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1_{50B16A26-FEEB-456F-B367-331F3FA2FF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calesdeVentadeGLP" sheetId="1" r:id="rId1"/>
  </sheets>
  <definedNames>
    <definedName name="_xlnm._FilterDatabase" localSheetId="0" hidden="1">LocalesdeVentadeGLP!$A$7:$S$5901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98" i="1" l="1"/>
  <c r="B5897" i="1"/>
  <c r="B5896" i="1"/>
  <c r="B5895" i="1"/>
  <c r="B5894" i="1"/>
  <c r="B5893" i="1"/>
  <c r="B5892" i="1"/>
  <c r="B5891" i="1"/>
  <c r="B5890" i="1"/>
  <c r="B5889" i="1"/>
  <c r="B5888" i="1"/>
  <c r="B5887" i="1"/>
  <c r="B5886" i="1"/>
  <c r="B5885" i="1"/>
  <c r="B5884" i="1"/>
  <c r="B5883" i="1"/>
  <c r="B5882" i="1"/>
  <c r="B5881" i="1"/>
  <c r="B5880" i="1"/>
  <c r="B5879" i="1"/>
  <c r="B5878" i="1"/>
  <c r="B5877" i="1"/>
  <c r="B5876" i="1"/>
  <c r="B5875" i="1"/>
  <c r="B5874" i="1"/>
  <c r="B5873" i="1"/>
  <c r="B5872" i="1"/>
  <c r="B5871" i="1"/>
  <c r="B5870" i="1"/>
  <c r="B5869" i="1"/>
  <c r="B5868" i="1"/>
  <c r="B5867" i="1"/>
  <c r="B5866" i="1"/>
  <c r="B5865" i="1"/>
  <c r="B5864" i="1"/>
  <c r="B5863" i="1"/>
  <c r="B5862" i="1"/>
  <c r="B5861" i="1"/>
  <c r="B5860" i="1"/>
  <c r="B5859" i="1"/>
  <c r="B5858" i="1"/>
  <c r="B5857" i="1"/>
  <c r="B5856" i="1"/>
  <c r="B5855" i="1"/>
  <c r="B5854" i="1"/>
  <c r="B5853" i="1"/>
  <c r="B5852" i="1"/>
  <c r="B5851" i="1"/>
  <c r="B5850" i="1"/>
  <c r="B5849" i="1"/>
  <c r="B5848" i="1"/>
  <c r="B5847" i="1"/>
  <c r="B5846" i="1"/>
  <c r="B5845" i="1"/>
  <c r="B5844" i="1"/>
  <c r="B5843" i="1"/>
  <c r="B5842" i="1"/>
  <c r="B5841" i="1"/>
  <c r="B5840" i="1"/>
  <c r="B5839" i="1"/>
  <c r="B5838" i="1"/>
  <c r="B5837" i="1"/>
  <c r="B5836" i="1"/>
  <c r="B5835" i="1"/>
  <c r="B5834" i="1"/>
  <c r="B5833" i="1"/>
  <c r="B5832" i="1"/>
  <c r="B5831" i="1"/>
  <c r="B5830" i="1"/>
  <c r="B5829" i="1"/>
  <c r="B5828" i="1"/>
  <c r="B5827" i="1"/>
  <c r="B5826" i="1"/>
  <c r="B5825" i="1"/>
  <c r="B5824" i="1"/>
  <c r="B5823" i="1"/>
  <c r="B5822" i="1"/>
  <c r="B5821" i="1"/>
  <c r="B5820" i="1"/>
  <c r="B5819" i="1"/>
  <c r="B5818" i="1"/>
  <c r="B5817" i="1"/>
  <c r="B5816" i="1"/>
  <c r="B5815" i="1"/>
  <c r="B5814" i="1"/>
  <c r="B5813" i="1"/>
  <c r="B5812" i="1"/>
  <c r="B5811" i="1"/>
  <c r="B5810" i="1"/>
  <c r="B5809" i="1"/>
  <c r="B5808" i="1"/>
  <c r="B5807" i="1"/>
  <c r="B5806" i="1"/>
  <c r="B5805" i="1"/>
  <c r="B5804" i="1"/>
  <c r="B5803" i="1"/>
  <c r="B5802" i="1"/>
  <c r="B5801" i="1"/>
  <c r="B5800" i="1"/>
  <c r="B5799" i="1"/>
  <c r="B5798" i="1"/>
  <c r="B5797" i="1"/>
  <c r="B5796" i="1"/>
  <c r="B5795" i="1"/>
  <c r="B5794" i="1"/>
  <c r="B5793" i="1"/>
  <c r="B5792" i="1"/>
  <c r="B5791" i="1"/>
  <c r="B5790" i="1"/>
  <c r="B5789" i="1"/>
  <c r="B5788" i="1"/>
  <c r="B5787" i="1"/>
  <c r="B5786" i="1"/>
  <c r="B5785" i="1"/>
  <c r="B5784" i="1"/>
  <c r="B5783" i="1"/>
  <c r="B5782" i="1"/>
  <c r="B5781" i="1"/>
  <c r="B5780" i="1"/>
  <c r="B5779" i="1"/>
  <c r="B5778" i="1"/>
  <c r="B5777" i="1"/>
  <c r="B5776" i="1"/>
  <c r="B5775" i="1"/>
  <c r="B5774" i="1"/>
  <c r="B5773" i="1"/>
  <c r="B5772" i="1"/>
  <c r="B5771" i="1"/>
  <c r="B5770" i="1"/>
  <c r="B5769" i="1"/>
  <c r="B5768" i="1"/>
  <c r="B5767" i="1"/>
  <c r="B5766" i="1"/>
  <c r="B5765" i="1"/>
  <c r="B5764" i="1"/>
  <c r="B5763" i="1"/>
  <c r="B5762" i="1"/>
  <c r="B5761" i="1"/>
  <c r="B5760" i="1"/>
  <c r="B5759" i="1"/>
  <c r="B5758" i="1"/>
  <c r="B5757" i="1"/>
  <c r="B5756" i="1"/>
  <c r="B5755" i="1"/>
  <c r="B5754" i="1"/>
  <c r="B5753" i="1"/>
  <c r="B5752" i="1"/>
  <c r="B5751" i="1"/>
  <c r="B5750" i="1"/>
  <c r="B5749" i="1"/>
  <c r="B5748" i="1"/>
  <c r="B5747" i="1"/>
  <c r="B5746" i="1"/>
  <c r="B5745" i="1"/>
  <c r="B5744" i="1"/>
  <c r="B5743" i="1"/>
  <c r="B5742" i="1"/>
  <c r="B5741" i="1"/>
  <c r="B5740" i="1"/>
  <c r="B5739" i="1"/>
  <c r="B5738" i="1"/>
  <c r="B5737" i="1"/>
  <c r="B5736" i="1"/>
  <c r="B5735" i="1"/>
  <c r="B5734" i="1"/>
  <c r="B5733" i="1"/>
  <c r="B5732" i="1"/>
  <c r="B5731" i="1"/>
  <c r="B5730" i="1"/>
  <c r="B5729" i="1"/>
  <c r="B5728" i="1"/>
  <c r="B5727" i="1"/>
  <c r="B5726" i="1"/>
  <c r="B5725" i="1"/>
  <c r="B5724" i="1"/>
  <c r="B5723" i="1"/>
  <c r="B5722" i="1"/>
  <c r="B5721" i="1"/>
  <c r="B5720" i="1"/>
  <c r="B5719" i="1"/>
  <c r="B5718" i="1"/>
  <c r="B5717" i="1"/>
  <c r="B5716" i="1"/>
  <c r="B5715" i="1"/>
  <c r="B5714" i="1"/>
  <c r="B5713" i="1"/>
  <c r="B5712" i="1"/>
  <c r="B5711" i="1"/>
  <c r="B5710" i="1"/>
  <c r="B5709" i="1"/>
  <c r="B5708" i="1"/>
  <c r="B5707" i="1"/>
  <c r="B5706" i="1"/>
  <c r="B5705" i="1"/>
  <c r="B5704" i="1"/>
  <c r="B5703" i="1"/>
  <c r="B5702" i="1"/>
  <c r="B5701" i="1"/>
  <c r="B5700" i="1"/>
  <c r="B5699" i="1"/>
  <c r="B5698" i="1"/>
  <c r="B5697" i="1"/>
  <c r="B5696" i="1"/>
  <c r="B5695" i="1"/>
  <c r="B5694" i="1"/>
  <c r="B5693" i="1"/>
  <c r="B5692" i="1"/>
  <c r="B5691" i="1"/>
  <c r="B5690" i="1"/>
  <c r="B5689" i="1"/>
  <c r="B5688" i="1"/>
  <c r="B5687" i="1"/>
  <c r="B5686" i="1"/>
  <c r="B5685" i="1"/>
  <c r="B5684" i="1"/>
  <c r="B5683" i="1"/>
  <c r="B5682" i="1"/>
  <c r="B5681" i="1"/>
  <c r="B5680" i="1"/>
  <c r="B5679" i="1"/>
  <c r="B5678" i="1"/>
  <c r="B5677" i="1"/>
  <c r="B5676" i="1"/>
  <c r="B5675" i="1"/>
  <c r="B5674" i="1"/>
  <c r="B5673" i="1"/>
  <c r="B5672" i="1"/>
  <c r="B5671" i="1"/>
  <c r="B5670" i="1"/>
  <c r="B5669" i="1"/>
  <c r="B5668" i="1"/>
  <c r="B5667" i="1"/>
  <c r="B5666" i="1"/>
  <c r="B5665" i="1"/>
  <c r="B5664" i="1"/>
  <c r="B5663" i="1"/>
  <c r="B5662" i="1"/>
  <c r="B5661" i="1"/>
  <c r="B5660" i="1"/>
  <c r="B5659" i="1"/>
  <c r="B5658" i="1"/>
  <c r="B5657" i="1"/>
  <c r="B5656" i="1"/>
  <c r="B5655" i="1"/>
  <c r="B5654" i="1"/>
  <c r="B5653" i="1"/>
  <c r="B5652" i="1"/>
  <c r="B5651" i="1"/>
  <c r="B5650" i="1"/>
  <c r="B5649" i="1"/>
  <c r="B5648" i="1"/>
  <c r="B5647" i="1"/>
  <c r="B5646" i="1"/>
  <c r="B5645" i="1"/>
  <c r="B5644" i="1"/>
  <c r="B5643" i="1"/>
  <c r="B5642" i="1"/>
  <c r="B5641" i="1"/>
  <c r="B5640" i="1"/>
  <c r="B5639" i="1"/>
  <c r="B5638" i="1"/>
  <c r="B5637" i="1"/>
  <c r="B5636" i="1"/>
  <c r="B5635" i="1"/>
  <c r="B5634" i="1"/>
  <c r="B5633" i="1"/>
  <c r="B5632" i="1"/>
  <c r="B5631" i="1"/>
  <c r="B5630" i="1"/>
  <c r="B5629" i="1"/>
  <c r="B5628" i="1"/>
  <c r="B5627" i="1"/>
  <c r="B5626" i="1"/>
  <c r="B5625" i="1"/>
  <c r="B5624" i="1"/>
  <c r="B5623" i="1"/>
  <c r="B5622" i="1"/>
  <c r="B5621" i="1"/>
  <c r="B5620" i="1"/>
  <c r="B5619" i="1"/>
  <c r="B5618" i="1"/>
  <c r="B5617" i="1"/>
  <c r="B5616" i="1"/>
  <c r="B5615" i="1"/>
  <c r="B5614" i="1"/>
  <c r="B5613" i="1"/>
  <c r="B5612" i="1"/>
  <c r="B5611" i="1"/>
  <c r="B5610" i="1"/>
  <c r="B5609" i="1"/>
  <c r="B5608" i="1"/>
  <c r="B5607" i="1"/>
  <c r="B5606" i="1"/>
  <c r="B5605" i="1"/>
  <c r="B5604" i="1"/>
  <c r="B5603" i="1"/>
  <c r="B5602" i="1"/>
  <c r="B5601" i="1"/>
  <c r="B5600" i="1"/>
  <c r="B5599" i="1"/>
  <c r="B5598" i="1"/>
  <c r="B5597" i="1"/>
  <c r="B5596" i="1"/>
  <c r="B5595" i="1"/>
  <c r="B5594" i="1"/>
  <c r="B5593" i="1"/>
  <c r="B5592" i="1"/>
  <c r="B5591" i="1"/>
  <c r="B5590" i="1"/>
  <c r="B5589" i="1"/>
  <c r="B5588" i="1"/>
  <c r="B5587" i="1"/>
  <c r="B5586" i="1"/>
  <c r="B5585" i="1"/>
  <c r="B5584" i="1"/>
  <c r="B5583" i="1"/>
  <c r="B5582" i="1"/>
  <c r="B5581" i="1"/>
  <c r="B5580" i="1"/>
  <c r="B5579" i="1"/>
  <c r="B5578" i="1"/>
  <c r="B5577" i="1"/>
  <c r="B5576" i="1"/>
  <c r="B5575" i="1"/>
  <c r="B5574" i="1"/>
  <c r="B5573" i="1"/>
  <c r="B5572" i="1"/>
  <c r="B5571" i="1"/>
  <c r="B5570" i="1"/>
  <c r="B5569" i="1"/>
  <c r="B5568" i="1"/>
  <c r="B5567" i="1"/>
  <c r="B5566" i="1"/>
  <c r="B5565" i="1"/>
  <c r="B5564" i="1"/>
  <c r="B5563" i="1"/>
  <c r="B5562" i="1"/>
  <c r="B5561" i="1"/>
  <c r="B5560" i="1"/>
  <c r="B5559" i="1"/>
  <c r="B5558" i="1"/>
  <c r="B5557" i="1"/>
  <c r="B5556" i="1"/>
  <c r="B5555" i="1"/>
  <c r="B5554" i="1"/>
  <c r="B5553" i="1"/>
  <c r="B5552" i="1"/>
  <c r="B5551" i="1"/>
  <c r="B5550" i="1"/>
  <c r="B5549" i="1"/>
  <c r="B5548" i="1"/>
  <c r="B5547" i="1"/>
  <c r="B5546" i="1"/>
  <c r="B5545" i="1"/>
  <c r="B5544" i="1"/>
  <c r="B5543" i="1"/>
  <c r="B5542" i="1"/>
  <c r="B5541" i="1"/>
  <c r="B5540" i="1"/>
  <c r="B5539" i="1"/>
  <c r="B5538" i="1"/>
  <c r="B5537" i="1"/>
  <c r="B5536" i="1"/>
  <c r="B5535" i="1"/>
  <c r="B5534" i="1"/>
  <c r="B5533" i="1"/>
  <c r="B5532" i="1"/>
  <c r="B5531" i="1"/>
  <c r="B5530" i="1"/>
  <c r="B5529" i="1"/>
  <c r="B5528" i="1"/>
  <c r="B5527" i="1"/>
  <c r="B5526" i="1"/>
  <c r="B5525" i="1"/>
  <c r="B5524" i="1"/>
  <c r="B5523" i="1"/>
  <c r="B5522" i="1"/>
  <c r="B5521" i="1"/>
  <c r="B5520" i="1"/>
  <c r="B5519" i="1"/>
  <c r="B5518" i="1"/>
  <c r="B5517" i="1"/>
  <c r="B5516" i="1"/>
  <c r="B5515" i="1"/>
  <c r="B5514" i="1"/>
  <c r="B5513" i="1"/>
  <c r="B5512" i="1"/>
  <c r="B5511" i="1"/>
  <c r="B5510" i="1"/>
  <c r="B5509" i="1"/>
  <c r="B5508" i="1"/>
  <c r="B5507" i="1"/>
  <c r="B5506" i="1"/>
  <c r="B5505" i="1"/>
  <c r="B5504" i="1"/>
  <c r="B5503" i="1"/>
  <c r="B5502" i="1"/>
  <c r="B5501" i="1"/>
  <c r="B5500" i="1"/>
  <c r="B5499" i="1"/>
  <c r="B5498" i="1"/>
  <c r="B5497" i="1"/>
  <c r="B5496" i="1"/>
  <c r="B5495" i="1"/>
  <c r="B5494" i="1"/>
  <c r="B5493" i="1"/>
  <c r="B5492" i="1"/>
  <c r="B5491" i="1"/>
  <c r="B5490" i="1"/>
  <c r="B5489" i="1"/>
  <c r="B5488" i="1"/>
  <c r="B5487" i="1"/>
  <c r="B5486" i="1"/>
  <c r="B5485" i="1"/>
  <c r="B5484" i="1"/>
  <c r="B5483" i="1"/>
  <c r="B5482" i="1"/>
  <c r="B5481" i="1"/>
  <c r="B5480" i="1"/>
  <c r="B5479" i="1"/>
  <c r="B5478" i="1"/>
  <c r="B5477" i="1"/>
  <c r="B5476" i="1"/>
  <c r="B5475" i="1"/>
  <c r="B5474" i="1"/>
  <c r="B5473" i="1"/>
  <c r="B5472" i="1"/>
  <c r="B5471" i="1"/>
  <c r="B5470" i="1"/>
  <c r="B5469" i="1"/>
  <c r="B5468" i="1"/>
  <c r="B5467" i="1"/>
  <c r="B5466" i="1"/>
  <c r="B5465" i="1"/>
  <c r="B5464" i="1"/>
  <c r="B5463" i="1"/>
  <c r="B5462" i="1"/>
  <c r="B5461" i="1"/>
  <c r="B5460" i="1"/>
  <c r="B5459" i="1"/>
  <c r="B5458" i="1"/>
  <c r="B5457" i="1"/>
  <c r="B5456" i="1"/>
  <c r="B5455" i="1"/>
  <c r="B5454" i="1"/>
  <c r="B5453" i="1"/>
  <c r="B5452" i="1"/>
  <c r="B5451" i="1"/>
  <c r="B5450" i="1"/>
  <c r="B5449" i="1"/>
  <c r="B5448" i="1"/>
  <c r="B5447" i="1"/>
  <c r="B5446" i="1"/>
  <c r="B5445" i="1"/>
  <c r="B5444" i="1"/>
  <c r="B5443" i="1"/>
  <c r="B5442" i="1"/>
  <c r="B5441" i="1"/>
  <c r="B5440" i="1"/>
  <c r="B5439" i="1"/>
  <c r="B5438" i="1"/>
  <c r="B5437" i="1"/>
  <c r="B5436" i="1"/>
  <c r="B5435" i="1"/>
  <c r="B5434" i="1"/>
  <c r="B5433" i="1"/>
  <c r="B5432" i="1"/>
  <c r="B5431" i="1"/>
  <c r="B5430" i="1"/>
  <c r="B5429" i="1"/>
  <c r="B5428" i="1"/>
  <c r="B5427" i="1"/>
  <c r="B5426" i="1"/>
  <c r="B5425" i="1"/>
  <c r="B5424" i="1"/>
  <c r="B5423" i="1"/>
  <c r="B5422" i="1"/>
  <c r="B5421" i="1"/>
  <c r="B5420" i="1"/>
  <c r="B5419" i="1"/>
  <c r="B5418" i="1"/>
  <c r="B5417" i="1"/>
  <c r="B5416" i="1"/>
  <c r="B5415" i="1"/>
  <c r="B5414" i="1"/>
  <c r="B5413" i="1"/>
  <c r="B5412" i="1"/>
  <c r="B5411" i="1"/>
  <c r="B5410" i="1"/>
  <c r="B5409" i="1"/>
  <c r="B5408" i="1"/>
  <c r="B5407" i="1"/>
  <c r="B5406" i="1"/>
  <c r="B5405" i="1"/>
  <c r="B5404" i="1"/>
  <c r="B5403" i="1"/>
  <c r="B5402" i="1"/>
  <c r="B5401" i="1"/>
  <c r="B5400" i="1"/>
  <c r="B5399" i="1"/>
  <c r="B5398" i="1"/>
  <c r="B5397" i="1"/>
  <c r="B5396" i="1"/>
  <c r="B5395" i="1"/>
  <c r="B5394" i="1"/>
  <c r="B5393" i="1"/>
  <c r="B5392" i="1"/>
  <c r="B5391" i="1"/>
  <c r="B5390" i="1"/>
  <c r="B5389" i="1"/>
  <c r="B5388" i="1"/>
  <c r="B5387" i="1"/>
  <c r="B5386" i="1"/>
  <c r="B5385" i="1"/>
  <c r="B5384" i="1"/>
  <c r="B5383" i="1"/>
  <c r="B5382" i="1"/>
  <c r="B5381" i="1"/>
  <c r="B5380" i="1"/>
  <c r="B5379" i="1"/>
  <c r="B5378" i="1"/>
  <c r="B5377" i="1"/>
  <c r="B5376" i="1"/>
  <c r="B5375" i="1"/>
  <c r="B5374" i="1"/>
  <c r="B5373" i="1"/>
  <c r="B5372" i="1"/>
  <c r="B5371" i="1"/>
  <c r="B5370" i="1"/>
  <c r="B5369" i="1"/>
  <c r="B5368" i="1"/>
  <c r="B5367" i="1"/>
  <c r="B5366" i="1"/>
  <c r="B5365" i="1"/>
  <c r="B5364" i="1"/>
  <c r="B5363" i="1"/>
  <c r="B5362" i="1"/>
  <c r="B5361" i="1"/>
  <c r="B5360" i="1"/>
  <c r="B5359" i="1"/>
  <c r="B5358" i="1"/>
  <c r="B5357" i="1"/>
  <c r="B5356" i="1"/>
  <c r="B5355" i="1"/>
  <c r="B5354" i="1"/>
  <c r="B5353" i="1"/>
  <c r="B5352" i="1"/>
  <c r="B5351" i="1"/>
  <c r="B5350" i="1"/>
  <c r="B5349" i="1"/>
  <c r="B5348" i="1"/>
  <c r="B5347" i="1"/>
  <c r="B5346" i="1"/>
  <c r="B5345" i="1"/>
  <c r="B5344" i="1"/>
  <c r="B5343" i="1"/>
  <c r="B5342" i="1"/>
  <c r="B5341" i="1"/>
  <c r="B5340" i="1"/>
  <c r="B5339" i="1"/>
  <c r="B5338" i="1"/>
  <c r="B5337" i="1"/>
  <c r="B5336" i="1"/>
  <c r="B5335" i="1"/>
  <c r="B5334" i="1"/>
  <c r="B5333" i="1"/>
  <c r="B5332" i="1"/>
  <c r="B5331" i="1"/>
  <c r="B5330" i="1"/>
  <c r="B5329" i="1"/>
  <c r="B5328" i="1"/>
  <c r="B5327" i="1"/>
  <c r="B5326" i="1"/>
  <c r="B5325" i="1"/>
  <c r="B5324" i="1"/>
  <c r="B5323" i="1"/>
  <c r="B5322" i="1"/>
  <c r="B5321" i="1"/>
  <c r="B5320" i="1"/>
  <c r="B5319" i="1"/>
  <c r="B5318" i="1"/>
  <c r="B5317" i="1"/>
  <c r="B5316" i="1"/>
  <c r="B5315" i="1"/>
  <c r="B5314" i="1"/>
  <c r="B5313" i="1"/>
  <c r="B5312" i="1"/>
  <c r="B5311" i="1"/>
  <c r="B5310" i="1"/>
  <c r="B5309" i="1"/>
  <c r="B5308" i="1"/>
  <c r="B5307" i="1"/>
  <c r="B5306" i="1"/>
  <c r="B5305" i="1"/>
  <c r="B5304" i="1"/>
  <c r="B5303" i="1"/>
  <c r="B5302" i="1"/>
  <c r="B5301" i="1"/>
  <c r="B5300" i="1"/>
  <c r="B5299" i="1"/>
  <c r="B5298" i="1"/>
  <c r="B5297" i="1"/>
  <c r="B5296" i="1"/>
  <c r="B5295" i="1"/>
  <c r="B5294" i="1"/>
  <c r="B5293" i="1"/>
  <c r="B5292" i="1"/>
  <c r="B5291" i="1"/>
  <c r="B5290" i="1"/>
  <c r="B5289" i="1"/>
  <c r="B5288" i="1"/>
  <c r="B5287" i="1"/>
  <c r="B5286" i="1"/>
  <c r="B5285" i="1"/>
  <c r="B5284" i="1"/>
  <c r="B5283" i="1"/>
  <c r="B5282" i="1"/>
  <c r="B5281" i="1"/>
  <c r="B5280" i="1"/>
  <c r="B5279" i="1"/>
  <c r="B5278" i="1"/>
  <c r="B5277" i="1"/>
  <c r="B5276" i="1"/>
  <c r="B5275" i="1"/>
  <c r="B5274" i="1"/>
  <c r="B5273" i="1"/>
  <c r="B5272" i="1"/>
  <c r="B5271" i="1"/>
  <c r="B5270" i="1"/>
  <c r="B5269" i="1"/>
  <c r="B5268" i="1"/>
  <c r="B5267" i="1"/>
  <c r="B5266" i="1"/>
  <c r="B5265" i="1"/>
  <c r="B5264" i="1"/>
  <c r="B5263" i="1"/>
  <c r="B5262" i="1"/>
  <c r="B5261" i="1"/>
  <c r="B5260" i="1"/>
  <c r="B5259" i="1"/>
  <c r="B5258" i="1"/>
  <c r="B5257" i="1"/>
  <c r="B5256" i="1"/>
  <c r="B5255" i="1"/>
  <c r="B5254" i="1"/>
  <c r="B5253" i="1"/>
  <c r="B5252" i="1"/>
  <c r="B5251" i="1"/>
  <c r="B5250" i="1"/>
  <c r="B5249" i="1"/>
  <c r="B5248" i="1"/>
  <c r="B5247" i="1"/>
  <c r="B5246" i="1"/>
  <c r="B5245" i="1"/>
  <c r="B5244" i="1"/>
  <c r="B5243" i="1"/>
  <c r="B5242" i="1"/>
  <c r="B5241" i="1"/>
  <c r="B5240" i="1"/>
  <c r="B5239" i="1"/>
  <c r="B5238" i="1"/>
  <c r="B5237" i="1"/>
  <c r="B5236" i="1"/>
  <c r="B5235" i="1"/>
  <c r="B5234" i="1"/>
  <c r="B5233" i="1"/>
  <c r="B5232" i="1"/>
  <c r="B5231" i="1"/>
  <c r="B5230" i="1"/>
  <c r="B5229" i="1"/>
  <c r="B5228" i="1"/>
  <c r="B5227" i="1"/>
  <c r="B5226" i="1"/>
  <c r="B5225" i="1"/>
  <c r="B5224" i="1"/>
  <c r="B5223" i="1"/>
  <c r="B5222" i="1"/>
  <c r="B5221" i="1"/>
  <c r="B5220" i="1"/>
  <c r="B5219" i="1"/>
  <c r="B5218" i="1"/>
  <c r="B5217" i="1"/>
  <c r="B5216" i="1"/>
  <c r="B5215" i="1"/>
  <c r="B5214" i="1"/>
  <c r="B5213" i="1"/>
  <c r="B5212" i="1"/>
  <c r="B5211" i="1"/>
  <c r="B5210" i="1"/>
  <c r="B5209" i="1"/>
  <c r="B5208" i="1"/>
  <c r="B5207" i="1"/>
  <c r="B5206" i="1"/>
  <c r="B5205" i="1"/>
  <c r="B5204" i="1"/>
  <c r="B5203" i="1"/>
  <c r="B5202" i="1"/>
  <c r="B5201" i="1"/>
  <c r="B5200" i="1"/>
  <c r="B5199" i="1"/>
  <c r="B5198" i="1"/>
  <c r="B5197" i="1"/>
  <c r="B5196" i="1"/>
  <c r="B5195" i="1"/>
  <c r="B5194" i="1"/>
  <c r="B5193" i="1"/>
  <c r="B5192" i="1"/>
  <c r="B5191" i="1"/>
  <c r="B5190" i="1"/>
  <c r="B5189" i="1"/>
  <c r="B5188" i="1"/>
  <c r="B5187" i="1"/>
  <c r="B5186" i="1"/>
  <c r="B5185" i="1"/>
  <c r="B5184" i="1"/>
  <c r="B5183" i="1"/>
  <c r="B5182" i="1"/>
  <c r="B5181" i="1"/>
  <c r="B5180" i="1"/>
  <c r="B5179" i="1"/>
  <c r="B5178" i="1"/>
  <c r="B5177" i="1"/>
  <c r="B5176" i="1"/>
  <c r="B5175" i="1"/>
  <c r="B5174" i="1"/>
  <c r="B5173" i="1"/>
  <c r="B5172" i="1"/>
  <c r="B5171" i="1"/>
  <c r="B5170" i="1"/>
  <c r="B5169" i="1"/>
  <c r="B5168" i="1"/>
  <c r="B5167" i="1"/>
  <c r="B5166" i="1"/>
  <c r="B5165" i="1"/>
  <c r="B5164" i="1"/>
  <c r="B5163" i="1"/>
  <c r="B5162" i="1"/>
  <c r="B5161" i="1"/>
  <c r="B5160" i="1"/>
  <c r="B5159" i="1"/>
  <c r="B5158" i="1"/>
  <c r="B5157" i="1"/>
  <c r="B5156" i="1"/>
  <c r="B5155" i="1"/>
  <c r="B5154" i="1"/>
  <c r="B5153" i="1"/>
  <c r="B5152" i="1"/>
  <c r="B5151" i="1"/>
  <c r="B5150" i="1"/>
  <c r="B5149" i="1"/>
  <c r="B5148" i="1"/>
  <c r="B5147" i="1"/>
  <c r="B5146" i="1"/>
  <c r="B5145" i="1"/>
  <c r="B5144" i="1"/>
  <c r="B5143" i="1"/>
  <c r="B5142" i="1"/>
  <c r="B5141" i="1"/>
  <c r="B5140" i="1"/>
  <c r="B5139" i="1"/>
  <c r="B5138" i="1"/>
  <c r="B5137" i="1"/>
  <c r="B5136" i="1"/>
  <c r="B5135" i="1"/>
  <c r="B5134" i="1"/>
  <c r="B5133" i="1"/>
  <c r="B5132" i="1"/>
  <c r="B5131" i="1"/>
  <c r="B5130" i="1"/>
  <c r="B5129" i="1"/>
  <c r="B5128" i="1"/>
  <c r="B5127" i="1"/>
  <c r="B5126" i="1"/>
  <c r="B5125" i="1"/>
  <c r="B5124" i="1"/>
  <c r="B5123" i="1"/>
  <c r="B5122" i="1"/>
  <c r="B5121" i="1"/>
  <c r="B5120" i="1"/>
  <c r="B5119" i="1"/>
  <c r="B5118" i="1"/>
  <c r="B5117" i="1"/>
  <c r="B5116" i="1"/>
  <c r="B5115" i="1"/>
  <c r="B5114" i="1"/>
  <c r="B5113" i="1"/>
  <c r="B5112" i="1"/>
  <c r="B5111" i="1"/>
  <c r="B5110" i="1"/>
  <c r="B5109" i="1"/>
  <c r="B5108" i="1"/>
  <c r="B5107" i="1"/>
  <c r="B5106" i="1"/>
  <c r="B5105" i="1"/>
  <c r="B5104" i="1"/>
  <c r="B5103" i="1"/>
  <c r="B5102" i="1"/>
  <c r="B5101" i="1"/>
  <c r="B5100" i="1"/>
  <c r="B5099" i="1"/>
  <c r="B5098" i="1"/>
  <c r="B5097" i="1"/>
  <c r="B5096" i="1"/>
  <c r="B5095" i="1"/>
  <c r="B5094" i="1"/>
  <c r="B5093" i="1"/>
  <c r="B5092" i="1"/>
  <c r="B5091" i="1"/>
  <c r="B5090" i="1"/>
  <c r="B5089" i="1"/>
  <c r="B5088" i="1"/>
  <c r="B5087" i="1"/>
  <c r="B5086" i="1"/>
  <c r="B5085" i="1"/>
  <c r="B5084" i="1"/>
  <c r="B5083" i="1"/>
  <c r="B5082" i="1"/>
  <c r="B5081" i="1"/>
  <c r="B5080" i="1"/>
  <c r="B5079" i="1"/>
  <c r="B5078" i="1"/>
  <c r="B5077" i="1"/>
  <c r="B5076" i="1"/>
  <c r="B5075" i="1"/>
  <c r="B5074" i="1"/>
  <c r="B5073" i="1"/>
  <c r="B5072" i="1"/>
  <c r="B5071" i="1"/>
  <c r="B5070" i="1"/>
  <c r="B5069" i="1"/>
  <c r="B5068" i="1"/>
  <c r="B5067" i="1"/>
  <c r="B5066" i="1"/>
  <c r="B5065" i="1"/>
  <c r="B5064" i="1"/>
  <c r="B5063" i="1"/>
  <c r="B5062" i="1"/>
  <c r="B5061" i="1"/>
  <c r="B5060" i="1"/>
  <c r="B5059" i="1"/>
  <c r="B5058" i="1"/>
  <c r="B5057" i="1"/>
  <c r="B5056" i="1"/>
  <c r="B5055" i="1"/>
  <c r="B5054" i="1"/>
  <c r="B5053" i="1"/>
  <c r="B5052" i="1"/>
  <c r="B5051" i="1"/>
  <c r="B5050" i="1"/>
  <c r="B5049" i="1"/>
  <c r="B5048" i="1"/>
  <c r="B5047" i="1"/>
  <c r="B5046" i="1"/>
  <c r="B5045" i="1"/>
  <c r="B5044" i="1"/>
  <c r="B5043" i="1"/>
  <c r="B5042" i="1"/>
  <c r="B5041" i="1"/>
  <c r="B5040" i="1"/>
  <c r="B5039" i="1"/>
  <c r="B5038" i="1"/>
  <c r="B5037" i="1"/>
  <c r="B5036" i="1"/>
  <c r="B5035" i="1"/>
  <c r="B5034" i="1"/>
  <c r="B5033" i="1"/>
  <c r="B5032" i="1"/>
  <c r="B5031" i="1"/>
  <c r="B5030" i="1"/>
  <c r="B5029" i="1"/>
  <c r="B5028" i="1"/>
  <c r="B5027" i="1"/>
  <c r="B5026" i="1"/>
  <c r="B5025" i="1"/>
  <c r="B5024" i="1"/>
  <c r="B5023" i="1"/>
  <c r="B5022" i="1"/>
  <c r="B5021" i="1"/>
  <c r="B5020" i="1"/>
  <c r="B5019" i="1"/>
  <c r="B5018" i="1"/>
  <c r="B5017" i="1"/>
  <c r="B5016" i="1"/>
  <c r="B5015" i="1"/>
  <c r="B5014" i="1"/>
  <c r="B5013" i="1"/>
  <c r="B5012" i="1"/>
  <c r="B5011" i="1"/>
  <c r="B5010" i="1"/>
  <c r="B5009" i="1"/>
  <c r="B5008" i="1"/>
  <c r="B5007" i="1"/>
  <c r="B5006" i="1"/>
  <c r="B5005" i="1"/>
  <c r="B5004" i="1"/>
  <c r="B5003" i="1"/>
  <c r="B5002" i="1"/>
  <c r="B5001" i="1"/>
  <c r="B5000" i="1"/>
  <c r="B4999" i="1"/>
  <c r="B4998" i="1"/>
  <c r="B4997" i="1"/>
  <c r="B4996" i="1"/>
  <c r="B4995" i="1"/>
  <c r="B4994" i="1"/>
  <c r="B4993" i="1"/>
  <c r="B4992" i="1"/>
  <c r="B4991" i="1"/>
  <c r="B4990" i="1"/>
  <c r="B4989" i="1"/>
  <c r="B4988" i="1"/>
  <c r="B4987" i="1"/>
  <c r="B4986" i="1"/>
  <c r="B4985" i="1"/>
  <c r="B4984" i="1"/>
  <c r="B4983" i="1"/>
  <c r="B4982" i="1"/>
  <c r="B4981" i="1"/>
  <c r="B4980" i="1"/>
  <c r="B4979" i="1"/>
  <c r="B4978" i="1"/>
  <c r="B4977" i="1"/>
  <c r="B4976" i="1"/>
  <c r="B4975" i="1"/>
  <c r="B4974" i="1"/>
  <c r="B4973" i="1"/>
  <c r="B4972" i="1"/>
  <c r="B4971" i="1"/>
  <c r="B4970" i="1"/>
  <c r="B4969" i="1"/>
  <c r="B4968" i="1"/>
  <c r="B4967" i="1"/>
  <c r="B4966" i="1"/>
  <c r="B4965" i="1"/>
  <c r="B4964" i="1"/>
  <c r="B4963" i="1"/>
  <c r="B4962" i="1"/>
  <c r="B4961" i="1"/>
  <c r="B4960" i="1"/>
  <c r="B4959" i="1"/>
  <c r="B4958" i="1"/>
  <c r="B4957" i="1"/>
  <c r="B4956" i="1"/>
  <c r="B4955" i="1"/>
  <c r="B4954" i="1"/>
  <c r="B4953" i="1"/>
  <c r="B4952" i="1"/>
  <c r="B4951" i="1"/>
  <c r="B4950" i="1"/>
  <c r="B4949" i="1"/>
  <c r="B4948" i="1"/>
  <c r="B4947" i="1"/>
  <c r="B4946" i="1"/>
  <c r="B4945" i="1"/>
  <c r="B4944" i="1"/>
  <c r="B4943" i="1"/>
  <c r="B4942" i="1"/>
  <c r="B4941" i="1"/>
  <c r="B4940" i="1"/>
  <c r="B4939" i="1"/>
  <c r="B4938" i="1"/>
  <c r="B4937" i="1"/>
  <c r="B4936" i="1"/>
  <c r="B4935" i="1"/>
  <c r="B4934" i="1"/>
  <c r="B4933" i="1"/>
  <c r="B4932" i="1"/>
  <c r="B4931" i="1"/>
  <c r="B4930" i="1"/>
  <c r="B4929" i="1"/>
  <c r="B4928" i="1"/>
  <c r="B4927" i="1"/>
  <c r="B4926" i="1"/>
  <c r="B4925" i="1"/>
  <c r="B4924" i="1"/>
  <c r="B4923" i="1"/>
  <c r="B4922" i="1"/>
  <c r="B4921" i="1"/>
  <c r="B4920" i="1"/>
  <c r="B4919" i="1"/>
  <c r="B4918" i="1"/>
  <c r="B4917" i="1"/>
  <c r="B4916" i="1"/>
  <c r="B4915" i="1"/>
  <c r="B4914" i="1"/>
  <c r="B4913" i="1"/>
  <c r="B4912" i="1"/>
  <c r="B4911" i="1"/>
  <c r="B4910" i="1"/>
  <c r="B4909" i="1"/>
  <c r="B4908" i="1"/>
  <c r="B4907" i="1"/>
  <c r="B4906" i="1"/>
  <c r="B4905" i="1"/>
  <c r="B4904" i="1"/>
  <c r="B4903" i="1"/>
  <c r="B4902" i="1"/>
  <c r="B4901" i="1"/>
  <c r="B4900" i="1"/>
  <c r="B4899" i="1"/>
  <c r="B4898" i="1"/>
  <c r="B4897" i="1"/>
  <c r="B4896" i="1"/>
  <c r="B4895" i="1"/>
  <c r="B4894" i="1"/>
  <c r="B4893" i="1"/>
  <c r="B4892" i="1"/>
  <c r="B4891" i="1"/>
  <c r="B4890" i="1"/>
  <c r="B4889" i="1"/>
  <c r="B4888" i="1"/>
  <c r="B4887" i="1"/>
  <c r="B4886" i="1"/>
  <c r="B4885" i="1"/>
  <c r="B4884" i="1"/>
  <c r="B4883" i="1"/>
  <c r="B4882" i="1"/>
  <c r="B4881" i="1"/>
  <c r="B4880" i="1"/>
  <c r="B4879" i="1"/>
  <c r="B4878" i="1"/>
  <c r="B4877" i="1"/>
  <c r="B4876" i="1"/>
  <c r="B4875" i="1"/>
  <c r="B4874" i="1"/>
  <c r="B4873" i="1"/>
  <c r="B4872" i="1"/>
  <c r="B4871" i="1"/>
  <c r="B4870" i="1"/>
  <c r="B4869" i="1"/>
  <c r="B4868" i="1"/>
  <c r="B4867" i="1"/>
  <c r="B4866" i="1"/>
  <c r="B4865" i="1"/>
  <c r="B4864" i="1"/>
  <c r="B4863" i="1"/>
  <c r="B4862" i="1"/>
  <c r="B4861" i="1"/>
  <c r="B4860" i="1"/>
  <c r="B4859" i="1"/>
  <c r="B4858" i="1"/>
  <c r="B4857" i="1"/>
  <c r="B4856" i="1"/>
  <c r="B4855" i="1"/>
  <c r="B4854" i="1"/>
  <c r="B4853" i="1"/>
  <c r="B4852" i="1"/>
  <c r="B4851" i="1"/>
  <c r="B4850" i="1"/>
  <c r="B4849" i="1"/>
  <c r="B4848" i="1"/>
  <c r="B4847" i="1"/>
  <c r="B4846" i="1"/>
  <c r="B4845" i="1"/>
  <c r="B4844" i="1"/>
  <c r="B4843" i="1"/>
  <c r="B4842" i="1"/>
  <c r="B4841" i="1"/>
  <c r="B4840" i="1"/>
  <c r="B4839" i="1"/>
  <c r="B4838" i="1"/>
  <c r="B4837" i="1"/>
  <c r="B4836" i="1"/>
  <c r="B4835" i="1"/>
  <c r="B4834" i="1"/>
  <c r="B4833" i="1"/>
  <c r="B4832" i="1"/>
  <c r="B4831" i="1"/>
  <c r="B4830" i="1"/>
  <c r="B4829" i="1"/>
  <c r="B4828" i="1"/>
  <c r="B4827" i="1"/>
  <c r="B4826" i="1"/>
  <c r="B4825" i="1"/>
  <c r="B4824" i="1"/>
  <c r="B4823" i="1"/>
  <c r="B4822" i="1"/>
  <c r="B4821" i="1"/>
  <c r="B4820" i="1"/>
  <c r="B4819" i="1"/>
  <c r="B4818" i="1"/>
  <c r="B4817" i="1"/>
  <c r="B4816" i="1"/>
  <c r="B4815" i="1"/>
  <c r="B4814" i="1"/>
  <c r="B4813" i="1"/>
  <c r="B4812" i="1"/>
  <c r="B4811" i="1"/>
  <c r="B4810" i="1"/>
  <c r="B4809" i="1"/>
  <c r="B4808" i="1"/>
  <c r="B4807" i="1"/>
  <c r="B4806" i="1"/>
  <c r="B4805" i="1"/>
  <c r="B4804" i="1"/>
  <c r="B4803" i="1"/>
  <c r="B4802" i="1"/>
  <c r="B4801" i="1"/>
  <c r="B4800" i="1"/>
  <c r="B4799" i="1"/>
  <c r="B4798" i="1"/>
  <c r="B4797" i="1"/>
  <c r="B4796" i="1"/>
  <c r="B4795" i="1"/>
  <c r="B4794" i="1"/>
  <c r="B4793" i="1"/>
  <c r="B4792" i="1"/>
  <c r="B4791" i="1"/>
  <c r="B4790" i="1"/>
  <c r="B4789" i="1"/>
  <c r="B4788" i="1"/>
  <c r="B4787" i="1"/>
  <c r="B4786" i="1"/>
  <c r="B4785" i="1"/>
  <c r="B4784" i="1"/>
  <c r="B4783" i="1"/>
  <c r="B4782" i="1"/>
  <c r="B4781" i="1"/>
  <c r="B4780" i="1"/>
  <c r="B4779" i="1"/>
  <c r="B4778" i="1"/>
  <c r="B4777" i="1"/>
  <c r="B4776" i="1"/>
  <c r="B4775" i="1"/>
  <c r="B4774" i="1"/>
  <c r="B4773" i="1"/>
  <c r="B4772" i="1"/>
  <c r="B4771" i="1"/>
  <c r="B4770" i="1"/>
  <c r="B4769" i="1"/>
  <c r="B4768" i="1"/>
  <c r="B4767" i="1"/>
  <c r="B4766" i="1"/>
  <c r="B4765" i="1"/>
  <c r="B4764" i="1"/>
  <c r="B4763" i="1"/>
  <c r="B4762" i="1"/>
  <c r="B4761" i="1"/>
  <c r="B4760" i="1"/>
  <c r="B4759" i="1"/>
  <c r="B4758" i="1"/>
  <c r="B4757" i="1"/>
  <c r="B4756" i="1"/>
  <c r="B4755" i="1"/>
  <c r="B4754" i="1"/>
  <c r="B4753" i="1"/>
  <c r="B4752" i="1"/>
  <c r="B4751" i="1"/>
  <c r="B4750" i="1"/>
  <c r="B4749" i="1"/>
  <c r="B4748" i="1"/>
  <c r="B4747" i="1"/>
  <c r="B4746" i="1"/>
  <c r="B4745" i="1"/>
  <c r="B4744" i="1"/>
  <c r="B4743" i="1"/>
  <c r="B4742" i="1"/>
  <c r="B4741" i="1"/>
  <c r="B4740" i="1"/>
  <c r="B4739" i="1"/>
  <c r="B4738" i="1"/>
  <c r="B4737" i="1"/>
  <c r="B4736" i="1"/>
  <c r="B4735" i="1"/>
  <c r="B4734" i="1"/>
  <c r="B4733" i="1"/>
  <c r="B4732" i="1"/>
  <c r="B4731" i="1"/>
  <c r="B4730" i="1"/>
  <c r="B4729" i="1"/>
  <c r="B4728" i="1"/>
  <c r="B4727" i="1"/>
  <c r="B4726" i="1"/>
  <c r="B4725" i="1"/>
  <c r="B4724" i="1"/>
  <c r="B4723" i="1"/>
  <c r="B4722" i="1"/>
  <c r="B4721" i="1"/>
  <c r="B4720" i="1"/>
  <c r="B4719" i="1"/>
  <c r="B4718" i="1"/>
  <c r="B4717" i="1"/>
  <c r="B4716" i="1"/>
  <c r="B4715" i="1"/>
  <c r="B4714" i="1"/>
  <c r="B4713" i="1"/>
  <c r="B4712" i="1"/>
  <c r="B4711" i="1"/>
  <c r="B4710" i="1"/>
  <c r="B4709" i="1"/>
  <c r="B4708" i="1"/>
  <c r="B4707" i="1"/>
  <c r="B4706" i="1"/>
  <c r="B4705" i="1"/>
  <c r="B4704" i="1"/>
  <c r="B4703" i="1"/>
  <c r="B4702" i="1"/>
  <c r="B4701" i="1"/>
  <c r="B4700" i="1"/>
  <c r="B4699" i="1"/>
  <c r="B4698" i="1"/>
  <c r="B4697" i="1"/>
  <c r="B4696" i="1"/>
  <c r="B4695" i="1"/>
  <c r="B4694" i="1"/>
  <c r="B4693" i="1"/>
  <c r="B4692" i="1"/>
  <c r="B4691" i="1"/>
  <c r="B4690" i="1"/>
  <c r="B4689" i="1"/>
  <c r="B4688" i="1"/>
  <c r="B4687" i="1"/>
  <c r="B4686" i="1"/>
  <c r="B4685" i="1"/>
  <c r="B4684" i="1"/>
  <c r="B4683" i="1"/>
  <c r="B4682" i="1"/>
  <c r="B4681" i="1"/>
  <c r="B4680" i="1"/>
  <c r="B4679" i="1"/>
  <c r="B4678" i="1"/>
  <c r="B4677" i="1"/>
  <c r="B4676" i="1"/>
  <c r="B4675" i="1"/>
  <c r="B4674" i="1"/>
  <c r="B4673" i="1"/>
  <c r="B4672" i="1"/>
  <c r="B4671" i="1"/>
  <c r="B4670" i="1"/>
  <c r="B4669" i="1"/>
  <c r="B4668" i="1"/>
  <c r="B4667" i="1"/>
  <c r="B4666" i="1"/>
  <c r="B4665" i="1"/>
  <c r="B4664" i="1"/>
  <c r="B4663" i="1"/>
  <c r="B4662" i="1"/>
  <c r="B4661" i="1"/>
  <c r="B4660" i="1"/>
  <c r="B4659" i="1"/>
  <c r="B4658" i="1"/>
  <c r="B4657" i="1"/>
  <c r="B4656" i="1"/>
  <c r="B4655" i="1"/>
  <c r="B4654" i="1"/>
  <c r="B4653" i="1"/>
  <c r="B4652" i="1"/>
  <c r="B4651" i="1"/>
  <c r="B4650" i="1"/>
  <c r="B4649" i="1"/>
  <c r="B4648" i="1"/>
  <c r="B4647" i="1"/>
  <c r="B4646" i="1"/>
  <c r="B4645" i="1"/>
  <c r="B4644" i="1"/>
  <c r="B4643" i="1"/>
  <c r="B4642" i="1"/>
  <c r="B4641" i="1"/>
  <c r="B4640" i="1"/>
  <c r="B4639" i="1"/>
  <c r="B4638" i="1"/>
  <c r="B4637" i="1"/>
  <c r="B4636" i="1"/>
  <c r="B4635" i="1"/>
  <c r="B4634" i="1"/>
  <c r="B4633" i="1"/>
  <c r="B4632" i="1"/>
  <c r="B4631" i="1"/>
  <c r="B4630" i="1"/>
  <c r="B4629" i="1"/>
  <c r="B4628" i="1"/>
  <c r="B4627" i="1"/>
  <c r="B4626" i="1"/>
  <c r="B4625" i="1"/>
  <c r="B4624" i="1"/>
  <c r="B4623" i="1"/>
  <c r="B4622" i="1"/>
  <c r="B4621" i="1"/>
  <c r="B4620" i="1"/>
  <c r="B4619" i="1"/>
  <c r="B4618" i="1"/>
  <c r="B4617" i="1"/>
  <c r="B4616" i="1"/>
  <c r="B4615" i="1"/>
  <c r="B4614" i="1"/>
  <c r="B4613" i="1"/>
  <c r="B4612" i="1"/>
  <c r="B4611" i="1"/>
  <c r="B4610" i="1"/>
  <c r="B4609" i="1"/>
  <c r="B4608" i="1"/>
  <c r="B4607" i="1"/>
  <c r="B4606" i="1"/>
  <c r="B4605" i="1"/>
  <c r="B4604" i="1"/>
  <c r="B4603" i="1"/>
  <c r="B4602" i="1"/>
  <c r="B4601" i="1"/>
  <c r="B4600" i="1"/>
  <c r="B4599" i="1"/>
  <c r="B4598" i="1"/>
  <c r="B4597" i="1"/>
  <c r="B4596" i="1"/>
  <c r="B4595" i="1"/>
  <c r="B4594" i="1"/>
  <c r="B4593" i="1"/>
  <c r="B4592" i="1"/>
  <c r="B4591" i="1"/>
  <c r="B4590" i="1"/>
  <c r="B4589" i="1"/>
  <c r="B4588" i="1"/>
  <c r="B4587" i="1"/>
  <c r="B4586" i="1"/>
  <c r="B4585" i="1"/>
  <c r="B4584" i="1"/>
  <c r="B4583" i="1"/>
  <c r="B4582" i="1"/>
  <c r="B4581" i="1"/>
  <c r="B4580" i="1"/>
  <c r="B4579" i="1"/>
  <c r="B4578" i="1"/>
  <c r="B4577" i="1"/>
  <c r="B4576" i="1"/>
  <c r="B4575" i="1"/>
  <c r="B4574" i="1"/>
  <c r="B4573" i="1"/>
  <c r="B4572" i="1"/>
  <c r="B4571" i="1"/>
  <c r="B4570" i="1"/>
  <c r="B4569" i="1"/>
  <c r="B4568" i="1"/>
  <c r="B4567" i="1"/>
  <c r="B4566" i="1"/>
  <c r="B4565" i="1"/>
  <c r="B4564" i="1"/>
  <c r="B4563" i="1"/>
  <c r="B4562" i="1"/>
  <c r="B4561" i="1"/>
  <c r="B4560" i="1"/>
  <c r="B4559" i="1"/>
  <c r="B4558" i="1"/>
  <c r="B4557" i="1"/>
  <c r="B4556" i="1"/>
  <c r="B4555" i="1"/>
  <c r="B4554" i="1"/>
  <c r="B4553" i="1"/>
  <c r="B4552" i="1"/>
  <c r="B4551" i="1"/>
  <c r="B4550" i="1"/>
  <c r="B4549" i="1"/>
  <c r="B4548" i="1"/>
  <c r="B4547" i="1"/>
  <c r="B4546" i="1"/>
  <c r="B4545" i="1"/>
  <c r="B4544" i="1"/>
  <c r="B4543" i="1"/>
  <c r="B4542" i="1"/>
  <c r="B4541" i="1"/>
  <c r="B4540" i="1"/>
  <c r="B4539" i="1"/>
  <c r="B4538" i="1"/>
  <c r="B4537" i="1"/>
  <c r="B4536" i="1"/>
  <c r="B4535" i="1"/>
  <c r="B4534" i="1"/>
  <c r="B4533" i="1"/>
  <c r="B4532" i="1"/>
  <c r="B4531" i="1"/>
  <c r="B4530" i="1"/>
  <c r="B4529" i="1"/>
  <c r="B4528" i="1"/>
  <c r="B4527" i="1"/>
  <c r="B4526" i="1"/>
  <c r="B4525" i="1"/>
  <c r="B4524" i="1"/>
  <c r="B4523" i="1"/>
  <c r="B4522" i="1"/>
  <c r="B4521" i="1"/>
  <c r="B4520" i="1"/>
  <c r="B4519" i="1"/>
  <c r="B4518" i="1"/>
  <c r="B4517" i="1"/>
  <c r="B4516" i="1"/>
  <c r="B4515" i="1"/>
  <c r="B4514" i="1"/>
  <c r="B4513" i="1"/>
  <c r="B4512" i="1"/>
  <c r="B4511" i="1"/>
  <c r="B4510" i="1"/>
  <c r="B4509" i="1"/>
  <c r="B4508" i="1"/>
  <c r="B4507" i="1"/>
  <c r="B4506" i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<sst xmlns="http://schemas.openxmlformats.org/spreadsheetml/2006/main" count="72779" uniqueCount="27208">
  <si>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</si>
  <si>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</si>
  <si>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</si>
  <si>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</si>
  <si>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</si>
  <si>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</si>
  <si>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</si>
  <si>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</si>
  <si>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</si>
  <si>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</si>
  <si>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</si>
  <si>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</si>
  <si>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CAP.AUTORIZADA GLP (kg)</t>
  </si>
  <si>
    <t>FEC. EMISION</t>
  </si>
  <si>
    <t>TÉRMINO DE VIGENCIA</t>
  </si>
  <si>
    <t>REPRESENTANTE</t>
  </si>
  <si>
    <t>CERTIFICADO</t>
  </si>
  <si>
    <t>PLANTA ENVASADORA</t>
  </si>
  <si>
    <t>RESOLUCION REVALIDACION</t>
  </si>
  <si>
    <t>FEC. RESOLUCION</t>
  </si>
  <si>
    <t>149739-074-260620</t>
  </si>
  <si>
    <t>DISTRIBUCIONES ASCOPE E.I.R.L.</t>
  </si>
  <si>
    <t>CAL. BOLOGNESI 741</t>
  </si>
  <si>
    <t>LA LIBERTAD</t>
  </si>
  <si>
    <t>ASCOPE</t>
  </si>
  <si>
    <t>LOCALES DE VENTA DE GLP EN CILINDROS CON CAPACIDAD MENOR O IGUAL A 5000 KG</t>
  </si>
  <si>
    <t> 240</t>
  </si>
  <si>
    <t>INDEFINIDO</t>
  </si>
  <si>
    <t>CORONADO PLASENCIA YEIMY SOLANCH</t>
  </si>
  <si>
    <t>00063-100203-260620</t>
  </si>
  <si>
    <t>CORPORACION PRIMAX S.A.</t>
  </si>
  <si>
    <t>146064-074-131223</t>
  </si>
  <si>
    <t>DISTRIBUIDORA GUTIERREZ DAMIAN GAS NASCA E.I.R.L.</t>
  </si>
  <si>
    <t>A.V. LAS LOMAS DE NUEVA VILLA MZA. O LOTE. 05 (A 7 CDRAS ESCUELA NUEVA VILLA - AV PRINC)</t>
  </si>
  <si>
    <t>ICA</t>
  </si>
  <si>
    <t>NAZCA</t>
  </si>
  <si>
    <t>VISTA ALEGRE</t>
  </si>
  <si>
    <t> 2000</t>
  </si>
  <si>
    <t>DAMIAN CACERES ELIZABETH</t>
  </si>
  <si>
    <t>00025-84713-270819</t>
  </si>
  <si>
    <t>LIMA GAS S.A. (PLANTA ICA)</t>
  </si>
  <si>
    <t>669-2023-OS/OR ICA </t>
  </si>
  <si>
    <t>11/10/2023 </t>
  </si>
  <si>
    <t>148267-074-171219</t>
  </si>
  <si>
    <t>DISTRIBUIDORA HENRY &amp; EDITH S.A.C</t>
  </si>
  <si>
    <t>AV. LAS LOMAS 219</t>
  </si>
  <si>
    <t>LIMA</t>
  </si>
  <si>
    <t>SAN JUAN DE LURIGANCHO</t>
  </si>
  <si>
    <t> 1700</t>
  </si>
  <si>
    <t>PORTILLA SOLANO EDITH ISABEL</t>
  </si>
  <si>
    <t>05848-18043-171219</t>
  </si>
  <si>
    <t>SOLGAS S.A.</t>
  </si>
  <si>
    <t>316-2023-OS/OR LIMA NORTE </t>
  </si>
  <si>
    <t>30/01/2023 </t>
  </si>
  <si>
    <t>130624-074-310717</t>
  </si>
  <si>
    <t>TACILLA INFANTE SABINO</t>
  </si>
  <si>
    <t>CAS. PORCON ALTO SN (PLAZA DE ARMAS)</t>
  </si>
  <si>
    <t>CAJAMARCA</t>
  </si>
  <si>
    <t> 120</t>
  </si>
  <si>
    <t>00294-3209-310717</t>
  </si>
  <si>
    <t>CAXAMARCA GAS S.A. - PLANTA CAJAMARCA</t>
  </si>
  <si>
    <t>167920-074-260423</t>
  </si>
  <si>
    <t>MADELEINE CHUCTAYA SONCCO</t>
  </si>
  <si>
    <t>AH. SEÑOR DE COYLLORITI MZ D LT 1</t>
  </si>
  <si>
    <t>AREQUIPA</t>
  </si>
  <si>
    <t>MIRAFLORES</t>
  </si>
  <si>
    <t> 500</t>
  </si>
  <si>
    <t>00470-42463-050423</t>
  </si>
  <si>
    <t>CORPORACION ANDINA DEL GAS PERU SAC</t>
  </si>
  <si>
    <t>164462-074-301022</t>
  </si>
  <si>
    <t>QUISPE CHOQUE VIOLETA</t>
  </si>
  <si>
    <t>JR. SABAS ZARAZOLA A-1</t>
  </si>
  <si>
    <t>CUSCO</t>
  </si>
  <si>
    <t>LA CONVENCION</t>
  </si>
  <si>
    <t>SANTA ANA</t>
  </si>
  <si>
    <t> 300</t>
  </si>
  <si>
    <t>00418-42463-011022</t>
  </si>
  <si>
    <t>98498-074-300517</t>
  </si>
  <si>
    <t>CONSORCIO LILIAM E.I.R.L.</t>
  </si>
  <si>
    <t>AV. TUPAC AMARU N° A-1B</t>
  </si>
  <si>
    <t>WANCHAQ</t>
  </si>
  <si>
    <t>LILIAM ELAINE LINARES REYNOSO</t>
  </si>
  <si>
    <t>ZETA GAS ANDINO S.A.</t>
  </si>
  <si>
    <t>125-2021 OS/OR CUSCO </t>
  </si>
  <si>
    <t>02/03/2021 </t>
  </si>
  <si>
    <t>120063-074-240216</t>
  </si>
  <si>
    <t>EUSEBIO VASQUEZ DIAZ</t>
  </si>
  <si>
    <t>JR. JULIO ROMERO CASTRO CDRA. 2 FRENTE PLAZA DE ARMAS SHUMANZA</t>
  </si>
  <si>
    <t>SAN MARTIN</t>
  </si>
  <si>
    <t>MARISCAL CACERES</t>
  </si>
  <si>
    <t>CAMPANILLA</t>
  </si>
  <si>
    <t>00007-110631-120216</t>
  </si>
  <si>
    <t>PAJATEN GAS E.I.R.L.</t>
  </si>
  <si>
    <t>140951-074-260819</t>
  </si>
  <si>
    <t>CAXAMARCA GAS S.A.</t>
  </si>
  <si>
    <t>JR. UCAYALI N° 176 BARRIO SAN PEDRO</t>
  </si>
  <si>
    <t> 1500</t>
  </si>
  <si>
    <t xml:space="preserve">SONIA MEDALITH LA TORRE LEZAMA </t>
  </si>
  <si>
    <t>00447-3209-260119</t>
  </si>
  <si>
    <t>85196-074-151112</t>
  </si>
  <si>
    <t>BURGOS GAS S.A.C.</t>
  </si>
  <si>
    <t>CALLE SANTA MARTHA N° 471 A.H. SANCHEZ CERRO</t>
  </si>
  <si>
    <t>PIURA</t>
  </si>
  <si>
    <t>SULLANA</t>
  </si>
  <si>
    <t>FRANCISCO BURGOS OTERO</t>
  </si>
  <si>
    <t>0001-AB-P19-2012</t>
  </si>
  <si>
    <t>98-2022-OS/OR PIURA </t>
  </si>
  <si>
    <t>22/12/2022 </t>
  </si>
  <si>
    <t>139247-074-021118</t>
  </si>
  <si>
    <t>MEJIA TIRADO DOER ALEX</t>
  </si>
  <si>
    <t>AV. TACABAMBA C.P. SAN ANTONIO S/N (FRENTE A LA PLAZA DE ARMAS)</t>
  </si>
  <si>
    <t>HUALGAYOC</t>
  </si>
  <si>
    <t>BAMBAMARCA</t>
  </si>
  <si>
    <t> 1000</t>
  </si>
  <si>
    <t>00170-3227-021118</t>
  </si>
  <si>
    <t>106745-074-151215</t>
  </si>
  <si>
    <t>LUIS HERIBERTO FERNANDEZ ZARAZU</t>
  </si>
  <si>
    <t xml:space="preserve">JR. LUIS PARDO N° 1125 </t>
  </si>
  <si>
    <t>SAN MARTIN DE PORRES</t>
  </si>
  <si>
    <t>00151-21352-031215</t>
  </si>
  <si>
    <t>FLAMA GAS CORPORATION S.A.C</t>
  </si>
  <si>
    <t>151195-074-020922</t>
  </si>
  <si>
    <t>ALEX MENDOZA UCHARO</t>
  </si>
  <si>
    <t>JR. UCEDA S/N - PAVAYOC (RECTA DEL TEMPLO DEL SENOR DE HUANCA)</t>
  </si>
  <si>
    <t>00125-135550-120822</t>
  </si>
  <si>
    <t>161139-074-111223</t>
  </si>
  <si>
    <t>HUARCAYA RIVERA JUDITH PAMELA</t>
  </si>
  <si>
    <t>AVENIDA 1RO DE MAYO MZA. A3 LOTE 12, SECTOR 8 PUEBLO JOVEN MUNICIPAL</t>
  </si>
  <si>
    <t>VILLA EL SALVADOR</t>
  </si>
  <si>
    <t xml:space="preserve">JUDITH PAMELA HUARCAYA RIVERA </t>
  </si>
  <si>
    <t>00051-6383-060423</t>
  </si>
  <si>
    <t>NAZARENO GAS S.A.C</t>
  </si>
  <si>
    <t>163176-074-051022</t>
  </si>
  <si>
    <t>MADRID ROQUE MAYCOL MAX</t>
  </si>
  <si>
    <t>ASENTAMIENTO HUMANO SANTA TERESITA CALLE EL PORVENIR 200A</t>
  </si>
  <si>
    <t>00074-18128-150922</t>
  </si>
  <si>
    <t>LIMA GAS S.A. - PLANTA PIURA</t>
  </si>
  <si>
    <t>160987-074-050522</t>
  </si>
  <si>
    <t>EDWIN SHEEN ORDOÑEZ</t>
  </si>
  <si>
    <t xml:space="preserve">CARRETERA HACIA CHEPÉN S/N C.P. ZAPOTAL </t>
  </si>
  <si>
    <t>SAN MIGUEL</t>
  </si>
  <si>
    <t>SAN GREGORIO</t>
  </si>
  <si>
    <t>137147-074-251122</t>
  </si>
  <si>
    <t>PANAIFO ALVARADO CHRISTIAN</t>
  </si>
  <si>
    <t>JR. BRASIL SN</t>
  </si>
  <si>
    <t>EL DORADO</t>
  </si>
  <si>
    <t>SAN JOSE DE SISA</t>
  </si>
  <si>
    <t>00389-34040-111022</t>
  </si>
  <si>
    <t>LLAMA GAS PUCALLPA S.A - PLANTA RIOJA</t>
  </si>
  <si>
    <t>125209-074-260819</t>
  </si>
  <si>
    <t>CAXAMARCA GAS S.A</t>
  </si>
  <si>
    <t>JR. ADRIANO NOVOA N° 816</t>
  </si>
  <si>
    <t>CHOTA</t>
  </si>
  <si>
    <t> 5000</t>
  </si>
  <si>
    <t>00204-3209-241116</t>
  </si>
  <si>
    <t>145714-074-130819</t>
  </si>
  <si>
    <t>VARGAS SURCO KATY</t>
  </si>
  <si>
    <t>CAL. COLLASUYO 116 (DETRAS DE LA COMISARIA)</t>
  </si>
  <si>
    <t>URUBAMBA</t>
  </si>
  <si>
    <t>MACHUPICCHU</t>
  </si>
  <si>
    <t>00072-135550-130819</t>
  </si>
  <si>
    <t>665-2021-OS/OR CUSCO </t>
  </si>
  <si>
    <t>31/05/2021 </t>
  </si>
  <si>
    <t>127891-074-110417</t>
  </si>
  <si>
    <t>ALVA IRIGOIN ARTEMIO</t>
  </si>
  <si>
    <t>AV. RICARDO PALMA N° 501</t>
  </si>
  <si>
    <t xml:space="preserve">ARTEMIO ALVA IRIGOIN </t>
  </si>
  <si>
    <t>00009-111817-110417</t>
  </si>
  <si>
    <t>CHOTA GAS S.A.C</t>
  </si>
  <si>
    <t>105734-074-080414</t>
  </si>
  <si>
    <t>COMERCIAL EL TROME DEL PERU S.A.C.</t>
  </si>
  <si>
    <t>LOS JASMINES N° 651- 661 URB. PRIMAVERA</t>
  </si>
  <si>
    <t>CAÑETE</t>
  </si>
  <si>
    <t>SAN VICENTE DE CAÑETE</t>
  </si>
  <si>
    <t>NATANAEL AMARANTE SAAVEDRA DIAZ</t>
  </si>
  <si>
    <t>0025-AB-L10N-2014</t>
  </si>
  <si>
    <t>1162-2023-OS/OR LIMA SUR </t>
  </si>
  <si>
    <t>02/03/2023 </t>
  </si>
  <si>
    <t>138734-074-260918</t>
  </si>
  <si>
    <t>OLIVARES PANTA YAJAIRA LISBETH</t>
  </si>
  <si>
    <t>Av. Santa Cruz Nro 500 Interior C - AH El Obrero.</t>
  </si>
  <si>
    <t>00103-6389-260918</t>
  </si>
  <si>
    <t>2-2022-OS/OR PIURA </t>
  </si>
  <si>
    <t>18/01/2022 </t>
  </si>
  <si>
    <t>165800-074-120723</t>
  </si>
  <si>
    <t>BALTAZAR MAMANI CESAR</t>
  </si>
  <si>
    <t>ASOCIACION NUEVO AMANECER H-01 SECTOR</t>
  </si>
  <si>
    <t>SAN SEBASTIAN</t>
  </si>
  <si>
    <t>00264-16356-070623</t>
  </si>
  <si>
    <t>LLAMA GAS S.A. - PLANTA CUSCO</t>
  </si>
  <si>
    <t>115427-074-220515</t>
  </si>
  <si>
    <t>ANTONIO TORRES JARA</t>
  </si>
  <si>
    <t>URBANIZACION NICOLAS GARATEA MZ 7 LT. 27</t>
  </si>
  <si>
    <t>ANCASH</t>
  </si>
  <si>
    <t>SANTA</t>
  </si>
  <si>
    <t>NUEVO CHIMBOTE</t>
  </si>
  <si>
    <t>00005-3194-290415</t>
  </si>
  <si>
    <t>NUMAY SOCIEDAD ANONIMA - NUMAY S.A.</t>
  </si>
  <si>
    <t>155837-074-250821</t>
  </si>
  <si>
    <t>SALAMANCA VELASQUEZ JOSE LUIS</t>
  </si>
  <si>
    <t>CALLE SAN ISIDRO MZ. T LOTE 1</t>
  </si>
  <si>
    <t>MOQUEGUA</t>
  </si>
  <si>
    <t>MARISCAL NIETO</t>
  </si>
  <si>
    <t>00062-140316-190821</t>
  </si>
  <si>
    <t>JUAN &amp; JUAN ENVASADORA DE GAS E.I.R.L</t>
  </si>
  <si>
    <t>61117-074-111022</t>
  </si>
  <si>
    <t>MOISES TAFUR TAFUR</t>
  </si>
  <si>
    <t>AV. FRANCISCO INGA MZ D LT 8 CENTRO POBLADO DE HUAYARINGA - SANTA EULALIA</t>
  </si>
  <si>
    <t>HUAROCHIRI</t>
  </si>
  <si>
    <t>SANTA EULALIA</t>
  </si>
  <si>
    <t>00274-3218-220822</t>
  </si>
  <si>
    <t>MINCOM SOLUCIONES AMBIENTALES S.A.C</t>
  </si>
  <si>
    <t>1170-2023-OS/OR LIMA SUR </t>
  </si>
  <si>
    <t>105885-074-191113</t>
  </si>
  <si>
    <t>GREGORIA SANTIAGO DE GARAY</t>
  </si>
  <si>
    <t>JR. LIBERTAD Nº 417</t>
  </si>
  <si>
    <t>HUANUCO</t>
  </si>
  <si>
    <t>SANTA MARIA DEL VALLE</t>
  </si>
  <si>
    <t>FULGAS PLANTA ENVASADORA DE GLP S.A. - PLANTA HUANUCO</t>
  </si>
  <si>
    <t>156893-074-250821</t>
  </si>
  <si>
    <t>DISTRIBUIDORA AUTORIZADO GLP D'JAIRO EMPRESA INDIVIDUAL DE RESPONSABILIDAD LIMITADA</t>
  </si>
  <si>
    <t>ASOCIACION DE ARTESANOS Y PEQUEÑOS INDUSTRIALES MZ I LOTE 06</t>
  </si>
  <si>
    <t>TACNA</t>
  </si>
  <si>
    <t>POCOLLAY</t>
  </si>
  <si>
    <t> 4500</t>
  </si>
  <si>
    <t>MARGOT ROCIO CONDORI CHOQUE</t>
  </si>
  <si>
    <t>00404-3244-090821</t>
  </si>
  <si>
    <t>37060-074-061219</t>
  </si>
  <si>
    <t>FELICIANO FERNANDO QUISPE TAMAYO</t>
  </si>
  <si>
    <t>JR. RIO BRANCO N° 1529 - URB. PERU</t>
  </si>
  <si>
    <t>05819-18043-061219</t>
  </si>
  <si>
    <t>06/11/2023 </t>
  </si>
  <si>
    <t>159477-074-040322</t>
  </si>
  <si>
    <t>PASTOR MATUTE FERNANDO ALBERTO</t>
  </si>
  <si>
    <t>JIRON HUALLAYCO 1501 (A UNA CUADRA DEL PARQUE AMARILIS)</t>
  </si>
  <si>
    <t> 200</t>
  </si>
  <si>
    <t>00133-20535-181121</t>
  </si>
  <si>
    <t>133434-074-290419</t>
  </si>
  <si>
    <t>APAZA TINTA MANUEL</t>
  </si>
  <si>
    <t>JR. RITA POMA BARRIO SEÑOR DE HUANCA 25</t>
  </si>
  <si>
    <t>PUNO</t>
  </si>
  <si>
    <t>MOHO</t>
  </si>
  <si>
    <t>00445-39438-290419</t>
  </si>
  <si>
    <t>LIMA GAS S.A. - PLANTA JULIACA</t>
  </si>
  <si>
    <t>138996-074-131118</t>
  </si>
  <si>
    <t>MUÑOZ DE MARCHAND ETELVINA</t>
  </si>
  <si>
    <t>C.P. VILLA JUANCITO S/N</t>
  </si>
  <si>
    <t>LORETO</t>
  </si>
  <si>
    <t>UCAYALI</t>
  </si>
  <si>
    <t>SARAYACU</t>
  </si>
  <si>
    <t>Muñoz de Marchand etelvina</t>
  </si>
  <si>
    <t>04760-18043-131118</t>
  </si>
  <si>
    <t>167470-074-200523</t>
  </si>
  <si>
    <t>MAMANI GARCIA MARICARMEN LOURDES</t>
  </si>
  <si>
    <t>AV. TUPAC AMARU 704 (FRENTE AL MERCADO DE LLALLI)</t>
  </si>
  <si>
    <t>MELGAR</t>
  </si>
  <si>
    <t>LLALLI</t>
  </si>
  <si>
    <t>UNDEFINED</t>
  </si>
  <si>
    <t>01115-6388-150523</t>
  </si>
  <si>
    <t>HOGAS S.A.C. - PLANTA JULIACA</t>
  </si>
  <si>
    <t>138136-074-200818</t>
  </si>
  <si>
    <t>GRUPO SANTIAGO ARTETA E.I.R.L</t>
  </si>
  <si>
    <t>BQ CHAGLLA PUEBLO CHAGLLA MZ A. A LOTE. 16 (AL COSTADO CENTRO DE SALUD CHAGLLA)</t>
  </si>
  <si>
    <t>PACHITEA</t>
  </si>
  <si>
    <t>CHAGLLA</t>
  </si>
  <si>
    <t>SANTIAGO ARTETA YAELY DAYAM</t>
  </si>
  <si>
    <t>00151-18181-200818</t>
  </si>
  <si>
    <t>162318-074-050522</t>
  </si>
  <si>
    <t>DISTRIBUIDORA DE GAS S &amp; S E.I.R.L.</t>
  </si>
  <si>
    <t>ASOC. VIV. CESAR VIZCARRA V. MZ. A LT. 21</t>
  </si>
  <si>
    <t>YUCRA JORGE DARWIN ANDRES</t>
  </si>
  <si>
    <t>00428-3244-180422</t>
  </si>
  <si>
    <t>158178-074-170322</t>
  </si>
  <si>
    <t>RAMIREZ VALLES DAVID ALEJANDRO</t>
  </si>
  <si>
    <t>JR. MAYA DE BRITTO N°428</t>
  </si>
  <si>
    <t>CORONEL PORTILLO</t>
  </si>
  <si>
    <t>CALLERIA</t>
  </si>
  <si>
    <t>00024-35156-190122</t>
  </si>
  <si>
    <t>142102-074-061023</t>
  </si>
  <si>
    <t>CHIPANA YAURIS LOURDES</t>
  </si>
  <si>
    <t>ASC. ADESESEP MZA. P01 LOTE. 26 (ALT. PARADERO LA 41)</t>
  </si>
  <si>
    <t>SANTA ROSA</t>
  </si>
  <si>
    <t>08717-18043-100823</t>
  </si>
  <si>
    <t>96435-074-260813</t>
  </si>
  <si>
    <t>GAS BARDALES S.A.C.</t>
  </si>
  <si>
    <t xml:space="preserve">AV. LIMA N° 3211 </t>
  </si>
  <si>
    <t> 1800</t>
  </si>
  <si>
    <t xml:space="preserve">MARCO AURELIO ESPINOZA BARDALES </t>
  </si>
  <si>
    <t>0016-AB-LO2N-2013</t>
  </si>
  <si>
    <t>144807-074-180719</t>
  </si>
  <si>
    <t>HERNANDEZ AMAMBAL EMILIO</t>
  </si>
  <si>
    <t>AV. 28 DE JULIO URB. ALAMEDA MZA. A LOTE. 2</t>
  </si>
  <si>
    <t>CERRO AZUL</t>
  </si>
  <si>
    <t>00143-6402-180719</t>
  </si>
  <si>
    <t>SURSA GAS E.I.R.L.</t>
  </si>
  <si>
    <t>591-2023-OS/OR LIMA SUR </t>
  </si>
  <si>
    <t>27/01/2023 </t>
  </si>
  <si>
    <t>127121-074-030423</t>
  </si>
  <si>
    <t>VEGA LEON FRANCIS ELUARD</t>
  </si>
  <si>
    <t>JR. CAJAMARCA 432</t>
  </si>
  <si>
    <t>SAN JUAN</t>
  </si>
  <si>
    <t>00635-3209-210223</t>
  </si>
  <si>
    <t>BREÑA</t>
  </si>
  <si>
    <t>AB GAS S.A.C.</t>
  </si>
  <si>
    <t>127837-074-120417</t>
  </si>
  <si>
    <t>SANCHEZ CARRERA JOSE MANUEL</t>
  </si>
  <si>
    <t>CAS. MONTESORCO SN (EN CARRET SAN MARCOS CHUPE)</t>
  </si>
  <si>
    <t>SAN MARCOS</t>
  </si>
  <si>
    <t>PEDRO GALVEZ</t>
  </si>
  <si>
    <t>00267-3209-120417</t>
  </si>
  <si>
    <t>152136-074-291020</t>
  </si>
  <si>
    <t>CORPORACION SELVA MIA SOCIEDAD ANONIMA CERRADA</t>
  </si>
  <si>
    <t>JR. SAN MIGUEL N° 280 - REF 07 ESQUINAS</t>
  </si>
  <si>
    <t>LA BANDA DE SHILCAYO</t>
  </si>
  <si>
    <t> 3000</t>
  </si>
  <si>
    <t>PEREZ UTIA LIZBETT</t>
  </si>
  <si>
    <t>00478-3257-291020</t>
  </si>
  <si>
    <t>UNIVERSAL GAS S.R.LTDA</t>
  </si>
  <si>
    <t>85506-074-260819</t>
  </si>
  <si>
    <t>JR. YAHUAR HUACA N° 700</t>
  </si>
  <si>
    <t>LOS BAÑOS DEL INCA</t>
  </si>
  <si>
    <t>00281-3209-140617</t>
  </si>
  <si>
    <t>134753-074-191018</t>
  </si>
  <si>
    <t>SALAZAR GUZMAN CESAR AUGUSTO</t>
  </si>
  <si>
    <t>CAL. 15 A.H. LAURA CALLER MZA. 15 LOTE. 15 (ENTRE AV.HUANDOY CON AV.MARAÑON)</t>
  </si>
  <si>
    <t>LOS OLIVOS</t>
  </si>
  <si>
    <t>02509-3203-191018</t>
  </si>
  <si>
    <t>23/01/2023 </t>
  </si>
  <si>
    <t>159489-074-250222</t>
  </si>
  <si>
    <t>GONGORA SAICO YOJANA</t>
  </si>
  <si>
    <t>APV. VILLA VILCANOTA SAN SALVADOR</t>
  </si>
  <si>
    <t>CALCA</t>
  </si>
  <si>
    <t>SAN SALVADOR</t>
  </si>
  <si>
    <t>-</t>
  </si>
  <si>
    <t>00364-42463-170122</t>
  </si>
  <si>
    <t>104995-074-080414</t>
  </si>
  <si>
    <t>JAVIER VALENTIN CCAIPANI CACERES</t>
  </si>
  <si>
    <t>AV. ALAMEDA CENTRAL MZ. D LOTE 29, APV MANUEL MUJICA GALLO SEGUNDO - I ETAPA - OQUENDO</t>
  </si>
  <si>
    <t>PROV. CONST. DEL CALLAO</t>
  </si>
  <si>
    <t>CALLAO</t>
  </si>
  <si>
    <t>004-AM-L08N-2014</t>
  </si>
  <si>
    <t>20/11/2023 </t>
  </si>
  <si>
    <t>100775-074-070213</t>
  </si>
  <si>
    <t>TIMOTEO FELIX CUNO MEDINA</t>
  </si>
  <si>
    <t>JR. LIMA N° 409</t>
  </si>
  <si>
    <t>SAN ROMAN</t>
  </si>
  <si>
    <t>CABANA</t>
  </si>
  <si>
    <t>039-2013</t>
  </si>
  <si>
    <t>143-2021-OS/OR PUNO </t>
  </si>
  <si>
    <t>29/09/2021 </t>
  </si>
  <si>
    <t>169306-074-070923</t>
  </si>
  <si>
    <t>CHACALLA CRUZ ROGELIO</t>
  </si>
  <si>
    <t>CALLE CCORICANCHA MZ. L LT. 4 (1 CUADRA IGLESIA MARANATA)</t>
  </si>
  <si>
    <t>ESPINAR</t>
  </si>
  <si>
    <t>01198-6388-010923</t>
  </si>
  <si>
    <t>134372-074-060218</t>
  </si>
  <si>
    <t>AGUILAR ATOCHE JUAN CARLOS</t>
  </si>
  <si>
    <t>AV. DOS DE MAYO N° 488</t>
  </si>
  <si>
    <t>JUAN CARLOS AGUILAR ATOCHE</t>
  </si>
  <si>
    <t>00293-3258-060218</t>
  </si>
  <si>
    <t>CORPORACIÓN ANDINA DEL GAS PERÚ S.A.C</t>
  </si>
  <si>
    <t>138807-074-260918</t>
  </si>
  <si>
    <t>PEREZ TARRILLO EDGAR</t>
  </si>
  <si>
    <t>CAL. TACNA 263</t>
  </si>
  <si>
    <t>JAEN</t>
  </si>
  <si>
    <t>CHONTALI</t>
  </si>
  <si>
    <t>00145-3227-260918</t>
  </si>
  <si>
    <t>138521-074-260918</t>
  </si>
  <si>
    <t>CHARAÑA VILLANUEVA JULIA</t>
  </si>
  <si>
    <t>A.H. SANTA ROSA EL ALGARROBAL MZA. 57 LOTE. 3</t>
  </si>
  <si>
    <t>ILO</t>
  </si>
  <si>
    <t>00273-3244-250918</t>
  </si>
  <si>
    <t>7-2022-OS/OR MOQUEGUA </t>
  </si>
  <si>
    <t>14/01/2022 </t>
  </si>
  <si>
    <t>151575-074-240821</t>
  </si>
  <si>
    <t>INTI GAS CORPORACION S.A.C.</t>
  </si>
  <si>
    <t xml:space="preserve">AV. LOS FAISANES N° 608 URBANIZACION LA CAMPIÑA </t>
  </si>
  <si>
    <t>CHORRILLOS</t>
  </si>
  <si>
    <t>RODRIGO FERNANDO LAVADO BENAVIDES</t>
  </si>
  <si>
    <t>00281-33862-191020</t>
  </si>
  <si>
    <t>INTI GAS CORPORACION SAC</t>
  </si>
  <si>
    <t>115179-074-060515</t>
  </si>
  <si>
    <t>ANTONIO CAHUANA ESQUIROS</t>
  </si>
  <si>
    <t>SANDIA</t>
  </si>
  <si>
    <t>ALTO INAMBARI</t>
  </si>
  <si>
    <t>00044-39438-290415</t>
  </si>
  <si>
    <t>164625-074-021023</t>
  </si>
  <si>
    <t>VASQUEZ LEIVA GERARDO</t>
  </si>
  <si>
    <t>JR. LA PURISIMA SN (A MEDIA CUADRA DE LA MUNICIPALIDAD)</t>
  </si>
  <si>
    <t>CELENDIN</t>
  </si>
  <si>
    <t>LA LIBERTAD DE PALLAN</t>
  </si>
  <si>
    <t> 700</t>
  </si>
  <si>
    <t>00499-110788-290923</t>
  </si>
  <si>
    <t>167799-074-130623</t>
  </si>
  <si>
    <t>CHACHAIMA Y GAMARRA E.I.R.L.</t>
  </si>
  <si>
    <t>AV. CENTRAL 4833 URB. MARISCAL CACERES</t>
  </si>
  <si>
    <t>CHACHAIMA GAMARRA JESUS LUCIO</t>
  </si>
  <si>
    <t>153046-074-141220</t>
  </si>
  <si>
    <t>COA GALLEGOS EDWIN JANLUI</t>
  </si>
  <si>
    <t>CAL. SAN MARTIN MZ. A LT. 4 207</t>
  </si>
  <si>
    <t>CASTILLA</t>
  </si>
  <si>
    <t>APLAO</t>
  </si>
  <si>
    <t>00145-87036-141220</t>
  </si>
  <si>
    <t>LIMA GAS S.A. - PLANTA AREQUIPA</t>
  </si>
  <si>
    <t>138813-074-260918</t>
  </si>
  <si>
    <t>BAIQUE ALARCON HEBERTH IVAN</t>
  </si>
  <si>
    <t>JR. TACNA CENTRO SAN JOSE DE LOURDE REF (NUMERO 201)</t>
  </si>
  <si>
    <t>SAN IGNACIO</t>
  </si>
  <si>
    <t>SAN JOSE DE LOURDES</t>
  </si>
  <si>
    <t>00147-3227-260918</t>
  </si>
  <si>
    <t>36551-074-231215</t>
  </si>
  <si>
    <t>BERTHA ESTELA SANCHEZ VALVERDE</t>
  </si>
  <si>
    <t>CALLE LAS DALIAS MZ. D, LOTE 7 LA FLORESTA</t>
  </si>
  <si>
    <t>SAN JUAN DE MIRAFLORES</t>
  </si>
  <si>
    <t>00166-33862-041215</t>
  </si>
  <si>
    <t>4144-2023-OS/OR LIMA SUR </t>
  </si>
  <si>
    <t>08/08/2023 </t>
  </si>
  <si>
    <t>125621-074-251216</t>
  </si>
  <si>
    <t>RAMIRO TUCTO FLORES</t>
  </si>
  <si>
    <t>JR. CUZCO CDRA. 2 CASERIO CUÑUMBUZA</t>
  </si>
  <si>
    <t>00013-110631-061216</t>
  </si>
  <si>
    <t>141308-074-010422</t>
  </si>
  <si>
    <t>CONDORI APAZA DE MAMANI GREGORIA</t>
  </si>
  <si>
    <t>PLAZA DE ARMAS C.P. PINAYA SN (FRENTE A LA PLAZA)</t>
  </si>
  <si>
    <t>LAMPA</t>
  </si>
  <si>
    <t>SANTA LUCIA</t>
  </si>
  <si>
    <t>00449-132298-110222</t>
  </si>
  <si>
    <t>CORPORACION NATURGAS DEL PERU S.A.</t>
  </si>
  <si>
    <t>Nº 1232-2023-OS/OR PUNO </t>
  </si>
  <si>
    <t>28/11/2023 </t>
  </si>
  <si>
    <t>130636-074-260922</t>
  </si>
  <si>
    <t>NUNURA MACO HUMBERTO</t>
  </si>
  <si>
    <t>CALLE SANTA MARTHA N° 559</t>
  </si>
  <si>
    <t>LAMBAYEQUE</t>
  </si>
  <si>
    <t>OLMOS</t>
  </si>
  <si>
    <t>HUMBERTO MACO NUNURA</t>
  </si>
  <si>
    <t>00543-18209-260822</t>
  </si>
  <si>
    <t>MEGA GAS S.A.C.</t>
  </si>
  <si>
    <t>86-2023-OS/OR LAMBAYEQUE </t>
  </si>
  <si>
    <t>07/03/2023 </t>
  </si>
  <si>
    <t>82595-074-300621</t>
  </si>
  <si>
    <t>DISTRIBUIDORA Y COMERCIALIZADORA REAL GAS S.C.R.L.</t>
  </si>
  <si>
    <t>JR. AGUILAR Nº 121 INT.C</t>
  </si>
  <si>
    <t xml:space="preserve">EUFRACIO VELEZ DE VILLA JURADO </t>
  </si>
  <si>
    <t>00220-33454-190521</t>
  </si>
  <si>
    <t>ATE</t>
  </si>
  <si>
    <t>RAMON ELIAS ALBARRAN PEÑA</t>
  </si>
  <si>
    <t>00158-20536-010922</t>
  </si>
  <si>
    <t>ANTA GAS DE LIMA S.R.L.</t>
  </si>
  <si>
    <t>167596-074-180423</t>
  </si>
  <si>
    <t>MAMANI GOMEZ OSWALDO</t>
  </si>
  <si>
    <t>AV. INDEPENDENCIA SN</t>
  </si>
  <si>
    <t>HUAYRAPATA</t>
  </si>
  <si>
    <t>00563-132298-200323</t>
  </si>
  <si>
    <t>156962-074-220921</t>
  </si>
  <si>
    <t>HAÑARI QUISPE ALAN JUBAL</t>
  </si>
  <si>
    <t>JR. AYACUCHO N3-1 BARRIO ARRIBA</t>
  </si>
  <si>
    <t>00502-39438-010721</t>
  </si>
  <si>
    <t>148022-074-070721</t>
  </si>
  <si>
    <t>GAS XPRESS S.A.C.</t>
  </si>
  <si>
    <t>AV. CANADA N° 1241 URB. SANTA CATALINA (AV. CANADA 1241 - 1243)</t>
  </si>
  <si>
    <t>LA VICTORIA</t>
  </si>
  <si>
    <t>JAVIER DE LA CRUZ CCANSAYA</t>
  </si>
  <si>
    <t>00913-3253-291119</t>
  </si>
  <si>
    <t xml:space="preserve">CORPORACION PRIMAX S.A. </t>
  </si>
  <si>
    <t>3397-2023-OS/OR LIMA SUR </t>
  </si>
  <si>
    <t>27/06/2023 </t>
  </si>
  <si>
    <t>98710-074-071215</t>
  </si>
  <si>
    <t>SANTAMARIA CALDERON DOMINGO EDUARDO</t>
  </si>
  <si>
    <t>CALLE LAS MAGNOLIAS MZ. R1A LT. 2 COOPERATIVA MALASPINA BRYSON</t>
  </si>
  <si>
    <t>00150-21352-131115</t>
  </si>
  <si>
    <t>31/10/2023 </t>
  </si>
  <si>
    <t>164208-074-030922</t>
  </si>
  <si>
    <t>MAMANI MACHACA MILAGROS ANGELA</t>
  </si>
  <si>
    <t>AV. MUÑOZ NAJAR MZ-P LT-02 - AZIRUNI</t>
  </si>
  <si>
    <t>00409-42463-220822</t>
  </si>
  <si>
    <t>148944-074-070220</t>
  </si>
  <si>
    <t>GUTIERREZ JUAREZ MARIA JOVITA</t>
  </si>
  <si>
    <t>CAS. SAN PEDRO REF (CENTRO POBLADO CUMBAYO CRUCE CON CARRETERA Al PABELLON)</t>
  </si>
  <si>
    <t>ENCAÑADA</t>
  </si>
  <si>
    <t> 600</t>
  </si>
  <si>
    <t>00484-3209-070220</t>
  </si>
  <si>
    <t>162921-074-241022</t>
  </si>
  <si>
    <t>ASTETE ARTEAGA ANDRES</t>
  </si>
  <si>
    <t>URB. BUENA VISTA CALLE LOS KANTUS K-4</t>
  </si>
  <si>
    <t>00283-103622-140922</t>
  </si>
  <si>
    <t>149793-074-040720</t>
  </si>
  <si>
    <t>HUAMAN HUAMAN JOSE WUALTER</t>
  </si>
  <si>
    <t>CAS. YANAMARCA REF (LOTE 27A-COSTADO DE EX CAMAL EL TRIGAL-CASA1PS)</t>
  </si>
  <si>
    <t>LLACANORA</t>
  </si>
  <si>
    <t>00489-3209-040720</t>
  </si>
  <si>
    <t>121472-074-160516</t>
  </si>
  <si>
    <t>NORMA AYDEE VALDEZ QUISPE</t>
  </si>
  <si>
    <t>AV. TAYACAJA S/N</t>
  </si>
  <si>
    <t>HUANCAVELICA</t>
  </si>
  <si>
    <t>TAYACAJA</t>
  </si>
  <si>
    <t>PAZOS</t>
  </si>
  <si>
    <t>00101-18126-150416</t>
  </si>
  <si>
    <t>COMPAÑIA ENVASADORA EXACTO GAS E.I.R.L. - PLANTA HUANCAYO</t>
  </si>
  <si>
    <t>72-2022-OS/OR HUANCAVELICA </t>
  </si>
  <si>
    <t>01/09/2022 </t>
  </si>
  <si>
    <t>144189-074-270519</t>
  </si>
  <si>
    <t>AÑANCA HOLGADO DANIEL EZEQUIEL</t>
  </si>
  <si>
    <t>AV, TAMBOPATA MZ-18I LT-03</t>
  </si>
  <si>
    <t>MADRE DE DIOS</t>
  </si>
  <si>
    <t>TAMBOPATA</t>
  </si>
  <si>
    <t>00061-135550-270519</t>
  </si>
  <si>
    <t>15-2021-OS/OR MADRE DE DIOS </t>
  </si>
  <si>
    <t>26/07/2021 </t>
  </si>
  <si>
    <t>138738-074-260918</t>
  </si>
  <si>
    <t>TORRES BOCANEGRA BAEZ</t>
  </si>
  <si>
    <t>JR. ANDRES SINARAHUA C.P. ALFONSO UGARTE S/N (A MEDIA CUADRA DE LA PLAZA)</t>
  </si>
  <si>
    <t>PICOTA</t>
  </si>
  <si>
    <t>SHAMBOYACU</t>
  </si>
  <si>
    <t>00272-110788-260918</t>
  </si>
  <si>
    <t>30-2023-OS/OR SAN MARTIN </t>
  </si>
  <si>
    <t>08/02/2023 </t>
  </si>
  <si>
    <t>145892-074-060220</t>
  </si>
  <si>
    <t>PECSA GAS PERU E.I.R.L.</t>
  </si>
  <si>
    <t>AV. MIGUEL GRAU 516</t>
  </si>
  <si>
    <t>PAUCARPATA</t>
  </si>
  <si>
    <t>00295-88495-060220</t>
  </si>
  <si>
    <t>417-2021-OS/OR AREQUIPA </t>
  </si>
  <si>
    <t>11/07/2021 </t>
  </si>
  <si>
    <t>95907-074-021222</t>
  </si>
  <si>
    <t>LLAMA GAS S.A.</t>
  </si>
  <si>
    <t>AV. GONZALES PRADA MZ. F, LT. 17</t>
  </si>
  <si>
    <t>TRUJILLO</t>
  </si>
  <si>
    <t> 4000</t>
  </si>
  <si>
    <t>FRANCISCO ANTONIO CACERES ALIAGA</t>
  </si>
  <si>
    <t>00153-18124-010822</t>
  </si>
  <si>
    <t>LLAMA GAS S.A. - PLANTA TRUJILLO</t>
  </si>
  <si>
    <t>164085-074-080922</t>
  </si>
  <si>
    <t>DIAZ RODRIGUEZ EDGAR JOEL</t>
  </si>
  <si>
    <t>URB. LA MERCED DE LIMA MZ. E LOTE 30</t>
  </si>
  <si>
    <t>00348-33454-040822</t>
  </si>
  <si>
    <t>138740-074-260918</t>
  </si>
  <si>
    <t>CARRANZA VASQUEZ MARUJA</t>
  </si>
  <si>
    <t>CAL. PALERMO CAS. EL PARAISO S/N (AL COSTADO DE LA CASA COMUNAL)</t>
  </si>
  <si>
    <t>TRES UNIDOS</t>
  </si>
  <si>
    <t>00271-110788-260918</t>
  </si>
  <si>
    <t>138739-074-260918</t>
  </si>
  <si>
    <t>VALLES MARICHI SEGUNDO DEMETRIO</t>
  </si>
  <si>
    <t>CASERIO 20 DE MAYO S/N</t>
  </si>
  <si>
    <t>00270-110788-260918</t>
  </si>
  <si>
    <t>154740-074-190321</t>
  </si>
  <si>
    <t>JUAN CARLOS ZENON MAYTA CARITA</t>
  </si>
  <si>
    <t>CAL. 2 DE DICIEMBRE P.J. LA VICTORIA 308 (DETRAS COMISARIA VIGIL)</t>
  </si>
  <si>
    <t>00255-42463-200221</t>
  </si>
  <si>
    <t>140188-074-071218</t>
  </si>
  <si>
    <t>DELGADO FUENTES AURELIO</t>
  </si>
  <si>
    <t>AV. SAN PEDRO 400 Centro Cumba</t>
  </si>
  <si>
    <t>AMAZONAS</t>
  </si>
  <si>
    <t>UTCUBAMBA</t>
  </si>
  <si>
    <t>CUMBA</t>
  </si>
  <si>
    <t>00283-3248-071218</t>
  </si>
  <si>
    <t>JAEN GAS S.A.C. - PLANTA JAEN</t>
  </si>
  <si>
    <t>150348-074-190820</t>
  </si>
  <si>
    <t>MINA OSIS JOSE ELIAS</t>
  </si>
  <si>
    <t>JR. CHICLAYO HUAYRONA SECTOR 1 MZA. T LOTE. 22</t>
  </si>
  <si>
    <t>00167-6402-190820</t>
  </si>
  <si>
    <t>159863-074-080222</t>
  </si>
  <si>
    <t>ESCUDERO TOYCO DE CALDERON PAMELA</t>
  </si>
  <si>
    <t>PJ. QUILLABAMBA COOPERATIVA PAULO VI MZA. LL LOTE. 48 (ALT.POSTA DE SANGARARA Y ENTRADA DE SN JUAN)</t>
  </si>
  <si>
    <t>COMAS</t>
  </si>
  <si>
    <t>01732-16230-191021</t>
  </si>
  <si>
    <t>136407-074-221023</t>
  </si>
  <si>
    <t>CUBAS REGALADO APOLINAR</t>
  </si>
  <si>
    <t>MZA. A LOTE SN SERUR JARRIN 2 ETAPA</t>
  </si>
  <si>
    <t>CHICLAYO</t>
  </si>
  <si>
    <t>TUMAN</t>
  </si>
  <si>
    <t> 400</t>
  </si>
  <si>
    <t>166347-074-181223</t>
  </si>
  <si>
    <t>CISNEROS DE LA CRUZ LUIS ALBERTO</t>
  </si>
  <si>
    <t>MZ T2 LT 8 - BARRIO 2 - SECTOR 1 IV ETAPA PACHACAMAC</t>
  </si>
  <si>
    <t>00106-3219-131023</t>
  </si>
  <si>
    <t>LLAMA GAS S.A. - PLANTA LURIN</t>
  </si>
  <si>
    <t>170129-074-201023</t>
  </si>
  <si>
    <t>MACHACA CHUQUIMAMANI RICARDO</t>
  </si>
  <si>
    <t>SAN SALVADOR DE SISINAHUYO</t>
  </si>
  <si>
    <t>HUANCANE</t>
  </si>
  <si>
    <t>VILQUE CHICO</t>
  </si>
  <si>
    <t>00607-132298-171023</t>
  </si>
  <si>
    <t>152581-074-261120</t>
  </si>
  <si>
    <t>CCOYORI CHOQUE CELIA</t>
  </si>
  <si>
    <t>CAL. ESPERANZA S/N (A 1 CDRA DE VIVERO PTA CALAMINA CASA ADO)</t>
  </si>
  <si>
    <t>CANAS</t>
  </si>
  <si>
    <t>YANAOCA</t>
  </si>
  <si>
    <t>00214-103622-261120</t>
  </si>
  <si>
    <t>122228-074-210616</t>
  </si>
  <si>
    <t>ROSARIO OLINDA SILVASANTISTEBAN CARUAPOMA</t>
  </si>
  <si>
    <t>PROLONGACION MAGDALENA S/N</t>
  </si>
  <si>
    <t>MAGDALENA</t>
  </si>
  <si>
    <t>00123-3209-250516</t>
  </si>
  <si>
    <t>165925-074-140523</t>
  </si>
  <si>
    <t>BOLIVAR HUAMAN KEYE MOOLY</t>
  </si>
  <si>
    <t>URB. SAN JOSE D-1 SAN SEBASTIAN</t>
  </si>
  <si>
    <t>00075-132135-050423</t>
  </si>
  <si>
    <t>OXISOL S.A.C.</t>
  </si>
  <si>
    <t>158831-074-091221</t>
  </si>
  <si>
    <t>FLORES MONTANO SONIA</t>
  </si>
  <si>
    <t>URB. LOS PICAFLORES JR. LOS PICAFLORES. MZ E. LTE 3 Y 4</t>
  </si>
  <si>
    <t>HUAYLAS</t>
  </si>
  <si>
    <t>CARAZ</t>
  </si>
  <si>
    <t>00016-6453-250921</t>
  </si>
  <si>
    <t>E.L.M. NEGOCIOS E.I.R.L.</t>
  </si>
  <si>
    <t>PAUCARTAMBO</t>
  </si>
  <si>
    <t>CONSORCIO CORPANDINA</t>
  </si>
  <si>
    <t>161399-074-310522</t>
  </si>
  <si>
    <t>CRESER INVERSIONES EIRL</t>
  </si>
  <si>
    <t>JIRON PUTUMAYO Nº 1724</t>
  </si>
  <si>
    <t>MAYNAS</t>
  </si>
  <si>
    <t>IQUITOS</t>
  </si>
  <si>
    <t>JHONNY MIGUEL CRUZ GALINDO</t>
  </si>
  <si>
    <t>00042-118481-170522</t>
  </si>
  <si>
    <t>FULGAS PLANTA ENVASADORA DE G.L.P S.A.</t>
  </si>
  <si>
    <t>157136-074-301021</t>
  </si>
  <si>
    <t>YANA QUISPE JAIME JUAN</t>
  </si>
  <si>
    <t>VILLA RINCONADA UQHE Q´ULLA K´UCHU CENTRAL CHUCAHUACAS - COMUNIDAD DE CHUCAHUACAS</t>
  </si>
  <si>
    <t>AZANGARO</t>
  </si>
  <si>
    <t>CHUPA</t>
  </si>
  <si>
    <t>00503-39438-010721</t>
  </si>
  <si>
    <t>155472-074-050522</t>
  </si>
  <si>
    <t>MONTENEGRO PEREDA OLGUITA LLAQUELIN</t>
  </si>
  <si>
    <t>JR. CENEPA 645</t>
  </si>
  <si>
    <t>TARAPOTO</t>
  </si>
  <si>
    <t>00397-126806-190422</t>
  </si>
  <si>
    <t xml:space="preserve">SHILCAYO GRIFO S.R.L. </t>
  </si>
  <si>
    <t>65535-074-170720</t>
  </si>
  <si>
    <t>CHRISTIAN FERNANDO ACUÑA CHAVEZ</t>
  </si>
  <si>
    <t>JR..LUCANAS Nº 242</t>
  </si>
  <si>
    <t xml:space="preserve">CHRISTIAN FERNANDO ACUÑA CHAVEZ </t>
  </si>
  <si>
    <t>00083-128642-170720</t>
  </si>
  <si>
    <t>PUNTO DE DISTRIBUCION S.A.C</t>
  </si>
  <si>
    <t>99247-074-210921</t>
  </si>
  <si>
    <t>JOAO LUNA LÓPEZ</t>
  </si>
  <si>
    <t>JR. RICARDO FLORES MZ. J, LOTE 22 AA. HH. PEDRO PORTILLO</t>
  </si>
  <si>
    <t>00178-97518-200721</t>
  </si>
  <si>
    <t>GAS PUCALLPA SOCIEDAD ANONIMA CERRADA - GAS PUCALLPA S.A.C.</t>
  </si>
  <si>
    <t>153-2022-OS/OR UCAYALI </t>
  </si>
  <si>
    <t>19/08/2022 </t>
  </si>
  <si>
    <t>165218-074-111222</t>
  </si>
  <si>
    <t>SILVA ROBLES JEREMIAS MAXIMO</t>
  </si>
  <si>
    <t>JUNTA VECINAL LAS ORQUIDEAS CALLE 06 DE NOVIEMBRE MZ D LT 13</t>
  </si>
  <si>
    <t>PADRE ABAD</t>
  </si>
  <si>
    <t>IRAZOLA</t>
  </si>
  <si>
    <t>00392-34040-121022</t>
  </si>
  <si>
    <t>156328-074-310521</t>
  </si>
  <si>
    <t>OCAREL S.A.C</t>
  </si>
  <si>
    <t>AVENIDA 28 DE JULIO S/N LOTE 03. CDRA. 02</t>
  </si>
  <si>
    <t>HUAURA</t>
  </si>
  <si>
    <t>SANTA MARIA</t>
  </si>
  <si>
    <t>ÑATO ORTIZ ELVIS ALBERTO</t>
  </si>
  <si>
    <t>00216-33454-160521</t>
  </si>
  <si>
    <t>134074-074-210318</t>
  </si>
  <si>
    <t>DOLORES PEREZ BERNARDINO</t>
  </si>
  <si>
    <t>BL. CHURUBAMBA PBLO CHURUBAMBA MZA. K LOTE. 1</t>
  </si>
  <si>
    <t>CHURUBAMBA</t>
  </si>
  <si>
    <t>00116-20535-080218</t>
  </si>
  <si>
    <t>118526-074-250623</t>
  </si>
  <si>
    <t>MACHACA HUAYTA ANDRES JOSE</t>
  </si>
  <si>
    <t xml:space="preserve">C.P. HUANCASAYANI </t>
  </si>
  <si>
    <t>LIMBANI</t>
  </si>
  <si>
    <t xml:space="preserve">ANDRES JOSE MACHACA HUAYTA </t>
  </si>
  <si>
    <t>01137-6388-160623</t>
  </si>
  <si>
    <t>1021-2023-OS/OR PUNO </t>
  </si>
  <si>
    <t>06/09/2023 </t>
  </si>
  <si>
    <t>129128-074-200617</t>
  </si>
  <si>
    <t>LOPEZ PARDO NELLY</t>
  </si>
  <si>
    <t>JR. BOLOGNESI S/N</t>
  </si>
  <si>
    <t>RIOJA</t>
  </si>
  <si>
    <t>SAN FERNANDO</t>
  </si>
  <si>
    <t>00175-110788-200617</t>
  </si>
  <si>
    <t>129171-074-260318</t>
  </si>
  <si>
    <t>INVERSIONES L&amp;M'S E.I.R.L.</t>
  </si>
  <si>
    <t>JR. BRUNO TERREROS 421</t>
  </si>
  <si>
    <t>JUNIN</t>
  </si>
  <si>
    <t>JAUJA</t>
  </si>
  <si>
    <t> 4990</t>
  </si>
  <si>
    <t>ACHIHUAMAN CANCHARI MARGOT ELVA</t>
  </si>
  <si>
    <t>00092-18181-160617</t>
  </si>
  <si>
    <t>354-2021-OS/OR JUNIN </t>
  </si>
  <si>
    <t>30/12/2021 </t>
  </si>
  <si>
    <t>128858-074-060617</t>
  </si>
  <si>
    <t>MORALES CHAVEZ JESUS JEREMIAS</t>
  </si>
  <si>
    <t xml:space="preserve">JR. LIBERTAD S/N </t>
  </si>
  <si>
    <t>BELLAVISTA</t>
  </si>
  <si>
    <t>00182-34040-060617</t>
  </si>
  <si>
    <t>LLAMA GAS PUCALLPA S.A</t>
  </si>
  <si>
    <t>106462-074-300517</t>
  </si>
  <si>
    <t>CRISAYDA ROSMERI MAMANI HUANCA</t>
  </si>
  <si>
    <t>JR. BELLAVISTA S/N</t>
  </si>
  <si>
    <t>CARABAYA</t>
  </si>
  <si>
    <t>COASA</t>
  </si>
  <si>
    <t xml:space="preserve">CRISAYDA ROSMERI MAMANI HUANCA </t>
  </si>
  <si>
    <t>00524-6388-300517</t>
  </si>
  <si>
    <t>104667-074-240813</t>
  </si>
  <si>
    <t>RICARDO FERNANDO HERNANDEZ GONZALEZ</t>
  </si>
  <si>
    <t>MZ L 05 SECTOR RURAL-PUEBLO LIBRE</t>
  </si>
  <si>
    <t>LAGUNAS</t>
  </si>
  <si>
    <t xml:space="preserve">RICARDO FERNANDO HERNADEZ GONZALEZ </t>
  </si>
  <si>
    <t>060-LVGLPC-SG-08-2013</t>
  </si>
  <si>
    <t>SIPAN GAS E.I.R.L. - PLANTA CHICLAYO</t>
  </si>
  <si>
    <t>36-2021-OS/OR LAMBAYEQUE </t>
  </si>
  <si>
    <t>29/12/2021 </t>
  </si>
  <si>
    <t>163188-074-050922</t>
  </si>
  <si>
    <t>CORPORACION HZO S.A.C.</t>
  </si>
  <si>
    <t xml:space="preserve">CARRETERA FEDERICO BASADRE K, 73 MARGEN DERECHA (FDO. HERMINIA) CASERIO LA UNION </t>
  </si>
  <si>
    <t>NESHUYA</t>
  </si>
  <si>
    <t>HUAMANLAZO SANANCINO LUIS'OSKAR</t>
  </si>
  <si>
    <t>00036-42923-310522</t>
  </si>
  <si>
    <t>COMPAÑIA DIESEL GAS S.C.R.L.</t>
  </si>
  <si>
    <t>133952-074-301121</t>
  </si>
  <si>
    <t>JAMACHI PEDRAZA JUAN GUBERLHY</t>
  </si>
  <si>
    <t>JR. TECNICA 150 (AL FRENTE DEL TECNOLOGICO)</t>
  </si>
  <si>
    <t>ACORA</t>
  </si>
  <si>
    <t>00053-140316-140721</t>
  </si>
  <si>
    <t>15-2021-OS/OR PUNO </t>
  </si>
  <si>
    <t>11/05/2021 </t>
  </si>
  <si>
    <t>132876-074-111217</t>
  </si>
  <si>
    <t>NECIOSUP VENTURA EBER MANUEL</t>
  </si>
  <si>
    <t>JR. MARGINAL 238 URB. EL CARMEN DE MONTERRICO</t>
  </si>
  <si>
    <t>00055-3193-051217</t>
  </si>
  <si>
    <t>FLAMA GAS CORPORATION S.A.C.</t>
  </si>
  <si>
    <t>1997-2022-OS/OR LIMA SUR </t>
  </si>
  <si>
    <t>28/09/2022 </t>
  </si>
  <si>
    <t>159559-074-070322</t>
  </si>
  <si>
    <t>SUSANA SOLEDAD PEÑALOZA TICONA</t>
  </si>
  <si>
    <t>CALLE AYACUCHO N° 204 RÍO SECO</t>
  </si>
  <si>
    <t>CERRO COLORADO</t>
  </si>
  <si>
    <t>00342-42463-031221</t>
  </si>
  <si>
    <t>154036-074-120521</t>
  </si>
  <si>
    <t>360° TOTAL SOLUTIONS SOCIEDAD ANONIMA CERRADA</t>
  </si>
  <si>
    <t>CALLE MANUEL PARDO NRO. 508 (A 2 CUADRAS DE LA PLAZA DE ARMAS)</t>
  </si>
  <si>
    <t>CANCHIS</t>
  </si>
  <si>
    <t>MARANGANI</t>
  </si>
  <si>
    <t>TITO SURCO TEJSI WIRACOCHA</t>
  </si>
  <si>
    <t>00683-82991-070221</t>
  </si>
  <si>
    <t>VICTORIA JUAN GAS SOCIEDAD ANONIMA CERRADA</t>
  </si>
  <si>
    <t>161537-074-081223</t>
  </si>
  <si>
    <t>YARASCA HUAMANI DAVID MESIAS</t>
  </si>
  <si>
    <t>CALLE HUAROCHIRI MZ. 92 LT. 01 - VARIANTE DE ANCÓN</t>
  </si>
  <si>
    <t>ANCON</t>
  </si>
  <si>
    <t>08898-18043-041023</t>
  </si>
  <si>
    <t>148308-074-280722</t>
  </si>
  <si>
    <t>PRETIL BARREDA PEDRO MANUEL</t>
  </si>
  <si>
    <t>FND. SANTA ROSA CALLE PAGO SOBRAYA (50 MTRS ARRIBA DE PARQUE PERU)</t>
  </si>
  <si>
    <t xml:space="preserve">PEDRO MANUEL PRETIL BARREDA </t>
  </si>
  <si>
    <t>00386-88495-110722</t>
  </si>
  <si>
    <t>54-2023-OS/OR TACNA </t>
  </si>
  <si>
    <t>15/05/2023 </t>
  </si>
  <si>
    <t>147979-074-251119</t>
  </si>
  <si>
    <t>CORPORACION ABEL S.A.C.</t>
  </si>
  <si>
    <t>AV. MARISCAL CASTILLA N° 298</t>
  </si>
  <si>
    <t>HUARAL</t>
  </si>
  <si>
    <t>SAAVEDRA SIMON ABEL JOEL</t>
  </si>
  <si>
    <t>00909-3253-251119</t>
  </si>
  <si>
    <t>817-2021-OS/OR LIMA NORTE </t>
  </si>
  <si>
    <t>31/07/2021 </t>
  </si>
  <si>
    <t>160175-074-110122</t>
  </si>
  <si>
    <t>PUÑO NINA NELIDA</t>
  </si>
  <si>
    <t>JR. CUSCO / JR. BUSTAMANTE</t>
  </si>
  <si>
    <t>CABANILLA</t>
  </si>
  <si>
    <t>NELIDA PUÑO NINA</t>
  </si>
  <si>
    <t>00096-140316-181121</t>
  </si>
  <si>
    <t>158263-074-261221</t>
  </si>
  <si>
    <t>QUISPE LEON LAURA FRANCISCA</t>
  </si>
  <si>
    <t>AV. ENRIQUE TORRES BELON 253 (AL LADO DEL MUNICIPIO)</t>
  </si>
  <si>
    <t> 160</t>
  </si>
  <si>
    <t>LAURA FRANCISCA QUISPE LEON</t>
  </si>
  <si>
    <t>00105-140316-181221</t>
  </si>
  <si>
    <t>135880-074-300418</t>
  </si>
  <si>
    <t>PEÑA BRUNO MARIA VIOLETA</t>
  </si>
  <si>
    <t>A.H SAN FRANCISCO MZ A LOTE 12</t>
  </si>
  <si>
    <t>00090-6389-300418</t>
  </si>
  <si>
    <t>52-2022-OS/OR PIURA </t>
  </si>
  <si>
    <t>12/09/2022 </t>
  </si>
  <si>
    <t>SATIPO</t>
  </si>
  <si>
    <t> 800</t>
  </si>
  <si>
    <t xml:space="preserve">INVERSIONES CANTA GAS S.A.C. </t>
  </si>
  <si>
    <t>168792-074-240623</t>
  </si>
  <si>
    <t>CATARI MARAZA NILIDA</t>
  </si>
  <si>
    <t>ASOCIACIÓN EL TREBOL MZA. T2 LOTE 27</t>
  </si>
  <si>
    <t>SAN ANTONIO</t>
  </si>
  <si>
    <t>00095-88580-090623</t>
  </si>
  <si>
    <t>44705-074-120423</t>
  </si>
  <si>
    <t>SERVICIOS MULTIGAS E.I.R.L.</t>
  </si>
  <si>
    <t>CALLE NICARAGUA Nº D-8, LOTE A, URB. JOSÉ CARLOS MARIÁTEGUI</t>
  </si>
  <si>
    <t>VICTOR ALEJANDRO MARTINEZ SOSA</t>
  </si>
  <si>
    <t>00469-42463-040423</t>
  </si>
  <si>
    <t>33-2021-OS/OR MOQUEGUA </t>
  </si>
  <si>
    <t>26/08/2021 </t>
  </si>
  <si>
    <t>100809-074-160615</t>
  </si>
  <si>
    <t>MIGUELITO E. SAC</t>
  </si>
  <si>
    <t>ALFONSO UGARTE N° 110</t>
  </si>
  <si>
    <t>VIRU</t>
  </si>
  <si>
    <t>EDILBERTO DESPOSORIO DIAZ</t>
  </si>
  <si>
    <t>00020-110788-130515</t>
  </si>
  <si>
    <t>160627-074-280923</t>
  </si>
  <si>
    <t>VASQUEZ TONGO LUIS ALBERTO</t>
  </si>
  <si>
    <t>AV. MALECÓN QUILICHE CUADRA 10</t>
  </si>
  <si>
    <t>LUIS ALBERTO VASQUEZ TONGO</t>
  </si>
  <si>
    <t>00285-87008-200122</t>
  </si>
  <si>
    <t>35461-074-120923</t>
  </si>
  <si>
    <t>PRADO ALVAREZ RICHARD DEMETRIO</t>
  </si>
  <si>
    <t>AV. GUARDIA PERUANA, MZ. P, LOTE 4, PARCELACION LA CAMPIÑA</t>
  </si>
  <si>
    <t>00233-100902-260823</t>
  </si>
  <si>
    <t>INTI GAS CORPORACIÓN SAC</t>
  </si>
  <si>
    <t>1998-2022-OS/OR LIMA SUR </t>
  </si>
  <si>
    <t>154848-074-030521</t>
  </si>
  <si>
    <t>QUECAÑO VILCA SILVIA JULIA</t>
  </si>
  <si>
    <t>APV. VERA VELASCO MZA. C LOTE. 4 (PDRO HORACIO CEVALLOS C1P F. QUECAÑO)</t>
  </si>
  <si>
    <t>00688-82991-020321</t>
  </si>
  <si>
    <t>170647-074-041123</t>
  </si>
  <si>
    <t>CRUZ ALVARADO NILTO FELIZARDO</t>
  </si>
  <si>
    <t>CA SANTA ROSA MZ C LT 03 CP CIUDAD DE DIOS</t>
  </si>
  <si>
    <t>SAN JOSE</t>
  </si>
  <si>
    <t>00395-3227-051023</t>
  </si>
  <si>
    <t>145673-074-150819</t>
  </si>
  <si>
    <t>LOZADA BACA NELLY FLOR</t>
  </si>
  <si>
    <t>JR. LOS GIRASOLES C-1 MZ J LT 11-A A.H. EL EDEN</t>
  </si>
  <si>
    <t>00299-126806-090819</t>
  </si>
  <si>
    <t>18-2021-OS/OR SAN MARTIN </t>
  </si>
  <si>
    <t>01/08/2021 </t>
  </si>
  <si>
    <t>102624-074-240413</t>
  </si>
  <si>
    <t>CENTRO COMERCIAL JESSY DE JOSE DARIO S.R.L.</t>
  </si>
  <si>
    <t>AV. AVIACION S/N</t>
  </si>
  <si>
    <t>RODRIGUEZ DE MENDOZA</t>
  </si>
  <si>
    <t>SAN NICOLAS</t>
  </si>
  <si>
    <t>JOSE DARIO ROJAS DIAS</t>
  </si>
  <si>
    <t>005-AB-P15-2013</t>
  </si>
  <si>
    <t>REPSOL GAS DEL PERU S.A.-PLANTA SAN MARTIN</t>
  </si>
  <si>
    <t>13-2023-OS/OR AMAZONAS </t>
  </si>
  <si>
    <t>05/04/2023 </t>
  </si>
  <si>
    <t>162202-074-090622</t>
  </si>
  <si>
    <t>APAZA CERVANTES YOLANDA</t>
  </si>
  <si>
    <t>SN CACHIPUCARA</t>
  </si>
  <si>
    <t>EL COLLAO</t>
  </si>
  <si>
    <t>PILCUYO</t>
  </si>
  <si>
    <t>00973-6388-010422</t>
  </si>
  <si>
    <t>166332-074-090623</t>
  </si>
  <si>
    <t>GOÑAS SOPLA MARIA HERLIT</t>
  </si>
  <si>
    <t>CAR. JUMBILLA BALSA PATA ANEXO BEIRUT S.N.</t>
  </si>
  <si>
    <t>BONGARA</t>
  </si>
  <si>
    <t>COROSHA</t>
  </si>
  <si>
    <t>MARIA HERLIT GOÑAS SOPLA</t>
  </si>
  <si>
    <t>00381-3248-260523</t>
  </si>
  <si>
    <t>168149-074-130623</t>
  </si>
  <si>
    <t>HERRERA DELGADO EINER</t>
  </si>
  <si>
    <t>URB. VILLA MARINA MZ S1 LT 2 - ALTO SALAVERRY II</t>
  </si>
  <si>
    <t>SALAVERRY</t>
  </si>
  <si>
    <t>00177-3226-280423</t>
  </si>
  <si>
    <t>COSTA GAS TRUJILLO S.A.C.</t>
  </si>
  <si>
    <t>129332-074-140617</t>
  </si>
  <si>
    <t>ARANA SALDAÑA MARIA ANGELICA</t>
  </si>
  <si>
    <t>AV. JORGE CHAVEZ 525</t>
  </si>
  <si>
    <t>00123-19438-140617</t>
  </si>
  <si>
    <t>LIMA GAS S.A. - PLANTA CHICLAYO</t>
  </si>
  <si>
    <t>109775-074-160614</t>
  </si>
  <si>
    <t>FLORIZA MESTANZA MENOR</t>
  </si>
  <si>
    <t>JR. LIMA 724</t>
  </si>
  <si>
    <t>COCHABAMBA</t>
  </si>
  <si>
    <t>159238-074-170122</t>
  </si>
  <si>
    <t>CHAMBI CHAMBI WILMA</t>
  </si>
  <si>
    <t>PJ LOS CLAVELES A-2 SECTOR TANCARPATA</t>
  </si>
  <si>
    <t>00723-82991-231021</t>
  </si>
  <si>
    <t>119612-074-270116</t>
  </si>
  <si>
    <t>ROXANA QUISPE GUZMAN</t>
  </si>
  <si>
    <t>CARRETERA CCOCHACCASA N° 102 INT</t>
  </si>
  <si>
    <t>ANGARAES</t>
  </si>
  <si>
    <t>CCOCHACCASA</t>
  </si>
  <si>
    <t>00032-18181-130116</t>
  </si>
  <si>
    <t>89-2022-OS/OR HUANCAVELICA </t>
  </si>
  <si>
    <t>20/09/2022 </t>
  </si>
  <si>
    <t>166361-074-100723</t>
  </si>
  <si>
    <t>GUEVARA MONTOYA SAMUEL</t>
  </si>
  <si>
    <t>JR. ANGAIZA CUADRA 13 S/N CON CHACHAPOYAS (REF. FRENTE AL CENTRO TURÍSTICO LA RIOJANITA)</t>
  </si>
  <si>
    <t>00380-3248-260523</t>
  </si>
  <si>
    <t>159694-074-080322</t>
  </si>
  <si>
    <t>PEÑA AMBIA RENATO ALEXIS</t>
  </si>
  <si>
    <t>CALLE MCAL LUZURRIAGA 162</t>
  </si>
  <si>
    <t>JESUS MARIA</t>
  </si>
  <si>
    <t>00142-128642-070322</t>
  </si>
  <si>
    <t>153854-074-230121</t>
  </si>
  <si>
    <t>TORRES LOPEZ JUAN CARLOS</t>
  </si>
  <si>
    <t>AV. LA CRUZ MZA. P (PUERTA 10)</t>
  </si>
  <si>
    <t>PUEBLO NUEVO</t>
  </si>
  <si>
    <t>00032-84713-050121</t>
  </si>
  <si>
    <t>167290-074-150723</t>
  </si>
  <si>
    <t>GRADOS SORIA TERESA OLGA</t>
  </si>
  <si>
    <t>AV. CANTA CALLAO NRO. 982</t>
  </si>
  <si>
    <t>CHUPACA</t>
  </si>
  <si>
    <t>134136-074-120218</t>
  </si>
  <si>
    <t>MONTOYA TOLENTINO LUCIANO</t>
  </si>
  <si>
    <t>JR. APARICIO POMARES 16 CPME CHUPAN</t>
  </si>
  <si>
    <t>YAROWILCA</t>
  </si>
  <si>
    <t>APARICIO POMARES</t>
  </si>
  <si>
    <t>00115-20535-080218</t>
  </si>
  <si>
    <t>134077-074-120218</t>
  </si>
  <si>
    <t>VALDIZAN CARRION ROSA LILIA</t>
  </si>
  <si>
    <t>CAL. BUENOS AIRES 313 (ENTRE AV. ALFONSO UGARTE Y BUENOS AIRES)</t>
  </si>
  <si>
    <t>00114-20535-080218</t>
  </si>
  <si>
    <t>101502-074-270313</t>
  </si>
  <si>
    <t>SIMEONA ESTEBAN BORJA</t>
  </si>
  <si>
    <t xml:space="preserve">JR. COROPUNA Nº 00I3 INT 08 PJ. SAN LUIS </t>
  </si>
  <si>
    <t>AMARILIS</t>
  </si>
  <si>
    <t xml:space="preserve">SIMEONA ESTEBAN BORJA </t>
  </si>
  <si>
    <t>169853-074-191023</t>
  </si>
  <si>
    <t>CORPORACION GRASMA S.A.C.</t>
  </si>
  <si>
    <t>JIRON IRRIBARREN 824</t>
  </si>
  <si>
    <t>SURQUILLO</t>
  </si>
  <si>
    <t>SEBASTIAN ALEJANDRO ROMERO DONGO</t>
  </si>
  <si>
    <t>00382-14673-100823</t>
  </si>
  <si>
    <t>MEGA GAS S.A.C</t>
  </si>
  <si>
    <t>128909-074-021020</t>
  </si>
  <si>
    <t>CHAVEZ TIRADO ELSA NOEMI</t>
  </si>
  <si>
    <t>CALLE POMAGON BAJO Nº S/N</t>
  </si>
  <si>
    <t>ELSA NOEMI CHAVEZ TIRADO</t>
  </si>
  <si>
    <t>00216-87008-110920</t>
  </si>
  <si>
    <t>104007-074-180119</t>
  </si>
  <si>
    <t>INNERGY GAS E.I.R.L</t>
  </si>
  <si>
    <t>URBANIZACION SAN JUAN MZ.G - LOTE 5 Y 6</t>
  </si>
  <si>
    <t>JULIACA</t>
  </si>
  <si>
    <t>ANA BERTA CUTIPA ESCOBAR</t>
  </si>
  <si>
    <t>00299-3244-180119</t>
  </si>
  <si>
    <t>148-2022-OS/OR PUNO </t>
  </si>
  <si>
    <t>02/03/2022 </t>
  </si>
  <si>
    <t>111236-074-070818</t>
  </si>
  <si>
    <t>CHAVEZ BUSTINZA BENIGNA OCTAVIA</t>
  </si>
  <si>
    <t>JR. PUNO S/N</t>
  </si>
  <si>
    <t>00733-6388-060818</t>
  </si>
  <si>
    <t>130754-074-140817</t>
  </si>
  <si>
    <t>MULTISERVICIOS ARMO RU S.A.C.</t>
  </si>
  <si>
    <t>JR. SUCRE BARRANCA S/N (ENTRADA DE BARRANCA)</t>
  </si>
  <si>
    <t>ALTO BIAVO</t>
  </si>
  <si>
    <t>RODRIGUEZ USHIÑAHUA ARON</t>
  </si>
  <si>
    <t>00185-110788-140817</t>
  </si>
  <si>
    <t>69-2022-OS/OR SAN MARTIN </t>
  </si>
  <si>
    <t>125730-074-271216</t>
  </si>
  <si>
    <t>ADELAIDA LOAYZA CLEMENTE</t>
  </si>
  <si>
    <t>MLC. FRAY MARTIN MZ. 02 LT. 03 BARRIO DE YANANACO</t>
  </si>
  <si>
    <t>00146-18126-061216</t>
  </si>
  <si>
    <t>79-2022-OS/OR HUANCAVELICA </t>
  </si>
  <si>
    <t>05/09/2022 </t>
  </si>
  <si>
    <t>131501-074-310817</t>
  </si>
  <si>
    <t>LOPEZ CRUZADO LUCIO</t>
  </si>
  <si>
    <t>SEC. YAMAN . (AL COSTADO DE COLEGIO 80186)</t>
  </si>
  <si>
    <t>SANCHEZ CARRION</t>
  </si>
  <si>
    <t>CHUGAY</t>
  </si>
  <si>
    <t>00310-3209-310817</t>
  </si>
  <si>
    <t>166618-074-290623</t>
  </si>
  <si>
    <t>VILLODAS CARHUARICRA MARIELA</t>
  </si>
  <si>
    <t>JR. ARICA MZ. Ñ LT. 13</t>
  </si>
  <si>
    <t>00403-3258-270523</t>
  </si>
  <si>
    <t>101708-074-250313</t>
  </si>
  <si>
    <t>NORMA MARIBEL BRIONES VASQUEZ</t>
  </si>
  <si>
    <t>JR. VICTORIANO CORTEZ S/N</t>
  </si>
  <si>
    <t>NAMORA</t>
  </si>
  <si>
    <t>123909-074-281121</t>
  </si>
  <si>
    <t>LARUTA ALVAREZ VIVIANA PAULINA</t>
  </si>
  <si>
    <t>JR. JUNIN N° 553</t>
  </si>
  <si>
    <t>00529-39438-081021</t>
  </si>
  <si>
    <t>284-2022-OS/OR PUNO </t>
  </si>
  <si>
    <t>26/05/2022 </t>
  </si>
  <si>
    <t>159421-074-120122</t>
  </si>
  <si>
    <t>ROBLES CALLAÑAUPA SARA NACHE BENEDICTA</t>
  </si>
  <si>
    <t>JR. AGUAJAL MZ X LT. 21</t>
  </si>
  <si>
    <t>KOSÑIPATA</t>
  </si>
  <si>
    <t>00091-123150-081121</t>
  </si>
  <si>
    <t xml:space="preserve">MULTICENTRO SANTA CATALINA S.A. </t>
  </si>
  <si>
    <t>147901-074-291119</t>
  </si>
  <si>
    <t>PARI VARGAS IVETTE</t>
  </si>
  <si>
    <t>URB. FUNDO EL ROSARIO MZA. E LOTE. 5</t>
  </si>
  <si>
    <t>JOSE LUIS BUSTAMANTE Y RIVERO</t>
  </si>
  <si>
    <t> 280</t>
  </si>
  <si>
    <t>00359-3244-291119</t>
  </si>
  <si>
    <t>595-2021-OS/OR AREQUIPA </t>
  </si>
  <si>
    <t>25/08/2021 </t>
  </si>
  <si>
    <t>152544-074-161120</t>
  </si>
  <si>
    <t>LLONTOP DE LA CRUZ TOMAS PEDRO</t>
  </si>
  <si>
    <t>CAL. JUNIN MZA. C LOTE. 16 (DETRAS DE LA CAPILLA SAN MARTIN)</t>
  </si>
  <si>
    <t>JAYANCA</t>
  </si>
  <si>
    <t>00102-3260-161120</t>
  </si>
  <si>
    <t>QUISPE HERNANDEZ EIDER</t>
  </si>
  <si>
    <t>YORONGOS</t>
  </si>
  <si>
    <t>125052-074-210623</t>
  </si>
  <si>
    <t>LOAYZA APAZA YESENIA TANIA</t>
  </si>
  <si>
    <t>C.P. PROGRESO, AV. BRASIL S/N</t>
  </si>
  <si>
    <t>ASILLO</t>
  </si>
  <si>
    <t xml:space="preserve">YESENIA TANIA LOAYZA APAZA </t>
  </si>
  <si>
    <t>01121-6388-250523</t>
  </si>
  <si>
    <t>42388-074-051113</t>
  </si>
  <si>
    <t>GLADYS MAHOMI CAMPOS VILLANUEVA</t>
  </si>
  <si>
    <t>MZ. P-5 LT. 9 SECTOR LEONCIO PRADO PAMPLONA ALTA</t>
  </si>
  <si>
    <t>0017-AB-L05N-2013</t>
  </si>
  <si>
    <t>4349-2023-OS/OR LIMA SUR </t>
  </si>
  <si>
    <t>31/08/2023 </t>
  </si>
  <si>
    <t>99933-074-171215</t>
  </si>
  <si>
    <t>WALTER JULIAN POZO REYNOSO</t>
  </si>
  <si>
    <t>JR. HUGO BUSTIOS SAAVEDRA N° 171 BARRIO LA ALAMEDA</t>
  </si>
  <si>
    <t>AYACUCHO</t>
  </si>
  <si>
    <t>HUANTA</t>
  </si>
  <si>
    <t>00013-100902-201115</t>
  </si>
  <si>
    <t>126923-074-261121</t>
  </si>
  <si>
    <t>ROMERO LOPEZ AGUSTINA HERMES</t>
  </si>
  <si>
    <t>AV. PANAMERICANA BAR. CENTRAL S/N (A 2 CDRAS DE LA ESCUELA 70011 MAÑAZO)</t>
  </si>
  <si>
    <t>MAÑAZO</t>
  </si>
  <si>
    <t>00535-39438-081021</t>
  </si>
  <si>
    <t>118-2021-OS/OR PUNO </t>
  </si>
  <si>
    <t>13/09/2021 </t>
  </si>
  <si>
    <t>100258-074-031123</t>
  </si>
  <si>
    <t>CHAVEZ BRAVO ZAIDA NATALY</t>
  </si>
  <si>
    <t>AA. HH. EL ARENAL MZ. I, LOTE 5</t>
  </si>
  <si>
    <t>MORO</t>
  </si>
  <si>
    <t>00379-84861-271023</t>
  </si>
  <si>
    <t>COSTA GAS CHIMBOTE S.A.C.</t>
  </si>
  <si>
    <t>76-2024-OS-GSE/DSR-OR ANCASH </t>
  </si>
  <si>
    <t>19/02/2024 </t>
  </si>
  <si>
    <t>169830-074-280923</t>
  </si>
  <si>
    <t>JR. CHAVIN N° 002</t>
  </si>
  <si>
    <t>00379-14673-070823</t>
  </si>
  <si>
    <t>125681-074-291121</t>
  </si>
  <si>
    <t>COILA BELIZARIO DANIEL</t>
  </si>
  <si>
    <t>AV. VIRGEN DE NATIVIDAD ESQ. AV. COATA S/N C.P. SUCASCO</t>
  </si>
  <si>
    <t>COATA</t>
  </si>
  <si>
    <t>00531-39438-081021</t>
  </si>
  <si>
    <t>129-2021-OS/OR PUNO </t>
  </si>
  <si>
    <t>158286-074-261021</t>
  </si>
  <si>
    <t>BAUTISTA QUISPE VICTOR</t>
  </si>
  <si>
    <t>CALLE LIBERTAD SIN NRO</t>
  </si>
  <si>
    <t>ANTA</t>
  </si>
  <si>
    <t>HUAROCONDO</t>
  </si>
  <si>
    <t>00255-103622-210921</t>
  </si>
  <si>
    <t>166661-074-030523</t>
  </si>
  <si>
    <t>APAZA CHOQUE JESUS ANGEL</t>
  </si>
  <si>
    <t>JIRON CAÑETE 191 LOS ANDES</t>
  </si>
  <si>
    <t>00145-140316-280323</t>
  </si>
  <si>
    <t>120062-074-240216</t>
  </si>
  <si>
    <t>MARIA GEORGINA PEREZ GUEVARA</t>
  </si>
  <si>
    <t>CALLE JOSE ISUIZA S/N C.P. CONSUELO DE SISA</t>
  </si>
  <si>
    <t>SAN PABLO</t>
  </si>
  <si>
    <t> 1200</t>
  </si>
  <si>
    <t>00008-110631-120216</t>
  </si>
  <si>
    <t>39448-074-230323</t>
  </si>
  <si>
    <t>MIGUEL ANGEL ALMEIDA CHOQUE</t>
  </si>
  <si>
    <t>JR. MARACAIBO N° 2408 - URB. PERU</t>
  </si>
  <si>
    <t>00042-3223-210223</t>
  </si>
  <si>
    <t>MS E HIJOS S.A.C.</t>
  </si>
  <si>
    <t>167829-074-060623</t>
  </si>
  <si>
    <t>ADCO YANQUI GUIDO WILLIAM</t>
  </si>
  <si>
    <t>COM. SANTA CLARA CHEJANI SE-05 116 LT-02 - PARCIALIDAD CHEJACHI</t>
  </si>
  <si>
    <t>SAMAN</t>
  </si>
  <si>
    <t>00148-140316-110423</t>
  </si>
  <si>
    <t>170422-074-071023</t>
  </si>
  <si>
    <t>HILASACA VILCA GLADIS</t>
  </si>
  <si>
    <t>JR. FRANCISCO PIZARRO E1-14 URB. VILLA SAN JACINTO</t>
  </si>
  <si>
    <t>00506-42463-120923</t>
  </si>
  <si>
    <t>162860-074-030822</t>
  </si>
  <si>
    <t>TU GAS CHINCHA S.R.L.</t>
  </si>
  <si>
    <t>AV. 28 DE JULIO 212</t>
  </si>
  <si>
    <t>CHINCHA</t>
  </si>
  <si>
    <t>GROCIO PRADO</t>
  </si>
  <si>
    <t>JUAREZ MENESES MILENKA VANESSA</t>
  </si>
  <si>
    <t>00329-33454-140622</t>
  </si>
  <si>
    <t>166743-074-200323</t>
  </si>
  <si>
    <t>SOLIS QUISPE LIDIA</t>
  </si>
  <si>
    <t>HUARAYPATA S/N</t>
  </si>
  <si>
    <t>QUISPICANCHI</t>
  </si>
  <si>
    <t>QUIQUIJANA</t>
  </si>
  <si>
    <t>00099-123150-090223</t>
  </si>
  <si>
    <t>148077-074-061219</t>
  </si>
  <si>
    <t>GALOC PINEDO JANETH</t>
  </si>
  <si>
    <t>CALLE HUASCAR N° 1135 A P.J URRUNAGA</t>
  </si>
  <si>
    <t>JOSE LEONARDO ORTIZ</t>
  </si>
  <si>
    <t>00918-3253-031219</t>
  </si>
  <si>
    <t>158059-074-171221</t>
  </si>
  <si>
    <t>YAURI CCENTE ELIZABETH CATALINA</t>
  </si>
  <si>
    <t>CALLE DOS DE MAYO NRO. 079 C.P. TINYACCLLA</t>
  </si>
  <si>
    <t>HUANDO</t>
  </si>
  <si>
    <t>00360-18126-111121</t>
  </si>
  <si>
    <t>165970-074-180723</t>
  </si>
  <si>
    <t>INVERSIONES MONTERREY CONTRATISTAS GENERALES EMPRESA INDIVIDUAL DE RESPONSABILIDAD LIMITADA</t>
  </si>
  <si>
    <t>AVENIDA 03 DE NOVIEMBRE SN (SUMINISTRO 2493)</t>
  </si>
  <si>
    <t>PANGOA</t>
  </si>
  <si>
    <t>MONTERREY QUINTANA WALTER JOSEPH</t>
  </si>
  <si>
    <t>00396-18126-220523</t>
  </si>
  <si>
    <t>37109-074-160723</t>
  </si>
  <si>
    <t>EDGARDO ALESSANDER GONZALES MEZA</t>
  </si>
  <si>
    <t>AV. AUGUSTO B. LEGUIA N° 148</t>
  </si>
  <si>
    <t>NUEVO IMPERIAL</t>
  </si>
  <si>
    <t>00412-3258-040723</t>
  </si>
  <si>
    <t>12/09/2023 </t>
  </si>
  <si>
    <t>158234-074-161121</t>
  </si>
  <si>
    <t>OBLITAS FERNANDEZ EFRAIN</t>
  </si>
  <si>
    <t>JR. JOSE CARLOS MARIATEGUI BAR. SAN LUCAS S/N</t>
  </si>
  <si>
    <t>FLORIDA</t>
  </si>
  <si>
    <t>00323-34040-140921</t>
  </si>
  <si>
    <t>153103-074-111220</t>
  </si>
  <si>
    <t>MARCELO CAJUSOL LILIANA PAOLA</t>
  </si>
  <si>
    <t>P.J. MI BUEN PASTOR MZA. E LOTE. 7 LA PRADERA - PIMENTEL</t>
  </si>
  <si>
    <t>PIMENTEL</t>
  </si>
  <si>
    <t>00310-3227-111220</t>
  </si>
  <si>
    <t>111557-074-120914</t>
  </si>
  <si>
    <t>DISTRIBUIDORA EUSEBIO S.A.C.</t>
  </si>
  <si>
    <t>AV. JORGE CHAVEZ N° 462</t>
  </si>
  <si>
    <t>BARRANCO</t>
  </si>
  <si>
    <t>EDMUNDO JEHOVA EUSEBIO CORDOVA</t>
  </si>
  <si>
    <t>0101-AB-L1ON-2014</t>
  </si>
  <si>
    <t>2272-2021-OS/OR LIMA SUR </t>
  </si>
  <si>
    <t>01/07/2021 </t>
  </si>
  <si>
    <t>158836-074-261221</t>
  </si>
  <si>
    <t>HUMORA HUAYTA DEMETRIA</t>
  </si>
  <si>
    <t>JR. AREQUIPA 266 G-5 URB. SAN JUAN CABANILLA</t>
  </si>
  <si>
    <t>DEMETRIA HUMORA HUAYTA</t>
  </si>
  <si>
    <t>00095-140316-181121</t>
  </si>
  <si>
    <t>159784-074-080122</t>
  </si>
  <si>
    <t>DISTRIBUIDORA K-ÑON GAS S.R.L.</t>
  </si>
  <si>
    <t>JIRON BOLIVIA N308 - CHACHAPOYAS</t>
  </si>
  <si>
    <t>CHACHAPOYAS</t>
  </si>
  <si>
    <t>OYARCE ROJAS NATIVIDAD</t>
  </si>
  <si>
    <t>00337-3248-080122</t>
  </si>
  <si>
    <t>62864-074-180718</t>
  </si>
  <si>
    <t>LILIGAS S.A.C.</t>
  </si>
  <si>
    <t>URBANIZACION SAN CARLOS, MZ. C, LOTES N° 15 - 16</t>
  </si>
  <si>
    <t>CHANCHAMAYO</t>
  </si>
  <si>
    <t>LILIANA VASQUEZ RUA</t>
  </si>
  <si>
    <t>0035-AB-P21-2013</t>
  </si>
  <si>
    <t>152288-074-161220</t>
  </si>
  <si>
    <t>CAMPOS HUAMAN JUAN SEBASTIAN</t>
  </si>
  <si>
    <t>AV. MIGUEL GRAU ANEXO SAÑOS GRANDE 390</t>
  </si>
  <si>
    <t>HUANCAYO</t>
  </si>
  <si>
    <t>EL TAMBO</t>
  </si>
  <si>
    <t>JUAN SEBASTIAN CAMPOS HUAMAN</t>
  </si>
  <si>
    <t>00013-6378-141220</t>
  </si>
  <si>
    <t>ZETA GAS ANDINO S.A. - PLANTA TARMA</t>
  </si>
  <si>
    <t>131500-074-310817</t>
  </si>
  <si>
    <t>PASTOR LLAJARUNA DANY ROCIO</t>
  </si>
  <si>
    <t>JR. CRISTOBAL COLON S/N (C.973438742 COSTADO DE PUENTE CHIMINA)</t>
  </si>
  <si>
    <t>SARIN</t>
  </si>
  <si>
    <t>00312-3209-310817</t>
  </si>
  <si>
    <t>147748-074-251119</t>
  </si>
  <si>
    <t>DELGADO FERNANDEZ ROYER</t>
  </si>
  <si>
    <t>Calle Amazonas 119</t>
  </si>
  <si>
    <t>CUTERVO</t>
  </si>
  <si>
    <t>SOCOTA</t>
  </si>
  <si>
    <t>00252-3227-251119</t>
  </si>
  <si>
    <t>21/02/2024 </t>
  </si>
  <si>
    <t>131499-074-310817</t>
  </si>
  <si>
    <t>ALZUGARAY VARGAS GERMAN</t>
  </si>
  <si>
    <t>CAS. MUSHIT SN (COSTADO DEL COLEGIO PRIMARIA MUSHIT)</t>
  </si>
  <si>
    <t>00311-3209-310817</t>
  </si>
  <si>
    <t>131498-074-310817</t>
  </si>
  <si>
    <t>ARENAS SARMIENTO ADRIAN</t>
  </si>
  <si>
    <t>JR. LOS LAURELES CAS. CHUGURBAMBA SN (EN LA PLAZA DE ARMAS)</t>
  </si>
  <si>
    <t>SANAGORAN</t>
  </si>
  <si>
    <t>00313-3209-310817</t>
  </si>
  <si>
    <t>99782-074-281212</t>
  </si>
  <si>
    <t>FRANS DUX RUIZ PAREDES</t>
  </si>
  <si>
    <t>JR. ALFONSO UGARTE N° 511</t>
  </si>
  <si>
    <t>JUAN GUERRA</t>
  </si>
  <si>
    <t>043-SM</t>
  </si>
  <si>
    <t>56-2022-OS/OR SAN MARTIN </t>
  </si>
  <si>
    <t>28/11/2022 </t>
  </si>
  <si>
    <t>122289-074-070820</t>
  </si>
  <si>
    <t>EFRAIN BENAVENTE BENIQUE</t>
  </si>
  <si>
    <t>JR. CERRO DE PASCO N° 138</t>
  </si>
  <si>
    <t>00315-88495-310720</t>
  </si>
  <si>
    <t>117-2021-OS/OR PUNO </t>
  </si>
  <si>
    <t>151994-074-021120</t>
  </si>
  <si>
    <t>MIRANDA CABRERA SANDRA YNES</t>
  </si>
  <si>
    <t>ASOCIACIÓN DE VIVIENDA INDEPENDIENTES II ETAPA MZ. 107 LOTE. 08</t>
  </si>
  <si>
    <t>CORONEL GREGORIO ALBARRACIN LANCHIPA</t>
  </si>
  <si>
    <t>00237-42463-301020</t>
  </si>
  <si>
    <t>127872-074-110417</t>
  </si>
  <si>
    <t>VASQUEZ AYBAR FREDY</t>
  </si>
  <si>
    <t>AV. SAN RAMON SN DISTRITO DE ACOS VINCHOS PROVINCIA HUAMANGA DPTO. AYACUCHO</t>
  </si>
  <si>
    <t>HUAMANGA</t>
  </si>
  <si>
    <t>ACOS VINCHOS</t>
  </si>
  <si>
    <t>00131-100902-110417</t>
  </si>
  <si>
    <t>165932-074-291122</t>
  </si>
  <si>
    <t>CARRANZA VERA LEONISA</t>
  </si>
  <si>
    <t>PASAJE LA LIBERTAD S/N LOTE 4 PJ RAMÓN CASTILLA.</t>
  </si>
  <si>
    <t>CHONGOYAPE</t>
  </si>
  <si>
    <t>00115-3260-221122</t>
  </si>
  <si>
    <t>CONSTRUCTORA &amp; CONSULTORA COLUNCHE E.I.R.L.</t>
  </si>
  <si>
    <t>MOYOBAMBA</t>
  </si>
  <si>
    <t>COLUNCHE FRIAS JOSE DILMER</t>
  </si>
  <si>
    <t>171005-074-151123</t>
  </si>
  <si>
    <t>SECTOR ROMPEOLAS-VILLA JULIETA</t>
  </si>
  <si>
    <t>QUECAÑO VILCA JUAN</t>
  </si>
  <si>
    <t>00826-82991-161023</t>
  </si>
  <si>
    <t>151481-074-180823</t>
  </si>
  <si>
    <t>LUNA LOPEZ JOAO</t>
  </si>
  <si>
    <t>AV. 5 ESQUINAS 101</t>
  </si>
  <si>
    <t>00233-97518-270523</t>
  </si>
  <si>
    <t>145975-074-271123</t>
  </si>
  <si>
    <t>MEDINA MARIBEL LUZ</t>
  </si>
  <si>
    <t>JR. ITALIA S/N, MZ. F, LT. 2, BARRIO PUMACAYAN</t>
  </si>
  <si>
    <t>HUARAZ</t>
  </si>
  <si>
    <t xml:space="preserve">MARIBEL LUZ MEDINA </t>
  </si>
  <si>
    <t>00326-3218-231023</t>
  </si>
  <si>
    <t>43838-074-040613</t>
  </si>
  <si>
    <t>DISTRIBUIDORA DE GAS EL SOLITARIO E.I.R.L.</t>
  </si>
  <si>
    <t>CARRETERA MAZUKO-MALDONADO KM. 72- COMUNIDAD DOS DE MAYO</t>
  </si>
  <si>
    <t>INAMBARI</t>
  </si>
  <si>
    <t> 4800</t>
  </si>
  <si>
    <t>JUAN BERNAOLA CHAVEZ</t>
  </si>
  <si>
    <t>0020-AB-P31-2013</t>
  </si>
  <si>
    <t>2-2022-OS/OR LAMBAYEQUE </t>
  </si>
  <si>
    <t>06/01/2022 </t>
  </si>
  <si>
    <t>98461-074-020217</t>
  </si>
  <si>
    <t>ALBINO DONATO SANTOS CABALLERO</t>
  </si>
  <si>
    <t>CALLE UNO AA.HH. PEDRO HUILCA TECSE MZ. H LOTE 1</t>
  </si>
  <si>
    <t>00103-20535-260117</t>
  </si>
  <si>
    <t>144690-074-040719</t>
  </si>
  <si>
    <t>PHOCCO RAMOS GRACIELA CECILIA</t>
  </si>
  <si>
    <t>JR. LA CULTURA SN (JR.LA CULTURA CON AV. INTERNACIONAL)</t>
  </si>
  <si>
    <t>TILALI</t>
  </si>
  <si>
    <t>00452-39438-210619</t>
  </si>
  <si>
    <t>167671-074-011223</t>
  </si>
  <si>
    <t>MINAYA MARQUEZ OLGA NORMA</t>
  </si>
  <si>
    <t>AV. EL SOL NRO. 725</t>
  </si>
  <si>
    <t>RIMAC</t>
  </si>
  <si>
    <t>00425-3258-231023</t>
  </si>
  <si>
    <t>150464-074-200820</t>
  </si>
  <si>
    <t>HERMANOS CYM S.A.C.</t>
  </si>
  <si>
    <t>A.H. NUEVO HORIZONTE MZ. E LOTE. 5</t>
  </si>
  <si>
    <t>GARCIA ALBERCA CESAR</t>
  </si>
  <si>
    <t>00143-6389-190820</t>
  </si>
  <si>
    <t>146947-074-051119</t>
  </si>
  <si>
    <t>CASTILLO INOCENTE JORGE LEONARDO</t>
  </si>
  <si>
    <t>ASOCIACION NUEVO PORVENIR POBLADO ECHARATE SN (MEDIA CDRA ABAJO DE PSCINA PIKICHA)</t>
  </si>
  <si>
    <t>ECHARATE</t>
  </si>
  <si>
    <t>00075-135550-051119</t>
  </si>
  <si>
    <t>412-2022-OS/OR CUSCO </t>
  </si>
  <si>
    <t>27/07/2022 </t>
  </si>
  <si>
    <t>169022-074-190823</t>
  </si>
  <si>
    <t>ORDOÑEZ BARDALES LENIN GERMAN</t>
  </si>
  <si>
    <t>AV. EL ROSARIO MZ.Y2 LT. 4 URB. ROSARIO DEL NORTE</t>
  </si>
  <si>
    <t> 360</t>
  </si>
  <si>
    <t>00416-3258-030823</t>
  </si>
  <si>
    <t>161357-074-050922</t>
  </si>
  <si>
    <t>AGURTO LORENZO SANTA DIONICIA</t>
  </si>
  <si>
    <t>JIRON PILCOMAYO 712</t>
  </si>
  <si>
    <t>SANTA DIONICIA AGURTO LORENZO</t>
  </si>
  <si>
    <t>00340-33454-100722</t>
  </si>
  <si>
    <t>168861-074-240623</t>
  </si>
  <si>
    <t>ORDOÑEZ VASQUEZ NOEMI</t>
  </si>
  <si>
    <t>JR. LIBERTAD S/N - (COORDENADAS -7.2053545,-78.3244745)</t>
  </si>
  <si>
    <t>00648-3209-090623</t>
  </si>
  <si>
    <t>160012-074-160322</t>
  </si>
  <si>
    <t>DISTRIBUCION DE GAS ILO E.I.R.L.</t>
  </si>
  <si>
    <t xml:space="preserve">PARQUE INDUSTRIAL MZ. B LT. 21 </t>
  </si>
  <si>
    <t>HUALPA SUCA SARA RUTH</t>
  </si>
  <si>
    <t>00054-6642-140222</t>
  </si>
  <si>
    <t>ZETA GAS ANDINO S.A. - PLANTA AREQUIPA</t>
  </si>
  <si>
    <t>122071-074-140722</t>
  </si>
  <si>
    <t>KELLY YULISA ROJAS GARCIA DE HUANILO</t>
  </si>
  <si>
    <t>CAL. POLONIA MZA. E LOTE 22 URB. SANTA ALEJANDRINA</t>
  </si>
  <si>
    <t>00872-3253-111019</t>
  </si>
  <si>
    <t>76-2021-OS/OR LAMBAYEQUE </t>
  </si>
  <si>
    <t>20/08/2021 </t>
  </si>
  <si>
    <t>150314-074-120820</t>
  </si>
  <si>
    <t>HANCO CUTIPA MARIA MERY</t>
  </si>
  <si>
    <t>AV. BOHEMIA TACNEÑA/SECTOR SILPAY PARC. 01</t>
  </si>
  <si>
    <t>00373-3244-120820</t>
  </si>
  <si>
    <t>139869-074-031218</t>
  </si>
  <si>
    <t>BENITES BRICEÑO OSCAR MICHAEL</t>
  </si>
  <si>
    <t>JR. INDEPENDENCIA NRO. 164 - HUAMACHUCO</t>
  </si>
  <si>
    <t>HUAMACHUCO</t>
  </si>
  <si>
    <t>00115-18124-031218</t>
  </si>
  <si>
    <t>119003-074-040116</t>
  </si>
  <si>
    <t>AV. LOS ANGELES N° 2218</t>
  </si>
  <si>
    <t>FRANCISCO ANTONIO CÁCERES ALIAGA</t>
  </si>
  <si>
    <t>00026-15381-101215</t>
  </si>
  <si>
    <t>88-2021-OS/OR TACNA </t>
  </si>
  <si>
    <t>01/09/2019 </t>
  </si>
  <si>
    <t>161276-074-020522</t>
  </si>
  <si>
    <t>TACCORA PACHA RAFAEL CRISPINIANO</t>
  </si>
  <si>
    <t>COMUNIDAD CAÑICUTO S/N</t>
  </si>
  <si>
    <t>SAN ANTON</t>
  </si>
  <si>
    <t>00966-6388-250322</t>
  </si>
  <si>
    <t>158636-074-211221</t>
  </si>
  <si>
    <t>RAMIREZ MENDOZA JESSICA MARIBEL</t>
  </si>
  <si>
    <t>AV. APOLINARIO SALCEDO MZ. K LT. 15 CP. SAN BORJA</t>
  </si>
  <si>
    <t>POMALCA</t>
  </si>
  <si>
    <t>00060-18123-081121</t>
  </si>
  <si>
    <t>ZETA GAS ANDINO S.A. - PLANTA TRUJILLO</t>
  </si>
  <si>
    <t>109523-074-050821</t>
  </si>
  <si>
    <t>GASES Y SUMINISTROS C &amp; L S.A.C.</t>
  </si>
  <si>
    <t>AV. CHACHAPOYAS N° 1040 SECTOR GONCHILLO</t>
  </si>
  <si>
    <t>BAGUA GRANDE</t>
  </si>
  <si>
    <t>LUIS FERNANDO ZELADA PESANTES</t>
  </si>
  <si>
    <t>00193-19438-010721</t>
  </si>
  <si>
    <t>30-2023-OS/OR AMAZONAS </t>
  </si>
  <si>
    <t>03/08/2023 </t>
  </si>
  <si>
    <t>116630-074-110815</t>
  </si>
  <si>
    <t>FELICIANO RODRIGUEZ YANA</t>
  </si>
  <si>
    <t>COMUNIDAD PICOTANI</t>
  </si>
  <si>
    <t>SAN ANTONIO DE PUTINA</t>
  </si>
  <si>
    <t>PUTINA</t>
  </si>
  <si>
    <t>00059-6388-230715</t>
  </si>
  <si>
    <t>118798-074-021215</t>
  </si>
  <si>
    <t>JHON LLIMER PERALTA VINCES</t>
  </si>
  <si>
    <t>BARRIO NUEVA ESPERANZA MZ. B INT. 1 CASERIO CERRO BLANCO</t>
  </si>
  <si>
    <t>TUMBES</t>
  </si>
  <si>
    <t>SAN JUAN DE LA VIRGEN</t>
  </si>
  <si>
    <t>00003-93783-241115</t>
  </si>
  <si>
    <t>PIURA GAS S.A.C.</t>
  </si>
  <si>
    <t>8-2023-OS/OR TUMBES </t>
  </si>
  <si>
    <t>02/02/2023 </t>
  </si>
  <si>
    <t>166055-074-040923</t>
  </si>
  <si>
    <t>VILLASANA EGAS ROBERTO</t>
  </si>
  <si>
    <t>CALLE AUSTRALIA S/N</t>
  </si>
  <si>
    <t>00045-42943-290523</t>
  </si>
  <si>
    <t>PEDRO CONTRERAS RUEDA</t>
  </si>
  <si>
    <t>116518-074-081117</t>
  </si>
  <si>
    <t>MJ CORPORACION S.A.C.</t>
  </si>
  <si>
    <t>JR. JUNIN N° 1163 AMPLIACION TERCER PISO</t>
  </si>
  <si>
    <t>MARCO ANTONIO ALVARADO CARDENAS</t>
  </si>
  <si>
    <t xml:space="preserve">00040-34040-080715 </t>
  </si>
  <si>
    <t>LLAMA GAS PUCALLPA S.A. - PLANTA RIOJA</t>
  </si>
  <si>
    <t>43785-074-270513</t>
  </si>
  <si>
    <t>FABIANA TAMAYO QUIQUEA</t>
  </si>
  <si>
    <t>AA. HH. UPIS MILAGROSO SEÑOR DE HUANCA COMITE 01 MZ. A LT. 11</t>
  </si>
  <si>
    <t>CAYMA</t>
  </si>
  <si>
    <t>0006-AB-P29-2013</t>
  </si>
  <si>
    <t>177-2021-OS/OR AREQUIPA </t>
  </si>
  <si>
    <t>23/05/2021 </t>
  </si>
  <si>
    <t>165428-074-310123</t>
  </si>
  <si>
    <t>INVERSIONES DANIGAS E.I.R.L.</t>
  </si>
  <si>
    <t>PROGRAMA MUNICIPAL DE LA INDUSTRIA ELEMENTAL Y COMPLEMENTARIA MZ 613 LOTE 09</t>
  </si>
  <si>
    <t xml:space="preserve">LOURDES ROSARIO QUISPE ARRATIA </t>
  </si>
  <si>
    <t>00456-3244-190123</t>
  </si>
  <si>
    <t>136472-074-140818</t>
  </si>
  <si>
    <t>ALTAMIRANO TAPIA ROSA</t>
  </si>
  <si>
    <t>AV. JAEN 184</t>
  </si>
  <si>
    <t>HUABAL</t>
  </si>
  <si>
    <t>00203-110252-140818</t>
  </si>
  <si>
    <t>GRAN PRIX GAS S.A.C.</t>
  </si>
  <si>
    <t>99994-074-211212</t>
  </si>
  <si>
    <t>LUCIA CAHUINA CHINO</t>
  </si>
  <si>
    <t>PZA BOLOGNESI Nº 306</t>
  </si>
  <si>
    <t>SANTIAGO DE PUPUJA</t>
  </si>
  <si>
    <t>LIMA GAS S.A.</t>
  </si>
  <si>
    <t>99-2021-OS/OR PUNO </t>
  </si>
  <si>
    <t>132821-074-201217</t>
  </si>
  <si>
    <t>FERNANDEZ TAPIA OMAR</t>
  </si>
  <si>
    <t>CAL. COIS OESTE 159A</t>
  </si>
  <si>
    <t>00005-18123-161217</t>
  </si>
  <si>
    <t>46-2021-OS/OR LAMBAYEQUE </t>
  </si>
  <si>
    <t>28/12/2021 </t>
  </si>
  <si>
    <t>113817-074-040315</t>
  </si>
  <si>
    <t>FAUSTINA QUISPE INCARI</t>
  </si>
  <si>
    <t>AV. AGRICULTURA S/N.</t>
  </si>
  <si>
    <t>00024-6388-060215</t>
  </si>
  <si>
    <t>99122-074-081112</t>
  </si>
  <si>
    <t>JOSE RODOLFO VALLE CRISTOBAL</t>
  </si>
  <si>
    <t>JR. 27 DE JULIO MZ. 1 LT. 17 SECTOR III , AA.HH. COLUMNA PASCO</t>
  </si>
  <si>
    <t>PASCO</t>
  </si>
  <si>
    <t>YANACANCHA</t>
  </si>
  <si>
    <t> 2540</t>
  </si>
  <si>
    <t>0001-AB-P23-2012</t>
  </si>
  <si>
    <t>149836-074-200820</t>
  </si>
  <si>
    <t>NEGOCIOS &amp; SERVICIOS GENERALES R &amp; M E.I.R.L</t>
  </si>
  <si>
    <t>JR. PUNO 1086 (SALIDA A BATANES)</t>
  </si>
  <si>
    <t>MORROPON</t>
  </si>
  <si>
    <t>CHULUCANAS</t>
  </si>
  <si>
    <t>RAMIREZ ALVA RAMON</t>
  </si>
  <si>
    <t>00144-6389-200820</t>
  </si>
  <si>
    <t>166990-074-260223</t>
  </si>
  <si>
    <t>TICLIAHUANCA BARRIOS NORVIL</t>
  </si>
  <si>
    <t>CARRETERA PANAMERICANA S/N SECTOR RURAL LA PILCA 1</t>
  </si>
  <si>
    <t>00333-87008-140223</t>
  </si>
  <si>
    <t>167074-074-150323</t>
  </si>
  <si>
    <t>KAYAP ESPEJO SEVERINO</t>
  </si>
  <si>
    <t>JIRON COMERCIO SN COMUNIDAD HUAMPAMI</t>
  </si>
  <si>
    <t>CONDORCANQUI</t>
  </si>
  <si>
    <t>EL CENEPA</t>
  </si>
  <si>
    <t>00372-110252-220223</t>
  </si>
  <si>
    <t>135854-074-021118</t>
  </si>
  <si>
    <t>LEIVA SEGURA ALBERT DARWIN</t>
  </si>
  <si>
    <t>AV. EL QUIQUE S/N</t>
  </si>
  <si>
    <t>CONTUMAZA</t>
  </si>
  <si>
    <t>00083-3226-021118</t>
  </si>
  <si>
    <t>150517-074-200820</t>
  </si>
  <si>
    <t>GRUPO DROMASELL S.A.C.</t>
  </si>
  <si>
    <t>CAL. DEMETRIO ACOSTA MZA.147 LOTE. 36. P.J. ANTONIO RAYMONDI</t>
  </si>
  <si>
    <t>DIAZ ROMERO ROBERTO</t>
  </si>
  <si>
    <t>00212-87008-200820</t>
  </si>
  <si>
    <t>115225-074-150515</t>
  </si>
  <si>
    <t>DEINER SALDAÑA BUSTAMANTE</t>
  </si>
  <si>
    <t>CENTRO POBLADO EL VERDE S/N</t>
  </si>
  <si>
    <t>CHALAMARCA</t>
  </si>
  <si>
    <t xml:space="preserve">00017-3227-230415 </t>
  </si>
  <si>
    <t>169741-074-070923</t>
  </si>
  <si>
    <t>DISTRIBUIDORA MIDECER S.A.C.</t>
  </si>
  <si>
    <t>PT. LARA MZA-A LOTE-6 AV SALAVERRY 414</t>
  </si>
  <si>
    <t>SOCABAYA</t>
  </si>
  <si>
    <t xml:space="preserve">YANINA JUDITH TAYPE MAMANI </t>
  </si>
  <si>
    <t>00338-87036-030823</t>
  </si>
  <si>
    <t>120504-074-280316</t>
  </si>
  <si>
    <t>TEODORO CHAVEZ RUBIO</t>
  </si>
  <si>
    <t>JR. LOS PINOS CUADRA 17 S/N BARRIO EL PORVENIR</t>
  </si>
  <si>
    <t>00037-110788-100316</t>
  </si>
  <si>
    <t>146189-074-030919</t>
  </si>
  <si>
    <t>CCAYO ESTRADA ALEJANDRINA</t>
  </si>
  <si>
    <t>CARRETERA MARGINAL 0SN C.P. BELLO HORIONTE</t>
  </si>
  <si>
    <t>PUERTO INCA</t>
  </si>
  <si>
    <t>YUYAPICHIS</t>
  </si>
  <si>
    <t>05485-18043-030919</t>
  </si>
  <si>
    <t>127763-074-110417</t>
  </si>
  <si>
    <t>INVERSIONES Y DISTRIBUCIONES JESUS DE NAZARET E.I.R.L.</t>
  </si>
  <si>
    <t>CAL. CHEPEN CERCADO 675</t>
  </si>
  <si>
    <t>PACASMAYO</t>
  </si>
  <si>
    <t>VASQUEZ MENDOZA EINER</t>
  </si>
  <si>
    <t>00023-3208-110417</t>
  </si>
  <si>
    <t>LIMA GAS - PLANTA TRUJILLO</t>
  </si>
  <si>
    <t>111641-074-290914</t>
  </si>
  <si>
    <t>JUAN VILLAVICENCIO VERA</t>
  </si>
  <si>
    <t>AV. CHACHAPOYAS N° 3084</t>
  </si>
  <si>
    <t>108106-074-020314</t>
  </si>
  <si>
    <t>NELLY TAPIA REGALADO</t>
  </si>
  <si>
    <t>JR. RAMON CASTILLA N° 816</t>
  </si>
  <si>
    <t>025-CLVGLP-2014</t>
  </si>
  <si>
    <t>149182-074-190620</t>
  </si>
  <si>
    <t>SANDOVAL SIESQUEN CRISTIAN GERARDO</t>
  </si>
  <si>
    <t>CA. ESTEBAN PALMA CUADRA 2 SN</t>
  </si>
  <si>
    <t>00268-3227-190620</t>
  </si>
  <si>
    <t>35829-074-070114</t>
  </si>
  <si>
    <t>OLGA LIDIA ALVARADO RAMOS</t>
  </si>
  <si>
    <t>CALLE LUIS HEYSEN N° 208</t>
  </si>
  <si>
    <t>FERREÑAFE</t>
  </si>
  <si>
    <t>PITIPO</t>
  </si>
  <si>
    <t>067-LVGLPC-12-2013</t>
  </si>
  <si>
    <t>16/09/2022 </t>
  </si>
  <si>
    <t>152775-074-251120</t>
  </si>
  <si>
    <t>HUAMANÑAUPA AÑANCA VICTOR</t>
  </si>
  <si>
    <t>CAL. G A.H. BRISAS DE VILLA MZA. S LOTE. 10</t>
  </si>
  <si>
    <t>SANTIAGO DE SURCO</t>
  </si>
  <si>
    <t>00283-33862-241120</t>
  </si>
  <si>
    <t>124097-074-201016</t>
  </si>
  <si>
    <t>SURIANA LOISITH VASQUEZ GRANDEZ</t>
  </si>
  <si>
    <t>CARRETERA FERNANDO BELAUNDE TERRY S/N</t>
  </si>
  <si>
    <t>PUCACACA</t>
  </si>
  <si>
    <t xml:space="preserve">SURIANA LOISITH VASQUEZ GRANDEZ </t>
  </si>
  <si>
    <t>00111-110788-010916</t>
  </si>
  <si>
    <t>40-2023-OS/OR SAN MARTIN </t>
  </si>
  <si>
    <t>03/03/2023 </t>
  </si>
  <si>
    <t>63928-074-080619</t>
  </si>
  <si>
    <t>MARIA ORFITA DE JESUS TAFUR DE CUEVA</t>
  </si>
  <si>
    <t>MZ. Q LT. 18, 3ER SECTOR, AA. HH. ANGAMOS</t>
  </si>
  <si>
    <t>VENTANILLA</t>
  </si>
  <si>
    <t>00234-21352-080619</t>
  </si>
  <si>
    <t>167331-074-230423</t>
  </si>
  <si>
    <t>MARILUZ CHOQUE RICHARD JOSE</t>
  </si>
  <si>
    <t>AV. PROLONGACION MARISCAL BENAVIDES 1440-A</t>
  </si>
  <si>
    <t>00050-133466-170323</t>
  </si>
  <si>
    <t>97249-074-220917</t>
  </si>
  <si>
    <t>MARIA DEL ROSARIO ALEMAN MEDINA</t>
  </si>
  <si>
    <t>PASAJE BOLIVAR Nº 359</t>
  </si>
  <si>
    <t>MONSEFU</t>
  </si>
  <si>
    <t>00067-3260-220917</t>
  </si>
  <si>
    <t>14-2021-OS/OR LAMBAYEQUE </t>
  </si>
  <si>
    <t>20/05/2021 </t>
  </si>
  <si>
    <t>HUANCABAMBA</t>
  </si>
  <si>
    <t>146587-074-251119</t>
  </si>
  <si>
    <t>PANTOJA CARRASCO WALTER JAVIER</t>
  </si>
  <si>
    <t>JR. LOS OLIVOS C.P. PUERTO SIRA S/N (FRENTE A LA PLAZA)</t>
  </si>
  <si>
    <t>05773-18043-251119</t>
  </si>
  <si>
    <t>138319-074-030918</t>
  </si>
  <si>
    <t>ALARCON BUSTAMANTE ELSA</t>
  </si>
  <si>
    <t>CAL. RAMON CASTILLA C.P. LA LIMA 245</t>
  </si>
  <si>
    <t>HUARANGO</t>
  </si>
  <si>
    <t>00134-3227-030918</t>
  </si>
  <si>
    <t>37237-074-061222</t>
  </si>
  <si>
    <t>BARRANTES JULCARIMA S.A.C.</t>
  </si>
  <si>
    <t>AV. 15 DE JULIO LOTE 38 ZONA G HUAYCAN</t>
  </si>
  <si>
    <t>LUIS AARON BARRANTES MARIÑO</t>
  </si>
  <si>
    <t>0011-AB-L04N-2014</t>
  </si>
  <si>
    <t>834-2023-OS/OR LIMA SUR </t>
  </si>
  <si>
    <t>09/02/2023 </t>
  </si>
  <si>
    <t>163580-074-150922</t>
  </si>
  <si>
    <t>INVERSIONES MY THIAGO JM E.I.R.L.</t>
  </si>
  <si>
    <t>PP.JJ SAN JOSE MONSEFU MZ K LOTE 2</t>
  </si>
  <si>
    <t>LLATAS NIZAMA BREYDI GUSTAVO</t>
  </si>
  <si>
    <t>109123-074-050617</t>
  </si>
  <si>
    <t>FEDERICO CHAMBI SACACA</t>
  </si>
  <si>
    <t xml:space="preserve">AV. LIBERTAD S/N BR. SANTIGO LUJAN </t>
  </si>
  <si>
    <t>00532-6388-050617</t>
  </si>
  <si>
    <t>768-2023-OS/OR PUNO </t>
  </si>
  <si>
    <t>20/07/2023 </t>
  </si>
  <si>
    <t>167063-074-140323</t>
  </si>
  <si>
    <t>SINION MENDOZA MARYALENI</t>
  </si>
  <si>
    <t>SECTOR LA PLANICIE LT.08 MZ.02 (REF.CARR. BAÑO TERMALES.CERCA AL CENTRO DE ESPARCIMIENTO GORESAM)</t>
  </si>
  <si>
    <t>00369-3248-130323</t>
  </si>
  <si>
    <t>129326-074-150617</t>
  </si>
  <si>
    <t>GASOCENTRO &amp; TRANSPORTES SANTA INES E.I.R.L. - G&amp;T SANTA INES E.I.R.L.</t>
  </si>
  <si>
    <t>AVIS EL ALTIPLANO III ETAPA ZN. C SECTOR 1 MZ. B LT. 06</t>
  </si>
  <si>
    <t>YURA</t>
  </si>
  <si>
    <t>QUISPE NIEBLES IVAN VICTOR</t>
  </si>
  <si>
    <t>00114-6402-150617</t>
  </si>
  <si>
    <t>671-2022-OS/OR AREQUIPA </t>
  </si>
  <si>
    <t>13/09/2022 </t>
  </si>
  <si>
    <t>164429-074-140323</t>
  </si>
  <si>
    <t>TRIGOSO ROJAS ROSENDO</t>
  </si>
  <si>
    <t>ANEXO - CRUZ LOMAS S/N A MEDIA CDRA DE LA IGLESIA CATÓLICA</t>
  </si>
  <si>
    <t>LUYA</t>
  </si>
  <si>
    <t>PROVIDENCIA</t>
  </si>
  <si>
    <t>00283-19438-250123</t>
  </si>
  <si>
    <t>103113-074-201120</t>
  </si>
  <si>
    <t>CESAR CASTREJON CHUNQUI</t>
  </si>
  <si>
    <t>JR. LOS SAUCES N° 341 - URB. LOS ROSALES</t>
  </si>
  <si>
    <t>00007-3209-271114</t>
  </si>
  <si>
    <t>98-2021-OS/OR CAJAMARCA </t>
  </si>
  <si>
    <t>17/08/2021 </t>
  </si>
  <si>
    <t>128879-074-050617</t>
  </si>
  <si>
    <t>CASILLA HINOJOSA ROSA</t>
  </si>
  <si>
    <t>AV TAMBOPATA SN</t>
  </si>
  <si>
    <t>COJATA</t>
  </si>
  <si>
    <t>00527-6388-010617</t>
  </si>
  <si>
    <t>150094-074-310720</t>
  </si>
  <si>
    <t>LUPACA LUPACA JAIME</t>
  </si>
  <si>
    <t>JR. FRANCISCO BOLOGNESI 218 (A 400 METROS DE LA PLAZA)</t>
  </si>
  <si>
    <t>00314-88495-310720</t>
  </si>
  <si>
    <t>105214-074-110913</t>
  </si>
  <si>
    <t>ROSINDO ESCOBAR ARANA</t>
  </si>
  <si>
    <t>MZ C LOTE 3-A URB. LOS TULIPANES</t>
  </si>
  <si>
    <t>LURIGANCHO</t>
  </si>
  <si>
    <t>1892-2023-OS/OR LIMA SUR </t>
  </si>
  <si>
    <t>14/04/2023 </t>
  </si>
  <si>
    <t>156691-074-040123</t>
  </si>
  <si>
    <t>CONSTRUCTORA Y SERVICIOS GENERALES OSCAR FABIAN S.A.C.</t>
  </si>
  <si>
    <t>JR LIBERTAD NRO 1177 - BARRIO SANTA ROSA</t>
  </si>
  <si>
    <t>HUARI</t>
  </si>
  <si>
    <t xml:space="preserve">SANTOS BARDALES OSCAR </t>
  </si>
  <si>
    <t>07661-18043-260722</t>
  </si>
  <si>
    <t>140427-074-090119</t>
  </si>
  <si>
    <t>CRUZ PERCCA PAULINO</t>
  </si>
  <si>
    <t>ASC. VILLA PAPAHORA S N</t>
  </si>
  <si>
    <t>CRUZ PECCA PAULINO</t>
  </si>
  <si>
    <t>00155-103622-080119</t>
  </si>
  <si>
    <t>1751-2021-OS/OR CUSCO </t>
  </si>
  <si>
    <t>29/11/2021 </t>
  </si>
  <si>
    <t>152214-074-021120</t>
  </si>
  <si>
    <t>FABIAN HUALCAS EFER ASAEL</t>
  </si>
  <si>
    <t>URB. BELLAMAR II ETAPA MZ. I3 LT. 21 (A TRES CUADRAS DE LA AV. AGRARIA)</t>
  </si>
  <si>
    <t>00263-84861-021120</t>
  </si>
  <si>
    <t>152292-074-231120</t>
  </si>
  <si>
    <t>ESCOBAR LUPACA SIXTO</t>
  </si>
  <si>
    <t>AV. TUPAC AMARU BARRIO SURANI 528 (A MEDIA CDRA DEL C.E. CORAZON DE JESUS)</t>
  </si>
  <si>
    <t>OCUVIRI</t>
  </si>
  <si>
    <t>SIXTO ESCOBAR LUPACA</t>
  </si>
  <si>
    <t>00293-132298-231120</t>
  </si>
  <si>
    <t>NATURGAS DEL PERU S.A.C.</t>
  </si>
  <si>
    <t>151808-074-231120</t>
  </si>
  <si>
    <t>CONDORI CACERES LISBETH YOBANA</t>
  </si>
  <si>
    <t>COMUNIDAD POSOCONI</t>
  </si>
  <si>
    <t>LISBETH YOBANA CONDORI CACERES</t>
  </si>
  <si>
    <t>00292-132298-031120</t>
  </si>
  <si>
    <t>103699-074-230613</t>
  </si>
  <si>
    <t>ELI MELENDREZ HUAMAN</t>
  </si>
  <si>
    <t>AV. RIOJA S/N - CUADRA 8</t>
  </si>
  <si>
    <t>0042-AB-P16-2013</t>
  </si>
  <si>
    <t>37982-074-200323</t>
  </si>
  <si>
    <t>DISTRIBUIDORA JUAN PUN KEY E.I.R.L.</t>
  </si>
  <si>
    <t>AV. LAS TURQUESAS MZ. K LT. 17</t>
  </si>
  <si>
    <t>MARCONA</t>
  </si>
  <si>
    <t>ROSA INES PUN KEY NINAPAYTAN</t>
  </si>
  <si>
    <t>00038-133466-041121</t>
  </si>
  <si>
    <t>312-2023-OS/OR ICA </t>
  </si>
  <si>
    <t>18/05/2023 </t>
  </si>
  <si>
    <t>144268-074-110619</t>
  </si>
  <si>
    <t>AGUILAR TORRES FRANCISCO JAVIER</t>
  </si>
  <si>
    <t>AV. TITIKAKA 144 (A UNA CDRA DEL MERCADO CENTRAL)</t>
  </si>
  <si>
    <t>00324-3244-110619</t>
  </si>
  <si>
    <t>167426-074-240523</t>
  </si>
  <si>
    <t>BAZAN CORDOVA ROCIO DEL CARMEN</t>
  </si>
  <si>
    <t>JR. CARLOS HONORES S/N CUADRA 2</t>
  </si>
  <si>
    <t>TOCACHE</t>
  </si>
  <si>
    <t>NUEVO PROGRESO</t>
  </si>
  <si>
    <t>00523-33454-210423</t>
  </si>
  <si>
    <t>106807-074-270114</t>
  </si>
  <si>
    <t>CATALINA BELLIDO CACERES</t>
  </si>
  <si>
    <t>PUEBLO CARAMPA S/N</t>
  </si>
  <si>
    <t>VICTOR FAJARDO</t>
  </si>
  <si>
    <t>ALCAMENCA</t>
  </si>
  <si>
    <t>00078-2013-IGC-HGA</t>
  </si>
  <si>
    <t>82617-074-090922</t>
  </si>
  <si>
    <t>GRUPO SF DEL PERÚ S.A.C.</t>
  </si>
  <si>
    <t xml:space="preserve">JR. HUASCAR Nº 636 - BARRIO SANTA BARBARA </t>
  </si>
  <si>
    <t xml:space="preserve">PACORI COANQUI ELIZABETH ADELINA </t>
  </si>
  <si>
    <t>00459-132298-120222</t>
  </si>
  <si>
    <t>111-2021-OS/OR PUNO </t>
  </si>
  <si>
    <t>150892-074-070920</t>
  </si>
  <si>
    <t>HIDALGO ALVAREZ LUIS MIGUEL</t>
  </si>
  <si>
    <t>VIA. VIA EVITAMIENTO 564 BUENOS AIRES</t>
  </si>
  <si>
    <t>VICTOR LARCO HERRERA</t>
  </si>
  <si>
    <t>00112-3226-070920</t>
  </si>
  <si>
    <t>150436-074-200820</t>
  </si>
  <si>
    <t>HUAMAN MOROCCOLLA ROLY</t>
  </si>
  <si>
    <t>APV. MIRADOR CUQUEÑO MZA. G LOTE. 1 (FINAL E.T. HUERTO C1P LADRILLO)</t>
  </si>
  <si>
    <t>SANTIAGO</t>
  </si>
  <si>
    <t>00080-135550-200820</t>
  </si>
  <si>
    <t>150778-074-170222</t>
  </si>
  <si>
    <t>CVEN-GAS E.I.R.L</t>
  </si>
  <si>
    <t>AV. CENTENARIO 980 (ALTURA DE LA BOMBA DE AGUA)</t>
  </si>
  <si>
    <t>ALIXIS CRISOLOGO VENTOCILLA MIRANDA</t>
  </si>
  <si>
    <t>00293-33454-210122</t>
  </si>
  <si>
    <t>139369-074-021118</t>
  </si>
  <si>
    <t>SILVA OBLITAS RENULFO</t>
  </si>
  <si>
    <t>JR. JULIO ROMERO CASTRO S/N (cdra. 03)</t>
  </si>
  <si>
    <t>00283-110788-021118</t>
  </si>
  <si>
    <t>109320-074-150515</t>
  </si>
  <si>
    <t>DISTRIBUIDORA DE SERVICIOS MULTIPLES HILLTONW &amp; ULISES SOCIEDAD COMERCIAL DE RESPONSABILIDAD LIMITADA - DYSEM H &amp; U S.R.L.</t>
  </si>
  <si>
    <t>CALLE N° 20 URB. WICHAYPAMPA LOTE 2 Y LOTE 3 LOTIZACION HEREDEROS CHUMBISLLA ALARCON</t>
  </si>
  <si>
    <t>APURIMAC</t>
  </si>
  <si>
    <t>COTABAMBAS</t>
  </si>
  <si>
    <t>CHALLHUAHUACHO</t>
  </si>
  <si>
    <t>HILLTONW SALCEDO CCAMERCCOA</t>
  </si>
  <si>
    <t>00032-16356-140415</t>
  </si>
  <si>
    <t>27-2021 OS/OR APURIMAC </t>
  </si>
  <si>
    <t>01/06/2021 </t>
  </si>
  <si>
    <t>168617-074-031123</t>
  </si>
  <si>
    <t>GARRIDO ORDINOLA NESTOR</t>
  </si>
  <si>
    <t>TRANSVERSAL AV. LEONCIO PRADO</t>
  </si>
  <si>
    <t>PAITA</t>
  </si>
  <si>
    <t>TAMARINDO</t>
  </si>
  <si>
    <t>NESTOR GARRIDO ORDINOLA</t>
  </si>
  <si>
    <t>00283-18141-301023</t>
  </si>
  <si>
    <t>PIURA GAS S.A.C. - PLANTA PIURA</t>
  </si>
  <si>
    <t>163217-074-241022</t>
  </si>
  <si>
    <t>SONIA AFA E.I.R.L.</t>
  </si>
  <si>
    <t>CALLE BARON HUMBOLTD 216 SAN JOSE</t>
  </si>
  <si>
    <t>00150-128642-090922</t>
  </si>
  <si>
    <t>163126-074-280622</t>
  </si>
  <si>
    <t>CASTILLEJO NATIVIDAD CLEMENTE ELEODORO</t>
  </si>
  <si>
    <t>CALLE CAMINO VIEJO A JESUS DE VALLE SN PARC. 16 LOTE LOT SAN PEDRO (A UNA CUADRA DEL MERCADO MODELO)</t>
  </si>
  <si>
    <t>07528-18043-100622</t>
  </si>
  <si>
    <t>125036-074-260117</t>
  </si>
  <si>
    <t>ELENA MAYHUA CHOQUEPATA</t>
  </si>
  <si>
    <t>COMUNIDAD ISIVILLA S/N</t>
  </si>
  <si>
    <t>CORANI</t>
  </si>
  <si>
    <t>00406-6388-110117</t>
  </si>
  <si>
    <t>127817-074-110417</t>
  </si>
  <si>
    <t>PRADO AYALA GILBERTO</t>
  </si>
  <si>
    <t>JR. SOL VISTA ALEGRE S/N (ACTUAL JR SOL 195)</t>
  </si>
  <si>
    <t>CARMEN ALTO</t>
  </si>
  <si>
    <t>00129-100902-080417</t>
  </si>
  <si>
    <t>152524-074-270821</t>
  </si>
  <si>
    <t>ROSALES ESPINOZA MAYALI ISHTAR</t>
  </si>
  <si>
    <t>MZ. F LT. 17 URB. SANTA ROSA DEL PALMAR</t>
  </si>
  <si>
    <t> 4900</t>
  </si>
  <si>
    <t>00040-84713-200821</t>
  </si>
  <si>
    <t>111208-074-210916</t>
  </si>
  <si>
    <t>ALEGUIS ROBERTO GONZALO PICHIUZA</t>
  </si>
  <si>
    <t>AV. LOS VIRREYES MZA. A LOTE13 COOP. VIÑA SAN FRANCISCO</t>
  </si>
  <si>
    <t>SANTA ANITA</t>
  </si>
  <si>
    <t>00176-16264-270816</t>
  </si>
  <si>
    <t>PUNTO DE DISTRIBUCION S.A.C.</t>
  </si>
  <si>
    <t>4360-2023-OS/OR LIMA SUR </t>
  </si>
  <si>
    <t>21/08/2023 </t>
  </si>
  <si>
    <t>166950-074-050623</t>
  </si>
  <si>
    <t>SALAZAR OCAMPO MARITSA</t>
  </si>
  <si>
    <t>JIRON UNION S.N. SOLOCO ( 1 CUADRA DE PLAZA DE ARMAS)</t>
  </si>
  <si>
    <t>SOLOCO</t>
  </si>
  <si>
    <t>MARITSA SALAZAR OCAMPO</t>
  </si>
  <si>
    <t>00054-95214-020623</t>
  </si>
  <si>
    <t>PLANTA ENVASADORA AMAGAS S.A.C.</t>
  </si>
  <si>
    <t>136527-074-160521</t>
  </si>
  <si>
    <t>APAZA PAREDES EDWIN</t>
  </si>
  <si>
    <t>JR. AREQUIPA SN</t>
  </si>
  <si>
    <t>ATUNCOLLA</t>
  </si>
  <si>
    <t>00467-39438-120321</t>
  </si>
  <si>
    <t>95-2021-OS/OR PUNO </t>
  </si>
  <si>
    <t>08/08/2021 </t>
  </si>
  <si>
    <t>152385-074-060321</t>
  </si>
  <si>
    <t>JUAN CARLOS HUANCA PERCCA</t>
  </si>
  <si>
    <t>CALLE LOS ALAMOS APV. EL BOSQUE MZ. C LOTE 1</t>
  </si>
  <si>
    <t>POROY</t>
  </si>
  <si>
    <t>00253-42463-160221</t>
  </si>
  <si>
    <t>123139-074-210816</t>
  </si>
  <si>
    <t>VALER VALENTIN MOLINA ORTIZ</t>
  </si>
  <si>
    <t>SECTOR PUENTE PATA CARRETERA MACUSANI</t>
  </si>
  <si>
    <t>AYAPATA</t>
  </si>
  <si>
    <t>00199-6388-030816</t>
  </si>
  <si>
    <t>95619-074-220314</t>
  </si>
  <si>
    <t>COQUITO CC &amp; CH S.R.L</t>
  </si>
  <si>
    <t xml:space="preserve">INTERSECCION DE AV. AVIACION CON CALLE SILVIA MZ. D LOTE 8 Y 9 COMUNIDAD DE HUARCA </t>
  </si>
  <si>
    <t>JIMMY JORGE CCAMERCCOA CHAIÑA</t>
  </si>
  <si>
    <t>1276-2021-OS/OR CUSCO </t>
  </si>
  <si>
    <t>11/08/2021 </t>
  </si>
  <si>
    <t>152811-074-041220</t>
  </si>
  <si>
    <t>HUALLPA PUMA NOE</t>
  </si>
  <si>
    <t>AV. LOS PINOS MZA. D LOTE. 13 (A 3 CDRAS D IE PUMACAHUA C2P ADOB C CELE)</t>
  </si>
  <si>
    <t>SICUANI</t>
  </si>
  <si>
    <t xml:space="preserve">HUALLPA PUMA NOE </t>
  </si>
  <si>
    <t>00217-103622-041220</t>
  </si>
  <si>
    <t>156184-074-131021</t>
  </si>
  <si>
    <t>ANFAS INVERSIONES E.I.R.L.</t>
  </si>
  <si>
    <t>JR. ARICA CDRA 05 (ENTRE JR. JOSÉ GÁLVEZ Y JR. CÁCERES)</t>
  </si>
  <si>
    <t> 2500</t>
  </si>
  <si>
    <t>CARLOS AUGUSTO FLORES RUIZ</t>
  </si>
  <si>
    <t>00280-87008-051021</t>
  </si>
  <si>
    <t>171375-074-271223</t>
  </si>
  <si>
    <t>MAMANI ALVARO FROILAN MIGUEL</t>
  </si>
  <si>
    <t>CHICASURI-PACOBAMBA BAJO(COSTADO DEL PEAJE DE AYAVIRI)</t>
  </si>
  <si>
    <t>AYAVIRI</t>
  </si>
  <si>
    <t>00681-39438-271123</t>
  </si>
  <si>
    <t>137694-074-160818</t>
  </si>
  <si>
    <t>FLORES CALCINA ANDRES</t>
  </si>
  <si>
    <t>CAL. COTABAMBAS SN (C2P BLANCA 1CDR I.E. JOSE MARIA ARGUEDAS)</t>
  </si>
  <si>
    <t>HAQUIRA</t>
  </si>
  <si>
    <t>00080-42463-160818</t>
  </si>
  <si>
    <t>88-2022-OS/OR APURIMAC </t>
  </si>
  <si>
    <t>01/04/2022 </t>
  </si>
  <si>
    <t>166674-074-200323</t>
  </si>
  <si>
    <t>SWIFT M &amp; J EXPRESS S.A.C.</t>
  </si>
  <si>
    <t>AV. PACASMAYO MZ. O LT. 2 LOS JAZMINES III ETAPA</t>
  </si>
  <si>
    <t>GASPAR CONTRERAS MIGUEL ANGEL</t>
  </si>
  <si>
    <t>08222-18043-230223</t>
  </si>
  <si>
    <t>157398-074-201221</t>
  </si>
  <si>
    <t>CHADIGAS S.A.C.</t>
  </si>
  <si>
    <t>CARR. PANAMERICANA 962 CENTRO ILLIMO</t>
  </si>
  <si>
    <t>ILLIMO</t>
  </si>
  <si>
    <t>VILLEGAS YAUCE KENLLY CHANEL</t>
  </si>
  <si>
    <t>00346-3227-301121</t>
  </si>
  <si>
    <t>INVERSIONES CORRALES ESQUIVEL S.A.C.</t>
  </si>
  <si>
    <t>CORRALES ESQUIVEL OSCAR HERNAN</t>
  </si>
  <si>
    <t>101397-074-211215</t>
  </si>
  <si>
    <t>MARIA MOROTE CISNEROS</t>
  </si>
  <si>
    <t>AV. ARENALES N° 205</t>
  </si>
  <si>
    <t>00044-100902-041215</t>
  </si>
  <si>
    <t>PAUCARCOLLA</t>
  </si>
  <si>
    <t>159966-074-040222</t>
  </si>
  <si>
    <t>ROJAS ROMANI RONY DANILSON</t>
  </si>
  <si>
    <t>AVENIDA PROLONGACION SAN JUAN MZ R10 LOTE 21 - PAMPLONA ALTA</t>
  </si>
  <si>
    <t>03855-3203-061221</t>
  </si>
  <si>
    <t>168170-074-170523</t>
  </si>
  <si>
    <t>YUCRA MAMANI VICTOR</t>
  </si>
  <si>
    <t>PAMPA ANSA PROV. ANDA LUZ SN</t>
  </si>
  <si>
    <t>00808-82991-080523</t>
  </si>
  <si>
    <t>163172-074-220822</t>
  </si>
  <si>
    <t>PUCUSANA VENTURE E.I.R.L.</t>
  </si>
  <si>
    <t>MZ. L LT. 15 A.H NUEVO PUCUSANA</t>
  </si>
  <si>
    <t>PUCUSANA</t>
  </si>
  <si>
    <t>CHAUCA CUENCA MANUEL MARTIN</t>
  </si>
  <si>
    <t>00210-6402-050722</t>
  </si>
  <si>
    <t>122847-074-230422</t>
  </si>
  <si>
    <t>RIVERA GUTIERREZ DE HANCCO BENITA</t>
  </si>
  <si>
    <t>COMUNIDAD CACHUYO SOLLOCOTAÑA</t>
  </si>
  <si>
    <t>ORURILLO</t>
  </si>
  <si>
    <t>BENITA RIVERA GUTIERREZ DE HANCCO</t>
  </si>
  <si>
    <t>00406-132298-301221</t>
  </si>
  <si>
    <t>136028-074-021118</t>
  </si>
  <si>
    <t>NEIRA GARCIA DELFIN</t>
  </si>
  <si>
    <t>CAS. PEÑA BLANCA SN (2 PISOS - COSTADO IGLESIA CATOLICA)</t>
  </si>
  <si>
    <t>SAN JOSE DEL ALTO</t>
  </si>
  <si>
    <t>00208-110252-311018</t>
  </si>
  <si>
    <t>158579-074-171021</t>
  </si>
  <si>
    <t>RODRIGUEZ RODRIGUEZ JORGE LUIS</t>
  </si>
  <si>
    <t>CAL. SUAREZ BAR. CHICAGO 1049 A</t>
  </si>
  <si>
    <t>00057-18123-111021</t>
  </si>
  <si>
    <t>124723-074-281016</t>
  </si>
  <si>
    <t>EBERT BENDEZU CRISPIN</t>
  </si>
  <si>
    <t>AV. SAN JUAN EVANGELISTA N°540</t>
  </si>
  <si>
    <t>ASCENSION</t>
  </si>
  <si>
    <t>00132-18126-031016</t>
  </si>
  <si>
    <t>54-2022-OS/OR HUANCAVELIC </t>
  </si>
  <si>
    <t>04/08/2022 </t>
  </si>
  <si>
    <t>155763-074-210422</t>
  </si>
  <si>
    <t>ALIAGA APAZA KELINA VIVIANA</t>
  </si>
  <si>
    <t>JR. 2 DE MAYO 113</t>
  </si>
  <si>
    <t xml:space="preserve">KELINA VIVIANA ALIAGA APAZA </t>
  </si>
  <si>
    <t>00399-132298-281221</t>
  </si>
  <si>
    <t>123803-074-120916</t>
  </si>
  <si>
    <t>MARIANO SOLANO SILVA</t>
  </si>
  <si>
    <t xml:space="preserve">JR. EL MAESTRO S/N, CDRA. 04 </t>
  </si>
  <si>
    <t xml:space="preserve">MARIANO SOLANO SILVA </t>
  </si>
  <si>
    <t>00040-18124-020816</t>
  </si>
  <si>
    <t>166847-074-071223</t>
  </si>
  <si>
    <t>FLORES CRUZ ALBERTO PABLO</t>
  </si>
  <si>
    <t>MZ. K 01 ANEXO EL PUENTE DE FIERRO</t>
  </si>
  <si>
    <t>CAMANA</t>
  </si>
  <si>
    <t>JOSE MARIA QUIMPER</t>
  </si>
  <si>
    <t>00481-3244-231123</t>
  </si>
  <si>
    <t>117344-074-221021</t>
  </si>
  <si>
    <t>LAVADO MURGA MARIA ELVIRA</t>
  </si>
  <si>
    <t>AV. JOSÉ FELIX ALDAO N° 756</t>
  </si>
  <si>
    <t>LA ESPERANZA</t>
  </si>
  <si>
    <t>00078-100203-190721</t>
  </si>
  <si>
    <t>108196-074-240920</t>
  </si>
  <si>
    <t>MAGDALENA ELIZABETH VILLAR CHAVEZ</t>
  </si>
  <si>
    <t>CALLE 15 DE ABRIL MZ. K, LOTE 28. AAHH MICAELA BASTIDAS. SECTOR 1</t>
  </si>
  <si>
    <t> 150</t>
  </si>
  <si>
    <t xml:space="preserve">MAGDALENA ELIZABETH VILLAR CHAVEZ </t>
  </si>
  <si>
    <t>00357-3258-210920</t>
  </si>
  <si>
    <t>1090-2021-OS/OR LIMA SUR </t>
  </si>
  <si>
    <t>28/04/2021 </t>
  </si>
  <si>
    <t>159721-074-250123</t>
  </si>
  <si>
    <t>ESTRADA HINOJOSA GERSON</t>
  </si>
  <si>
    <t>- S/N PANTI</t>
  </si>
  <si>
    <t>PARIAHUANCA</t>
  </si>
  <si>
    <t>GERSON ESTRADA HINOJOSA</t>
  </si>
  <si>
    <t>00055-6378-021222</t>
  </si>
  <si>
    <t>131635-074-240920</t>
  </si>
  <si>
    <t>SHILCAYO GRIFO S.R.L.</t>
  </si>
  <si>
    <t>JR. CABO ALBERTO LEVEAU N° 189</t>
  </si>
  <si>
    <t xml:space="preserve">ANITA PATRICIA FALCON RAMIREZ </t>
  </si>
  <si>
    <t>00002-126806-080917</t>
  </si>
  <si>
    <t>2-2022-OS/OR SAN MARTIN </t>
  </si>
  <si>
    <t>11/01/2022 </t>
  </si>
  <si>
    <t>163487-074-020722</t>
  </si>
  <si>
    <t>AV. ANDRES AVELINO CACERES S/N ZONA 3 SECTOR LA PASTORA (FRENTE A LA CABAÑA DE CHABELITA)</t>
  </si>
  <si>
    <t>DIANA PAOLA CORRALES RAMOS</t>
  </si>
  <si>
    <t>00070-132135-180622</t>
  </si>
  <si>
    <t>102888-074-090513</t>
  </si>
  <si>
    <t>AMELIA CHINO ARAPA DE FERNANDEZ</t>
  </si>
  <si>
    <t>JR. PUNO MZ. LL LOTE 1</t>
  </si>
  <si>
    <t>JOSE DOMINGO CHOQUEHUANCA</t>
  </si>
  <si>
    <t>69-2021-OS/OR PUNO </t>
  </si>
  <si>
    <t>09/06/2021 </t>
  </si>
  <si>
    <t>168319-074-050923</t>
  </si>
  <si>
    <t>VASQUEZ DIAZ DIANIRA</t>
  </si>
  <si>
    <t>JR. ANDRÉS MARTÍNEZ 167</t>
  </si>
  <si>
    <t>LAJAS</t>
  </si>
  <si>
    <t>00385-3227-260723</t>
  </si>
  <si>
    <t>124316-074-131016</t>
  </si>
  <si>
    <t>KARINA LISBET CASTRO VENTURA</t>
  </si>
  <si>
    <t>CALLE ESPAÑA APARTA DE MI ESTE CALIZ N° 1046</t>
  </si>
  <si>
    <t>SANTIAGO DE CHUCO</t>
  </si>
  <si>
    <t>00415-3253-070916</t>
  </si>
  <si>
    <t>150990-074-310322</t>
  </si>
  <si>
    <t>APAZA YAMPARA CELSO</t>
  </si>
  <si>
    <t>AV. TAMBOPATA (A 100 M DE GRIFO NEVADOS DEL ANDE)</t>
  </si>
  <si>
    <t>00447-132298-110222</t>
  </si>
  <si>
    <t>146876-074-080720</t>
  </si>
  <si>
    <t>SILVA SANTOS GILMER</t>
  </si>
  <si>
    <t>-- CAS. MAZIN -- (COSTADO DE CASA COMUNAL)</t>
  </si>
  <si>
    <t>SALLIQUE</t>
  </si>
  <si>
    <t>00275-3227-080720</t>
  </si>
  <si>
    <t>38348-074-170215</t>
  </si>
  <si>
    <t>PAULINA RAMIREZ ROMERO</t>
  </si>
  <si>
    <t>AA.HH PEDRO LAOS HURTADO MZ. E LT. 14</t>
  </si>
  <si>
    <t>00017-33862-291214</t>
  </si>
  <si>
    <t>2073-2022-OS/OR LIMA SUR </t>
  </si>
  <si>
    <t>27/09/2022 </t>
  </si>
  <si>
    <t>121904-074-021118</t>
  </si>
  <si>
    <t>BASILIA IRMA RAMOS MAMANI</t>
  </si>
  <si>
    <t>MZ. W LT. 6 URB. LOS ANDES CANCHARANI</t>
  </si>
  <si>
    <t>00284-3244-021118</t>
  </si>
  <si>
    <t>9-2021-OS/OR PUNO </t>
  </si>
  <si>
    <t>16/04/2021 </t>
  </si>
  <si>
    <t>157305-074-041021</t>
  </si>
  <si>
    <t>RABINES DIAZ MARCIAL PAULINO</t>
  </si>
  <si>
    <t>AVENIDA LIMA 266</t>
  </si>
  <si>
    <t>QUILMANA</t>
  </si>
  <si>
    <t>06599-18043-030821</t>
  </si>
  <si>
    <t>134150-074-101022</t>
  </si>
  <si>
    <t>MAMANI CHARCA JAVIER LUIS</t>
  </si>
  <si>
    <t>APV SIMON BOLIVAR MZ 147 LTE 04</t>
  </si>
  <si>
    <t>CIUDAD NUEVA</t>
  </si>
  <si>
    <t> 1950</t>
  </si>
  <si>
    <t xml:space="preserve">JAVIER LUIS MAMANI CHARCA </t>
  </si>
  <si>
    <t>00285-87036-260922</t>
  </si>
  <si>
    <t>272-2022-OS/OR TACNA </t>
  </si>
  <si>
    <t>07/12/2022 </t>
  </si>
  <si>
    <t>127612-074-110417</t>
  </si>
  <si>
    <t>APAZA SUCAPUCA NORMA EULOGIA</t>
  </si>
  <si>
    <t>AV. SANTO DOMINGO 133 (ESQUINA CON JR AREQUIPA)</t>
  </si>
  <si>
    <t>CRUCERO</t>
  </si>
  <si>
    <t> 30</t>
  </si>
  <si>
    <t>00482-6388-040417</t>
  </si>
  <si>
    <t>127610-074-110417</t>
  </si>
  <si>
    <t>CUTIPA HUISA ODAN</t>
  </si>
  <si>
    <t>JR. SAENZ PEÑA 410 (ATRAS DEL COLEGIO SIERVOS DE DIOS)</t>
  </si>
  <si>
    <t>00481-6388-040417</t>
  </si>
  <si>
    <t>150225-074-240920</t>
  </si>
  <si>
    <t>NINA CAJIA ROSA</t>
  </si>
  <si>
    <t>AV. SANTIAGO MAMANI C.P. CHILAHUITO 540</t>
  </si>
  <si>
    <t>PARATIA</t>
  </si>
  <si>
    <t>00229-42463-210920</t>
  </si>
  <si>
    <t>153581-074-240621</t>
  </si>
  <si>
    <t>LLAMA MENDOZA VICTOR ALFREDO</t>
  </si>
  <si>
    <t>AV. LOS ALISOS 751 URB. MICAELA BASTIDAS- LOS OLIVOS</t>
  </si>
  <si>
    <t>00125-3193-110521</t>
  </si>
  <si>
    <t>FLAMA GAS CORPORATION SAC</t>
  </si>
  <si>
    <t>158265-074-061121</t>
  </si>
  <si>
    <t>CHURA ANCCOTA CRISTIAN EDWIN</t>
  </si>
  <si>
    <t>JR. AREQUIPA Nº 287 (A 2 CDRAS DE LA PLAZA DE ARMAS)</t>
  </si>
  <si>
    <t>00065-140316-260821</t>
  </si>
  <si>
    <t>136291-074-130618</t>
  </si>
  <si>
    <t>QUISPE MAMANI YENY YOJANA</t>
  </si>
  <si>
    <t>CAYACAYA -- (A 200 M DEL COLEGIO TECNICO AGROPECUARIO)</t>
  </si>
  <si>
    <t>PEDRO VILCA APAZA</t>
  </si>
  <si>
    <t>00703-6388-040618</t>
  </si>
  <si>
    <t>155001-074-070721</t>
  </si>
  <si>
    <t>FERNANDEZ CHANCOS RAUL</t>
  </si>
  <si>
    <t>CAL. SANTA LUCIA 475 (ALTURA CUADRA 13 DE CALMELL DEL SOLAR)</t>
  </si>
  <si>
    <t>00155-86816-020321</t>
  </si>
  <si>
    <t>MOVILGAS SRL</t>
  </si>
  <si>
    <t>158264-074-081121</t>
  </si>
  <si>
    <t>CALCINA ALANOCA RENE</t>
  </si>
  <si>
    <t>CALLE NRO 3 (A 400 METROS DEL COLISEO DE AZANGARO)</t>
  </si>
  <si>
    <t>00064-140316-260821</t>
  </si>
  <si>
    <t>125235-074-110917</t>
  </si>
  <si>
    <t>EVA IRIS MANSILLA MELO</t>
  </si>
  <si>
    <t>PRO. SEÑOR DE LOS MILAGROS MZ. 117 LOTE 14</t>
  </si>
  <si>
    <t xml:space="preserve">EVA IRIS MANSILLA MELO </t>
  </si>
  <si>
    <t>00188-3244-110917</t>
  </si>
  <si>
    <t>106-2021-OS/OR TACNA </t>
  </si>
  <si>
    <t>04/10/2021 </t>
  </si>
  <si>
    <t>155408-074-110521</t>
  </si>
  <si>
    <t>HERNAN LOPEZ MANZANO</t>
  </si>
  <si>
    <t>AV. SAN MARTIN N° 278 ( MISMA PISTA PANAMERICANA)</t>
  </si>
  <si>
    <t>PICHACANI</t>
  </si>
  <si>
    <t>00019-140316-310321</t>
  </si>
  <si>
    <t>128848-074-050617</t>
  </si>
  <si>
    <t>CASILLA HINOJOSA OLGA</t>
  </si>
  <si>
    <t>AV SAN MARTIN SN</t>
  </si>
  <si>
    <t>00533-6388-050617</t>
  </si>
  <si>
    <t>127008-074-260218</t>
  </si>
  <si>
    <t>SINCHE DE LA CRUZ JESUS</t>
  </si>
  <si>
    <t xml:space="preserve">JR. MARIATEGUI S/N </t>
  </si>
  <si>
    <t>SAPALLANGA</t>
  </si>
  <si>
    <t>00216-18126-260218</t>
  </si>
  <si>
    <t>331-2022-OS/OR JUNIN </t>
  </si>
  <si>
    <t>25/08/2022 </t>
  </si>
  <si>
    <t>150056-074-121020</t>
  </si>
  <si>
    <t>CAMA CHACHAQUE JOSE MANUEL</t>
  </si>
  <si>
    <t>URB. ALTO JESUS MZA. H LOTE. 7 CALLE HUANCAVELICA</t>
  </si>
  <si>
    <t>00031-6642-091020</t>
  </si>
  <si>
    <t>147902-074-251119</t>
  </si>
  <si>
    <t>CHECA PARISACA FRANCESCO LUIGI</t>
  </si>
  <si>
    <t>URB. LAS VIÑAS MZA. A LOTE. 9</t>
  </si>
  <si>
    <t>00358-3244-251119</t>
  </si>
  <si>
    <t>477-2022-OS/OR AREQUIPA </t>
  </si>
  <si>
    <t>13/07/2022 </t>
  </si>
  <si>
    <t>102148-074-070413</t>
  </si>
  <si>
    <t>AGNES EMILY PANDO MENDOZA</t>
  </si>
  <si>
    <t>JR. AREQUIPA S/N - BARRIO LA MATARILLA</t>
  </si>
  <si>
    <t>JESUS</t>
  </si>
  <si>
    <t>153572-074-040421</t>
  </si>
  <si>
    <t>JR. ALFONSO UGARTE MZ 72 LT 02</t>
  </si>
  <si>
    <t>SONIA MEDALITH LA TORRE LEZAMA</t>
  </si>
  <si>
    <t>00572-3209-191220</t>
  </si>
  <si>
    <t>168078-074-040823</t>
  </si>
  <si>
    <t>PALOMINO MACHACA RICHARD</t>
  </si>
  <si>
    <t>QOÑEC UNO PATA SIN NUMERO</t>
  </si>
  <si>
    <t>CHUMBIVILCAS</t>
  </si>
  <si>
    <t>SANTO TOMAS</t>
  </si>
  <si>
    <t>00320-103622-100623</t>
  </si>
  <si>
    <t>122143-074-201117</t>
  </si>
  <si>
    <t>DISTRIBUIDORA RODRIGAS S.A.</t>
  </si>
  <si>
    <t>CALLE 7, MZA. G, LT 28, URB CAROLINA I ETAPA</t>
  </si>
  <si>
    <t>CARABAYLLO</t>
  </si>
  <si>
    <t>JOHAN ALEX ROJAS DE LA CRUZ</t>
  </si>
  <si>
    <t>00009-3212-060516</t>
  </si>
  <si>
    <t>EDRAM GAS S.A.</t>
  </si>
  <si>
    <t>142326-074-100619</t>
  </si>
  <si>
    <t>IDROGO IDROGO EDINSON</t>
  </si>
  <si>
    <t>AV MIRAFLORES 835 - URB. MIRAFLORES</t>
  </si>
  <si>
    <t>00128-18124-100619</t>
  </si>
  <si>
    <t>53-2021-OS/OR LA LIBERTAD </t>
  </si>
  <si>
    <t>25/06/2021 </t>
  </si>
  <si>
    <t>164595-074-200922</t>
  </si>
  <si>
    <t>VILCA CARRIZALES ROGER</t>
  </si>
  <si>
    <t>JIRON ATAHUALPA S/N - BARRIO ALIANZA</t>
  </si>
  <si>
    <t>01060-6388-030922</t>
  </si>
  <si>
    <t>130161-074-220717</t>
  </si>
  <si>
    <t>ROJAS CARRION KETTY MARLENE</t>
  </si>
  <si>
    <t>AA.HH. RAFAEL BELAUNDE Mz C Lt 30-EL PROGRESO</t>
  </si>
  <si>
    <t>RJAS CARRION KETTY MARLENE</t>
  </si>
  <si>
    <t>00119-31921-080717</t>
  </si>
  <si>
    <t>LOGISTICA Y TRANSPORTES ALFA S.A.</t>
  </si>
  <si>
    <t>2948-2023-OS/OR LIMA NORTE </t>
  </si>
  <si>
    <t>04/08/2023 </t>
  </si>
  <si>
    <t>135022-074-270318</t>
  </si>
  <si>
    <t>TERRONES VASQUEZ WALTER ABAD</t>
  </si>
  <si>
    <t xml:space="preserve">JR. GUILLERMO GERALDINO MZ. G4 LOTE. 32 URB. SANTA LUZMILA </t>
  </si>
  <si>
    <t>00061-3193-270318</t>
  </si>
  <si>
    <t>128313-074-060617</t>
  </si>
  <si>
    <t>CARRERO COPIA WILSON</t>
  </si>
  <si>
    <t>AV. FRANCISCO BOLOGNESI (FRENE PLAZA DE ARMAS) ENTRE LOS JIRONES JAVIER SILVA Y MIGUEL GRAU</t>
  </si>
  <si>
    <t>HUALLAGA</t>
  </si>
  <si>
    <t>ALTO SAPOSOA</t>
  </si>
  <si>
    <t> 540</t>
  </si>
  <si>
    <t>00016-110631-200517</t>
  </si>
  <si>
    <t>101701-074-140313</t>
  </si>
  <si>
    <t>GRUPO BERLY S.A.C.</t>
  </si>
  <si>
    <t>JR. CORDOVA N° 401</t>
  </si>
  <si>
    <t>CHANG BERLY MILLA PONCE</t>
  </si>
  <si>
    <t>LLAMA GAS S.A. - PLANTA LIMA</t>
  </si>
  <si>
    <t>136528-074-021118</t>
  </si>
  <si>
    <t>VILCA QUISPECABANA VALENTIN</t>
  </si>
  <si>
    <t>COM. HUATAQUITA -- (A 9 KM DE CABANILLAS)</t>
  </si>
  <si>
    <t>CABANILLAS</t>
  </si>
  <si>
    <t>00285-3244-021118</t>
  </si>
  <si>
    <t>128394-074-060617</t>
  </si>
  <si>
    <t>FERNANDEZ DIAZ VILMA</t>
  </si>
  <si>
    <t>JIRON LAS PALMERAS ENTRE LAS AVENIDAS JOSELITO LOPEZ TIRADO Y LAS AMERICAS</t>
  </si>
  <si>
    <t>SAPOSOA</t>
  </si>
  <si>
    <t>00017-110631-250517</t>
  </si>
  <si>
    <t>160720-074-150322</t>
  </si>
  <si>
    <t>CRISPIN YUMBATO MELISSA</t>
  </si>
  <si>
    <t>CARRETERA SANTO TOMÁS LTE 1 MZ-6 - PAMPA HERMOSA</t>
  </si>
  <si>
    <t>SAN JUAN BAUTISTA</t>
  </si>
  <si>
    <t>00035-118481-170222</t>
  </si>
  <si>
    <t>161595-074-270322</t>
  </si>
  <si>
    <t>CCALAHUILLE CCALAHUILLE MARTIN</t>
  </si>
  <si>
    <t>CP TOTORANI CRUCE AV. EL SOL CON JIRON TOTORANI</t>
  </si>
  <si>
    <t>00119-140316-010322</t>
  </si>
  <si>
    <t>148801-074-200120</t>
  </si>
  <si>
    <t>CARDENAS RUIZ JOSE LUIS</t>
  </si>
  <si>
    <t>JIRÓN LIMA 608</t>
  </si>
  <si>
    <t>00383-110788-200120</t>
  </si>
  <si>
    <t>114175-074-310515</t>
  </si>
  <si>
    <t>LABAN PEÑA MERLY MARIA</t>
  </si>
  <si>
    <t>AV.MARAÑON S/N TAMBORAPA PUEBLO</t>
  </si>
  <si>
    <t>TABACONAS</t>
  </si>
  <si>
    <t>00060-3248-100415</t>
  </si>
  <si>
    <t>114671-074-070415</t>
  </si>
  <si>
    <t>CORPORACIÓN BUENA VISTA E.I.R.L</t>
  </si>
  <si>
    <t>JR 28 DE JULIO N° 346</t>
  </si>
  <si>
    <t>ANA DORIS AGUILAR BAUTISTA</t>
  </si>
  <si>
    <t>00008-87008-130215</t>
  </si>
  <si>
    <t>167849-074-120523</t>
  </si>
  <si>
    <t>J &amp; T INVERSIONES Y PROYECTOS E.I.R.L.</t>
  </si>
  <si>
    <t>CON. RES. TORRES DE LA ALAMEDA I BLOCK SEC. 11 URB. ALAMEDA DE SALAVERRY</t>
  </si>
  <si>
    <t>CERDEÑA ALVAREZ JOSE ALONSO</t>
  </si>
  <si>
    <t>00472-42463-130423</t>
  </si>
  <si>
    <t>138443-074-120918</t>
  </si>
  <si>
    <t>DISTRIBUIDOR BRANDO GAS EMPRESA INDIVIDUAL DE RESPONSABILIDAD LIMITADA</t>
  </si>
  <si>
    <t>JR. LOS PIÑALES URB. PAMPA HUASAHUASI 284 (FRENTE AL HOTEL BARCELO)</t>
  </si>
  <si>
    <t>CARBAJAL ALFARO FLOR ANGELA</t>
  </si>
  <si>
    <t>00236-18126-120918</t>
  </si>
  <si>
    <t>137-2021-OS/OR JUNIN </t>
  </si>
  <si>
    <t>24/08/2021 </t>
  </si>
  <si>
    <t>163270-074-010722</t>
  </si>
  <si>
    <t>VEGA CHACON MARIA LUZ</t>
  </si>
  <si>
    <t>AV. AVIASION S/N - ASOC. MANUEL ESCORZA- ICHUBAMBILLA</t>
  </si>
  <si>
    <t>ABANCAY</t>
  </si>
  <si>
    <t>00143-119379-140622</t>
  </si>
  <si>
    <t>APUGAS S.A.C.</t>
  </si>
  <si>
    <t>149199-074-060720</t>
  </si>
  <si>
    <t>DISTRIBUIDORA A &amp; C S.R.L.</t>
  </si>
  <si>
    <t>JR. BLAS VALERA CENTRO SAN NICOLAS 105 (A ESPALDAS DEL MERCADOS DE ABASTOS)</t>
  </si>
  <si>
    <t>OCAMPO LOPEZ ABEL</t>
  </si>
  <si>
    <t>00274-3227-060720</t>
  </si>
  <si>
    <t>168558-074-091023</t>
  </si>
  <si>
    <t>INVERSIONES SENDI E.I.R.L.</t>
  </si>
  <si>
    <t>JR ALEJANDRO IGLESIAS N-108</t>
  </si>
  <si>
    <t>SONIA ESTHER RAMOS SANCHEZ</t>
  </si>
  <si>
    <t>08677-18043-310723</t>
  </si>
  <si>
    <t>133105-074-201217</t>
  </si>
  <si>
    <t>TRUJILLO MARREROS DIANA JACKELINE</t>
  </si>
  <si>
    <t>JR. PEDRO MUÑIZ URB. SAN NICOLAS 333 DPTO. 1PIS</t>
  </si>
  <si>
    <t>00006-18123-191217</t>
  </si>
  <si>
    <t>166989-074-170223</t>
  </si>
  <si>
    <t>HERNANDEZ FERNANDEZ JUAN GRABIEL</t>
  </si>
  <si>
    <t>CASERIO EL ESPINAL S/N</t>
  </si>
  <si>
    <t>OYOTUN</t>
  </si>
  <si>
    <t>00334-87008-140223</t>
  </si>
  <si>
    <t>154159-074-120922</t>
  </si>
  <si>
    <t>MORI MENACHO ELVIS ALEXANDER</t>
  </si>
  <si>
    <t>CARRETERA CENTRAL SN - FRENTE AL ESTADIO</t>
  </si>
  <si>
    <t>00030-6453-070622</t>
  </si>
  <si>
    <t>114677-074-080415</t>
  </si>
  <si>
    <t>CLAUSSEN JOSEPH ROJAS RINCON</t>
  </si>
  <si>
    <t>AV. TUPAC AMARU Nº 597 COOP. UNIVERSAL 1 ERA. ETAPA</t>
  </si>
  <si>
    <t> 100</t>
  </si>
  <si>
    <t>00100-21352-210315</t>
  </si>
  <si>
    <t>38-2022-OS/OR LIMA SUR </t>
  </si>
  <si>
    <t>124068-074-230916</t>
  </si>
  <si>
    <t>ANDREA CRUZADO ALZAMORA</t>
  </si>
  <si>
    <t>CALLE SIMON BOLIVAR NRO. 194</t>
  </si>
  <si>
    <t>00189-3248-210916</t>
  </si>
  <si>
    <t>151408-074-021120</t>
  </si>
  <si>
    <t>MAMANI PUMA ABET NEGO</t>
  </si>
  <si>
    <t>ASILLO BAR. ALIANZA SN (DOS CDRAS MUNICIPIO)</t>
  </si>
  <si>
    <t>00238-42463-301020</t>
  </si>
  <si>
    <t>161123-074-180422</t>
  </si>
  <si>
    <t>LLANOS CAHUANA LIVIA</t>
  </si>
  <si>
    <t>AVENIDA INCA SN</t>
  </si>
  <si>
    <t>00945-6388-070222</t>
  </si>
  <si>
    <t>156597-074-300621</t>
  </si>
  <si>
    <t>DISTRIBUIDORA Y COMERCIALIZADORA REAL GAS S.C.R.L</t>
  </si>
  <si>
    <t>JR. INDEPENDENCIA 661 C.U</t>
  </si>
  <si>
    <t>VELEZ DE VILLA JURADO EUFRACIO</t>
  </si>
  <si>
    <t>00230-33454-020621</t>
  </si>
  <si>
    <t>168410-074-260923</t>
  </si>
  <si>
    <t>CHOQUENAIRA HUAYLLA RELY</t>
  </si>
  <si>
    <t>BAR. LOS LIRIOS - CALLE PROLONGACION SIGLO XX SN</t>
  </si>
  <si>
    <t>00105-88580-110823</t>
  </si>
  <si>
    <t>165158-074-091022</t>
  </si>
  <si>
    <t>GUTIERREZ PALACO BLANCA OLIVIA</t>
  </si>
  <si>
    <t>URB BELLA COPACABANA F-09 JR 29 DE MARZO</t>
  </si>
  <si>
    <t>01072-6388-290922</t>
  </si>
  <si>
    <t>164247-074-210922</t>
  </si>
  <si>
    <t>HEYSEN RAMIREZ MUÑOZ</t>
  </si>
  <si>
    <t>CALLE TARMA MZ. H LOTE 5 ASOCIACIÓN FORTALEZA DE VITARTE</t>
  </si>
  <si>
    <t xml:space="preserve">HEYSEN RAMIREZ MUÑOZ </t>
  </si>
  <si>
    <t>00272-3218-120822</t>
  </si>
  <si>
    <t>167839-074-030523</t>
  </si>
  <si>
    <t>CORPORACION VILLAGAS S.A.C</t>
  </si>
  <si>
    <t>AVENIDA HUAYRUROPATA 1842 -</t>
  </si>
  <si>
    <t>VILLA ANGELINO JUAN</t>
  </si>
  <si>
    <t>00074-132135-040423</t>
  </si>
  <si>
    <t>161424-074-150622</t>
  </si>
  <si>
    <t>CALSINA DIAZ ROSA</t>
  </si>
  <si>
    <t>AV INAMBARI 517 ESQ. JR PERÚ</t>
  </si>
  <si>
    <t>AJOYANI</t>
  </si>
  <si>
    <t>00953-6388-140322</t>
  </si>
  <si>
    <t>127073-074-070317</t>
  </si>
  <si>
    <t>CCARI HUANCA ALAN</t>
  </si>
  <si>
    <t>COM. PIAS HUAYTA S/N</t>
  </si>
  <si>
    <t>00052-88580-070317</t>
  </si>
  <si>
    <t>116991-074-180919</t>
  </si>
  <si>
    <t>TEODULO QUISPE MACHACA</t>
  </si>
  <si>
    <t>JR. SAN MARTIN MZ. F - LT. 18</t>
  </si>
  <si>
    <t>00456-39438-160919</t>
  </si>
  <si>
    <t>63-2021-OS/OR PUNO </t>
  </si>
  <si>
    <t>04/06/2021 </t>
  </si>
  <si>
    <t>169511-074-260923</t>
  </si>
  <si>
    <t>RIVERA PAZ HARLY DUVERLI</t>
  </si>
  <si>
    <t>JR. LEONCIO PRADO S/N</t>
  </si>
  <si>
    <t>YANTALO</t>
  </si>
  <si>
    <t>00309-19438-210723</t>
  </si>
  <si>
    <t>151221-074-120622</t>
  </si>
  <si>
    <t>MOROCCO PACCO LAURA HAYDEE</t>
  </si>
  <si>
    <t>C.P. ACLLAMAYO SN</t>
  </si>
  <si>
    <t>00501-132298-250422</t>
  </si>
  <si>
    <t>103099-074-290513</t>
  </si>
  <si>
    <t>TEODORICO VEGA CORTABRAZO</t>
  </si>
  <si>
    <t>JR. COMERCIO N° 591</t>
  </si>
  <si>
    <t>BOLOGNESI</t>
  </si>
  <si>
    <t>CHIQUIAN</t>
  </si>
  <si>
    <t>00020-2013-FG-LIM</t>
  </si>
  <si>
    <t>145942-074-170120</t>
  </si>
  <si>
    <t>ORTIZ RAMOS SHONER ADAN</t>
  </si>
  <si>
    <t>Caserio Santa Rosa de Callancas A 5 minutos de la Posta médica (Casa de Segundo Ortiz)</t>
  </si>
  <si>
    <t>00169-87008-070120</t>
  </si>
  <si>
    <t>INVERSIONES FRANSHO E.I.R.L.</t>
  </si>
  <si>
    <t>REQUENA</t>
  </si>
  <si>
    <t>155869-074-080821</t>
  </si>
  <si>
    <t>VILLAR PIMENTEL BRAYAN ARNOLD</t>
  </si>
  <si>
    <t>JR. PEDRO GALVEZ 615 INT. 0001 EL TAMBO SECTOR 02</t>
  </si>
  <si>
    <t>00168-86816-020821</t>
  </si>
  <si>
    <t>165880-074-190123</t>
  </si>
  <si>
    <t>EMPROASEGC SRL</t>
  </si>
  <si>
    <t>JR. JUAN BEATO MASIAS N° 1149 - BARRIO SAN MARTIN</t>
  </si>
  <si>
    <t>GARCIA MENDOZA NURY LILIANA</t>
  </si>
  <si>
    <t>00321-87008-261222</t>
  </si>
  <si>
    <t>135294-074-090418</t>
  </si>
  <si>
    <t>SANCHEZ SILVA JOSE MAXIMO</t>
  </si>
  <si>
    <t>AV. LIMA ESTE MARGINAL SN - LA UNION</t>
  </si>
  <si>
    <t>NUEVA CAJAMARCA</t>
  </si>
  <si>
    <t>00086-126806-090418</t>
  </si>
  <si>
    <t>108639-074-111120</t>
  </si>
  <si>
    <t>DISTRIBUIDORA AMIGAS E.I.R.L.</t>
  </si>
  <si>
    <t xml:space="preserve">SECTOR 2 MZ. B LOTE 7 GRUPO 24 </t>
  </si>
  <si>
    <t>EDWIN ROJAS VICENTE</t>
  </si>
  <si>
    <t>00163-31921-270720</t>
  </si>
  <si>
    <t>2851-2021-OS/OR LIMA SUR </t>
  </si>
  <si>
    <t>16/09/2021 </t>
  </si>
  <si>
    <t>131032-074-170817</t>
  </si>
  <si>
    <t>RODRIGUEZ RUIZ SANTOS TOMAS</t>
  </si>
  <si>
    <t>JR. MIRAFLORES SEC. COLUMBO 302</t>
  </si>
  <si>
    <t>00299-3209-170817</t>
  </si>
  <si>
    <t>162971-074-120622</t>
  </si>
  <si>
    <t>HINOJOSA MEDINA MARCO ANTONIO</t>
  </si>
  <si>
    <t>CALLE EMILIANO HUAMANTICA 78A MANAHUAÑUNCCA</t>
  </si>
  <si>
    <t>MARCO ANTONIO HINOJOSA MEDINA</t>
  </si>
  <si>
    <t>00275-103622-280522</t>
  </si>
  <si>
    <t>157060-074-070921</t>
  </si>
  <si>
    <t>CRUZ GARCIA ELIZABETH MELISSA</t>
  </si>
  <si>
    <t>CAL. ATAHUALPA OTR. RIO SECO 1058</t>
  </si>
  <si>
    <t>EL PORVENIR</t>
  </si>
  <si>
    <t>00033-18123-020621</t>
  </si>
  <si>
    <t>104740-074-220813</t>
  </si>
  <si>
    <t>GABRIELA KARINA RONCEROS ORELLANA</t>
  </si>
  <si>
    <t>CALLE PEDEMONTE N° 505</t>
  </si>
  <si>
    <t>PISCO</t>
  </si>
  <si>
    <t>154-2023-OS/OR ICA </t>
  </si>
  <si>
    <t>24/02/2023 </t>
  </si>
  <si>
    <t>168909-074-210723</t>
  </si>
  <si>
    <t>SALAS CCOTA VIRGINIA</t>
  </si>
  <si>
    <t>JIRON BOLIVAR S. N. - BARRIO SAN ANTONIO</t>
  </si>
  <si>
    <t>01135-6388-130623</t>
  </si>
  <si>
    <t>118258-074-091115</t>
  </si>
  <si>
    <t>LIMA GAS SA</t>
  </si>
  <si>
    <t>AV. HUSARES DE JUNIN 441</t>
  </si>
  <si>
    <t>MANUEL MARTIN ROSAS VELARDE</t>
  </si>
  <si>
    <t>00083-3203-141015</t>
  </si>
  <si>
    <t>09/03/2023 </t>
  </si>
  <si>
    <t>21/06/2021 </t>
  </si>
  <si>
    <t>152050-074-291020</t>
  </si>
  <si>
    <t>MENDIZABAL RAMOS WILMER VICTOR</t>
  </si>
  <si>
    <t>AV. PAMPA ALTA MZA. X1 LOTE 42 A.H. JOSE CARLOS MARIATEGUI</t>
  </si>
  <si>
    <t>03487-3203-291020</t>
  </si>
  <si>
    <t>149885-074-090720</t>
  </si>
  <si>
    <t>TORREJON ILIQUIN HILTON HESNOBER</t>
  </si>
  <si>
    <t>CALLE 9 SN - COLCAMAR</t>
  </si>
  <si>
    <t>COLCAMAR</t>
  </si>
  <si>
    <t>00276-3227-090720</t>
  </si>
  <si>
    <t>149913-074-030820</t>
  </si>
  <si>
    <t>CONDORI CURO TEOFILO</t>
  </si>
  <si>
    <t>ASC.VIV PASEO DE HEROES MZA. 527 LOTE. 13 (OVALO CAUNIANI)</t>
  </si>
  <si>
    <t>00031-110575-020820</t>
  </si>
  <si>
    <t>HALKON EIRL</t>
  </si>
  <si>
    <t>134217-074-291021</t>
  </si>
  <si>
    <t> WALTER ENRIQUE MENDOZA SANCHEZ</t>
  </si>
  <si>
    <t>AV. ISABEL LA CATOLICA N° 985</t>
  </si>
  <si>
    <t>WALTER ENRIQUE MENDOZA SANCHEZ</t>
  </si>
  <si>
    <t>00237-33454-150721</t>
  </si>
  <si>
    <t>1369-2023-OS/OR LIMA SUR </t>
  </si>
  <si>
    <t>10/03/2023 </t>
  </si>
  <si>
    <t>GRUPO VILLAGAS S.A.C.</t>
  </si>
  <si>
    <t>APV. HUERTA SAN ANTONIO A-7</t>
  </si>
  <si>
    <t>HALANOCCA HUARCA ROMUALDA</t>
  </si>
  <si>
    <t>159151-074-221221</t>
  </si>
  <si>
    <t>PEREZ SEGOVIA HUBERDINO</t>
  </si>
  <si>
    <t>AV. FERROCARRIL MZ. A LT. 19 COOP. HUANCAYO</t>
  </si>
  <si>
    <t>EL AGUSTINO</t>
  </si>
  <si>
    <t>00280-33454-241121</t>
  </si>
  <si>
    <t>145596-074-071020</t>
  </si>
  <si>
    <t>ANGELES CHAVEZ ALEXANDER</t>
  </si>
  <si>
    <t>JR. HUANUCO N-381</t>
  </si>
  <si>
    <t>00045-3236-220920</t>
  </si>
  <si>
    <t>SUIZA GAS S.A.C.</t>
  </si>
  <si>
    <t>161615-074-200522</t>
  </si>
  <si>
    <t>MAYCO YVAN CABRERA FERNANDEZ</t>
  </si>
  <si>
    <t>AV. CIRCUNVALACION OESTE N° S/N</t>
  </si>
  <si>
    <t xml:space="preserve">MAYCO YVAN CABRERA FERNANDEZ </t>
  </si>
  <si>
    <t>00322-110252-010322</t>
  </si>
  <si>
    <t>124712-074-031116</t>
  </si>
  <si>
    <t>CENTER GAS E.I.R.L.</t>
  </si>
  <si>
    <t xml:space="preserve">AV. NILA CERRUTI N° 591 </t>
  </si>
  <si>
    <t>GUADALUPE</t>
  </si>
  <si>
    <t>DANIEL ALFREDO CUBAS YGLESIAS</t>
  </si>
  <si>
    <t>00004-42856-261016</t>
  </si>
  <si>
    <t>CHAVIN GAS S.A.C.</t>
  </si>
  <si>
    <t>159916-074-231022</t>
  </si>
  <si>
    <t>DISTRIBUIDORA PECHITO GAS E.I.R.L.</t>
  </si>
  <si>
    <t>CALLE YEN ESCOBEDO MZ F LT 4 URB. LA VIÑA 2 ETP</t>
  </si>
  <si>
    <t>SAN LUIS</t>
  </si>
  <si>
    <t>SALINAS RAMIREZ ELSA</t>
  </si>
  <si>
    <t>00050-84713-020322</t>
  </si>
  <si>
    <t>118937-074-151215</t>
  </si>
  <si>
    <t>MZ G LOTE 5 SANTA CRUZ DE ASIA</t>
  </si>
  <si>
    <t>ASIA</t>
  </si>
  <si>
    <t>MIGUEL MONGE ALONSO</t>
  </si>
  <si>
    <t>00294-16230-191115</t>
  </si>
  <si>
    <t>2281-2022-OS/OR LIMA SUR </t>
  </si>
  <si>
    <t>13/10/2022 </t>
  </si>
  <si>
    <t>36701-074-190823</t>
  </si>
  <si>
    <t>MIGUEL VELARDE DIAZ</t>
  </si>
  <si>
    <t>AV. ANDRES AVELINO CACERES LT. 30 ZONA A HUAYCAN</t>
  </si>
  <si>
    <t xml:space="preserve">MIGUEL VELARDE DIAZ </t>
  </si>
  <si>
    <t>00315-3218-090623</t>
  </si>
  <si>
    <t>149021-074-161023</t>
  </si>
  <si>
    <t>CASTILLEJO MORALES LUCAS SANTIAGO</t>
  </si>
  <si>
    <t>AV. TINGO MARIA 1065</t>
  </si>
  <si>
    <t>LUCAS SANTIAGO CASTILLEJO MORALES</t>
  </si>
  <si>
    <t>00604-33454-011023</t>
  </si>
  <si>
    <t>4704-2023-OS/OR LIMA NORTE </t>
  </si>
  <si>
    <t>26/10/2023 </t>
  </si>
  <si>
    <t>170004-074-181023</t>
  </si>
  <si>
    <t>CHEPE CHANAME ROSA LUCILA</t>
  </si>
  <si>
    <t>AV. LUNA PIZARRO NRO.1033</t>
  </si>
  <si>
    <t>00594-33454-210823</t>
  </si>
  <si>
    <t>153498-074-220521</t>
  </si>
  <si>
    <t>ANTONIO AGUINAGA URIARTE</t>
  </si>
  <si>
    <t xml:space="preserve">AV. LAS AMERICAS N° 687, URB. BALCONCILLO </t>
  </si>
  <si>
    <t>00365-3258-130121</t>
  </si>
  <si>
    <t>146078-074-010422</t>
  </si>
  <si>
    <t>GONZALES JUCHATUMA JUDITH</t>
  </si>
  <si>
    <t>COM. UMACHINQUINI SN (A 100 MTR DE JARDIN DEL C.POBLAD ESQUENA)</t>
  </si>
  <si>
    <t>00458-132298-110222</t>
  </si>
  <si>
    <t>156339-074-190522</t>
  </si>
  <si>
    <t>PEREZ PEREZ ALIFIO</t>
  </si>
  <si>
    <t>AV. LAS MAGNOLIAS 431 URB. LA PRIMAVERA</t>
  </si>
  <si>
    <t>00145-3193-120322</t>
  </si>
  <si>
    <t>140474-074-160119</t>
  </si>
  <si>
    <t>ALEJO RAMOS CONCEFECIO</t>
  </si>
  <si>
    <t>AV. AV. E. GUTIERREZ CENTRAL B 440 (A 3 CDRAS DE LA PLAZA DE ARMAS)</t>
  </si>
  <si>
    <t>00044-132135-150119</t>
  </si>
  <si>
    <t>495-2023-OS/OR PUNO </t>
  </si>
  <si>
    <t>14/07/2023 </t>
  </si>
  <si>
    <t>105243-074-170913</t>
  </si>
  <si>
    <t>SELENA PAMELA GUTIERREZ AVALOS</t>
  </si>
  <si>
    <t>JR PIEDAD S/N</t>
  </si>
  <si>
    <t>SIMBAL</t>
  </si>
  <si>
    <t>014-CLVGLP-2013</t>
  </si>
  <si>
    <t>170137-074-280923</t>
  </si>
  <si>
    <t>CUBAS LLAMO MARGARITA</t>
  </si>
  <si>
    <t>CARRETERA FERNANDO BELAUNDE TERRY (DEL CRUCE DE INDAÑE A 200 MTS CON DIRECCION A LOS BAÑOS SULFUROSOS DE OROMINA)</t>
  </si>
  <si>
    <t>00388-3248-250823</t>
  </si>
  <si>
    <t>101021-074-300523</t>
  </si>
  <si>
    <t>ARAPA LEON ANGEL REMIGIO</t>
  </si>
  <si>
    <t>PARCIALIDAD CHEJACHI A-10</t>
  </si>
  <si>
    <t xml:space="preserve">ARAPA LEON ANGEL REMIGIO </t>
  </si>
  <si>
    <t>01120-6388-230523</t>
  </si>
  <si>
    <t>93-2021-OS/OR PUNO </t>
  </si>
  <si>
    <t>141258-074-080319</t>
  </si>
  <si>
    <t>E &amp; M EXPRESS DELIVERY S.A.C.</t>
  </si>
  <si>
    <t>MZ O LOTE 10 LOS JARDINES</t>
  </si>
  <si>
    <t>CHAVEZ VALIENTE MARLON SANTIAGO</t>
  </si>
  <si>
    <t>00118-6389-080319</t>
  </si>
  <si>
    <t>24/04/2023 </t>
  </si>
  <si>
    <t>119349-074-100116</t>
  </si>
  <si>
    <t xml:space="preserve">URBANIZACIÓN POPULAR LOS DELFINES MZ. A LOTE 16 </t>
  </si>
  <si>
    <t>00316-16230-041215</t>
  </si>
  <si>
    <t>128191-074-101121</t>
  </si>
  <si>
    <t>GONZALES ROJAS SARA LUCY</t>
  </si>
  <si>
    <t>AV. SAN JUAN N° 137</t>
  </si>
  <si>
    <t>00260-33454-060921</t>
  </si>
  <si>
    <t>3174-2023-OS/OR LIMA SUR </t>
  </si>
  <si>
    <t>13/06/2023 </t>
  </si>
  <si>
    <t>155881-074-051223</t>
  </si>
  <si>
    <t>VILCHEZ YLLATOPA JOSE LUIS</t>
  </si>
  <si>
    <t>AV. LIMA N° 486 URBANIZACIÓN  CAJA DE AGUA</t>
  </si>
  <si>
    <t>00152-3199-040122</t>
  </si>
  <si>
    <t>PUNTO GAS S.A.C.</t>
  </si>
  <si>
    <t>150999-074-240920</t>
  </si>
  <si>
    <t>NINASIVINCHA LLANQUIRE FRANK ALVARO</t>
  </si>
  <si>
    <t>MZ L LT 15 COMITE 13 AH SANTA ISABEL DE VILLA</t>
  </si>
  <si>
    <t>00277-33862-160920</t>
  </si>
  <si>
    <t>141517-074-260219</t>
  </si>
  <si>
    <t>PEÑA VELASQUEZ ADRIANO</t>
  </si>
  <si>
    <t>JR SANTO DOMINGO SN CENTRO SAN IGNACIO (AL COSTADO DE LAS OFICINAS DE RENIEC)</t>
  </si>
  <si>
    <t>00295-3248-260219</t>
  </si>
  <si>
    <t>20860-074-200815</t>
  </si>
  <si>
    <t>JOSE ANTONIO FIGUEROA VARGAS</t>
  </si>
  <si>
    <t>AV. SAN LUIS MZ. B LOTE 10</t>
  </si>
  <si>
    <t>SAN BORJA</t>
  </si>
  <si>
    <t>00115-33862-220715</t>
  </si>
  <si>
    <t>1619-2022-OS/OR LIMA SUR </t>
  </si>
  <si>
    <t>15/08/2022 </t>
  </si>
  <si>
    <t>163560-074-200523</t>
  </si>
  <si>
    <t>JULCA BORJA DANI</t>
  </si>
  <si>
    <t>AV. ACAPULCO MZ. C LOTE 17 APV VILLAS DE OQUENDO II ETAPA</t>
  </si>
  <si>
    <t>01921-16230-170423</t>
  </si>
  <si>
    <t>128180-074-270417</t>
  </si>
  <si>
    <t>RAMIREZ OJEDA JIM MORRIS</t>
  </si>
  <si>
    <t>JR. ALFONSO UGARTE PUEBLO MOCHE 0376 (A 1 CDR. DE LA PANAMERICANA-RADIO EROICA)</t>
  </si>
  <si>
    <t>MOCHE</t>
  </si>
  <si>
    <t>00232-33862-270417</t>
  </si>
  <si>
    <t>127786-074-021121</t>
  </si>
  <si>
    <t>CARBAJAL EGOAVIL HARBERT JOSE</t>
  </si>
  <si>
    <t>AV. MEXICO MZA. A LOTE. 3 (TIO TOÑO MARGEN DERECHA 120 MTS.)</t>
  </si>
  <si>
    <t>00197-97518-220921</t>
  </si>
  <si>
    <t>1535-2022-OS/OR UCAYALI </t>
  </si>
  <si>
    <t>12/12/2022 </t>
  </si>
  <si>
    <t>142049-074-220419</t>
  </si>
  <si>
    <t>PONGO GARCIA JULIAN</t>
  </si>
  <si>
    <t>LOS CLAVELES CERCADO TABACONAS REF (ESQ. LOS CLAVELES Y COYONA)</t>
  </si>
  <si>
    <t>00298-3248-120419</t>
  </si>
  <si>
    <t>169496-074-080923</t>
  </si>
  <si>
    <t>LAZARINOS QUISPE SEBASTIAN</t>
  </si>
  <si>
    <t>JIRON QUEÑUALES SN URB. SANTA BARBARA</t>
  </si>
  <si>
    <t>CAPACHICA</t>
  </si>
  <si>
    <t>00642-39438-200723</t>
  </si>
  <si>
    <t>141519-074-050121</t>
  </si>
  <si>
    <t>CORPORACION EL TROME J &amp; G S.A.C.</t>
  </si>
  <si>
    <t>AV. CENTENARIO 361 URB. VALDIVIA</t>
  </si>
  <si>
    <t>JEAN PIERRE SAAVEDRA ROBLES</t>
  </si>
  <si>
    <t>05007-18043-110319</t>
  </si>
  <si>
    <t>2689-2023-OS/OR LIMA NORTE </t>
  </si>
  <si>
    <t>15/08/2023 </t>
  </si>
  <si>
    <t>156324-074-130721</t>
  </si>
  <si>
    <t>CAMPOS CARRASCO MARLENY</t>
  </si>
  <si>
    <t>CALLE TAPICHE CON SHESHEA MZ. J27 IT 01 ASOCIACION PROFAM</t>
  </si>
  <si>
    <t>01630-16230-210521</t>
  </si>
  <si>
    <t>120707-074-091020</t>
  </si>
  <si>
    <t>ARROYO MAYTA MARIA SOLEDAD</t>
  </si>
  <si>
    <t>AV. SACO ROJAS MZ D9- LT 45 URB. EL BOULEVARD DE SAN ANTONIO</t>
  </si>
  <si>
    <t>FEDERICO RUBEN ESPINOZA PANTOJA</t>
  </si>
  <si>
    <t>00163-33454-091020</t>
  </si>
  <si>
    <t>168488-074-110623</t>
  </si>
  <si>
    <t>MONTENEGRO RAMIRES MANUEL JESUS</t>
  </si>
  <si>
    <t>AV. IGNACIA VELASQUEZ CUADRA 07</t>
  </si>
  <si>
    <t>MONTENEGRO RAMIRES MANUEL JESÚS</t>
  </si>
  <si>
    <t>00525-3257-200523</t>
  </si>
  <si>
    <t>122011-074-140616</t>
  </si>
  <si>
    <t>SEGUNDO MEGO CORONEL</t>
  </si>
  <si>
    <t>AV. PARDO MIGUEL N° 800</t>
  </si>
  <si>
    <t>PARDO MIGUEL</t>
  </si>
  <si>
    <t>00057-110788-230516</t>
  </si>
  <si>
    <t>117427-074-091015</t>
  </si>
  <si>
    <t>JAULIS INGA DELIA</t>
  </si>
  <si>
    <t xml:space="preserve">JR. LIBERTAD N° S/N </t>
  </si>
  <si>
    <t>LA MAR</t>
  </si>
  <si>
    <t xml:space="preserve">JAULIS INGA DELIA </t>
  </si>
  <si>
    <t>00119-33862-270715</t>
  </si>
  <si>
    <t>147758-074-150521</t>
  </si>
  <si>
    <t>JIMENEZ MARTINEZ ABNER NEFTALY</t>
  </si>
  <si>
    <t>JR. CAJATAMBO CARMEN MEDIO P.J. SEÑOR DE LOS MILAGROS ZON 338</t>
  </si>
  <si>
    <t>00138-3199-150321</t>
  </si>
  <si>
    <t>100438-074-151114</t>
  </si>
  <si>
    <t>NERI SALAZAR SANCHEZ</t>
  </si>
  <si>
    <t>CALLE LOS HERALDOS NEGROS N° 119 INT. A PP.JJ. CESAR VALLEJO</t>
  </si>
  <si>
    <t>00008-3260-171014</t>
  </si>
  <si>
    <t>110-2021-OS/OR LAMBAYEQUE </t>
  </si>
  <si>
    <t>157603-074-011021</t>
  </si>
  <si>
    <t>JHARUT ENERGY GAS E.I.R.L</t>
  </si>
  <si>
    <t>CARRETERA BAÑOS DEL INCA - LLACANORA - JR ZEPITA</t>
  </si>
  <si>
    <t>JHERSON DAVID AGUILAR QUISPE</t>
  </si>
  <si>
    <t>00005-3207-230921</t>
  </si>
  <si>
    <t>TRANSGAS L.G E.I.R.L.</t>
  </si>
  <si>
    <t>165108-074-161022</t>
  </si>
  <si>
    <t>LOZANO TORRES CRISTHIAN LOUIS MANUEL</t>
  </si>
  <si>
    <t>JR. UCAYALI A.H. NUEVA MAGDALENA MZA. 15 LOTE. 12 (CFB KM 8.600)</t>
  </si>
  <si>
    <t>00042-35156-220922</t>
  </si>
  <si>
    <t>162199-074-070522</t>
  </si>
  <si>
    <t>MAMANI CHUA ADOLFO</t>
  </si>
  <si>
    <t>JIRON CASABLANCA S/N PROGRESO</t>
  </si>
  <si>
    <t>00971-6388-010422</t>
  </si>
  <si>
    <t>162043-074-210422</t>
  </si>
  <si>
    <t>AREVALO TONGO THALIA</t>
  </si>
  <si>
    <t>JR. LIBERTAD 278 - REF A 1 CUADRA ANTES DE LA MUNICIPALIDAD.</t>
  </si>
  <si>
    <t>00353-3227-110322</t>
  </si>
  <si>
    <t>124709-074-301116</t>
  </si>
  <si>
    <t>MARUJA GUTIERREZ CHOQUEHUANCA</t>
  </si>
  <si>
    <t>C.P. QUELLAHUYO POMAOCA S/N EN LA PLAZA ARMAS</t>
  </si>
  <si>
    <t xml:space="preserve">MARUJA GUTIERREZ CHOQUEHUANCA </t>
  </si>
  <si>
    <t>00187-39438-280916</t>
  </si>
  <si>
    <t>151843-074-291020</t>
  </si>
  <si>
    <t>MINAYA AMARO LUIS ENRIQUE</t>
  </si>
  <si>
    <t>AV. FERROCARRIL MZA. Q LOTE 7 SECTOR DE LA II ETAPA NIEVERIA</t>
  </si>
  <si>
    <t>03486-3203-291020</t>
  </si>
  <si>
    <t>101742-074-260116</t>
  </si>
  <si>
    <t>SERVICIOS MULTIPLES VIRGENCITA DE LAS MERCEDES E.I.R.L</t>
  </si>
  <si>
    <t>AA.HH. LAS FLORES MZ. 35, LOTE N° 10 - 11</t>
  </si>
  <si>
    <t>CARAVELI</t>
  </si>
  <si>
    <t>CHALA</t>
  </si>
  <si>
    <t>ROSALINDA DE LAS NIEVES GELDRES NEYRA</t>
  </si>
  <si>
    <t>00319-16230-151215</t>
  </si>
  <si>
    <t>736-2022-OS/OR AREQUIPA </t>
  </si>
  <si>
    <t>21/09/2022 </t>
  </si>
  <si>
    <t>160655-074-140122</t>
  </si>
  <si>
    <t>MONTOYA PALOMINO NORMA</t>
  </si>
  <si>
    <t>JR. JUNIN MZ-17-C, LT. 20</t>
  </si>
  <si>
    <t>00349-42463-040122</t>
  </si>
  <si>
    <t>160223-074-220422</t>
  </si>
  <si>
    <t>CANSAYA VARGAS MARIA VERCEIL</t>
  </si>
  <si>
    <t>JR. PIEROLA S/N</t>
  </si>
  <si>
    <t>USICAYOS</t>
  </si>
  <si>
    <t>00491-132298-070422</t>
  </si>
  <si>
    <t>168079-074-040823</t>
  </si>
  <si>
    <t>QUISPE PINTO BALDIVIOSO</t>
  </si>
  <si>
    <t>AV. INDEPENDENCIA B-1 (C.P.CARLOS GUTIERREZ)</t>
  </si>
  <si>
    <t>POTONI</t>
  </si>
  <si>
    <t>01131-6388-090623</t>
  </si>
  <si>
    <t>144541-074-100619</t>
  </si>
  <si>
    <t>SANCHEZ MESTANZA JULIO</t>
  </si>
  <si>
    <t>C.P.M. OTUZCO MZA. C LOTE. 37A (FRENTE A LA PICANTERIA CASTOPE)</t>
  </si>
  <si>
    <t>00459-3209-100619</t>
  </si>
  <si>
    <t>124-2021-OS/OR CAJAMARCA </t>
  </si>
  <si>
    <t>19/11/2021 </t>
  </si>
  <si>
    <t>157183-074-020821</t>
  </si>
  <si>
    <t>CRUZ BALLONA CARMEN ROSA</t>
  </si>
  <si>
    <t>CAS. PUERTO RICO SN</t>
  </si>
  <si>
    <t>00037-18123-070621</t>
  </si>
  <si>
    <t>158788-074-011221</t>
  </si>
  <si>
    <t>PACHERES BAZALAR GILBERTH</t>
  </si>
  <si>
    <t>CAL. CALLE SUAREZ U.V. CALLE SUAREZ MZA. R LOTE. 19</t>
  </si>
  <si>
    <t>PUNCHANA</t>
  </si>
  <si>
    <t>00209-19765-250921</t>
  </si>
  <si>
    <t>GLP AMAZONICO S.A.C. - PLANTA MAYNAS</t>
  </si>
  <si>
    <t>119368-074-200116</t>
  </si>
  <si>
    <t>OFERTA GAS E.I.R.L.</t>
  </si>
  <si>
    <t>CALLE ATAHUALPA N° 931</t>
  </si>
  <si>
    <t>CHEPEN</t>
  </si>
  <si>
    <t>00186-33862-060116</t>
  </si>
  <si>
    <t>120592-074-110416</t>
  </si>
  <si>
    <t>MAXIMO ZAPANA SARA</t>
  </si>
  <si>
    <t>JR. CARABAYA S/N C. P. QUICHO</t>
  </si>
  <si>
    <t>OLLACHEA</t>
  </si>
  <si>
    <t>00125-6388-240316</t>
  </si>
  <si>
    <t>118697-074-031215</t>
  </si>
  <si>
    <t>MERCEDES CECILIA ORDOÑEZ SALCEDO</t>
  </si>
  <si>
    <t>CALLE MOALI 313</t>
  </si>
  <si>
    <t>OXAPAMPA</t>
  </si>
  <si>
    <t>VILLA RICA</t>
  </si>
  <si>
    <t>00027-18181-111115</t>
  </si>
  <si>
    <t>131623-078-080917</t>
  </si>
  <si>
    <t>LIMA GAS S A</t>
  </si>
  <si>
    <t>ASOCIACION FRANCISCO A. DE ZELA MAZ: A LT: 09</t>
  </si>
  <si>
    <t>LOCALES DE VENTA DE GLP EN CILINDROS CON CAPACIDAD MAYOR A 5000 KG</t>
  </si>
  <si>
    <t> 30000</t>
  </si>
  <si>
    <t>NAVARRO RAMIREZ JUAN MANUEL</t>
  </si>
  <si>
    <t>00106-87036-080917</t>
  </si>
  <si>
    <t>98-2022-OS/OR TACNA </t>
  </si>
  <si>
    <t>02/09/2022 </t>
  </si>
  <si>
    <t>168205-074-290523</t>
  </si>
  <si>
    <t>AGUINAGA PAREDES LEONARDO</t>
  </si>
  <si>
    <t>- MANZANA B LOTE 1 AA.HH. LAS DELICIAS - -</t>
  </si>
  <si>
    <t>REQUE</t>
  </si>
  <si>
    <t>00116-3260-170523</t>
  </si>
  <si>
    <t>108143-074-280518</t>
  </si>
  <si>
    <t>MARY HELLEN ACUÑA BELLO</t>
  </si>
  <si>
    <t>MZ. E, LOTE 21 – ASOCIACION SARITA COLONIA</t>
  </si>
  <si>
    <t>00014-3230-280518</t>
  </si>
  <si>
    <t>ENERGIGAS S.A.C</t>
  </si>
  <si>
    <t>563-2022-OS/OR LIMA SUR </t>
  </si>
  <si>
    <t>04/04/2022 </t>
  </si>
  <si>
    <t>162200-074-050522</t>
  </si>
  <si>
    <t>QUISPE MACHACA MARIA LUISA</t>
  </si>
  <si>
    <t>CENTRO POBLADO CHUCARIPO S/N</t>
  </si>
  <si>
    <t>00972-6388-010422</t>
  </si>
  <si>
    <t>152612-074-240922</t>
  </si>
  <si>
    <t>QUISPE LUPACA JUANA</t>
  </si>
  <si>
    <t>ASOC. DE VIVIENDA MONTERREY MZ. 413 LOTE. 29</t>
  </si>
  <si>
    <t xml:space="preserve">JUANA QUISPE LUPACA </t>
  </si>
  <si>
    <t>00137-140316-130922</t>
  </si>
  <si>
    <t>153398-074-170521</t>
  </si>
  <si>
    <t>PEREZ MARTINEZ EVA</t>
  </si>
  <si>
    <t>CALLE ALFONSO UGARTE NRO. 1390 INTERIOR 115</t>
  </si>
  <si>
    <t>LA PERLA</t>
  </si>
  <si>
    <t>00190-33454-120121</t>
  </si>
  <si>
    <t>162191-074-140522</t>
  </si>
  <si>
    <t>CONDORI PAXI EUSEBIO CALIXTO</t>
  </si>
  <si>
    <t>PLAZA DE ARNAS S/N - CHARAMAYA</t>
  </si>
  <si>
    <t>00974-6388-010422</t>
  </si>
  <si>
    <t>151127-074-221020</t>
  </si>
  <si>
    <t>ZAVALETA MENDOZA AVELINO</t>
  </si>
  <si>
    <t>8 setiembre -133</t>
  </si>
  <si>
    <t>FLORENCIA DE MORA</t>
  </si>
  <si>
    <t>avelino zavaleta mendoza</t>
  </si>
  <si>
    <t>00019-18123-121020</t>
  </si>
  <si>
    <t>122205-074-090823</t>
  </si>
  <si>
    <t>PORTILLO MAMANI JUSTINO</t>
  </si>
  <si>
    <t>JR. CUSCO Nº 201</t>
  </si>
  <si>
    <t> 250</t>
  </si>
  <si>
    <t>00641-39438-140723</t>
  </si>
  <si>
    <t>121140-074-021023</t>
  </si>
  <si>
    <t>DISPROFER E.I.R.L.</t>
  </si>
  <si>
    <t xml:space="preserve">MZ. H LT. 09 AGRUPACION FAMILIAR LAS PALMERAS II. </t>
  </si>
  <si>
    <t> 880</t>
  </si>
  <si>
    <t xml:space="preserve">SANTOS ISAIAS FERNANDEZ DELGADO </t>
  </si>
  <si>
    <t>00206-3193-250823</t>
  </si>
  <si>
    <t>399-2022-OS/OR LIMA NORTE </t>
  </si>
  <si>
    <t>08/06/2022 </t>
  </si>
  <si>
    <t>134645-074-260218</t>
  </si>
  <si>
    <t>KOO SERRANO CARLOS ENRIQUE</t>
  </si>
  <si>
    <t>MZ. D LOTE. 30 URBANIZACION VISTA HERMOSA</t>
  </si>
  <si>
    <t>00206-110788-260218</t>
  </si>
  <si>
    <t>102838-074-140613</t>
  </si>
  <si>
    <t>VIOLETA SANCHEZ VALENZUELA</t>
  </si>
  <si>
    <t>BL. YANAG - ROSAVERO S/N C.P.ME. YANAG ROSAVERO</t>
  </si>
  <si>
    <t>PILLCO MARCA</t>
  </si>
  <si>
    <t>138430-074-051122</t>
  </si>
  <si>
    <t>GONZALES SATALAY LITA MARLENI</t>
  </si>
  <si>
    <t>PJ. LOS ROSALES MZA. D LOTE. 14 (AA.HH. UNIDOS POR LA PAZ)</t>
  </si>
  <si>
    <t>YARINACOCHA</t>
  </si>
  <si>
    <t> 420</t>
  </si>
  <si>
    <t>00233-97518-290922</t>
  </si>
  <si>
    <t>161-2022-OS/OR UCAYALI </t>
  </si>
  <si>
    <t>22/08/2022 </t>
  </si>
  <si>
    <t>165870-074-140123</t>
  </si>
  <si>
    <t>VASQUEZ PIPA TONY</t>
  </si>
  <si>
    <t>JIRON EL PORVENIR 471</t>
  </si>
  <si>
    <t>00408-126806-291122</t>
  </si>
  <si>
    <t>121981-074-120616</t>
  </si>
  <si>
    <t>BENIGNO MARCIAL GALVEZ PAZ</t>
  </si>
  <si>
    <t>MZ. P LOTE 14 LA MOLINA</t>
  </si>
  <si>
    <t>00125-3209-020616</t>
  </si>
  <si>
    <t>130269-074-180817</t>
  </si>
  <si>
    <t>DE LA CRUZ DOMINGUEZ JUAN ENRIQUE</t>
  </si>
  <si>
    <t>av. los pinos 587</t>
  </si>
  <si>
    <t>INDEPENDENCIA</t>
  </si>
  <si>
    <t>AV. R. DE POLONIA URB. LOS ALAMOS 2 ETP MZA. A1 LOTE. 12 (ALT ESSALUD DE S.J.L.)</t>
  </si>
  <si>
    <t>00224-16264-020817</t>
  </si>
  <si>
    <t>117-2023-OS/OR LIMA NORTE </t>
  </si>
  <si>
    <t>15/01/2023 </t>
  </si>
  <si>
    <t>147026-074-071019</t>
  </si>
  <si>
    <t>MANRIQUE MONTENEGRO JADY PETRONILA</t>
  </si>
  <si>
    <t>AV. BUENOS AIRES 184 (PARTE BAJA- AV. PRINCIPAL)</t>
  </si>
  <si>
    <t>BUENOS AIRES</t>
  </si>
  <si>
    <t>00093-18141-071019</t>
  </si>
  <si>
    <t>46-2022-OS/OR PIURA </t>
  </si>
  <si>
    <t>07/09/2022 </t>
  </si>
  <si>
    <t>136034-074-180518</t>
  </si>
  <si>
    <t>GONZALES REVILLA ESTHER CARMEN</t>
  </si>
  <si>
    <t xml:space="preserve">AV. AVIACION BAR. VALLECITO S/N </t>
  </si>
  <si>
    <t>CONDESUYOS</t>
  </si>
  <si>
    <t>CHUQUIBAMBA</t>
  </si>
  <si>
    <t>00239-3244-180518</t>
  </si>
  <si>
    <t>932-2023-OS/OR AREQUIPA </t>
  </si>
  <si>
    <t>14/06/2023 </t>
  </si>
  <si>
    <t>150944-074-070423</t>
  </si>
  <si>
    <t>ESQUIVEL AREVALO NELSON</t>
  </si>
  <si>
    <t>JR. ANCASH N-1079 CERCADO DE LIMA</t>
  </si>
  <si>
    <t>00137-20537-200323</t>
  </si>
  <si>
    <t>KALLPA GAS PERU S.A.C.</t>
  </si>
  <si>
    <t>83504-074-270722</t>
  </si>
  <si>
    <t>GASTAÑADUI ZAVALA LUIS FERNANDO</t>
  </si>
  <si>
    <t>CALLE LOS HERALDOS NEGROS Nº 2123</t>
  </si>
  <si>
    <t> 3800</t>
  </si>
  <si>
    <t>00139-3208-210722</t>
  </si>
  <si>
    <t>120501-074-130516</t>
  </si>
  <si>
    <t>LENIN FRAY MOSCOSO GARCIA</t>
  </si>
  <si>
    <t>AV. PERU S/N ANEXO LA CURVA</t>
  </si>
  <si>
    <t>PALLANCHACRA</t>
  </si>
  <si>
    <t>00270-3203-110216</t>
  </si>
  <si>
    <t>144193-074-270519</t>
  </si>
  <si>
    <t>DISTRIBUIDORA JUSTI S.A.C.</t>
  </si>
  <si>
    <t>AV. SAN ISIDRO C.P. SAN JUAN DE DIOS MZA. K LOTE. 18 (ATRAS DEL COLEGIO SAN JUAN DE DIOS)</t>
  </si>
  <si>
    <t>AUCALLAMA</t>
  </si>
  <si>
    <t>VARGAS TAMARA MARIO JUAN</t>
  </si>
  <si>
    <t>05182-18043-270519</t>
  </si>
  <si>
    <t>165973-074-191222</t>
  </si>
  <si>
    <t>NK REFRIGERACION S.A.C.</t>
  </si>
  <si>
    <t>CALLE PAZ MZ. B, LOTE 7 - AA-HH SANTA ROSA</t>
  </si>
  <si>
    <t>LUIS GASTON VALDIVIEZO ROMERO</t>
  </si>
  <si>
    <t>00009-157326-051222</t>
  </si>
  <si>
    <t>TROPICAL GAS S.A.C.</t>
  </si>
  <si>
    <t>117972-074-141015</t>
  </si>
  <si>
    <t>CESAR LOZANO GUEVARA</t>
  </si>
  <si>
    <t>CALLE JESUS CALABOR N° 560 - CP. SANTA ROSA</t>
  </si>
  <si>
    <t xml:space="preserve">00098-3248-071015 </t>
  </si>
  <si>
    <t>150931-074-061020</t>
  </si>
  <si>
    <t>HUAYTA HUAYTA TEODORO</t>
  </si>
  <si>
    <t>JR INCA GARCILASO SIN NUMERO PILLCOPATA</t>
  </si>
  <si>
    <t>00206-103622-061020</t>
  </si>
  <si>
    <t>89125-074-070713</t>
  </si>
  <si>
    <t>DORA BERTILA MONTALVAN MACEDO DE MERINO</t>
  </si>
  <si>
    <t>AV. LIBERTAD MZ. E2 LT. 24</t>
  </si>
  <si>
    <t>CASMA</t>
  </si>
  <si>
    <t>CG. 000053</t>
  </si>
  <si>
    <t>44850-074-270613</t>
  </si>
  <si>
    <t>JUAN PELAYO LA TORRE RAMIREZ</t>
  </si>
  <si>
    <t>AV. HEROES DEL CENEPA N° 1730 Y PASAJE LORETO CDRA. 17</t>
  </si>
  <si>
    <t>BAGUA</t>
  </si>
  <si>
    <t>83-2022-OS/OR AMAZONAS </t>
  </si>
  <si>
    <t>16/01/2023 </t>
  </si>
  <si>
    <t>126769-074-150317</t>
  </si>
  <si>
    <t>SALVADOR ROMERO GUILLERMO</t>
  </si>
  <si>
    <t>GEORGINA AMASIFUEN MZ 33 LT 14 SANTIAGO DE BORJA</t>
  </si>
  <si>
    <t>LAMAS</t>
  </si>
  <si>
    <t>BARRANQUITA</t>
  </si>
  <si>
    <t>00166-34040-090317</t>
  </si>
  <si>
    <t>152014-074-051120</t>
  </si>
  <si>
    <t>USQUIANO MORALES ROMEL VINCE</t>
  </si>
  <si>
    <t>CAL. ARAMBURU H.U. ZONA V MZA. B LOTE. 8 (AL COSTADO DEL COLEGIO REPUBLICA D CHILE)</t>
  </si>
  <si>
    <t>00266-84861-051120</t>
  </si>
  <si>
    <t>CHACLA'S GAS E.I.R.L.</t>
  </si>
  <si>
    <t>AV. UNIÓN MZ. B LT. 06 FUNDO EL MONTE CHACLACAYO</t>
  </si>
  <si>
    <t>CHACLACAYO</t>
  </si>
  <si>
    <t>156156-074-160721</t>
  </si>
  <si>
    <t>JR. SANTA ISABEL NRO. 2170</t>
  </si>
  <si>
    <t>VILLAR FIERRO HECTOR TITO</t>
  </si>
  <si>
    <t>00164-86816-040521</t>
  </si>
  <si>
    <t>140927-074-270120</t>
  </si>
  <si>
    <t>ALFARO PINEDO CARLOS ALBERTO</t>
  </si>
  <si>
    <t>CAL. SAN JOSE 334</t>
  </si>
  <si>
    <t>LAREDO</t>
  </si>
  <si>
    <t>00054-100203-270120</t>
  </si>
  <si>
    <t>148819-074-021020</t>
  </si>
  <si>
    <t>PEREZ CUEVA ANLLELA</t>
  </si>
  <si>
    <t>CARRETERA IQUITOS NAUTA KM. 2.5</t>
  </si>
  <si>
    <t>00243-3668-021020</t>
  </si>
  <si>
    <t xml:space="preserve">LLAMA GAS PUCALLPA S.A. </t>
  </si>
  <si>
    <t>140929-074-270120</t>
  </si>
  <si>
    <t>COTRINA REYES LUIS ALBERTO ALEJANDRO</t>
  </si>
  <si>
    <t>CPME. EL MILAGRO II MZA. 6 LOTE. 10</t>
  </si>
  <si>
    <t>HUANCHACO</t>
  </si>
  <si>
    <t>00052-100203-270120</t>
  </si>
  <si>
    <t>135648-074-250521</t>
  </si>
  <si>
    <t>HUMPIRE MACHACA JUAN FRANCISCO</t>
  </si>
  <si>
    <t>JR. TAHUANTINSUYO URB. SAN JUAN BAUTISTA MZA. F LOTE. 4 (A 4 CDRAS DEL PARQUE 2 DE MAYO)</t>
  </si>
  <si>
    <t>JUAN FRANCISCO HUMPIRE MACHACA</t>
  </si>
  <si>
    <t>00481-39438-050521</t>
  </si>
  <si>
    <t>240-2022-OS/OR PUNO </t>
  </si>
  <si>
    <t>29/04/2022 </t>
  </si>
  <si>
    <t>40899-074-230823</t>
  </si>
  <si>
    <t>CONSORCIO DE MULTISERVICIOS LIZANDRO LAURA PUMA EMPRESA INDIVIDUAL DE RESPONSABILIDAD LIMITADA</t>
  </si>
  <si>
    <t>C.H. ALFONSO UGARTE, II ETAPA, MZ. N4, LOTE 4</t>
  </si>
  <si>
    <t>LIZANDRO LAURA PUMA</t>
  </si>
  <si>
    <t>00033-3258-030315</t>
  </si>
  <si>
    <t>118-2021-OS/OR TACNA </t>
  </si>
  <si>
    <t>26/11/2021 </t>
  </si>
  <si>
    <t>171029-074-061223</t>
  </si>
  <si>
    <t>TARACAYA TARACAYA MARCO ANTONIO</t>
  </si>
  <si>
    <t>CALLE SUAREZ N1 - 9</t>
  </si>
  <si>
    <t>00144-135550-101123</t>
  </si>
  <si>
    <t>166303-074-100123</t>
  </si>
  <si>
    <t>LITO¿S NEW SOCIEDAD ANONIMA CERRADA</t>
  </si>
  <si>
    <t>PJE. MORALES NRO. 184 (ENTRE JR. JOSE OLAYA Y CALLE JULIO C. TELLO)</t>
  </si>
  <si>
    <t>CARLOS ALBERTO ESTUPIÑAN DEMUTTI</t>
  </si>
  <si>
    <t>00391-3258-221222</t>
  </si>
  <si>
    <t>169646-074-150923</t>
  </si>
  <si>
    <t>AV.28 DE JULIO MZ. E-3 LT. 16 TUPAC AMARU</t>
  </si>
  <si>
    <t>00228-100902-240723</t>
  </si>
  <si>
    <t>148409-074-161122</t>
  </si>
  <si>
    <t>PARICAHUA CCASA ASUNTA</t>
  </si>
  <si>
    <t>CAL. TUPAC AMARU P.J. LA ESPERANZA MZA. 34 LOTE. 25A (ESPALDA DEL PARQUE DE LA FAMILIA)</t>
  </si>
  <si>
    <t>ALTO DE LA ALIANZA</t>
  </si>
  <si>
    <t xml:space="preserve">ASUNTA PARICAHUA CCASA </t>
  </si>
  <si>
    <t>00426-42463-271022</t>
  </si>
  <si>
    <t>165-2023-OS/OR TACNA </t>
  </si>
  <si>
    <t>27/08/2023 </t>
  </si>
  <si>
    <t>136664-074-020718</t>
  </si>
  <si>
    <t>PERALTA DAVILA PABLO</t>
  </si>
  <si>
    <t>CAL. 28 DE JULIO SIN NÚMERO (PARTE BAJA)</t>
  </si>
  <si>
    <t>00115-3227-020718</t>
  </si>
  <si>
    <t>128018-074-240417</t>
  </si>
  <si>
    <t>ESPIRITU VENTURO WILY CLEMBER</t>
  </si>
  <si>
    <t>CALLE AREQUIPA N° 9</t>
  </si>
  <si>
    <t>CHARACATO</t>
  </si>
  <si>
    <t> 180</t>
  </si>
  <si>
    <t>00004-42463-240417</t>
  </si>
  <si>
    <t>860-2023-OS/OR AREQUIPA </t>
  </si>
  <si>
    <t>31/05/2023 </t>
  </si>
  <si>
    <t>161732-074-250422</t>
  </si>
  <si>
    <t>CRUZ ORTIZ PERCY ALEJANDRO</t>
  </si>
  <si>
    <t xml:space="preserve">A.H. LA PRIMAVERA 3RA ETAPA ASOC LAS FLORES MZA D LOTE 06 </t>
  </si>
  <si>
    <t>00068-18128-090322</t>
  </si>
  <si>
    <t>162058-074-040522</t>
  </si>
  <si>
    <t>BAZAN TERRONES FRANCISCO JAVIER</t>
  </si>
  <si>
    <t>CALLE TULIPANES 1420 MANCO CAPAC</t>
  </si>
  <si>
    <t>PAIJAN</t>
  </si>
  <si>
    <t>00114-3208-030322</t>
  </si>
  <si>
    <t>106349-074-201113</t>
  </si>
  <si>
    <t>FELIPE EULOGIO HUAYTA HUAYTA</t>
  </si>
  <si>
    <t>JR. FEDERICO CHARPI 45 BARRIO 8 DE OCTUBRE</t>
  </si>
  <si>
    <t>150684-074-061020</t>
  </si>
  <si>
    <t>OLIVAS DOMINGUEZ YUBER</t>
  </si>
  <si>
    <t>URB. LEONCIO PRADO MZA. G LOTE. 21</t>
  </si>
  <si>
    <t> 450</t>
  </si>
  <si>
    <t>00129-20535-061020</t>
  </si>
  <si>
    <t>136495-074-050618</t>
  </si>
  <si>
    <t>CUEVA RIVERA GUIDO ALBERTO</t>
  </si>
  <si>
    <t>JR. LAS FLORES S/N (CDRA 1) - SHEPTE</t>
  </si>
  <si>
    <t>HUICUNGO</t>
  </si>
  <si>
    <t>00035-110631-050618</t>
  </si>
  <si>
    <t>42-2023-OS/OR SAN MARTIN </t>
  </si>
  <si>
    <t>27/03/2023 </t>
  </si>
  <si>
    <t>100060-074-140923</t>
  </si>
  <si>
    <t>CCAIPANI PICHIHUA VALENTIN</t>
  </si>
  <si>
    <t>GUSTAVO PONS MUZO Nº 188 URB. JORGE CHAVEZ</t>
  </si>
  <si>
    <t>08610-18043-030723</t>
  </si>
  <si>
    <t>127873-074-131120</t>
  </si>
  <si>
    <t>JAVIER GAS E.I.R.L.</t>
  </si>
  <si>
    <t>AV. SAN MARTIN 292 (MEDIA CDRA ANTES DE LOS BOMBEROS)</t>
  </si>
  <si>
    <t>BARRANCA</t>
  </si>
  <si>
    <t>PATIVILCA</t>
  </si>
  <si>
    <t>SAMAMEZ VALVERDE JAVIER ALBERTO</t>
  </si>
  <si>
    <t>00014-3249-051120</t>
  </si>
  <si>
    <t>ABASTIBLE GAS DEL PERU S.A.C.</t>
  </si>
  <si>
    <t>147250-074-270120</t>
  </si>
  <si>
    <t>PLASENCIA ALCANTARA MERCI ERODITA</t>
  </si>
  <si>
    <t>CALLE PRINCIPAL S/N LA PORTADA CASERIO SAN BENITO. ( A 2 CUADRAS DE LA PLAZA DE ARMAS DE LA PORTADA)</t>
  </si>
  <si>
    <t>GUZMANGO</t>
  </si>
  <si>
    <t>00056-100203-270120</t>
  </si>
  <si>
    <t>162743-074-141222</t>
  </si>
  <si>
    <t>QUISPE MAMANI DORA</t>
  </si>
  <si>
    <t>C.P SORAZA SN</t>
  </si>
  <si>
    <t>00794-82991-231122</t>
  </si>
  <si>
    <t>146753-074-071019</t>
  </si>
  <si>
    <t>GARCIA RIOS AMELIA</t>
  </si>
  <si>
    <t>CAR. SANTA ROSA DE CUMBAZA KM. 0.25 C.P. SANTA ROSA DE CUMBAZA</t>
  </si>
  <si>
    <t>00326-126806-071019</t>
  </si>
  <si>
    <t>6-2021-OS/OR SAN MARTIN </t>
  </si>
  <si>
    <t>10/06/2021 </t>
  </si>
  <si>
    <t>158310-074-101121</t>
  </si>
  <si>
    <t>TORRES VALDEZ JOHEL ELIAZAR</t>
  </si>
  <si>
    <t xml:space="preserve">JR. CETICOS MZ. 41 LT. 2 </t>
  </si>
  <si>
    <t>MANANTAY</t>
  </si>
  <si>
    <t>00186-97518-170821</t>
  </si>
  <si>
    <t>135786-074-260418</t>
  </si>
  <si>
    <t>RAMOS VARGAS MARCELINA</t>
  </si>
  <si>
    <t>AV. HUANCAVELICA SN BARRIO PROGRESO</t>
  </si>
  <si>
    <t>HUARIBAMBA</t>
  </si>
  <si>
    <t>00223-18126-260418</t>
  </si>
  <si>
    <t>9-2023-OS/OR HUANCAVELICA </t>
  </si>
  <si>
    <t>05/01/2023 </t>
  </si>
  <si>
    <t>161500-074-080622</t>
  </si>
  <si>
    <t>CHACHAQUE MAMANI PAULINA</t>
  </si>
  <si>
    <t>JIRON ATAHUALLPA S/N CON AV. CIRCUNVALACION NRO 641</t>
  </si>
  <si>
    <t>YUNGUYO</t>
  </si>
  <si>
    <t>00120-140316-150322</t>
  </si>
  <si>
    <t>156601-074-140921</t>
  </si>
  <si>
    <t>PUMARRUMI QUISPE ELVIS DANNY</t>
  </si>
  <si>
    <t>AV. LAS FLORES PARADERO 20 MZ. E LT. 8 AAHH SEÑOR DE LUREN</t>
  </si>
  <si>
    <t>01652-16230-140621</t>
  </si>
  <si>
    <t>62021-074-120913</t>
  </si>
  <si>
    <t>LLAMA GAS S.A</t>
  </si>
  <si>
    <t>CINCO ESQUINAS N° 1507</t>
  </si>
  <si>
    <t>168957-074-110823</t>
  </si>
  <si>
    <t>COLLADO DIAZ LUIS ENRIQUE</t>
  </si>
  <si>
    <t>JIRON LOS PIÑALES 128 - AA. HH. RIO GARU</t>
  </si>
  <si>
    <t>00146-41654-300723</t>
  </si>
  <si>
    <t xml:space="preserve">STAR GAS S.R.L </t>
  </si>
  <si>
    <t>139424-074-250423</t>
  </si>
  <si>
    <t>MORALES LEON LUIS JAVIER</t>
  </si>
  <si>
    <t>MZA. A LT. 10 PS1 – URB. LUIS M. SANCHEZ CERRO</t>
  </si>
  <si>
    <t>LUIS JAVIER MORALES LEON</t>
  </si>
  <si>
    <t>00397-3258-040223</t>
  </si>
  <si>
    <t>152365-074-271120</t>
  </si>
  <si>
    <t>G &amp; E CARSON E.I.R.L.</t>
  </si>
  <si>
    <t>P.J. GENERALISIMO JOSE DE SAN MARTIN -1455 (ZONA D) AV. ARGENTINA</t>
  </si>
  <si>
    <t>MARIANO MELGAR</t>
  </si>
  <si>
    <t>CONDORI LAURENTE ELIZABETH MITCHELL</t>
  </si>
  <si>
    <t>00079-88580-271120</t>
  </si>
  <si>
    <t>167284-074-270623</t>
  </si>
  <si>
    <t>CALAMPA RICOPA IVIS MAGALI</t>
  </si>
  <si>
    <t>PROLONGACIÓN ARTURO BARTRA MZA 250F LT13 (ESQUINA CON JIRON PACHITEA)</t>
  </si>
  <si>
    <t>00048-35156-260523</t>
  </si>
  <si>
    <t>130180-074-010717</t>
  </si>
  <si>
    <t>TANTA LOPEZ JORGE ORLANDO</t>
  </si>
  <si>
    <t>CPM OTUZCO KM. 7.5 MZA. C LOTE. 14 (FRENTE REST EL PARAISO)</t>
  </si>
  <si>
    <t>00284-3209-010717</t>
  </si>
  <si>
    <t>64176-074-080314</t>
  </si>
  <si>
    <t>DONATO TERAN BARRANTES</t>
  </si>
  <si>
    <t>AV. JOSE BERNARDO ALCEDO N° 171, URB. VALDIVIEZO</t>
  </si>
  <si>
    <t xml:space="preserve">TERAN BARRANTES DONATO </t>
  </si>
  <si>
    <t>00020-2014-IGC-LIM</t>
  </si>
  <si>
    <t>166212-074-210223</t>
  </si>
  <si>
    <t>VENTURA GARCIA JOSE ENRIQUE</t>
  </si>
  <si>
    <t>PSJ. LAS BEGONIAS 154</t>
  </si>
  <si>
    <t>00303-3218-260123</t>
  </si>
  <si>
    <t>127096-074-090919</t>
  </si>
  <si>
    <t>PARRAGUEZ CAPITAN OSWALDO ALBERTO</t>
  </si>
  <si>
    <t>CAL. CASIMIRO CHUMAN 755</t>
  </si>
  <si>
    <t>00309-18209-090919</t>
  </si>
  <si>
    <t>151-2022-OS/OR LAMBAYEQUE </t>
  </si>
  <si>
    <t>05/12/2022 </t>
  </si>
  <si>
    <t>126504-074-240417</t>
  </si>
  <si>
    <t>QUISPE CCOPA NESTOR</t>
  </si>
  <si>
    <t>AV. BOHEMIA TACNEÑA ASOC.28 D AGOSTO II ETAPA MZA. 01 LOTE. 03A (ALTURA COLG. PALLARDELLI)</t>
  </si>
  <si>
    <t>00092-87036-240417</t>
  </si>
  <si>
    <t>98-2023-OS/OR TACNA </t>
  </si>
  <si>
    <t>125309-074-130422</t>
  </si>
  <si>
    <t>JORGE QUISPE QUISPE</t>
  </si>
  <si>
    <t>AV. RAMON CASTILLA N° 833</t>
  </si>
  <si>
    <t>00116-140316-190222</t>
  </si>
  <si>
    <t>122677-074-120816</t>
  </si>
  <si>
    <t>ALIPIO PHALA PHALA</t>
  </si>
  <si>
    <t>CENTRO POBLADO VILLA SOCCA</t>
  </si>
  <si>
    <t>00191-3258-220616</t>
  </si>
  <si>
    <t>120356-074-120316</t>
  </si>
  <si>
    <t>GONZALEZ AGUILAR ERIKA DONATILA</t>
  </si>
  <si>
    <t>LOS ANDES MZ.F LOTE 01</t>
  </si>
  <si>
    <t xml:space="preserve">GONZALEZ AGUILAR ERIKA DONATILA </t>
  </si>
  <si>
    <t>00379-16230-250216</t>
  </si>
  <si>
    <t>121-2022-OS/OR LAMBAYEQUE </t>
  </si>
  <si>
    <t>126632-074-300119</t>
  </si>
  <si>
    <t>TICONA QUINTO ALIPIO</t>
  </si>
  <si>
    <t>AV. FERROCARRIL MZ. E, LT. 05</t>
  </si>
  <si>
    <t>00131-42463-300119</t>
  </si>
  <si>
    <t>23-2021-OS/OR PUNO </t>
  </si>
  <si>
    <t>152585-074-271120</t>
  </si>
  <si>
    <t>FALCON GARCIA CARMEN ROSA</t>
  </si>
  <si>
    <t>FND. MONTE ALEGRE C.F.B. KM. 60 (frente comisaría PNP) -8.641891, -74.960913</t>
  </si>
  <si>
    <t>00169-97518-271120</t>
  </si>
  <si>
    <t>SELGAS S.A.C.</t>
  </si>
  <si>
    <t>156557-074-210721</t>
  </si>
  <si>
    <t>HUAMAN ATAU YENI MIRIAN</t>
  </si>
  <si>
    <t>CAL. BLANCA VALERA S/N OTR. BARRIAL ALTA S/N (POR LA AV. CIRCUNVALACION)</t>
  </si>
  <si>
    <t>00693-82991-280521</t>
  </si>
  <si>
    <t>167666-074-160423</t>
  </si>
  <si>
    <t>MARIN CHAVEZ JAMES ELIESER</t>
  </si>
  <si>
    <t>CALLE INDEPENDENCIA MZ 85 P.J 16 DE OCTUBRE</t>
  </si>
  <si>
    <t>HUANCAS</t>
  </si>
  <si>
    <t>JAMES ELIESER MARIN CHAVEZ</t>
  </si>
  <si>
    <t>00338-87008-240323</t>
  </si>
  <si>
    <t>147518-074-170922</t>
  </si>
  <si>
    <t>PALOMINO OBREGON ELVA MERCEDES</t>
  </si>
  <si>
    <t>CAL. CINCO URB. ALEJANDRO DELGADO MZA. E LOTE. 18 (FRENTE A HOSTAL CALLE 5)</t>
  </si>
  <si>
    <t xml:space="preserve">ELVA MERCEDES PALOMINO OBREGON </t>
  </si>
  <si>
    <t>01040-3220-050822</t>
  </si>
  <si>
    <t>3862-074-280214</t>
  </si>
  <si>
    <t>MANUEL GUSTAVO VIZCARRA AMPUERO</t>
  </si>
  <si>
    <t>CALLE URUGUAY N° 208</t>
  </si>
  <si>
    <t>CORP-001-134</t>
  </si>
  <si>
    <t>423-2021-OS/OR AREQUIPA </t>
  </si>
  <si>
    <t>CASILLA QUISPE ANSELMO</t>
  </si>
  <si>
    <t>161762-074-130422</t>
  </si>
  <si>
    <t>SIGUAYRO CHACHAQUE GLADYS FANNY</t>
  </si>
  <si>
    <t>JIRON ZEPITA 948 (DETRAS DEL ESTADIO DE YUNGUYO)</t>
  </si>
  <si>
    <t>00121-140316-150322</t>
  </si>
  <si>
    <t>156351-074-291021</t>
  </si>
  <si>
    <t>S GAS &amp; SERVICIOS GENERALES SOCIEDAD ANONIMA - S GAS S.A.</t>
  </si>
  <si>
    <t>JR. OCROS N° 399 URB. SANTOYO</t>
  </si>
  <si>
    <t>SANTA CRUZ AGUILAR JOAQUIN</t>
  </si>
  <si>
    <t>01684-16230-180821</t>
  </si>
  <si>
    <t>112078-074-180323</t>
  </si>
  <si>
    <t>ISABEL CHACO NINASIVINCHA</t>
  </si>
  <si>
    <t>AAHH. EL MIRADOR MZ. D LT. 3 ZONA 2</t>
  </si>
  <si>
    <t>00446-42463-040223</t>
  </si>
  <si>
    <t>401-2021-OS/OR AREQUIPA </t>
  </si>
  <si>
    <t>06/07/2021 </t>
  </si>
  <si>
    <t>171900-074-201223</t>
  </si>
  <si>
    <t>MAQUERA FLORES SOLEDAD PAULA</t>
  </si>
  <si>
    <t xml:space="preserve">ASOC. DE VIVIENDA JUNTA DE COMPRADORES EL PLATANAL MZ. A LOTE 05 </t>
  </si>
  <si>
    <t> 220</t>
  </si>
  <si>
    <t>SOLEDAD PAULA MAQUERA FLORES</t>
  </si>
  <si>
    <t>00513-42463-021223</t>
  </si>
  <si>
    <t>152809-074-271120</t>
  </si>
  <si>
    <t>CORPORACION VM E.I.R.L.</t>
  </si>
  <si>
    <t>CAL. BENITO JUAREZ P.J. LA ESPERANZA 1246</t>
  </si>
  <si>
    <t>VIGO MONCADA JOSE JUNIOR</t>
  </si>
  <si>
    <t>00284-33862-271120</t>
  </si>
  <si>
    <t>99400-074-281112</t>
  </si>
  <si>
    <t>SULLCA TITO JACINTO</t>
  </si>
  <si>
    <t>JR. LIBERTADOR BOLIVAR S/N CUADRA 2</t>
  </si>
  <si>
    <t>LAURICOCHA</t>
  </si>
  <si>
    <t>150069-074-071020</t>
  </si>
  <si>
    <t>AROQUIPA CCASA FLORENTINO</t>
  </si>
  <si>
    <t>CAL. PUMACAHUA 152</t>
  </si>
  <si>
    <t>MACARI</t>
  </si>
  <si>
    <t>JR. PUMACAHUA 150</t>
  </si>
  <si>
    <t>00287-132298-071020</t>
  </si>
  <si>
    <t>6360-074-151215</t>
  </si>
  <si>
    <t>HUAMANI RIVAS BENICIO FELIPE</t>
  </si>
  <si>
    <t xml:space="preserve">AV. CANADA Nº 1653 </t>
  </si>
  <si>
    <t>00158-33862-021215</t>
  </si>
  <si>
    <t>3527-2021-OS/OR LIMA SUR </t>
  </si>
  <si>
    <t>14/12/2021 </t>
  </si>
  <si>
    <t>104236-074-230713</t>
  </si>
  <si>
    <t>VICTORIA ANGELICA MARIN DURAN</t>
  </si>
  <si>
    <t>AV.SISA S/N CAMINO NUEVO CELENDIN</t>
  </si>
  <si>
    <t>ZAPATERO</t>
  </si>
  <si>
    <t>201-SM</t>
  </si>
  <si>
    <t>129106-074-120617</t>
  </si>
  <si>
    <t>GRIFO VALLE DEL PONAZA E.I.R.L.</t>
  </si>
  <si>
    <t>AV. ABRAHAN GARCIA TORRES S/N</t>
  </si>
  <si>
    <t>TINGO DE PONASA</t>
  </si>
  <si>
    <t>VELA TORRES LEONIDES</t>
  </si>
  <si>
    <t>00172-110788-120617</t>
  </si>
  <si>
    <t>150264-074-280920</t>
  </si>
  <si>
    <t>SONCCO QUISPE YESNER ENOK</t>
  </si>
  <si>
    <t>Calle los Olivos D- ,9</t>
  </si>
  <si>
    <t>SAN JERONIMO</t>
  </si>
  <si>
    <t>Soncco Quispe Yesner Enok</t>
  </si>
  <si>
    <t>00204-103622-280920</t>
  </si>
  <si>
    <t>36705-074-190315</t>
  </si>
  <si>
    <t>MULTISERVICIOS SANTA ROSA EIRL</t>
  </si>
  <si>
    <t>AV. SANTA ROSA N° 568. MZ. H. LOTE 8. URB. LOS SAUCES</t>
  </si>
  <si>
    <t>OVIDIO WALTER DAVILA NOLASCO</t>
  </si>
  <si>
    <t>00042-18043-020215</t>
  </si>
  <si>
    <t>120353-074-130316</t>
  </si>
  <si>
    <t>AMERICA COLLANTES VALLE</t>
  </si>
  <si>
    <t xml:space="preserve">CAL .MANUEL F. BURGA S/N </t>
  </si>
  <si>
    <t>SANTA CRUZ</t>
  </si>
  <si>
    <t>CATACHE</t>
  </si>
  <si>
    <t>00378-16230-250216</t>
  </si>
  <si>
    <t>133417-074-271217</t>
  </si>
  <si>
    <t>CARBAJAL PEREZ EDOVINA SIMONA</t>
  </si>
  <si>
    <t>JR. VALPARAISO BARRIO MANTO 162 (A 4 CDRAS DE LA ESCUELA CARLOS E.)</t>
  </si>
  <si>
    <t>00211-3244-261217</t>
  </si>
  <si>
    <t>147-2021-OS/OR PUNO </t>
  </si>
  <si>
    <t>05/03/2021 </t>
  </si>
  <si>
    <t>120503-074-270316</t>
  </si>
  <si>
    <t>TOMASA LLATAS PALACIOS</t>
  </si>
  <si>
    <t>CARRETERA ASUNCION COSPAN KM.24</t>
  </si>
  <si>
    <t>ASUNCION</t>
  </si>
  <si>
    <t>00083-87008-090316</t>
  </si>
  <si>
    <t>108698-074-020718</t>
  </si>
  <si>
    <t>DISTRIBUIDORA Y SERVICIOS R.I.J. S.A.C.</t>
  </si>
  <si>
    <t>MZ. F LOTE 14 C.U.I. NERY</t>
  </si>
  <si>
    <t>HUARMEY</t>
  </si>
  <si>
    <t>INGRID JHANET TOCAS HUACCHA</t>
  </si>
  <si>
    <t>016-AB-P12N-2014</t>
  </si>
  <si>
    <t>144827-074-051023</t>
  </si>
  <si>
    <t>AUCA DAVALOS IRENE PRESENTACION</t>
  </si>
  <si>
    <t>ASOCIACIÓN CIUDAD MUNICIPAL ZONA VI MZ G LT 21</t>
  </si>
  <si>
    <t>AUCA DÁVALOS IRENE PRESTACIÓN</t>
  </si>
  <si>
    <t>00504-42463-310823</t>
  </si>
  <si>
    <t>158386-074-041221</t>
  </si>
  <si>
    <t>MAYTA QUISPE ELIANA</t>
  </si>
  <si>
    <t>AV. ITAMARATI BAR. H. DEL CENEPA 123 (EN EL MISMO OVALO 7 DE JUNIO)</t>
  </si>
  <si>
    <t>MACUSANI</t>
  </si>
  <si>
    <t>00728-82991-271021</t>
  </si>
  <si>
    <t>111683-074-190914</t>
  </si>
  <si>
    <t>VILMA YANETH ESTOFANERO MAMANI</t>
  </si>
  <si>
    <t>JR. JULIACA N°196</t>
  </si>
  <si>
    <t>0103-AB-P31N-2014</t>
  </si>
  <si>
    <t>98931-074-010419</t>
  </si>
  <si>
    <t>ENVASADORA ALFA GAS S.A.</t>
  </si>
  <si>
    <t>CALLE BENJAMIN VIZQUERRA Nº 158</t>
  </si>
  <si>
    <t>CHANCAY</t>
  </si>
  <si>
    <t>EDUARDO GUSTAVO LEBRUN ASPILLAGA</t>
  </si>
  <si>
    <t>00122-31921-250717</t>
  </si>
  <si>
    <t>151982-074-031120</t>
  </si>
  <si>
    <t>DISTRIBUIDORA LUCSA S.A.C.</t>
  </si>
  <si>
    <t>AV. CHACRA CERRO MZA. C LOTE. 14 (MERCADO EL PINAR)</t>
  </si>
  <si>
    <t>GUEVARA DONAIRES BANEZA</t>
  </si>
  <si>
    <t>00166-33454-281020</t>
  </si>
  <si>
    <t>3846-074-040213</t>
  </si>
  <si>
    <t>SANDRA ALICIA CANO ROSALINO</t>
  </si>
  <si>
    <t>JR. CARHUAZ N° 1020</t>
  </si>
  <si>
    <t> 490</t>
  </si>
  <si>
    <t>144724-074-120722</t>
  </si>
  <si>
    <t>OTAIGUE VASQUEZ DAVID PAUL AMDERSON</t>
  </si>
  <si>
    <t>JR. GARCIA Y GARCIA N° 508 URB. TEJADA ALTA</t>
  </si>
  <si>
    <t>00026-3249-130622</t>
  </si>
  <si>
    <t>1639-2022-OS/OR LIMA SUR </t>
  </si>
  <si>
    <t>120354-074-300316</t>
  </si>
  <si>
    <t>CHRISTIAN SEGUNDO BURGA SILVA</t>
  </si>
  <si>
    <t>JR. JOSE ARANA 764</t>
  </si>
  <si>
    <t xml:space="preserve">CHRISTIAN SEGUNDO BURGA SILVA </t>
  </si>
  <si>
    <t>00382-16230-250216</t>
  </si>
  <si>
    <t>14502-074-051112</t>
  </si>
  <si>
    <t>BERTHA PABLO SANTAMARIA</t>
  </si>
  <si>
    <t>JR. SINCHI ROCA Nº 111</t>
  </si>
  <si>
    <t>167750-074-040723</t>
  </si>
  <si>
    <t>LAURA HUAYTA FREDY</t>
  </si>
  <si>
    <t>JIRON CUSCO S.N. (A 2 CUADRAS DEL CENTRO DE SALUD)</t>
  </si>
  <si>
    <t>01114-6388-150523</t>
  </si>
  <si>
    <t>163908-074-281022</t>
  </si>
  <si>
    <t>MANRIQUE LLERENA SUSAN LIZBETH</t>
  </si>
  <si>
    <t>AV. 9 DE OCTUBRE 200 ALTO LAS CRUCES</t>
  </si>
  <si>
    <t>ISLAY</t>
  </si>
  <si>
    <t>MOLLENDO</t>
  </si>
  <si>
    <t>00441-3244-070922</t>
  </si>
  <si>
    <t>152815-074-141220</t>
  </si>
  <si>
    <t>REVOLLAR CASTRO MIGUEL ANGEL</t>
  </si>
  <si>
    <t>URB. TAMBILLO LOTE1</t>
  </si>
  <si>
    <t>URCOS</t>
  </si>
  <si>
    <t>00097-135550-141220</t>
  </si>
  <si>
    <t>147407-074-041119</t>
  </si>
  <si>
    <t>PISSANI SILVA DE CHAMILCO GERALDINE</t>
  </si>
  <si>
    <t>CAL. LAS FRESAS MZA. A1 LOTE 5 URB. CERES</t>
  </si>
  <si>
    <t>00154-14673-041119</t>
  </si>
  <si>
    <t>1473-2021-OS/OR LIMA SUR </t>
  </si>
  <si>
    <t>18/05/2021 </t>
  </si>
  <si>
    <t>151534-074-011220</t>
  </si>
  <si>
    <t>ALELUYA GAS E.I.R.L.</t>
  </si>
  <si>
    <t>Centro Poblado Rural Huertos de Manchay, Parcela 1, Mz R4 Lote 9</t>
  </si>
  <si>
    <t>PACHACAMAC</t>
  </si>
  <si>
    <t>CHAMBI VILLENA DIANA CAROLL</t>
  </si>
  <si>
    <t>06242-18043-011220</t>
  </si>
  <si>
    <t>62660-074-151215</t>
  </si>
  <si>
    <t>BENICIO FELIPE HUAMANI RIVAS</t>
  </si>
  <si>
    <t>AV. LOS HERALDOS NEGROS N° 353 P.J. CESAR VALLEJO</t>
  </si>
  <si>
    <t>VILLA MARIA DEL TRIUNFO</t>
  </si>
  <si>
    <t>00159-33862-021215</t>
  </si>
  <si>
    <t>1063-2023-OS/OR LIMA SUR </t>
  </si>
  <si>
    <t>163595-074-040922</t>
  </si>
  <si>
    <t>PROYECTOS SUSTENTABLES DEL SUR S.A.C.</t>
  </si>
  <si>
    <t>CALLE ATENAS N° 111, URB. SANTA ROSA</t>
  </si>
  <si>
    <t>ALICIA ADRIANA ZEGARRA VILLANUEVA</t>
  </si>
  <si>
    <t>00384-88495-030722</t>
  </si>
  <si>
    <t>33253-074-010615</t>
  </si>
  <si>
    <t>MARIO PRUDENCIO LUNA</t>
  </si>
  <si>
    <t>JR. LOS CLAVELES N° 105 URB. PRIMAVERA</t>
  </si>
  <si>
    <t>DANIEL ALCIDES CARRION</t>
  </si>
  <si>
    <t>YANAHUANCA</t>
  </si>
  <si>
    <t>00012-41654-150515</t>
  </si>
  <si>
    <t>99447-074-281112</t>
  </si>
  <si>
    <t>LUIS ALFREDO CABANILLAS GOICOCHEA</t>
  </si>
  <si>
    <t>JR. BOLOGNESI Y MIGUEL IGLESIAS S/N</t>
  </si>
  <si>
    <t>103612-074-020713</t>
  </si>
  <si>
    <t>GEHEYDI LOWEL JUAREZ ALIPIO</t>
  </si>
  <si>
    <t>CARLOS WIESSE N° 334</t>
  </si>
  <si>
    <t>CHAO</t>
  </si>
  <si>
    <t>160597-074-120422</t>
  </si>
  <si>
    <t>HUAYTA ZAPANA HERADIO OSCAR</t>
  </si>
  <si>
    <t>AV. FERNANDO BELAUNDE 512</t>
  </si>
  <si>
    <t>HERADIO OSCAR HUAYTA ZAPANA</t>
  </si>
  <si>
    <t>00420-3244-270122</t>
  </si>
  <si>
    <t>168333-074-211023</t>
  </si>
  <si>
    <t>LAURA CCALLO MAXIMILIANA</t>
  </si>
  <si>
    <t>JIRON CENTENARIO S/N SANTIAGO LUJAN</t>
  </si>
  <si>
    <t>00655-39438-250823</t>
  </si>
  <si>
    <t>162326-074-230922</t>
  </si>
  <si>
    <t>ZEVALLOS MERMA MARTHA GABY</t>
  </si>
  <si>
    <t>JR. CAHUIDE G-7 (A UN COSTADO DE LAS ESCUELA JOSE ANTONIO ENCINAS)</t>
  </si>
  <si>
    <t>00090-88580-130922</t>
  </si>
  <si>
    <t>128169-074-130823</t>
  </si>
  <si>
    <t>CRUZ MAMANI BRAULIO</t>
  </si>
  <si>
    <t>C.C. JARAHUAÑA -- (AL COSTADO DE LA PLATAFORMA COMUNAL)</t>
  </si>
  <si>
    <t>PATAMBUCO</t>
  </si>
  <si>
    <t>01157-6388-070723</t>
  </si>
  <si>
    <t>121420-074-100516</t>
  </si>
  <si>
    <t>FLORES HERMANOS GAS SERVICIOS S.A.C</t>
  </si>
  <si>
    <t>JR. CARAZ NRO. 264</t>
  </si>
  <si>
    <t xml:space="preserve">JOSE ROMULO FLORES QUISPE </t>
  </si>
  <si>
    <t>01226-18043-020516</t>
  </si>
  <si>
    <t>1328-2023-OS/OR LIMA SUR </t>
  </si>
  <si>
    <t>13/03/2023 </t>
  </si>
  <si>
    <t>161406-074-120622</t>
  </si>
  <si>
    <t>FULL CONSTRUCCIONES Y SERVICIOS GENERALES CCMH EMPRESA INDIVIDUAL DE RESPONSABILIDAD LIMITADA</t>
  </si>
  <si>
    <t>AH PROGRESO-AV. PARTICIPACION MZ K LOTE 18</t>
  </si>
  <si>
    <t xml:space="preserve">CARROLL CASTRO ROJAS </t>
  </si>
  <si>
    <t>00040-118481-140522</t>
  </si>
  <si>
    <t>145896-074-230722</t>
  </si>
  <si>
    <t>CONDORI HUAYHUA DINA HERMELINDA</t>
  </si>
  <si>
    <t>C.P. KUNURANA ALTO SN (A DOS CUADRAS DE LA PLAZA)</t>
  </si>
  <si>
    <t>00781-82991-200622</t>
  </si>
  <si>
    <t>567-2022-OS/OR PUNO </t>
  </si>
  <si>
    <t>02/01/2023 </t>
  </si>
  <si>
    <t>134387-074-260323</t>
  </si>
  <si>
    <t>HERMANOS SÁNCHEZ SORIA E.I.R.L</t>
  </si>
  <si>
    <t>AV. MICAELA BASTIDAS SN (CT TAMBO GRANDE C1P CONC PRTN GRIS METAL)</t>
  </si>
  <si>
    <t>TAMBURCO</t>
  </si>
  <si>
    <t>LIZBETH SIMON ZAMORA</t>
  </si>
  <si>
    <t>00022-135550-091118</t>
  </si>
  <si>
    <t>22-2021 OS/OR APURIMAC </t>
  </si>
  <si>
    <t>163808-074-120723</t>
  </si>
  <si>
    <t>CONSTRUCTORA Y SERVICIOS GENERALES GUAYAS S.A.C.</t>
  </si>
  <si>
    <t>JIRON BICHANAK C.P.MEN. CHIRIACO S/N</t>
  </si>
  <si>
    <t>IMAZA</t>
  </si>
  <si>
    <t>SEJEKAM KAJEKUI GIOVANNA GUISELLA</t>
  </si>
  <si>
    <t>00348-87008-060623</t>
  </si>
  <si>
    <t>169350-074-070923</t>
  </si>
  <si>
    <t>TACURI OBLITAS VERONICA</t>
  </si>
  <si>
    <t>AV. ALLÍNCAPAC 153 - BARRIO JORGE CHAVEZ</t>
  </si>
  <si>
    <t>01202-6388-040923</t>
  </si>
  <si>
    <t>138336-074-210918</t>
  </si>
  <si>
    <t>QUISPE MORALES ANA LUZMILA</t>
  </si>
  <si>
    <t>JR. SAN ROMAN S/N (A 2 CDR. DEL ESTADIO)</t>
  </si>
  <si>
    <t>ARAPA</t>
  </si>
  <si>
    <t>00747-6388-180918</t>
  </si>
  <si>
    <t>98-2021-OS/OR PUNO </t>
  </si>
  <si>
    <t>83599-074-110912</t>
  </si>
  <si>
    <t>RICHARD ENRIQUE SANCHEZ ESQUEN</t>
  </si>
  <si>
    <t>AV. GONZALES CACEDA N° 1750</t>
  </si>
  <si>
    <t>LV-013</t>
  </si>
  <si>
    <t>PERU GAS S.A.C. - PLANTA PACASMAYO</t>
  </si>
  <si>
    <t>31972-074-010912</t>
  </si>
  <si>
    <t>LLAMAGAS PUCALLPA S.A.</t>
  </si>
  <si>
    <t>AV. AUGUSTO FREYRE N° 1421</t>
  </si>
  <si>
    <t>ROSARIO AMANDA CACERES ALIAGA</t>
  </si>
  <si>
    <t>438-2021-OS </t>
  </si>
  <si>
    <t>25/03/2021 </t>
  </si>
  <si>
    <t>138305-074-210918</t>
  </si>
  <si>
    <t>CAHUANA ESQUIROS ANTONIO</t>
  </si>
  <si>
    <t>AV. VALLE GRANDE MASSIAPO SN (A 1 CDRA DEL TERMINAL TERRESTRE)</t>
  </si>
  <si>
    <t>00749-6388-180918</t>
  </si>
  <si>
    <t>113966-074-230215</t>
  </si>
  <si>
    <t>SANTA TERESA ESTELA AQUINO</t>
  </si>
  <si>
    <t>CARRETERA A CUMBE MAYO KM. 2.5-BARRIO LA ESPERANZA MZ. F LT. 8-E</t>
  </si>
  <si>
    <t>00011-3209-070115</t>
  </si>
  <si>
    <t>151493-074-061020</t>
  </si>
  <si>
    <t>CCALLO CONDORI WILBER JESUS</t>
  </si>
  <si>
    <t>BARRIO PACIFICO CALLE SOUTHER SIN NRO</t>
  </si>
  <si>
    <t>YAURI</t>
  </si>
  <si>
    <t>00207-103622-061020</t>
  </si>
  <si>
    <t>140292-074-241218</t>
  </si>
  <si>
    <t>ASC. LOS LAURELES MZA. A LOTE. 1</t>
  </si>
  <si>
    <t>02670-3203-241218</t>
  </si>
  <si>
    <t>166813-074-260723</t>
  </si>
  <si>
    <t>VASQUEZ DURAN DORA</t>
  </si>
  <si>
    <t>AV. 28 DE JULIO MZ T6 LT 07. ASOC. PROYECTO 2000 ANEXO 8 - ECNC</t>
  </si>
  <si>
    <t>00314-3218-300523</t>
  </si>
  <si>
    <t>104970-074-290813</t>
  </si>
  <si>
    <t>K.M. INVERSIONES DAN GAS S.A.C.</t>
  </si>
  <si>
    <t>JR. CAJAMARCA N° 552</t>
  </si>
  <si>
    <t>KARINA MYRIAM CHAYÑA SANTA CRUZ</t>
  </si>
  <si>
    <t>CR SERVICE S.A.C.</t>
  </si>
  <si>
    <t>103111-074-050613</t>
  </si>
  <si>
    <t>VICTOR HUGO LLERENA RONCAL</t>
  </si>
  <si>
    <t>PARQUE MARISCAL CASTILLA Nº 326</t>
  </si>
  <si>
    <t>YONAN</t>
  </si>
  <si>
    <t>152044-074-261020</t>
  </si>
  <si>
    <t>ESTRADA GALLEGOS FRANCISCO</t>
  </si>
  <si>
    <t>AH. UPIS MILAGROSO SEÑOR DE HUANCA MZ A LOTE 19</t>
  </si>
  <si>
    <t>FRANCISCO ESTRADA GALLEGOS</t>
  </si>
  <si>
    <t>00387-3244-261020</t>
  </si>
  <si>
    <t>171621-074-201223</t>
  </si>
  <si>
    <t>TAFUR HIDALGO LEONY</t>
  </si>
  <si>
    <t>JIRON LEYMEBAMBA 428 CP PALMIRA</t>
  </si>
  <si>
    <t>LEIMEBAMBA</t>
  </si>
  <si>
    <t>00414-110252-111223</t>
  </si>
  <si>
    <t>118864-074-111215</t>
  </si>
  <si>
    <t>INOCENTA JANAMPA ANGULO</t>
  </si>
  <si>
    <t>CALLE LIBERTAD N° 03 BARRIO SHISHE</t>
  </si>
  <si>
    <t>SANTA ANA DE TUSI</t>
  </si>
  <si>
    <t>00043-3203-120815</t>
  </si>
  <si>
    <t>35823-074-070923</t>
  </si>
  <si>
    <t>INVERCASUR E.I.R.L</t>
  </si>
  <si>
    <t xml:space="preserve">AV. MANCO CAPAC N° 401 </t>
  </si>
  <si>
    <t>CARMEN DE LA LEGUA REYNOSO</t>
  </si>
  <si>
    <t>JUSTINO CALLAPIÑA MAMANI</t>
  </si>
  <si>
    <t>08728-18043-140823</t>
  </si>
  <si>
    <t>110970-074-260814</t>
  </si>
  <si>
    <t>DEWI JOEL RODRIGUEZ GUTIERREZ</t>
  </si>
  <si>
    <t>JIRON COLONIAL S/N - CASERIO URRANCHE</t>
  </si>
  <si>
    <t>118865-074-111215</t>
  </si>
  <si>
    <t>CESAR GALINDO ABRIL YACHAS</t>
  </si>
  <si>
    <t>JR. DANIEL ALCIDES CARRION N° S/N</t>
  </si>
  <si>
    <t>00042-3203-120815</t>
  </si>
  <si>
    <t>126600-074-170523</t>
  </si>
  <si>
    <t>JAVIER MAMANI CONDORI</t>
  </si>
  <si>
    <t xml:space="preserve">JR. GONZALES PRADA, URB. INDEPENDENCIA MZ. 12, LT. 8 </t>
  </si>
  <si>
    <t>ALTO SELVA ALEGRE</t>
  </si>
  <si>
    <t>00478-42463-110523</t>
  </si>
  <si>
    <t>771-2021-OS/OR AREQUIPA </t>
  </si>
  <si>
    <t>02/11/2021 </t>
  </si>
  <si>
    <t>164781-074-031022</t>
  </si>
  <si>
    <t>MOLINA CAÑAHUARA JULIA</t>
  </si>
  <si>
    <t>JIRON UNION 85 (CERCADO)</t>
  </si>
  <si>
    <t>TARACO</t>
  </si>
  <si>
    <t>01065-6388-150922</t>
  </si>
  <si>
    <t>140250-074-160119</t>
  </si>
  <si>
    <t>SULCA PERLACIOS JACK STEVENS</t>
  </si>
  <si>
    <t>URB. ENACE VISTA ALEGRE MZA. J LOTE. 03 (A ESPALDAS DE CHOLO SOTIL)</t>
  </si>
  <si>
    <t>00167-100902-121218</t>
  </si>
  <si>
    <t>163594-074-050922</t>
  </si>
  <si>
    <t>NEGOCIOS E INVERSIONES ANPASFY E.I.R.L.</t>
  </si>
  <si>
    <t>AV. TÚPAC AMARU S/N (A MEDIA CUADRA DE LA AV. INDUSTRIAL) ¿ BARRIO MOLLEPAMPA</t>
  </si>
  <si>
    <t>YACARINI LINARES JACQUELINE CONSUELO</t>
  </si>
  <si>
    <t>00297-87008-030722</t>
  </si>
  <si>
    <t>129061-074-180717</t>
  </si>
  <si>
    <t>VEGA HUARAC JUAN CARLOS</t>
  </si>
  <si>
    <t>JR. 28 DE JULIO 416</t>
  </si>
  <si>
    <t>CARLOS F. FITZCARRALD</t>
  </si>
  <si>
    <t>00117-41654-180717</t>
  </si>
  <si>
    <t>165208-074-241122</t>
  </si>
  <si>
    <t>TENORIO BAZAN MERLY YURLISA</t>
  </si>
  <si>
    <t>CHIPLE-CUTERVO KM 76 C.S LAGUNAS SN</t>
  </si>
  <si>
    <t>CALLAYUC</t>
  </si>
  <si>
    <t>00354-110252-171022</t>
  </si>
  <si>
    <t>99448-074-281112</t>
  </si>
  <si>
    <t>PEDRO MANUEL CHAVARRIA AYAY</t>
  </si>
  <si>
    <t xml:space="preserve">JR. AREQUIPA Nº 397 </t>
  </si>
  <si>
    <t>CHILETE</t>
  </si>
  <si>
    <t>151840-074-231020</t>
  </si>
  <si>
    <t>H. MERINO R. EMPRESA INDIVIDUAL DE RESPONSABILIDAD LIMITADA</t>
  </si>
  <si>
    <t>URB. SAN JOSE MZA. C LOTE. 25</t>
  </si>
  <si>
    <t>MERINO RAMOS HAROLD AMERICO</t>
  </si>
  <si>
    <t>00053-18128-231020</t>
  </si>
  <si>
    <t>106427-074-241113</t>
  </si>
  <si>
    <t>NIDIA NOEMI FLORES CASAS</t>
  </si>
  <si>
    <t xml:space="preserve">JR. LIMA S/N° </t>
  </si>
  <si>
    <t>101201-074-190213</t>
  </si>
  <si>
    <t>GREGORIO ALCIDES COLLAZOS SALDAÑA</t>
  </si>
  <si>
    <t>JR. COMERCIO Nº 501</t>
  </si>
  <si>
    <t>141-SM</t>
  </si>
  <si>
    <t>132551-074-261222</t>
  </si>
  <si>
    <t>SANTILLAN MENDOZA AYDE MILE</t>
  </si>
  <si>
    <t>JR. MIGUEL GRAU S/N (645 COSTADO DE UNA BODEGA)</t>
  </si>
  <si>
    <t>SHIPASBAMBA</t>
  </si>
  <si>
    <t>00045-95214-211122</t>
  </si>
  <si>
    <t>101236-074-180313</t>
  </si>
  <si>
    <t>EVER ALEJANDRO VENTURO TACUCHI</t>
  </si>
  <si>
    <t>JR. DOS DE MAYO S/N</t>
  </si>
  <si>
    <t>SAN MIGUEL DE CAURI</t>
  </si>
  <si>
    <t>164215-074-141222</t>
  </si>
  <si>
    <t>HUATAY QUILICHE JOSE CARLOS</t>
  </si>
  <si>
    <t>MZ A LTE S/N LA PACCHA CHICA BAJA</t>
  </si>
  <si>
    <t>00304-87008-100822</t>
  </si>
  <si>
    <t>160330-074-170122</t>
  </si>
  <si>
    <t>INVERSIONES Y SERVICIOS S &amp; L S.R.L.</t>
  </si>
  <si>
    <t>CALLE TUPAC AMARU MZ 18 LOTE 03 - SAN JUAN</t>
  </si>
  <si>
    <t>ALTO AMAZONAS</t>
  </si>
  <si>
    <t>YURIMAGUAS</t>
  </si>
  <si>
    <t>00316-110252-201221</t>
  </si>
  <si>
    <t>102632-074-310516</t>
  </si>
  <si>
    <t>MARIBEL HUYHUA ALFARO</t>
  </si>
  <si>
    <t>JR. UNION S/N</t>
  </si>
  <si>
    <t>APONGO</t>
  </si>
  <si>
    <t>00084-100902-260516</t>
  </si>
  <si>
    <t>98967-074-081112</t>
  </si>
  <si>
    <t>CUEVA SOTO DELINDA JUSTINA</t>
  </si>
  <si>
    <t>AV. BRASIL Nº 318 URB. CAYHUAYNA ALTA</t>
  </si>
  <si>
    <t>146265-074-191021</t>
  </si>
  <si>
    <t>CCARITA CCANAHUIRI PATRICIA FIORELA</t>
  </si>
  <si>
    <t>PZA. DE ARMAS SN (FT D MUNICIPIO D SAN PEDRO)</t>
  </si>
  <si>
    <t>SAN PEDRO</t>
  </si>
  <si>
    <t>00699-82991-190721</t>
  </si>
  <si>
    <t>400-2021-OS/OR CUSCO </t>
  </si>
  <si>
    <t>23/04/2021 </t>
  </si>
  <si>
    <t>152830-074-011220</t>
  </si>
  <si>
    <t>SANCHEZ ESPINOZA ISABEL MARLENE</t>
  </si>
  <si>
    <t>CALLE VICTOR RAMIREZ S/N CP UCUPE</t>
  </si>
  <si>
    <t>00309-3227-011220</t>
  </si>
  <si>
    <t>166601-074-160223</t>
  </si>
  <si>
    <t>GOÑAS MENDOZA ROYSER ANDY</t>
  </si>
  <si>
    <t>CALLE LOS AGUAJALES N 621- C.P CHIRIACO</t>
  </si>
  <si>
    <t>00367-110252-010223</t>
  </si>
  <si>
    <t>163310-074-110722</t>
  </si>
  <si>
    <t>INVERSIONES SIVIRICHI E.I.R.L.</t>
  </si>
  <si>
    <t>JR. ANGEL DE LA GUARDA 250</t>
  </si>
  <si>
    <t>JANETH GABRIELA SIVIRICHI GALVEZ</t>
  </si>
  <si>
    <t>00251-19438-080622</t>
  </si>
  <si>
    <t>162057-074-310322</t>
  </si>
  <si>
    <t>MIÑANO MENDOZA LUIS ENRIQUE</t>
  </si>
  <si>
    <t>CALLE LOS ALGARROBOS MZ K LOTE 23 - VILLA JUDICIAL</t>
  </si>
  <si>
    <t>00115-3208-030322</t>
  </si>
  <si>
    <t>115480-074-260515</t>
  </si>
  <si>
    <t>SILVIA CUEVA INFANTE</t>
  </si>
  <si>
    <t>C.P. CASHAPAMPA S/N</t>
  </si>
  <si>
    <t>00052-3209-180515</t>
  </si>
  <si>
    <t>17-2022-OS/OR CAJAMARCA </t>
  </si>
  <si>
    <t>15/02/2022 </t>
  </si>
  <si>
    <t>165259-074-051123</t>
  </si>
  <si>
    <t>JIMENEZ IZQUIERDO GLADYS LUZ</t>
  </si>
  <si>
    <t>JR. ONIX N° 1560 URB. MANCO CAPAC</t>
  </si>
  <si>
    <t>00213-3193-091023</t>
  </si>
  <si>
    <t>167317-074-300323</t>
  </si>
  <si>
    <t>SANCARRANCO RAMIREZ MARIA MARCELA</t>
  </si>
  <si>
    <t>CALLE. BENJAMIN DELGADO SN. CENTRO POBLADO SALTUR</t>
  </si>
  <si>
    <t>SAÑA</t>
  </si>
  <si>
    <t>MARIA MARCELA SANCARRANCO RAMIREZ</t>
  </si>
  <si>
    <t>00073-18123-170323</t>
  </si>
  <si>
    <t>114957-074-211121</t>
  </si>
  <si>
    <t>NOA FLORES MERY</t>
  </si>
  <si>
    <t>PASAJE ESTADIUM N° 133</t>
  </si>
  <si>
    <t>00527-39438-081021</t>
  </si>
  <si>
    <t>242-2022-OS/OR PUNO </t>
  </si>
  <si>
    <t>02/05/2022 </t>
  </si>
  <si>
    <t>164424-074-220922</t>
  </si>
  <si>
    <t>CRUZ TORRES DORIS ROSARIO</t>
  </si>
  <si>
    <t>CARRETERA KUELAP S/N - LONGUITA</t>
  </si>
  <si>
    <t>LONGUITA</t>
  </si>
  <si>
    <t>00347-110252-260822</t>
  </si>
  <si>
    <t>151984-074-261020</t>
  </si>
  <si>
    <t>CONSORCIO SIMON S.A.C.</t>
  </si>
  <si>
    <t>JR DEAN VALDIVIA N 782 LOTE A</t>
  </si>
  <si>
    <t>SIMON SAAVEDRA RONAL EDGAR</t>
  </si>
  <si>
    <t>00165-33454-261020</t>
  </si>
  <si>
    <t>132032-074-021017</t>
  </si>
  <si>
    <t>RAMIREZ SANTIVAÑEZ ROBERTO</t>
  </si>
  <si>
    <t>BARR. SOGORMO C.P. BAJO SOGORMO S/N (S76899814 20M IE INTEGRADA 34206 INDEPEN)</t>
  </si>
  <si>
    <t>00127-41654-021017</t>
  </si>
  <si>
    <t>151646-074-081020</t>
  </si>
  <si>
    <t>CAJAHUANCA ROSALES OSCAR OLINDO</t>
  </si>
  <si>
    <t>JR. 2 DE MAYO 259</t>
  </si>
  <si>
    <t xml:space="preserve">OSCAR OLINDO CAJAHUANCA OLINDO </t>
  </si>
  <si>
    <t>00018-13980-081020</t>
  </si>
  <si>
    <t>YOZ GAS E.I.R.L. - PLANTA LEONCIO PRADO</t>
  </si>
  <si>
    <t>MAXGROUP INVERSIONES S.A.C.</t>
  </si>
  <si>
    <t>COISHCO</t>
  </si>
  <si>
    <t>122782-074-190716</t>
  </si>
  <si>
    <t>FERRETERIA ALCA S.A.C.</t>
  </si>
  <si>
    <t xml:space="preserve">JR. LIMA NRO. C-03 </t>
  </si>
  <si>
    <t>ALONSO DE ALVARADO</t>
  </si>
  <si>
    <t xml:space="preserve">JUANITO ALEJANDRÍA CABRERA </t>
  </si>
  <si>
    <t>00059-110788-160616</t>
  </si>
  <si>
    <t>56-2021-OS/OR SAN MARTIN </t>
  </si>
  <si>
    <t>07/12/2021 </t>
  </si>
  <si>
    <t>139510-074-131118</t>
  </si>
  <si>
    <t>CHOQUEQUIRAO INVERSIONES GENERALES SOCIEDAD ANONIMA CERRADA</t>
  </si>
  <si>
    <t>JR. APURIMAC 425</t>
  </si>
  <si>
    <t>ANDAHUAYLAS</t>
  </si>
  <si>
    <t>TALAVERA</t>
  </si>
  <si>
    <t>LOAYZA DIAZ DAN LOADIB BISMARCK</t>
  </si>
  <si>
    <t>04761-18043-131118</t>
  </si>
  <si>
    <t>80-2022-OS/OR ANCASH </t>
  </si>
  <si>
    <t>30/05/2022 </t>
  </si>
  <si>
    <t>83489-074-120516</t>
  </si>
  <si>
    <t>LLAMA GAS PUCALLPA SA</t>
  </si>
  <si>
    <t>AV. ABELARDO QUIÑONEZ KM. 3.5</t>
  </si>
  <si>
    <t> 3740</t>
  </si>
  <si>
    <t>15-2022 </t>
  </si>
  <si>
    <t>09/03/2022 </t>
  </si>
  <si>
    <t>141350-074-100522</t>
  </si>
  <si>
    <t>REAL PREMIUN S.A.C.</t>
  </si>
  <si>
    <t>P.J. JOSE OLAYA ZONA A MZA. I LOTE 1</t>
  </si>
  <si>
    <t>JUAN CARLOS LLAIQUI PIMENTEL</t>
  </si>
  <si>
    <t>00250-87036-220322</t>
  </si>
  <si>
    <t>873-2022-OS/OR AREQUIPA </t>
  </si>
  <si>
    <t>02/11/2022 </t>
  </si>
  <si>
    <t>34849-074-090913</t>
  </si>
  <si>
    <t>ECONOGAS S.R.L.</t>
  </si>
  <si>
    <t>AV. 28 DE JULIO N° 2178</t>
  </si>
  <si>
    <t>JULIO MIGUEL CARDENAS ALZA</t>
  </si>
  <si>
    <t>1166-2023-OS/OR LIMA SUR </t>
  </si>
  <si>
    <t>160126-074-210222</t>
  </si>
  <si>
    <t>RIVAS RAMOS PABLO ERNESTO</t>
  </si>
  <si>
    <t>CALLE JOSE CARLOS MARIATEGUI MZ H1 LOTE 4 CASERIO MONTE CASTILLO</t>
  </si>
  <si>
    <t>CATACAOS</t>
  </si>
  <si>
    <t>00157-6389-121121</t>
  </si>
  <si>
    <t>170796-074-091123</t>
  </si>
  <si>
    <t>PINEDA PALOMINO ROMULO</t>
  </si>
  <si>
    <t>AVENIDA SANTA ROSA SN</t>
  </si>
  <si>
    <t>SUNAMPE</t>
  </si>
  <si>
    <t> 750</t>
  </si>
  <si>
    <t>00053-133466-301023</t>
  </si>
  <si>
    <t>32010-074-300812</t>
  </si>
  <si>
    <t>AV. ELVIRA GARCÍA Y GARCÍA N° 230 JOSE OLAYA</t>
  </si>
  <si>
    <t>LLAMA GAS S.A. - PLANTA PIURA</t>
  </si>
  <si>
    <t>95925-074-130213</t>
  </si>
  <si>
    <t>INVERSIONES GUPI GAS S.A.C.</t>
  </si>
  <si>
    <t>AV. EJERCITO Nº 498-B</t>
  </si>
  <si>
    <t>JULIO CESAR GUTIERREZ ESCURRA</t>
  </si>
  <si>
    <t>0056-AB-022-2013</t>
  </si>
  <si>
    <t>157804-074-260322</t>
  </si>
  <si>
    <t>DIAZ VASQUEZ EDGAR JOVANY</t>
  </si>
  <si>
    <t>CALLE ALAN GARCIA MZ C LOTE 17 SEC RURAL POSOPE ALTO</t>
  </si>
  <si>
    <t>PATAPO</t>
  </si>
  <si>
    <t xml:space="preserve">EDGAR JOVANY DIAZ VASQUEZ </t>
  </si>
  <si>
    <t>00345-3227-161121</t>
  </si>
  <si>
    <t>158301-074-030323</t>
  </si>
  <si>
    <t>AV. ANDRES AVELINO CACERES MZ K LT 17</t>
  </si>
  <si>
    <t>00031-133466-310821</t>
  </si>
  <si>
    <t>102347-074-310516</t>
  </si>
  <si>
    <t>DIONISIA BOJORQUEZ VENTURA</t>
  </si>
  <si>
    <t>JR. MARISCAL CASTILLA S/N</t>
  </si>
  <si>
    <t>CANGALLO</t>
  </si>
  <si>
    <t>MARIA PARADO DE BELLIDO</t>
  </si>
  <si>
    <t>00083-100902-260516</t>
  </si>
  <si>
    <t>152957-074-141220</t>
  </si>
  <si>
    <t>IMAGEL SOCIEDAD ANONIMA CERRADA - IMAGEL S.A.C.</t>
  </si>
  <si>
    <t>CALLE GONZALES PRADA L-3</t>
  </si>
  <si>
    <t>BAEZ PACHECO INDIRA</t>
  </si>
  <si>
    <t>00095-135550-141220</t>
  </si>
  <si>
    <t>115481-074-260723</t>
  </si>
  <si>
    <t>RODRÍGUEZ SALAZAR JEAN GEYLER</t>
  </si>
  <si>
    <t>JR. ALFONSO UGARTE S/N</t>
  </si>
  <si>
    <t>CAJABAMBA</t>
  </si>
  <si>
    <t>SITACOCHA</t>
  </si>
  <si>
    <t>00656-3209-080723</t>
  </si>
  <si>
    <t>552-2023-OS/OR LA LIBERTAD </t>
  </si>
  <si>
    <t>26/07/2023 </t>
  </si>
  <si>
    <t>98943-074-301012</t>
  </si>
  <si>
    <t>RETUERTO MARTICORENA PATSI ROCIO</t>
  </si>
  <si>
    <t>JR. CARLOS S. FERRARI S/N URB. CAYHUAYNA BAJA</t>
  </si>
  <si>
    <t>150289-074-080920</t>
  </si>
  <si>
    <t>GAS AL INSTANTE AJ S.A.C.</t>
  </si>
  <si>
    <t>A.H. HEROES DE SAN JUAN SECTOR 5 MZA. A-1 LOTE. 7</t>
  </si>
  <si>
    <t>VILCA ESCALANTE ANTHONY CESAR</t>
  </si>
  <si>
    <t>00035-6177-080920</t>
  </si>
  <si>
    <t>ENVASADORA NORLIMA GAS S.A.C.</t>
  </si>
  <si>
    <t>97863-074-300418</t>
  </si>
  <si>
    <t>INVERSIONES ENDAL HP S.A.C.</t>
  </si>
  <si>
    <t>AV. CONFRATERNIDAD N° 674</t>
  </si>
  <si>
    <t>PALOMINO PEREZ MARCIA</t>
  </si>
  <si>
    <t>2-2021 OS/OR APURIMAC </t>
  </si>
  <si>
    <t>29/03/2021 </t>
  </si>
  <si>
    <t>111224-074-210120</t>
  </si>
  <si>
    <t>MARITZA MAMANI BARRANTES</t>
  </si>
  <si>
    <t>LA CUARENTENARIA MZ. B, LOTE 04, MECANICOS ARTESANOS</t>
  </si>
  <si>
    <t>00284-88495-210120</t>
  </si>
  <si>
    <t>576-2021-OS/OR AREQUIPA </t>
  </si>
  <si>
    <t>18/08/2021 </t>
  </si>
  <si>
    <t>LLAMOCCA HANCCO CRISTINA</t>
  </si>
  <si>
    <t>C.P. LARI MAYO S/N</t>
  </si>
  <si>
    <t>ANTAUTA</t>
  </si>
  <si>
    <t>121935-074-020119</t>
  </si>
  <si>
    <t>LEONCIO YALTA RUIZ</t>
  </si>
  <si>
    <t>JR. PALMERAS CUADRA 1</t>
  </si>
  <si>
    <t>00246-34040-020119</t>
  </si>
  <si>
    <t>156658-074-220721</t>
  </si>
  <si>
    <t>PAUCAR QUISPE MATILDE</t>
  </si>
  <si>
    <t>CALLE ALIANZA S/N (A 200 MTS DE LA PISTA PANAMERICANA)</t>
  </si>
  <si>
    <t>00696-82991-310521</t>
  </si>
  <si>
    <t>149014-074-040220</t>
  </si>
  <si>
    <t>ENERGICA S.R.L.</t>
  </si>
  <si>
    <t>AV. JACINTO IBARRA NRO. 260</t>
  </si>
  <si>
    <t>ALIAGA DE LA CRUZ MILAGROS IRENE</t>
  </si>
  <si>
    <t>00294-18126-040220</t>
  </si>
  <si>
    <t>342-2021-OS/OR JUNIN </t>
  </si>
  <si>
    <t>126016-074-290923</t>
  </si>
  <si>
    <t>QUENALLATA QUISPE ALEJANDRA</t>
  </si>
  <si>
    <t>SANTIAGO S.GIRALDO I MZ. Z3 LT. 2</t>
  </si>
  <si>
    <t xml:space="preserve">ALEJANDRA QUENALLATA QUISPE </t>
  </si>
  <si>
    <t>01175-6388-010823</t>
  </si>
  <si>
    <t>126680-074-090317</t>
  </si>
  <si>
    <t>MENDOZA TORRES TEODORA HULDA</t>
  </si>
  <si>
    <t xml:space="preserve">AV. ERNESTO MORALES 679 </t>
  </si>
  <si>
    <t>00162-18126-020317</t>
  </si>
  <si>
    <t>6566-2021 OS/OR HUANCAVELICA </t>
  </si>
  <si>
    <t>171350-074-041223</t>
  </si>
  <si>
    <t>AV. LIBERTADORES CUADRA-6. CAS JUANDIL RODRIGUES DE MENDOSA - SAN NICOLAS</t>
  </si>
  <si>
    <t>00399-3248-131123</t>
  </si>
  <si>
    <t>36387-074-040315</t>
  </si>
  <si>
    <t>GILIO YACUPOMA PAULINO TOMAS</t>
  </si>
  <si>
    <t>CALLE EL DORADO N° 1401 - UPIS ARTESANOS INDEPENDIENTES</t>
  </si>
  <si>
    <t>00026-3260-240115</t>
  </si>
  <si>
    <t>1-2021-OS/OR LAMBAYEQUE </t>
  </si>
  <si>
    <t>138858-074-031018</t>
  </si>
  <si>
    <t>CASTILLO ABANTO DIANA CAROLINA</t>
  </si>
  <si>
    <t>CALLE ANTENOR ORREGO 218</t>
  </si>
  <si>
    <t>00273-110788-031018</t>
  </si>
  <si>
    <t>154627-074-090721</t>
  </si>
  <si>
    <t>BOLAÑOS HUAMAN BRAULIO</t>
  </si>
  <si>
    <t>URB. LAS ORQUIDEAS MZA. F LOTE 26</t>
  </si>
  <si>
    <t>00267-42463-130521</t>
  </si>
  <si>
    <t>5640-074-050213</t>
  </si>
  <si>
    <t>DISTRIBUIDORA AVELO S.A.C.</t>
  </si>
  <si>
    <t>JR. JORGE CHAVEZ N° 388-A</t>
  </si>
  <si>
    <t>JORGE EFIGENIO AVELLANEDA GUERRERO</t>
  </si>
  <si>
    <t>975-2023-OS/OR LIMA NORTE </t>
  </si>
  <si>
    <t>30/03/2023 </t>
  </si>
  <si>
    <t>61285-074-270313</t>
  </si>
  <si>
    <t>UNION INFANZON SAC</t>
  </si>
  <si>
    <t>MZ.F LT.16 URB. JARDIN SEGUNDA ETAPA</t>
  </si>
  <si>
    <t>REYMUNDO INFANZON QUINTANILLA</t>
  </si>
  <si>
    <t>151261-074-160821</t>
  </si>
  <si>
    <t>INVERSIONES G.L.P. SOCIEDAD ANONIMA CERRADA - INVERSIONES G.L.P. S.A.C.</t>
  </si>
  <si>
    <t>AV. BOHEMIA TACNEÑA PAGO SILPAY 400 (OVALO TARAPACA 150 MTS ADELANTE)</t>
  </si>
  <si>
    <t>JUAN ALBERTO CALIZAYA BARRIENTOS</t>
  </si>
  <si>
    <t>00192-87036-150721</t>
  </si>
  <si>
    <t>142175-074-260619</t>
  </si>
  <si>
    <t>TARAZONA RICALDI RINA ELIANA</t>
  </si>
  <si>
    <t>JR. LAS GARDENIAS MZA. G LOTE. 6 (DETRAS DE IE SANTO TORIBIO DE MOGROVEJO)</t>
  </si>
  <si>
    <t>05348-18043-260619</t>
  </si>
  <si>
    <t>135370-074-060418</t>
  </si>
  <si>
    <t>JR.PROGRESO MZ.59-A LT.5</t>
  </si>
  <si>
    <t>CACERES ALIAGA FRANCISCO ANTONIO</t>
  </si>
  <si>
    <t>00144-3668-060418</t>
  </si>
  <si>
    <t>44-2022-OS/OR UCAYALI </t>
  </si>
  <si>
    <t>27/05/2022 </t>
  </si>
  <si>
    <t>131958-074-280917</t>
  </si>
  <si>
    <t>MENDOZA DOMINGUEZ VIDAL FLORENCIO</t>
  </si>
  <si>
    <t>AV. HUARAZ SECTOR YAUTAN S/N (FRENTE A MANZANA C)</t>
  </si>
  <si>
    <t>YAUTAN</t>
  </si>
  <si>
    <t>00193-84861-280917</t>
  </si>
  <si>
    <t>123792-074-190916</t>
  </si>
  <si>
    <t>DEODOTA HUARAC BAUTISTA</t>
  </si>
  <si>
    <t>AV. MARABAMBA A-18 A.H. NUEVA ESPERANZA</t>
  </si>
  <si>
    <t>00088-20535-010916</t>
  </si>
  <si>
    <t>153101-074-101220</t>
  </si>
  <si>
    <t>SALAZAR CAYCHO MARIA DOLORES</t>
  </si>
  <si>
    <t>JR. MANUEL VILLAR URB. INGENIERIA 317</t>
  </si>
  <si>
    <t>03537-3203-101220</t>
  </si>
  <si>
    <t>156552-074-180621</t>
  </si>
  <si>
    <t>YAMUNAQUE SOSA DE AGUILAR FLORENCIA</t>
  </si>
  <si>
    <t>CASERIO SIMBILA MZ S LOTE 05</t>
  </si>
  <si>
    <t>00058-18128-180521</t>
  </si>
  <si>
    <t>159362-074-010523</t>
  </si>
  <si>
    <t>CASTILLO RUELAS DEYSY</t>
  </si>
  <si>
    <t>JIRON JR. PUNO 223 SANTA ROSA</t>
  </si>
  <si>
    <t>00104-140316-181221</t>
  </si>
  <si>
    <t>158305-074-081221</t>
  </si>
  <si>
    <t>GUEVARA RODRIGUEZ ROBERTO HENRY</t>
  </si>
  <si>
    <t>ALTO TRUJILLO BARRIO 3A MZA. B' LOTE 13</t>
  </si>
  <si>
    <t>ROBERTO HENRY GUEVARA RODRIGUEZ</t>
  </si>
  <si>
    <t>00453-110788-011021</t>
  </si>
  <si>
    <t>171697-074-181223</t>
  </si>
  <si>
    <t>JAEN GAS S.A.C</t>
  </si>
  <si>
    <t>AV. MIGUEL GRAU (A 5 CUADRAS DE LA PLAZA DE ARMAS)</t>
  </si>
  <si>
    <t>SORITOR</t>
  </si>
  <si>
    <t>JOSE MARIA ALCALDE GALLARDO</t>
  </si>
  <si>
    <t>00405-3248-111223</t>
  </si>
  <si>
    <t>146102-074-050919</t>
  </si>
  <si>
    <t>CHURA YANA NANCY YULIZA</t>
  </si>
  <si>
    <t>JR. CUZCO MZA. B1 LOTE. 5 (AL COSTADO DEL MUNICIPIO)</t>
  </si>
  <si>
    <t>NICASIO</t>
  </si>
  <si>
    <t>00163-42463-050919</t>
  </si>
  <si>
    <t>165-2021-OS/OR PUNO </t>
  </si>
  <si>
    <t>21/10/2021 </t>
  </si>
  <si>
    <t>160725-074-240322</t>
  </si>
  <si>
    <t>NASVAL E.I.R.L.</t>
  </si>
  <si>
    <t>CALLE 05 DE AGOSTO N° 175 UPIS CRUZ DE CHALPON</t>
  </si>
  <si>
    <t>MOTUPE</t>
  </si>
  <si>
    <t> 980</t>
  </si>
  <si>
    <t>NAVARRETE SANJINEZ VALERIA LILIANA</t>
  </si>
  <si>
    <t>00241-19438-170222</t>
  </si>
  <si>
    <t>128880-074-031018</t>
  </si>
  <si>
    <t>CHILON ROMERO MITCHEL ROBINSON</t>
  </si>
  <si>
    <t>JR. CAJAMARCA SN (A 1PTA DE FERRETERIA- AMAMBAL)</t>
  </si>
  <si>
    <t>00052-90706-031018</t>
  </si>
  <si>
    <t>PLANTA ENVASADORA SANTO TORIBIO GAS S.A.C.</t>
  </si>
  <si>
    <t>153916-074-300923</t>
  </si>
  <si>
    <t>DISTRIBUCIONES Y REPRESENTACIONES KAMILA Y ALONSO E.I.R.L.</t>
  </si>
  <si>
    <t>PPJJ ALTO LIBERTAD AV. MARIANO MELGAR NRO 506</t>
  </si>
  <si>
    <t>ALONSO ADRIAN HUACALLO VILCAPAZA</t>
  </si>
  <si>
    <t>00395-3244-080121</t>
  </si>
  <si>
    <t>108394-074-180314</t>
  </si>
  <si>
    <t>GRUPO MARREROS S.A.C.</t>
  </si>
  <si>
    <t>CALLE JOSE GALVEZ N° 251 - PUEBLO TAYABAMBA</t>
  </si>
  <si>
    <t>PATAZ</t>
  </si>
  <si>
    <t>TAYABAMBA</t>
  </si>
  <si>
    <t>CESAR NICANDRO MARREROS SEPULVEDA</t>
  </si>
  <si>
    <t>103928-074-050713</t>
  </si>
  <si>
    <t>JULIO DIAZ FLORES</t>
  </si>
  <si>
    <t>JR. HUALLAGA S/N SAN ISIDRO YANAPAMPA</t>
  </si>
  <si>
    <t>TICLACAYAN</t>
  </si>
  <si>
    <t>99388-074-171212</t>
  </si>
  <si>
    <t>CRUZ AGUERO ADAN ROY</t>
  </si>
  <si>
    <t>JR. LAS VIÑAS MZ. H LT. 10 URB. CAYHUAYNA BAJA</t>
  </si>
  <si>
    <t>166086-074-261222</t>
  </si>
  <si>
    <t>CUTIMBO CARAZAS JORGE</t>
  </si>
  <si>
    <t>JR. MARIATEGUI SN - BUENA VISTA CHACACHACA</t>
  </si>
  <si>
    <t>CHUCUITO</t>
  </si>
  <si>
    <t>POMATA</t>
  </si>
  <si>
    <t>00073-132135-021222</t>
  </si>
  <si>
    <t>124473-074-241016</t>
  </si>
  <si>
    <t>SACACA ZAMBRANO YOVANA</t>
  </si>
  <si>
    <t>01 AV. PROGRESO S/N</t>
  </si>
  <si>
    <t>HUATASANI</t>
  </si>
  <si>
    <t>SACACA ZAMBRANO, YOVANA</t>
  </si>
  <si>
    <t>00222-6388-150916</t>
  </si>
  <si>
    <t>123243-074-291122</t>
  </si>
  <si>
    <t>SIMEON FORTUNATO SAAVEDRA PAJUELO</t>
  </si>
  <si>
    <t xml:space="preserve">CALLE JOSE MATIAS VASQUEZ DE ACUÑA N° 157 </t>
  </si>
  <si>
    <t>00039-42923-051022</t>
  </si>
  <si>
    <t>147384-074-100820</t>
  </si>
  <si>
    <t>CHAUCA BENGOLEA NICOLAS</t>
  </si>
  <si>
    <t>ESTRELLA LACO S/N</t>
  </si>
  <si>
    <t>QUELLOUNO</t>
  </si>
  <si>
    <t>00663-82991-100820</t>
  </si>
  <si>
    <t>99385-074-291112</t>
  </si>
  <si>
    <t>ORTEGA CISILIO MAGNA</t>
  </si>
  <si>
    <t>JR. SAN FAUSTO N° 934 URB. CAYHUAYNA ALTA</t>
  </si>
  <si>
    <t>157143-074-060921</t>
  </si>
  <si>
    <t>OTINIANO REYES ELENA</t>
  </si>
  <si>
    <t>FLOR DE MAYO 141</t>
  </si>
  <si>
    <t>00147-18124-170621</t>
  </si>
  <si>
    <t>117407-074-260422</t>
  </si>
  <si>
    <t>INVERSIONES CAJIGAS M&amp;R S.R.L.</t>
  </si>
  <si>
    <t>JR. ATAHUALLPA MZ L LTE 43 URB. FIDERANDA</t>
  </si>
  <si>
    <t>MODESTO CAJIGAS DAZA</t>
  </si>
  <si>
    <t>00423-3244-080222</t>
  </si>
  <si>
    <t>41-2021 OS/OR CUSCO </t>
  </si>
  <si>
    <t>16/02/2021 </t>
  </si>
  <si>
    <t>126865-074-280217</t>
  </si>
  <si>
    <t xml:space="preserve">YANA OCCO PAMPA MZ D LOTE 3. 4 . 5 . 6 . 7 </t>
  </si>
  <si>
    <t>00874-16230-291216</t>
  </si>
  <si>
    <t>80-2021-OS/OR PUNO </t>
  </si>
  <si>
    <t>27/06/2021 </t>
  </si>
  <si>
    <t>165242-074-201122</t>
  </si>
  <si>
    <t>CORAL MACEDO JOEL</t>
  </si>
  <si>
    <t>CALLE SARGENTO LORES MZ II LOTE 17 - BARRIO LAS PALMERAS</t>
  </si>
  <si>
    <t>TENIENTE CESAR LOPEZ ROJAS</t>
  </si>
  <si>
    <t>00515-3257-101022</t>
  </si>
  <si>
    <t>5774-074-270813</t>
  </si>
  <si>
    <t>LIRIA RIVERA ZARATE</t>
  </si>
  <si>
    <t>JR. YAULI N° 1291 URB. CHACRARIOS</t>
  </si>
  <si>
    <t>0007-AB-LO3N-2013</t>
  </si>
  <si>
    <t>2633-2023-OS/OR LIMA NORTE </t>
  </si>
  <si>
    <t>166015-074-110423</t>
  </si>
  <si>
    <t>GRIFO SUAREZ.C E.I.R.L.</t>
  </si>
  <si>
    <t>CALLE SAN ALBERTO N 101 A 300 M DE LA CARRETERA LATINA (REF. SEGUNDA SUBIDA AL CERRO POBLADO HUANGALA A 2 CUADRAS DE LA PLAZA)</t>
  </si>
  <si>
    <t>SUAREZ GIRON ALAN LUCIANO</t>
  </si>
  <si>
    <t>00182-6389-090223</t>
  </si>
  <si>
    <t>100468-074-160921</t>
  </si>
  <si>
    <t>VIANNEY LLANQUI QUISPE</t>
  </si>
  <si>
    <t>AV. AZANGARO MZA F LOTE 2</t>
  </si>
  <si>
    <t>CAMINACA</t>
  </si>
  <si>
    <t>00495-39438-090621</t>
  </si>
  <si>
    <t>249-2022-OS/OR PUNO </t>
  </si>
  <si>
    <t>03/05/2022 </t>
  </si>
  <si>
    <t>169724-074-051123</t>
  </si>
  <si>
    <t>PUCLLA MOJONERO ALFREDO</t>
  </si>
  <si>
    <t>COOPERATIVA DE VIVIENDA 27 DE ABRIL MZ. M-1 LOTE 31</t>
  </si>
  <si>
    <t>00415-3258-020823</t>
  </si>
  <si>
    <t>114360-074-170315</t>
  </si>
  <si>
    <t>NANCY ROSANNA SALAZAR MERINO DE LA MATTA</t>
  </si>
  <si>
    <t>JR. GERASIMO GARCIA Y GARCIA N° 231-233</t>
  </si>
  <si>
    <t>MAGDALENA DEL MAR</t>
  </si>
  <si>
    <t>00078-21352-210215</t>
  </si>
  <si>
    <t>3143-2023-OS/OR LIMA NORTE </t>
  </si>
  <si>
    <t>PANAO</t>
  </si>
  <si>
    <t>133518-074-141123</t>
  </si>
  <si>
    <t>LEON HANCCO JOSE GABRIEL</t>
  </si>
  <si>
    <t>JR. SANTA BARBARA SN (ESQ. CON AZANGARO.A 1 CDRA I.E.SAN GERON)</t>
  </si>
  <si>
    <t>01218-6388-101023</t>
  </si>
  <si>
    <t>147030-074-141019</t>
  </si>
  <si>
    <t>RAMOS CCARI PEDRO</t>
  </si>
  <si>
    <t>JR. ROMANCE MZ. J LT. 03 (JIREH)</t>
  </si>
  <si>
    <t xml:space="preserve">PEDRO RAMOS CCARI </t>
  </si>
  <si>
    <t>00333-3258-141019</t>
  </si>
  <si>
    <t>1161-2023-OS/OR LIMA SUR </t>
  </si>
  <si>
    <t>166872-074-200823</t>
  </si>
  <si>
    <t>AGUILAR HALLASI ANA GABRIELA</t>
  </si>
  <si>
    <t xml:space="preserve">ASOC. DE VIV. LA SERENA - URB. EL RECODO MZ. A LT. 16 </t>
  </si>
  <si>
    <t xml:space="preserve">ANA GABRIELA AGUILAR HALLASI </t>
  </si>
  <si>
    <t>00075-6642-100723</t>
  </si>
  <si>
    <t>PUENTE PIEDRA</t>
  </si>
  <si>
    <t> 650</t>
  </si>
  <si>
    <t>5240-074-211113</t>
  </si>
  <si>
    <t>LUIS VALLE OQUENDO</t>
  </si>
  <si>
    <t>CALLE CAMINOS DEL INCA N° 364 URB. LATINA</t>
  </si>
  <si>
    <t>063-LVGLPC-SG-11-2013</t>
  </si>
  <si>
    <t>43-2022-OS/OR LAMBAYEQUE </t>
  </si>
  <si>
    <t>08/07/2022 </t>
  </si>
  <si>
    <t>128839-074-270122</t>
  </si>
  <si>
    <t>REPRESENTACIONES SAXOBERON S.A.C.</t>
  </si>
  <si>
    <t>JR. BOLIVAR 777</t>
  </si>
  <si>
    <t>JOHNNY HERBERT SOBERON ROMERO</t>
  </si>
  <si>
    <t>00074-3227-060617</t>
  </si>
  <si>
    <t>152095-074-181120</t>
  </si>
  <si>
    <t>FERNANDEZ TANTAVILCA EFRAIN FERMIN</t>
  </si>
  <si>
    <t>JR ENELDOS 410 MZ. LL LOTE 20 URB SAN HILARION 2DA ET. SC 4</t>
  </si>
  <si>
    <t>00112-3193-091120</t>
  </si>
  <si>
    <t>157210-074-140921</t>
  </si>
  <si>
    <t xml:space="preserve">MZ.34 , LOTE 11A ,SECTOR 9 DE OCTUBRE, AA.HH. 09 DE OCTUBRE </t>
  </si>
  <si>
    <t>00257-3668-170621</t>
  </si>
  <si>
    <t>152808-074-301120</t>
  </si>
  <si>
    <t>CASTAÑEDA VASQUEZ WILBER</t>
  </si>
  <si>
    <t>CAL. CALLE ARGENTINA OTR. PORTALES SAN JOSE B 21 (CALLE ARGENTINA, MZ B, LT 21)</t>
  </si>
  <si>
    <t>00178-33454-301120</t>
  </si>
  <si>
    <t>164749-074-220922</t>
  </si>
  <si>
    <t>GUTIERREZ QUISPE LISBETH</t>
  </si>
  <si>
    <t>JIRON CONDE DE LEMOS S/N</t>
  </si>
  <si>
    <t>01063-6388-120922</t>
  </si>
  <si>
    <t>131983-074-031217</t>
  </si>
  <si>
    <t>ESCOBAR OTERO JOSE ALBERTO</t>
  </si>
  <si>
    <t>AV. JOSE MARIA GALAN MZA. B-15 LOTE 42 A.H. SAN MARTIN</t>
  </si>
  <si>
    <t>00064-18141-031217</t>
  </si>
  <si>
    <t>40-2021-OS/OR PIURA </t>
  </si>
  <si>
    <t>124471-074-241016</t>
  </si>
  <si>
    <t>MAMANI PAYE RAUL</t>
  </si>
  <si>
    <t>AV. PROGRESO ESQ. AV. FERIAL S/N</t>
  </si>
  <si>
    <t>MAMANI PAYE, RAUL</t>
  </si>
  <si>
    <t>00268-6388-031016</t>
  </si>
  <si>
    <t>167690-074-050823</t>
  </si>
  <si>
    <t>GLOBAL GAS INVERSIONES GGI EMPRESA INDIVIDUAL DE RESPONSABILIDAD LIMITADA</t>
  </si>
  <si>
    <t>APV JOSE Y MARIA AYARMARCA PUMAMARCA B-4</t>
  </si>
  <si>
    <t>GERALDO JIMENEZ ARRIAGA</t>
  </si>
  <si>
    <t>00135-135550-070623</t>
  </si>
  <si>
    <t>133090-074-030919</t>
  </si>
  <si>
    <t>HERODITA JAUREGUI LOJA</t>
  </si>
  <si>
    <t>CAR. BALSAPATA - JUMBILLA C.P. BEIRUT S/N (FRENTE AL JARDIN DE NIÑOS 120 - BEIRUT)</t>
  </si>
  <si>
    <t xml:space="preserve">HERODITA JAUREGUI LOJA </t>
  </si>
  <si>
    <t>00167-110252-061217</t>
  </si>
  <si>
    <t>SILVESTRE RIVERA EDINSON ELMER</t>
  </si>
  <si>
    <t>CALLE SAN RAMON MZ. J LOTE 07 C.P. SAN RAMON DE PANGOA</t>
  </si>
  <si>
    <t>122511-074-041223</t>
  </si>
  <si>
    <t>DIAZ CAYO GENOVEVA MARTHA</t>
  </si>
  <si>
    <t>JIRÓN LIMA S/N</t>
  </si>
  <si>
    <t>PUSI</t>
  </si>
  <si>
    <t>00606-132298-161023</t>
  </si>
  <si>
    <t>163944-074-290123</t>
  </si>
  <si>
    <t>CAMPIÑA LA MERCED MZ C LOTE 18 LA TOMASITA</t>
  </si>
  <si>
    <t>00477-110788-101122</t>
  </si>
  <si>
    <t>35124-074-030913</t>
  </si>
  <si>
    <t>REPRESENTACIONES ROCIO Y LUIS E &amp; M E.I.R.L.</t>
  </si>
  <si>
    <t>AV. SANTA CRUZ MZ. J LOTE 13 HUERTOS DE VILLENA</t>
  </si>
  <si>
    <t>ELENA PINO CHAHUAYLA</t>
  </si>
  <si>
    <t>2006-2022-OS/OR LIMA SUR </t>
  </si>
  <si>
    <t>130453-074-310717</t>
  </si>
  <si>
    <t>VINO SANCHEZ RAUL FERNANDO</t>
  </si>
  <si>
    <t>CASERIO FORTALEZA C.P. CHACCHAN SN (COSTADO DE COLEGIO)</t>
  </si>
  <si>
    <t>PARIACOTO</t>
  </si>
  <si>
    <t>00187-84861-310717</t>
  </si>
  <si>
    <t>103930-074-160713</t>
  </si>
  <si>
    <t>VILMA CARMEN BEATO DE VARGAS</t>
  </si>
  <si>
    <t>BL UTAO LT 18 CPM UTAO 2DA ETAPA</t>
  </si>
  <si>
    <t>129319-074-160617</t>
  </si>
  <si>
    <t>MAMANI MAMANI DOMINGA</t>
  </si>
  <si>
    <t>AV. LIBERTAD S/N (A 2 CDRAS DEL FERROCARRIL)</t>
  </si>
  <si>
    <t>00305-39438-160617</t>
  </si>
  <si>
    <t>169-2021-OS/OR PUNO </t>
  </si>
  <si>
    <t>149733-074-260620</t>
  </si>
  <si>
    <t>HUACACHI SANCHO ZAIDA VID</t>
  </si>
  <si>
    <t>JR. MANCO CAPAC BAR. CENTRAL S/N (MEDIA CDRA DE LA PLAZA DE ARMAS)</t>
  </si>
  <si>
    <t>00310-88495-260620</t>
  </si>
  <si>
    <t>103932-074-150713</t>
  </si>
  <si>
    <t>GLADYS KATERINE CHAVEZ SOTO</t>
  </si>
  <si>
    <t>BL ANDABAMBA MZ A.B LT 13 C.P. ANDABAMBA</t>
  </si>
  <si>
    <t>166053-074-231222</t>
  </si>
  <si>
    <t>GUEVARA TAPIA RAQUEL</t>
  </si>
  <si>
    <t>AV. FERNANDO BELAUNDE TERRY 1228 - C.P. LA ESPERANZA</t>
  </si>
  <si>
    <t>YAMBRASBAMBA</t>
  </si>
  <si>
    <t>RAQUEL GUEVARA TAPIA</t>
  </si>
  <si>
    <t>00046-95214-281122</t>
  </si>
  <si>
    <t>126774-074-200217</t>
  </si>
  <si>
    <t>FARFAN HUACAC YESHIKA</t>
  </si>
  <si>
    <t>AV. 25 DE JULIO F-08</t>
  </si>
  <si>
    <t>00145-3244-200217</t>
  </si>
  <si>
    <t>1396-2021-OS/OR CUSCO </t>
  </si>
  <si>
    <t>07/09/2021 </t>
  </si>
  <si>
    <t>166794-074-251023</t>
  </si>
  <si>
    <t>COMERCIALIZADORA E INVERSIONES LOPEZ &amp; ZELADA S.R.L.</t>
  </si>
  <si>
    <t>A.H. UPIS VILLA SAN LUIS MZ. B' LT. 30 II ETAPA</t>
  </si>
  <si>
    <t>ANDY MIULER LOPEZ AQUIJE</t>
  </si>
  <si>
    <t>00357-84861-010823</t>
  </si>
  <si>
    <t>16383-074-200617</t>
  </si>
  <si>
    <t>LILA NILDA MEDINA MATOS</t>
  </si>
  <si>
    <t>AV. LA CORDIALIDAD N° 7970, URB. PRO</t>
  </si>
  <si>
    <t>0004-AB-L15N-2013</t>
  </si>
  <si>
    <t>315-2023-OS/OR LIMA NORTE </t>
  </si>
  <si>
    <t>138034-074-091118</t>
  </si>
  <si>
    <t>HUMPIRI MENDOZA PETRONA</t>
  </si>
  <si>
    <t>C.P. VILUYO SN (CAMINO LARAQUERI KM.27 A 7KM MAS.)</t>
  </si>
  <si>
    <t>00282-3244-261018</t>
  </si>
  <si>
    <t>84756-074-230819</t>
  </si>
  <si>
    <t>INVERSIONES H &amp; C S.A.C.</t>
  </si>
  <si>
    <t>AV. EL BOSQUE N°488</t>
  </si>
  <si>
    <t>ZAIDA VANESSA OSCORIMA ENCISO</t>
  </si>
  <si>
    <t>0005-AB-L03-2012</t>
  </si>
  <si>
    <t>966-2022-OS/OR LIMA NORTE </t>
  </si>
  <si>
    <t>150372-074-070820</t>
  </si>
  <si>
    <t>CHAMBILLA ESTEBA RUBEN ABAL</t>
  </si>
  <si>
    <t>PRO. CHEJOÑA ZONA C MZA. G</t>
  </si>
  <si>
    <t>00877-6388-070820</t>
  </si>
  <si>
    <t>162389-074-250622</t>
  </si>
  <si>
    <t>IXOTE S.A.C.</t>
  </si>
  <si>
    <t>SECTOR 3 GRUPO 21 MZ. A LOTE 13</t>
  </si>
  <si>
    <t>AGUILAR MIRANDA LUIS FERNANDO</t>
  </si>
  <si>
    <t>07443-18043-170522</t>
  </si>
  <si>
    <t>167325-074-040423</t>
  </si>
  <si>
    <t>CARRERO CARRERO PERSI</t>
  </si>
  <si>
    <t>CALLE 24 DE JUNIO S/N (A 3 CUADRAS PLAZA DE ARMAS)</t>
  </si>
  <si>
    <t>HUAMBOS</t>
  </si>
  <si>
    <t>00335-87008-070323</t>
  </si>
  <si>
    <t>111496-074-100914</t>
  </si>
  <si>
    <t>MARLENY MILLIAN CELIZ</t>
  </si>
  <si>
    <t>JR. JOSE OLAYA S/N CDRA. 5 C.P. NARANJILLO</t>
  </si>
  <si>
    <t>0104-AB-P16N-2014</t>
  </si>
  <si>
    <t>142819-074-270419</t>
  </si>
  <si>
    <t>LA TORRE GARCIA ADOLFO EDGARDO</t>
  </si>
  <si>
    <t>JR. RODRIGO DE MAZUELOS , JUNIN Nº 700 URB. ORBEA</t>
  </si>
  <si>
    <t>00081-3193-270419</t>
  </si>
  <si>
    <t>119-2023-OS/OR LIMA NORTE </t>
  </si>
  <si>
    <t>166217-074-211222</t>
  </si>
  <si>
    <t>GOMEZ CHECCA ROXANA</t>
  </si>
  <si>
    <t>A.P.V NUEVO ALTO MIRADOR SN (CARRETERA CUSCO - PARURO)</t>
  </si>
  <si>
    <t>00799-82991-131222</t>
  </si>
  <si>
    <t>103065-074-140422</t>
  </si>
  <si>
    <t>HOGAS 99 E.I.R.L.</t>
  </si>
  <si>
    <t>JR. AYAR AUCA MZA S LT. 25</t>
  </si>
  <si>
    <t>AMANDA GONZALES GONZALES</t>
  </si>
  <si>
    <t>087-2013</t>
  </si>
  <si>
    <t>139-2022-OS/OR PUNO </t>
  </si>
  <si>
    <t>28/02/2022 </t>
  </si>
  <si>
    <t>137380-074-300920</t>
  </si>
  <si>
    <t>BURGA SILVA CHRISTIAN SEGUNDO</t>
  </si>
  <si>
    <t>JR. EXEQUIEL MONTOYA 853</t>
  </si>
  <si>
    <t>00294-3227-210920</t>
  </si>
  <si>
    <t>42346-074-281221</t>
  </si>
  <si>
    <t>AMERICA NET S.R.L.</t>
  </si>
  <si>
    <t>JR. OSCAR DE LA BARRERA Nº 462</t>
  </si>
  <si>
    <t>JOEL GUTIERREZ ZEANCAS</t>
  </si>
  <si>
    <t>00135-20536-291021</t>
  </si>
  <si>
    <t>150918-074-030920</t>
  </si>
  <si>
    <t>MR DURASOL PERU S.A.C.</t>
  </si>
  <si>
    <t>Av. Progreso - 375</t>
  </si>
  <si>
    <t>CUBA BENDEZU MIGUEL ANGEL</t>
  </si>
  <si>
    <t>00240-18181-030920</t>
  </si>
  <si>
    <t>158023-074-150322</t>
  </si>
  <si>
    <t>LLAMA GAS S A</t>
  </si>
  <si>
    <t>AV. MARISCAL CACERES MZ.G LOTE 8 - NUEVO AYACUCHO</t>
  </si>
  <si>
    <t>MERCEDES YANINA CÁCERES ALIAGA</t>
  </si>
  <si>
    <t>00047-3221-131221</t>
  </si>
  <si>
    <t>LLAMA GAS S.A. - PLANTA PISCO</t>
  </si>
  <si>
    <t>150764-074-030920</t>
  </si>
  <si>
    <t>SERVA CHAMBERGO WENCESLAO</t>
  </si>
  <si>
    <t>CALLE REAL SN (A MEDIA CUADRA DE LA PLAZA PRINCPAL)</t>
  </si>
  <si>
    <t>CHONGOS ALTO</t>
  </si>
  <si>
    <t>00307-18126-030920</t>
  </si>
  <si>
    <t>122035-074-160423</t>
  </si>
  <si>
    <t>QUISPE QUISPE MODESTA</t>
  </si>
  <si>
    <t>AV. TUPAC AMARU S/N</t>
  </si>
  <si>
    <t>MODESTA QUISPE QUISPE</t>
  </si>
  <si>
    <t>00127-140316-300522</t>
  </si>
  <si>
    <t>167865-074-040523</t>
  </si>
  <si>
    <t>CALIXTO REY MAMANI CHOQUECONDO</t>
  </si>
  <si>
    <t>A.H. LOS LAURELES MZA. A LOTE. 1 (AL FRENTE DEL JARDIN LOS LAURELES)</t>
  </si>
  <si>
    <t>LA JOYA</t>
  </si>
  <si>
    <t> 1400</t>
  </si>
  <si>
    <t>00406-88495-110423</t>
  </si>
  <si>
    <t>150788-074-030920</t>
  </si>
  <si>
    <t>DIAZ COBA RIDER KENNY</t>
  </si>
  <si>
    <t>AV. LIBERTADORES Nro. 809 (frente al colegio Ramiro Villaverde)</t>
  </si>
  <si>
    <t>00306-18126-030920</t>
  </si>
  <si>
    <t>126901-074-090317</t>
  </si>
  <si>
    <t>DIONICIO REYES OSMAN</t>
  </si>
  <si>
    <t>av victor larco s-n san ignacio distrito sinsicap</t>
  </si>
  <si>
    <t>OTUZCO</t>
  </si>
  <si>
    <t>SINSICAP</t>
  </si>
  <si>
    <t>osman dionicio reyes</t>
  </si>
  <si>
    <t>00516-3253-090317</t>
  </si>
  <si>
    <t>101019-074-090418</t>
  </si>
  <si>
    <t>CELESTINO CHIPANA PEREZ</t>
  </si>
  <si>
    <t>JR. UNION S/N, BARRIO INDEPENDENCIA</t>
  </si>
  <si>
    <t>CHIPANA PEREZ CELESTINO</t>
  </si>
  <si>
    <t>00657-6388-310318</t>
  </si>
  <si>
    <t>558-2022-OS/OR PUNO </t>
  </si>
  <si>
    <t>29/12/2022 </t>
  </si>
  <si>
    <t>144505-074-061221</t>
  </si>
  <si>
    <t>TURPO PANCCA LIDIA PATRICIA</t>
  </si>
  <si>
    <t>JR. JULIACA S N</t>
  </si>
  <si>
    <t>00934-6388-160821</t>
  </si>
  <si>
    <t>230-2021-OS/OR PUNO </t>
  </si>
  <si>
    <t>17/12/2021 </t>
  </si>
  <si>
    <t>127022-074-241121</t>
  </si>
  <si>
    <t>YATABI E.I.R.L.</t>
  </si>
  <si>
    <t>JR. SANTA ROSA 706 (COSTADO DEL HOSPITAL NUEVO)</t>
  </si>
  <si>
    <t>QUISPE LINO ELADIO NICOLAS</t>
  </si>
  <si>
    <t>00403-3244-090821</t>
  </si>
  <si>
    <t>209-2022-OS/OR PUNO </t>
  </si>
  <si>
    <t>07/04/2022 </t>
  </si>
  <si>
    <t>110753-074-300714</t>
  </si>
  <si>
    <t>NIDER FRANSHYOS CORDOVA JIMENEZ</t>
  </si>
  <si>
    <t>JR. MONTERO N° 243</t>
  </si>
  <si>
    <t>AYABACA</t>
  </si>
  <si>
    <t>0100-AB-P19N-2014</t>
  </si>
  <si>
    <t>9-2022-OS/OR PIURA </t>
  </si>
  <si>
    <t>09/05/2022 </t>
  </si>
  <si>
    <t>39535-074-041016</t>
  </si>
  <si>
    <t>CALLE ALFONSO UGARTE K-6 - QUINTA SANTA ELSA</t>
  </si>
  <si>
    <t>00038-15381-200916</t>
  </si>
  <si>
    <t>470-2023-OS/OR AREQUIPA </t>
  </si>
  <si>
    <t>06/03/2023 </t>
  </si>
  <si>
    <t>37184-074-261122</t>
  </si>
  <si>
    <t>ROGER HENRY TORIBIO CHACON</t>
  </si>
  <si>
    <t>LOS GIRASOLES MZ. D LOTE 4 URB. SAN JORGE CURVA DE SUN</t>
  </si>
  <si>
    <t>00152-3226-290722</t>
  </si>
  <si>
    <t>5-2022-OS/OR LA LIBERTAD </t>
  </si>
  <si>
    <t>16/02/2022 </t>
  </si>
  <si>
    <t>116757-074-310815</t>
  </si>
  <si>
    <t>CARDOZO GAS E.I.R.L.</t>
  </si>
  <si>
    <t>CALLE ARGENTINA N° 386</t>
  </si>
  <si>
    <t>BELEN</t>
  </si>
  <si>
    <t>LUIS FELIPE VELASQUEZ CHUMBE</t>
  </si>
  <si>
    <t>00055-19765-170715</t>
  </si>
  <si>
    <t>43-2022-OS </t>
  </si>
  <si>
    <t>12/03/2022 </t>
  </si>
  <si>
    <t>140689-074-180119</t>
  </si>
  <si>
    <t>PANGALIMA DOMINGUEZ MAGDALINA</t>
  </si>
  <si>
    <t>CAS. SAN MIGUEL SN (2 PISOS - MAT ADOBE) costado de jardín Mi Cielito</t>
  </si>
  <si>
    <t>00220-110252-170119</t>
  </si>
  <si>
    <t>95339-074-270313</t>
  </si>
  <si>
    <t>DISTRIBUIDORA GLP SEÑOR DE HUANCA E.I.R.L.</t>
  </si>
  <si>
    <t>JR. CIRO ALEGRIA N° 1030</t>
  </si>
  <si>
    <t>JESUS NAZARENO</t>
  </si>
  <si>
    <t>CANDELARIA YOLANDA INFANZON QUINTANILLA</t>
  </si>
  <si>
    <t>143164-074-180519</t>
  </si>
  <si>
    <t>MONTENEGRO VASQUEZ CESAR RICARDO</t>
  </si>
  <si>
    <t>BLOCK 11 NRO.1105</t>
  </si>
  <si>
    <t>00093-3260-180519</t>
  </si>
  <si>
    <t>148-2022-OS/OR LAMBAYEQUE </t>
  </si>
  <si>
    <t>99704-074-171212</t>
  </si>
  <si>
    <t>ALFARO CHUMBE JANETH BRIGIDA</t>
  </si>
  <si>
    <t>JR. BRASIL MZ P3 INT. 8A PP.JJ. SAN LUIS SECTOR 2</t>
  </si>
  <si>
    <t>99703-074-171212</t>
  </si>
  <si>
    <t>ROJAS CHAVEZ JHOEL NERY</t>
  </si>
  <si>
    <t>CAL. JUAN VELAZCO ALVARADO A-11 URB. SAN TEODORO</t>
  </si>
  <si>
    <t>169974-074-220923</t>
  </si>
  <si>
    <t>DISTRIBUIDORA MEDINA &amp; ALEMAN E.I.R.L.</t>
  </si>
  <si>
    <t>JIRON CHAVIN PUERTA 655 CERCADO CHINCHA ALTA</t>
  </si>
  <si>
    <t>CHINCHA ALTA</t>
  </si>
  <si>
    <t>MARIA DEL CARMEN GUILLEN CABRERA DE MEDINA</t>
  </si>
  <si>
    <t>00052-133466-280823</t>
  </si>
  <si>
    <t>162143-074-160522</t>
  </si>
  <si>
    <t>RENGIFO RUIZ AUGUSTO</t>
  </si>
  <si>
    <t>PJ. 22 H.U. MUNICIPAL MZA. C6 LOTE. 4</t>
  </si>
  <si>
    <t>00027-35156-010322</t>
  </si>
  <si>
    <t>JR. COLON N° 548</t>
  </si>
  <si>
    <t>ANGEL GABRIEL BARRIGA BEGAZO</t>
  </si>
  <si>
    <t>131266-074-070623</t>
  </si>
  <si>
    <t>TICONA QUISPE FERNANDO</t>
  </si>
  <si>
    <t>CALLE GRANJA DEL ROSARIO SN</t>
  </si>
  <si>
    <t>00494-33454-070323</t>
  </si>
  <si>
    <t>1504-2023-OS/OR LIMA SUR </t>
  </si>
  <si>
    <t>17/03/2023 </t>
  </si>
  <si>
    <t>98956-074-051112</t>
  </si>
  <si>
    <t>POZO FALCON LUZ DOMITILA</t>
  </si>
  <si>
    <t>CALLE FEDERICO RIOS S/N</t>
  </si>
  <si>
    <t>DOS DE MAYO</t>
  </si>
  <si>
    <t>LA UNION</t>
  </si>
  <si>
    <t xml:space="preserve">POZO FALCON LUZ DOMITILA </t>
  </si>
  <si>
    <t>155588-074-290921</t>
  </si>
  <si>
    <t>CORPORACION ULTRAGAS SQ S.A.C.</t>
  </si>
  <si>
    <t>MANZANA E LOTE 20 APV. VILLA VICTORIA (ENTRE CALLE LOS JAZMINES DE VILLA VICTORIA Y CALLE LAS BEGONIAS)</t>
  </si>
  <si>
    <t>00246-33454-120821</t>
  </si>
  <si>
    <t>170340-074-181023</t>
  </si>
  <si>
    <t>FIGUEROA ABARCA CHRISTIAN DAVID</t>
  </si>
  <si>
    <t>MZ. 58 LOTE 5 SECTOR EL TABLAZO</t>
  </si>
  <si>
    <t>00500-110788-300923</t>
  </si>
  <si>
    <t>169598-074-081123</t>
  </si>
  <si>
    <t>CACHAY VARGAS EMERSON</t>
  </si>
  <si>
    <t>AV. EL TOPAL S/N – MAYPUCO RIO MARAÑON</t>
  </si>
  <si>
    <t>URARINAS</t>
  </si>
  <si>
    <t>00458-34040-061023</t>
  </si>
  <si>
    <t>168797-074-261023</t>
  </si>
  <si>
    <t>PALERMO SMC S.A.C.</t>
  </si>
  <si>
    <t>MZ.L LOTE 0001-A SANTA ROSA COOP. VIV. COVICONT</t>
  </si>
  <si>
    <t>SANCHEZ CORDOVA CARLOS YSAAC</t>
  </si>
  <si>
    <t>00491-110788-160623</t>
  </si>
  <si>
    <t>168524-074-050623</t>
  </si>
  <si>
    <t>CORPORACION SEÑOR DE LOS MILAGROS MILIGAS SOCIEDAD COMERCIAL DE RESPONSABILIDAD LIMITADA</t>
  </si>
  <si>
    <t>C.P.M. YANAG ROSAVERO MZ A LOTE 20</t>
  </si>
  <si>
    <t>CESAR AURELIO GOMEZ LIMAYMANTA</t>
  </si>
  <si>
    <t>00535-33454-260523</t>
  </si>
  <si>
    <t>136533-074-080618</t>
  </si>
  <si>
    <t>LEON DAVILA WUALTER</t>
  </si>
  <si>
    <t>JR TIWINZA SN</t>
  </si>
  <si>
    <t>00121-126806-070618</t>
  </si>
  <si>
    <t>134259-074-130218</t>
  </si>
  <si>
    <t>QUISPE RODRIGUEZ BRANDO RAFAEL</t>
  </si>
  <si>
    <t>JR.EMANCIPADORES NRO. 260</t>
  </si>
  <si>
    <t>00358-3209-070218</t>
  </si>
  <si>
    <t>143163-074-180519</t>
  </si>
  <si>
    <t>PEREZ CIEZA EVER</t>
  </si>
  <si>
    <t>MZA. B LOTE. 06 PROVIV LAS MERCEDES DE PUENTE PIEDRA</t>
  </si>
  <si>
    <t>00233-21352-180519</t>
  </si>
  <si>
    <t>120875-074-260122</t>
  </si>
  <si>
    <t>GOMEZ AGUILAR NIXON</t>
  </si>
  <si>
    <t>JR. SALAVERRY NRO. C-7</t>
  </si>
  <si>
    <t>NIXON GOMEZ AGUILAR</t>
  </si>
  <si>
    <t>00337-34040-201221</t>
  </si>
  <si>
    <t>150335-074-110421</t>
  </si>
  <si>
    <t>ALVA RODRIGUEZ ESLI ALFONSO</t>
  </si>
  <si>
    <t>CALLE SAN PEDRO MZ D LOTE 3 HUANCHAQUITO</t>
  </si>
  <si>
    <t>00401-110788-120820</t>
  </si>
  <si>
    <t>123349-074-020916</t>
  </si>
  <si>
    <t>ARMAS GARCIA FRANZ</t>
  </si>
  <si>
    <t>JR. PROGRESO S/N REF. PLAZA DE ARMAS</t>
  </si>
  <si>
    <t>HUIMBAYOC</t>
  </si>
  <si>
    <t>00203-3257-110816</t>
  </si>
  <si>
    <t>151293-074-051020</t>
  </si>
  <si>
    <t>VILLEGAS RODRIGUEZ PEDRO NOLASCO</t>
  </si>
  <si>
    <t>CAL. 7 LUYA 137</t>
  </si>
  <si>
    <t>00220-87008-051020</t>
  </si>
  <si>
    <t>138888-074-141118</t>
  </si>
  <si>
    <t>JAHUIRA ALCA YOVANA</t>
  </si>
  <si>
    <t>C.P. INCHUPALLA KM. 6 (A 6 KM. DE CHUCUITO)</t>
  </si>
  <si>
    <t>00035-132135-121118</t>
  </si>
  <si>
    <t>57-2021-OS/OR PUNO </t>
  </si>
  <si>
    <t>148062-074-101219</t>
  </si>
  <si>
    <t>MULTIVENTAS SAYLENI E.I.R.L.</t>
  </si>
  <si>
    <t>AV. PRINCIPAL SN (VILLA SARAMIRIZA) Ref. a 100 mts de local 138400 del Sr. Risco</t>
  </si>
  <si>
    <t>DATEM DEL MARAÑON</t>
  </si>
  <si>
    <t>MANSERICHE</t>
  </si>
  <si>
    <t>BECERRA GARCIA NICANOR</t>
  </si>
  <si>
    <t>00258-3227-101219</t>
  </si>
  <si>
    <t>161899-074-111223</t>
  </si>
  <si>
    <t>DISTRIBUCIONES GENERALES BRIMEYCO E.I.R.L.</t>
  </si>
  <si>
    <t>APV. NIHUAPAMPA E-21 SANTIAGO</t>
  </si>
  <si>
    <t>FERRO CACERES SERGIO</t>
  </si>
  <si>
    <t>00118-88580-150923</t>
  </si>
  <si>
    <t>138494-074-120918</t>
  </si>
  <si>
    <t>AV. ANTONIO LORENA N. 114</t>
  </si>
  <si>
    <t>00009-132135-120918</t>
  </si>
  <si>
    <t>284-2021-OS/OR CUSCO </t>
  </si>
  <si>
    <t>J &amp; L GAS VILCHEZ S.A.C.</t>
  </si>
  <si>
    <t>JR. LAS QUENAS NO. 524 URB. ZARATE</t>
  </si>
  <si>
    <t>166300-074-270623</t>
  </si>
  <si>
    <t>SUAREZ VILLARREAL MARIA ANGELICA</t>
  </si>
  <si>
    <t>JIRON MANCO CAPAC 1012 LA NUEVA ESPERANZA</t>
  </si>
  <si>
    <t>00382-3227-020523</t>
  </si>
  <si>
    <t>165435-074-251122</t>
  </si>
  <si>
    <t>NINARAQUI ALCA VETO LAZARO</t>
  </si>
  <si>
    <t>COMUNIDAD CAMATA SN</t>
  </si>
  <si>
    <t>PLATERIA</t>
  </si>
  <si>
    <t>00430-42463-021122</t>
  </si>
  <si>
    <t>168366-074-140823</t>
  </si>
  <si>
    <t>MEJIA CATALINO GODOY TEODORO</t>
  </si>
  <si>
    <t>CARRETERA INTEROCEANICA RUTA PE 14 KM 067 ANEXO MALLQUE CASERIO RURASHCA COMUNIDAD CAMPESINA CHACCHAN</t>
  </si>
  <si>
    <t>00053-6383-260523</t>
  </si>
  <si>
    <t>162769-074-020423</t>
  </si>
  <si>
    <t>ANDRES HENRY DIAZ PORTUGAL</t>
  </si>
  <si>
    <t>CALLE IRLANDA 216 URB. LOS ROSALES</t>
  </si>
  <si>
    <t>JACOBO HUNTER</t>
  </si>
  <si>
    <t>00401-88495-020323</t>
  </si>
  <si>
    <t>113060-074-141222</t>
  </si>
  <si>
    <t>COMERCIALIZADORA AFRODITA GAS S.A.C.</t>
  </si>
  <si>
    <t>MARQUES DE LA BULA MZ. J LOTE 6 – URB. LOS HUERTOS DE VILLA</t>
  </si>
  <si>
    <t>MANUEL FROILAN FEBRES TANTALEAN</t>
  </si>
  <si>
    <t>00001-14673-151214</t>
  </si>
  <si>
    <t>2519-2021-OS/OR LIMA SUR </t>
  </si>
  <si>
    <t>03/08/2021 </t>
  </si>
  <si>
    <t>171593-074-201223</t>
  </si>
  <si>
    <t>ILAQUITA FLORES ARNALDO BRAYAN</t>
  </si>
  <si>
    <t>ASOCIACION DE VIVIENDA DE INTERES SOCIAL VILLA LEON SECTOR LEON DEL SUR MZ L LOTE 01</t>
  </si>
  <si>
    <t>ARNALDO BRAYAN ILAQUITA FLORES</t>
  </si>
  <si>
    <t>00510-42463-111123</t>
  </si>
  <si>
    <t>167898-074-140423</t>
  </si>
  <si>
    <t>MAMANI MAMANI MARINO</t>
  </si>
  <si>
    <t>JR. TAMBOPATA S/N</t>
  </si>
  <si>
    <t>SAN JUAN DEL ORO</t>
  </si>
  <si>
    <t>MARINO MAMANI MAMANI</t>
  </si>
  <si>
    <t>01101-6388-030423</t>
  </si>
  <si>
    <t>167808-074-090523</t>
  </si>
  <si>
    <t>ROJAS ALEGRIA LUCIANO</t>
  </si>
  <si>
    <t>URB. MICAELA BASTIDAS</t>
  </si>
  <si>
    <t>CURAHUASI</t>
  </si>
  <si>
    <t>00076-132135-050423</t>
  </si>
  <si>
    <t>162224-074-170123</t>
  </si>
  <si>
    <t>SUCARI CCALLO ELVER</t>
  </si>
  <si>
    <t>COM. ÑAUPAPAMPA SN</t>
  </si>
  <si>
    <t>00428-42463-021122</t>
  </si>
  <si>
    <t>110420-074-040322</t>
  </si>
  <si>
    <t>ISIDORO AMBROCIO VERA ESPEJO</t>
  </si>
  <si>
    <t xml:space="preserve">.AV. JOSE OLAYA 1 COMITÈ 4 LAS DELICIAS </t>
  </si>
  <si>
    <t>PARAMONGA</t>
  </si>
  <si>
    <t>01761-16230-221221</t>
  </si>
  <si>
    <t>137803-074-130818</t>
  </si>
  <si>
    <t>FERNANDEZ CALDERON ROSITA DEL CARMEN</t>
  </si>
  <si>
    <t>CA LEONCIO PRADO 1536 URB CAMPODONICO</t>
  </si>
  <si>
    <t>00130-3227-130818</t>
  </si>
  <si>
    <t>53-2023-OS/OR LAMBAYEQUE </t>
  </si>
  <si>
    <t>137613-074-130818</t>
  </si>
  <si>
    <t>PACHECO SUAREZ ARNULFO</t>
  </si>
  <si>
    <t>AV. 2 DE ENERO ACOMAYO S/N (ENTRADA A LA PLAZA PRINCIPAL)</t>
  </si>
  <si>
    <t>CHINCHAO</t>
  </si>
  <si>
    <t>00124-20535-010818</t>
  </si>
  <si>
    <t>103091-074-230513</t>
  </si>
  <si>
    <t>ANTONIO ELEAZAR SAYRA CASTROMONTE</t>
  </si>
  <si>
    <t>APV. VILLA MAGISTERIAL MZ.E LOTE.27 P.J. SAN FRANCISCO</t>
  </si>
  <si>
    <t>9-2021-OS/OR MOQUEGUA </t>
  </si>
  <si>
    <t>02/05/2021 </t>
  </si>
  <si>
    <t>101457-074-030313</t>
  </si>
  <si>
    <t>FLORES MIRANDA LAURA</t>
  </si>
  <si>
    <t>JR. MARISCAL CASTILLA N° 286</t>
  </si>
  <si>
    <t xml:space="preserve">FLORES MIRANDA LAURA </t>
  </si>
  <si>
    <t>056-3013</t>
  </si>
  <si>
    <t>132635-074-080118</t>
  </si>
  <si>
    <t>QQUERO VITORINO JORGE</t>
  </si>
  <si>
    <t>CAL. 27 DE NOVIEMBRE S/N (PLAZA DE ARMAS FAM.QQUERO VITORINO)</t>
  </si>
  <si>
    <t>CCARHUAYO</t>
  </si>
  <si>
    <t>00216-3244-080118</t>
  </si>
  <si>
    <t>659-2023-OS/OR CUSCO </t>
  </si>
  <si>
    <t>116992-074-010915</t>
  </si>
  <si>
    <t>MARLENY QUILCA QUILCA</t>
  </si>
  <si>
    <t>SECTOR ANTONIANI S/N</t>
  </si>
  <si>
    <t>00076-39438-140815</t>
  </si>
  <si>
    <t>133-2021-OS/OR PUNO </t>
  </si>
  <si>
    <t>17/09/2021 </t>
  </si>
  <si>
    <t>151719-074-271020</t>
  </si>
  <si>
    <t>LOPEZ SOLSOL DE BLAS BELLA FLOR</t>
  </si>
  <si>
    <t>MZA. G-18 LOTE. 4 AA.HH. BOCANEGRA SECTOR 5</t>
  </si>
  <si>
    <t>00108-3193-191020</t>
  </si>
  <si>
    <t>151721-074-271020</t>
  </si>
  <si>
    <t>PEREZ CAMPOS TALIA</t>
  </si>
  <si>
    <t>AV. LOS INCAS 376 URB. SAN JUAN BAUTISTA 1RA ET.</t>
  </si>
  <si>
    <t>00107-3193-191020</t>
  </si>
  <si>
    <t>152364-074-031220</t>
  </si>
  <si>
    <t>HUAHUALUQUE QUISPE XIOMARA ANGIE</t>
  </si>
  <si>
    <t>CAL. MICAELA BASTIDAS N -218 P.J. CIUDAD BLANCA - ZONA A</t>
  </si>
  <si>
    <t>00245-42463-031220</t>
  </si>
  <si>
    <t>141025-074-050219</t>
  </si>
  <si>
    <t>OLIVAREZ PILCO MILLY</t>
  </si>
  <si>
    <t>CAL. AURORA TORREJON C.P. EL PORVENIR MZA. 91D LOTE. 3 (CERCA AL CEMENTERIO)</t>
  </si>
  <si>
    <t>00251-34040-050219</t>
  </si>
  <si>
    <t>164202-074-190922</t>
  </si>
  <si>
    <t xml:space="preserve">FDO. ORRANTIA MZ. 04 LT. 05, CARRETERA FEDERICO BASADRE KM. 13.300 MARGEN IZQUIERDO </t>
  </si>
  <si>
    <t>HENRY ALFREDO CACERES ALIAGA</t>
  </si>
  <si>
    <t>00380-34040-010822</t>
  </si>
  <si>
    <t>127021-074-030317</t>
  </si>
  <si>
    <t>DEL CARPIO GUZMAN EDGAR</t>
  </si>
  <si>
    <t>LOTE NO 02 MZNA 1547 CALLE 02 APV 17 DE OCTUBRE</t>
  </si>
  <si>
    <t>MANU</t>
  </si>
  <si>
    <t>HUEPETUHE</t>
  </si>
  <si>
    <t>00151-3244-030317</t>
  </si>
  <si>
    <t>141014-074-050219</t>
  </si>
  <si>
    <t>CORDOVA FLORES HEBER HEINER</t>
  </si>
  <si>
    <t>CAS. SAN JUAN DEL MAYO S/N (AV JOSE BERNARDO CARRASCO FRNTE CAMPO DE)</t>
  </si>
  <si>
    <t>00249-34040-050219</t>
  </si>
  <si>
    <t>25-2023-OS/OR SAN MARTIN </t>
  </si>
  <si>
    <t>03/02/2023 </t>
  </si>
  <si>
    <t>163909-074-291022</t>
  </si>
  <si>
    <t>SURI MAMANI QUINTIN NEMECIO</t>
  </si>
  <si>
    <t>CALLE LOS ANGELES S/N CENTRO POBLADO QUINSACHATA</t>
  </si>
  <si>
    <t>GENERAL SANCHEZ CERRO</t>
  </si>
  <si>
    <t>UBINAS</t>
  </si>
  <si>
    <t>00139-15381-150922</t>
  </si>
  <si>
    <t>LLAMA GAS S.A. - PLANTA AREQUIPA</t>
  </si>
  <si>
    <t>136196-074-200423</t>
  </si>
  <si>
    <t>FLORES INCHUÑA NANCY</t>
  </si>
  <si>
    <t>COM. JAYU JAYU SN (A 1 CUADRA DEL COLEGIO CARLOS DANTE NAVE)</t>
  </si>
  <si>
    <t>00618-39438-150323</t>
  </si>
  <si>
    <t>169288-074-241023</t>
  </si>
  <si>
    <t>CHUA CUENTA JULIO FERNANDO</t>
  </si>
  <si>
    <t>AVENIDA TUPAC AMARU S.N. (A 1 CUADRA DE PARQUE EL NIÑO)</t>
  </si>
  <si>
    <t>01204-6388-110923</t>
  </si>
  <si>
    <t>170537-074-231023</t>
  </si>
  <si>
    <t>FLORES MENDO PRIMO</t>
  </si>
  <si>
    <t>SECTOR CENTRAL KM.13 - C.P. LLACHON</t>
  </si>
  <si>
    <t>01208-6388-260923</t>
  </si>
  <si>
    <t>164650-074-140323</t>
  </si>
  <si>
    <t>CONDEZO MENDEZ ALBERT WILLIAMS</t>
  </si>
  <si>
    <t>JIRON ALEJANDRO O'DEUSTUA 1195 -</t>
  </si>
  <si>
    <t>00268-18181-240123</t>
  </si>
  <si>
    <t>156334-074-280622</t>
  </si>
  <si>
    <t>GARCIA OLIVERA IDELSO</t>
  </si>
  <si>
    <t>JR. 30 DE AGOSTO S/N</t>
  </si>
  <si>
    <t>MAZAN</t>
  </si>
  <si>
    <t>00348-34040-250222</t>
  </si>
  <si>
    <t>165531-074-120223</t>
  </si>
  <si>
    <t>PIPA VELA ROSAMERI</t>
  </si>
  <si>
    <t>CALLE BELLAVISTA NANAY 34 -</t>
  </si>
  <si>
    <t>00227-19765-040223</t>
  </si>
  <si>
    <t>141654-074-150720</t>
  </si>
  <si>
    <t>SECTOR CUNDIBAMBA CARRETERA YACUTOMA SECTOR 03</t>
  </si>
  <si>
    <t>00926-3253-191219</t>
  </si>
  <si>
    <t>59-2022-OS/OR HUANUCO </t>
  </si>
  <si>
    <t>154475-074-101221</t>
  </si>
  <si>
    <t>MINAYA RUBINA DIEGO BERTINO</t>
  </si>
  <si>
    <t>AV. PACIFICO MZ. F LT. 3A</t>
  </si>
  <si>
    <t>00284-84861-220821</t>
  </si>
  <si>
    <t>133423-074-120820</t>
  </si>
  <si>
    <t>MORENO MILLA VICTORIA SOLEDAD</t>
  </si>
  <si>
    <t>AV. AVIACION MZA. B LOTE. 08</t>
  </si>
  <si>
    <t>06094-18043-120820</t>
  </si>
  <si>
    <t>113-2022-OS/OR UCAYALI </t>
  </si>
  <si>
    <t>98802-074-151012</t>
  </si>
  <si>
    <t>PARCELA Nº 13 VISTA FLORIDA</t>
  </si>
  <si>
    <t>PARCONA</t>
  </si>
  <si>
    <t>260-2023-os/or ica </t>
  </si>
  <si>
    <t>101453-074-030313</t>
  </si>
  <si>
    <t>QUISPE QUISPE JACINTA</t>
  </si>
  <si>
    <t>AV. SANTA ASUNCION H-1</t>
  </si>
  <si>
    <t xml:space="preserve">QUISPE QUISPE JACINTA </t>
  </si>
  <si>
    <t>050-3013</t>
  </si>
  <si>
    <t>78-2021-OS/OR PUNO </t>
  </si>
  <si>
    <t>23/06/2021 </t>
  </si>
  <si>
    <t>142385-074-050419</t>
  </si>
  <si>
    <t>CASTRO ZULUETA ILMA</t>
  </si>
  <si>
    <t>JR. AMAZONAS C.P. MIRAFLORES 180 (A ESPALDAS DE CENTRO DE SALUD)</t>
  </si>
  <si>
    <t>00233-110252-040419</t>
  </si>
  <si>
    <t>10-2023-OS/OR AMAZONAS </t>
  </si>
  <si>
    <t>23/02/2023 </t>
  </si>
  <si>
    <t>142386-074-050419</t>
  </si>
  <si>
    <t>MARIÑOS VILLANUEVA ANA MARIA</t>
  </si>
  <si>
    <t>CAS. LOS PATOS SN (A 1 CUADRA DE PUESTO DE SALUD)</t>
  </si>
  <si>
    <t>CAJARURO</t>
  </si>
  <si>
    <t>00234-110252-040419</t>
  </si>
  <si>
    <t>45-2022-OS/OR AMAZONAS </t>
  </si>
  <si>
    <t>08/09/2022 </t>
  </si>
  <si>
    <t>151295-074-051020</t>
  </si>
  <si>
    <t>LEON GUEVARA ROSITA ELVIRA</t>
  </si>
  <si>
    <t>CAL. ALBERTO EXEBIO C6 (AL FRENTE DEL ALBERGUE DE PUEBLO NUEVO)</t>
  </si>
  <si>
    <t>00219-87008-051020</t>
  </si>
  <si>
    <t>143162-074-180519</t>
  </si>
  <si>
    <t>CESPEDES DURAND MARCO ANTONIO</t>
  </si>
  <si>
    <t>CALLE SAN MARTIN NRO.1133 P.J. SEÑOR DE LA JUSTICIA</t>
  </si>
  <si>
    <t>00092-3260-180519</t>
  </si>
  <si>
    <t>25-2021-OS/OR LAMBAYEQUE </t>
  </si>
  <si>
    <t>145094-074-240719</t>
  </si>
  <si>
    <t>GLP AMAZONICO S.A.C.</t>
  </si>
  <si>
    <t>CAR.CARRETERA IQUITOS-NAUTA KM. 205</t>
  </si>
  <si>
    <t>ALVAN MELENDEZ JOSE LUIS</t>
  </si>
  <si>
    <t>00110-19765-150719</t>
  </si>
  <si>
    <t>921-2022-OS </t>
  </si>
  <si>
    <t>TORTUGAS EMPRESA INDIVIDUAL DE RESPONSABILIDAD LIMITADA</t>
  </si>
  <si>
    <t>FARFAN SUCA STALIN</t>
  </si>
  <si>
    <t>BACA VALLEJOS JUAN PABLO</t>
  </si>
  <si>
    <t xml:space="preserve">CAL. TRES DE DICIEMBRE NRO.349 - UPIS CRUZ DE CHALPON </t>
  </si>
  <si>
    <t>107047-074-231213</t>
  </si>
  <si>
    <t>JAIME LYN GUTIERREZ RAMIREZ</t>
  </si>
  <si>
    <t>CALLE UNION S/N</t>
  </si>
  <si>
    <t>JULCAN</t>
  </si>
  <si>
    <t>CARABAMBA</t>
  </si>
  <si>
    <t>0034-AB-P13N-2013</t>
  </si>
  <si>
    <t>REPSOL GAS DEL PERU S.A. - PLANTA TRUJILLO</t>
  </si>
  <si>
    <t>154779-074-130321</t>
  </si>
  <si>
    <t>CHOY PALOMINO SERGIO SAY CHION</t>
  </si>
  <si>
    <t>MZNA L NRO. PUERTA 149 URB. SANTA MARIA</t>
  </si>
  <si>
    <t>00008-3245-230221</t>
  </si>
  <si>
    <t>ORO GAS PERÚ S.A.C</t>
  </si>
  <si>
    <t>150422-074-190820</t>
  </si>
  <si>
    <t>HUAYTA ZAPANA JUANA YRENE</t>
  </si>
  <si>
    <t>AV. ELISBAN GUTIERREZ BAR. CENTRAL 329</t>
  </si>
  <si>
    <t>00374-3244-190820</t>
  </si>
  <si>
    <t>167073-074-250323</t>
  </si>
  <si>
    <t>CABRERA ROJAS ELSA DARIELA</t>
  </si>
  <si>
    <t>CALLE VICUK SN COMUNIDAD HUAMPAMI</t>
  </si>
  <si>
    <t>00377-110252-220323</t>
  </si>
  <si>
    <t>132910-074-281117</t>
  </si>
  <si>
    <t>AQUINO VASQUEZ ANA TERESA</t>
  </si>
  <si>
    <t>AV. CAJAMARCA CAS. SAN SILVESTRE DE COCHAN No.559</t>
  </si>
  <si>
    <t>SAN SILVESTRE DE COCHAN</t>
  </si>
  <si>
    <t>00330-3209-281117</t>
  </si>
  <si>
    <t>283-2022-OS/OR CAJAMARCA </t>
  </si>
  <si>
    <t> 80</t>
  </si>
  <si>
    <t>109096-074-240415</t>
  </si>
  <si>
    <t>HUGO JESUS SANTIVAÑEZ CHUITON</t>
  </si>
  <si>
    <t>CALLE 22 MZ.B2 LOTE 24 JR. LOS TOPACIOS COOP. SANTA AURELIA</t>
  </si>
  <si>
    <t>00082-21352-270215</t>
  </si>
  <si>
    <t>1165-2023-OS/OR LIMA SUR </t>
  </si>
  <si>
    <t>01/03/2023 </t>
  </si>
  <si>
    <t>PAUCAR HILARIO YUGER ANIBAL</t>
  </si>
  <si>
    <t>PANCAN</t>
  </si>
  <si>
    <t>PE CELESTE II S.A.C.</t>
  </si>
  <si>
    <t>147421-074-301019</t>
  </si>
  <si>
    <t>CHUNG ELESPURU JOSE ANTONIO</t>
  </si>
  <si>
    <t>AV. GULMAN 547 01 (AL FRENTE DEL GRIFO PECSA)</t>
  </si>
  <si>
    <t>00043-18128-301019</t>
  </si>
  <si>
    <t>39-2021-OS/OR PIURA </t>
  </si>
  <si>
    <t>163182-074-161122</t>
  </si>
  <si>
    <t>BANDA YAHUANA KARINA</t>
  </si>
  <si>
    <t>AV. BAMBAMARCA SIN NUMERO</t>
  </si>
  <si>
    <t>00299-87008-250722</t>
  </si>
  <si>
    <t>120377-074-170316</t>
  </si>
  <si>
    <t>MIGUEL AUDEL BRICEÑO GARCIA</t>
  </si>
  <si>
    <t>JR CAJAMARCA 993</t>
  </si>
  <si>
    <t>00032-18124-180216</t>
  </si>
  <si>
    <t>149879-074-170720</t>
  </si>
  <si>
    <t>CHAMBI CHAHUARA MARIA TERESA</t>
  </si>
  <si>
    <t>JR. JULIACA S/N (AL FRENTE DEL PUENTE SAN MARCOS)</t>
  </si>
  <si>
    <t>00280-132298-170720</t>
  </si>
  <si>
    <t>137068-074-250618</t>
  </si>
  <si>
    <t>CHUQUICONDO TINTAYA DINA JESENIA</t>
  </si>
  <si>
    <t>AV. NICOLAS DE PIEROLA URB. GENERALISIMO JOSE DE SAN 208</t>
  </si>
  <si>
    <t>Dina Jesenia Chuquicondo Tintaya</t>
  </si>
  <si>
    <t>00251-3244-250618</t>
  </si>
  <si>
    <t>31-2023-OS/OR AREQUIPA </t>
  </si>
  <si>
    <t>10/01/2023 </t>
  </si>
  <si>
    <t>109252-074-190614</t>
  </si>
  <si>
    <t>EDGAR ALMERCO BERROSPI</t>
  </si>
  <si>
    <t>CAL. CARMEN ALTO S/N LOTE 33 INT. 0 AMBO</t>
  </si>
  <si>
    <t>AMBO</t>
  </si>
  <si>
    <t>113069-074-191214</t>
  </si>
  <si>
    <t>JR. LAS ORTIGAS N° 1833</t>
  </si>
  <si>
    <t>00009-3220-051114</t>
  </si>
  <si>
    <t>137087-074-250618</t>
  </si>
  <si>
    <t>COMERCIALIZADORA ALABRI GAS S.A.C.</t>
  </si>
  <si>
    <t>PUEBLO TRADICIONAL DE QUILLUNZA MZ H LOTE 8,9 Y 10</t>
  </si>
  <si>
    <t>COTAHUASI</t>
  </si>
  <si>
    <t>ARANZAMENDI ERQUINIGO RICHARD</t>
  </si>
  <si>
    <t>00253-3244-250618</t>
  </si>
  <si>
    <t>181-2022-OS/OR AREQUIPA </t>
  </si>
  <si>
    <t>27/12/2022 </t>
  </si>
  <si>
    <t>126325-074-210823</t>
  </si>
  <si>
    <t>JUCHATUMA GONZALES PATRICIA LOURDES</t>
  </si>
  <si>
    <t>JR. SAN FRANCISCO S/N</t>
  </si>
  <si>
    <t xml:space="preserve">PATRICIA LOURDES JUCHATUMA GONZALES </t>
  </si>
  <si>
    <t>01176-6388-020823</t>
  </si>
  <si>
    <t>154898-074-230222</t>
  </si>
  <si>
    <t>PARCO VALLADOLID PERCY LUIS</t>
  </si>
  <si>
    <t>PROLONGACION ICA NRO. 601</t>
  </si>
  <si>
    <t>00361-18126-221121</t>
  </si>
  <si>
    <t>162070-074-210522</t>
  </si>
  <si>
    <t>CORDOVA NAIRA AMADO ALEJANDRO</t>
  </si>
  <si>
    <t>ASOC. SAN PEDRO MZ. D LT. 2</t>
  </si>
  <si>
    <t>00376-3258-290422</t>
  </si>
  <si>
    <t>170955-074-311023</t>
  </si>
  <si>
    <t>TORRES VALLES ROSARIO</t>
  </si>
  <si>
    <t>CALLE MANUEL PACAYA S/N, C.P. SAN JOSE DE SARAMURO</t>
  </si>
  <si>
    <t>00404-110252-241023</t>
  </si>
  <si>
    <t>5896-074-221112</t>
  </si>
  <si>
    <t>DW &amp; LI S.A.C.</t>
  </si>
  <si>
    <t>MZ. P-1 LOTE 19 COOPERATIVA DE VIVIENDA AMERICA LTDA.</t>
  </si>
  <si>
    <t>LILIAN ESTHER HUAMAN DE LA CRUZ</t>
  </si>
  <si>
    <t>0014-AB-L10-2012</t>
  </si>
  <si>
    <t>2688-2023-OS/OR LIMA SUR </t>
  </si>
  <si>
    <t>29/05/2023 </t>
  </si>
  <si>
    <t>161407-074-290622</t>
  </si>
  <si>
    <t>A.H. SECADA VIGNETA CAL. INDEPENDENCIA MZ Ñ LOTE29</t>
  </si>
  <si>
    <t>CASTRO ROJAS CARROLL</t>
  </si>
  <si>
    <t>00045-118481-160622</t>
  </si>
  <si>
    <t>125990-074-240117</t>
  </si>
  <si>
    <t>MARGARITA CHOQUEHUARA ALVAREZ</t>
  </si>
  <si>
    <t>AV. CALACALA SN C.P. AJJATIRA</t>
  </si>
  <si>
    <t>00404-6388-090117</t>
  </si>
  <si>
    <t>959-2023-OS/OR PUNO </t>
  </si>
  <si>
    <t>25/08/2023 </t>
  </si>
  <si>
    <t>151774-074-261121</t>
  </si>
  <si>
    <t>SERVICENTRO EL OLIVAR S.A.C.</t>
  </si>
  <si>
    <t>PJ. SANTA ROSA 435 (CERCA A AVENIDA 2 DE MAYO)</t>
  </si>
  <si>
    <t>LUISA FERNANDA MENESES MAMANI</t>
  </si>
  <si>
    <t>00369-88495-101121</t>
  </si>
  <si>
    <t>114228-074-100315</t>
  </si>
  <si>
    <t>ADELAIDA VARGAS TOCAS</t>
  </si>
  <si>
    <t>JR. SAN ROQUE MZ. E LT. 8 - URB. SAN ANTONIO</t>
  </si>
  <si>
    <t>00004-3228-270215</t>
  </si>
  <si>
    <t>142412-074-170419</t>
  </si>
  <si>
    <t>SEMBRERA TUCTO DIANA</t>
  </si>
  <si>
    <t>CAL. TAHUANTINSUYO COLASAY SN (FRENTE AL JARDIN DE NIÑOS C.E. N 003)</t>
  </si>
  <si>
    <t>COLASAY</t>
  </si>
  <si>
    <t>00199-3227-160419</t>
  </si>
  <si>
    <t>159364-074-051022</t>
  </si>
  <si>
    <t>AUGUSTO BOCANEGRA TERRONES</t>
  </si>
  <si>
    <t>CALLE SOCOTA SN (A 20 MT DEL PARQUE CRUZ DEL RECUERDO)</t>
  </si>
  <si>
    <t>00361-3227-150622</t>
  </si>
  <si>
    <t>166209-074-110523</t>
  </si>
  <si>
    <t>YOVERA COVEÑAS JIMMY</t>
  </si>
  <si>
    <t>MZ. Z2 LOTE 07, CASERIO ALMIRANTE MIGUEL GRAU</t>
  </si>
  <si>
    <t>CURA MORI</t>
  </si>
  <si>
    <t>JIMMY YOVERA COVEÑAS</t>
  </si>
  <si>
    <t>00179-6389-281222</t>
  </si>
  <si>
    <t>144325-074-040619</t>
  </si>
  <si>
    <t>SANCHEZ CAMPOS PERCY</t>
  </si>
  <si>
    <t>CASERIO LOS NARANJOS S/N</t>
  </si>
  <si>
    <t>JEPELACIO</t>
  </si>
  <si>
    <t xml:space="preserve">PERCY SANCHEZ CAMPOS </t>
  </si>
  <si>
    <t>00317-3258-040619</t>
  </si>
  <si>
    <t>49-2023-OS/OR SAN MARTIN </t>
  </si>
  <si>
    <t>11/04/2023 </t>
  </si>
  <si>
    <t>150423-074-190820</t>
  </si>
  <si>
    <t>JR. COPACABANA URB. SANTA CELEDONIA 562</t>
  </si>
  <si>
    <t>00375-3244-190820</t>
  </si>
  <si>
    <t>171461-074-181223</t>
  </si>
  <si>
    <t>CLEMENTE LOPEZ EDITH</t>
  </si>
  <si>
    <t>AVENIDA PERU SN MARISCAL CACERES (SUMINISTRO 70845923)</t>
  </si>
  <si>
    <t>DANIEL HERNANDEZ</t>
  </si>
  <si>
    <t>00422-18126-221123</t>
  </si>
  <si>
    <t>119256-074-050116</t>
  </si>
  <si>
    <t>ELSA VARGAS QUISPE</t>
  </si>
  <si>
    <t>JR. CHAGLLA S/N PAMPAMARCA</t>
  </si>
  <si>
    <t>00070-20535-121215</t>
  </si>
  <si>
    <t>124570-074-281016</t>
  </si>
  <si>
    <t>EDILBERTO DIAZ ZELADA</t>
  </si>
  <si>
    <t>AVENIDA PRINCIPAL S/N C.P.M. NUEVO SAN MIGUEL</t>
  </si>
  <si>
    <t>00114-110788-210916</t>
  </si>
  <si>
    <t>166433-074-160223</t>
  </si>
  <si>
    <t>MONTOYA ORTIZ WILLAN YANMARCOS</t>
  </si>
  <si>
    <t>JR. AMERICA N° 1016</t>
  </si>
  <si>
    <t>00332-87008-140223</t>
  </si>
  <si>
    <t>84504-074-130813</t>
  </si>
  <si>
    <t>ZETA GAS ANDINO S.A</t>
  </si>
  <si>
    <t>CALLE 9. MZ. P. LOTE 3. HUERTOS DE LURIN</t>
  </si>
  <si>
    <t>2517-2021-OS/OR LIMA SUR </t>
  </si>
  <si>
    <t>124201-074-111016</t>
  </si>
  <si>
    <t>CURRO LOPEZ GREGORIO</t>
  </si>
  <si>
    <t>AV. CALACALA S/N</t>
  </si>
  <si>
    <t>CURRO LOPEZ, GREGORIO</t>
  </si>
  <si>
    <t>00255-6388-220916</t>
  </si>
  <si>
    <t>161092-074-170523</t>
  </si>
  <si>
    <t>ACOSTA FLORES WILLIAM JHOEL</t>
  </si>
  <si>
    <t>CALLE SANTA ROSA N°757</t>
  </si>
  <si>
    <t>TUCUME</t>
  </si>
  <si>
    <t>00351-3227-050222</t>
  </si>
  <si>
    <t>36149-074-060415</t>
  </si>
  <si>
    <t>GILVONIO CADENAS CARLA FATIMA</t>
  </si>
  <si>
    <t>JR. CONOCOCHA N° 481 URBANIZACION COVIDA 1ERA ETAPA</t>
  </si>
  <si>
    <t>CARLA FATIMA GILVONIO CADENAS</t>
  </si>
  <si>
    <t>00007-3240-120315</t>
  </si>
  <si>
    <t>PLANTA ENVASADORA DE G.L.P. EXTRA GAS S.A. - Planta Envasadora de GLP EXTRA GAS (Callao)</t>
  </si>
  <si>
    <t>768-2023-OS/OR LIMA NORTE </t>
  </si>
  <si>
    <t>118008-074-201015</t>
  </si>
  <si>
    <t>BIO GAS S.A.C.</t>
  </si>
  <si>
    <t xml:space="preserve">A 200 METROS DEL CRUCE DE LA CARRETERA INTEROCEÁNICA SUR CON LA VÍA CHORRILLOS </t>
  </si>
  <si>
    <t>JUANA HURTADO CAMPO</t>
  </si>
  <si>
    <t>00014-116739-191015</t>
  </si>
  <si>
    <t xml:space="preserve">BIO GAS S.A.C. </t>
  </si>
  <si>
    <t>138094-074-290818</t>
  </si>
  <si>
    <t>QUINCE GAS SOCIEDAD ANONIMA CERRADA</t>
  </si>
  <si>
    <t>AA.HH. LOS LAURELES Mz C LOTE 11</t>
  </si>
  <si>
    <t>QUINECHE CHAVEZ CARLOS ENRIQUE</t>
  </si>
  <si>
    <t>00024-95161-290818</t>
  </si>
  <si>
    <t>134776-074-020618</t>
  </si>
  <si>
    <t>DISTRIBUIDORA Y NEGOCIOS ARROYO VASQUEZ SOCIEDAD ANONIMA CERRADA</t>
  </si>
  <si>
    <t>Jr Angelica Frey esquina con Jr Fiek</t>
  </si>
  <si>
    <t>ARROYO SALAZAR HILDA ESTHER</t>
  </si>
  <si>
    <t>00005-6378-310518</t>
  </si>
  <si>
    <t>127757-074-180923</t>
  </si>
  <si>
    <t>VILCA QUISPE RUTMERY NOEMI</t>
  </si>
  <si>
    <t>COM. SAN JUAN MILLUNI SN (A 2 CDRS DE LA ESCUELA 701618 SAN JUAN)</t>
  </si>
  <si>
    <t>01203-6388-090923</t>
  </si>
  <si>
    <t>105897-074-291123</t>
  </si>
  <si>
    <t>PANTI LLICA BERTHA</t>
  </si>
  <si>
    <t>BARRIO MUNICIPAL N°19</t>
  </si>
  <si>
    <t>CONDURIRI</t>
  </si>
  <si>
    <t xml:space="preserve">PANTI LLICA BERTHA </t>
  </si>
  <si>
    <t>00665-39438-091023</t>
  </si>
  <si>
    <t>160612-074-190322</t>
  </si>
  <si>
    <t>MAMANI MARQUINA JAIME</t>
  </si>
  <si>
    <t>P.J MANCO CAPAC D-9 - B ( A 2 CUADRAS DE LA POSTA DE MANCO CAPAC)</t>
  </si>
  <si>
    <t>00751-82991-130122</t>
  </si>
  <si>
    <t>136510-074-020618</t>
  </si>
  <si>
    <t>CCASA HANCCO GRACIELA</t>
  </si>
  <si>
    <t>ASC. GUILLERMO MERCADO MZA. L LOTE. 5</t>
  </si>
  <si>
    <t>00069-114553-020618</t>
  </si>
  <si>
    <t xml:space="preserve">COSTA GAS AREQUIPA S.A. </t>
  </si>
  <si>
    <t>64-2022-OS/OR AREQUIPA </t>
  </si>
  <si>
    <t>12/01/2022 </t>
  </si>
  <si>
    <t>124568-074-281016</t>
  </si>
  <si>
    <t>SIXTO BARRIOS CUEVA</t>
  </si>
  <si>
    <t>JIRON LIBERTAD N° 430</t>
  </si>
  <si>
    <t>00096-110788-220816</t>
  </si>
  <si>
    <t>10-2022-OS/OR SAN MARTIN </t>
  </si>
  <si>
    <t>22/04/2022 </t>
  </si>
  <si>
    <t>124530-074-311016</t>
  </si>
  <si>
    <t>ANGELES ORO GLORIA MILAGROS</t>
  </si>
  <si>
    <t xml:space="preserve">APV. VIÑAS DE AMÉRICA OQUENDO MZ. H LT. 5 </t>
  </si>
  <si>
    <t>00006-3193-290916</t>
  </si>
  <si>
    <t>136962-074-120718</t>
  </si>
  <si>
    <t>ESTRADA PEREZ ALONDRA GUILLERMINA</t>
  </si>
  <si>
    <t>AV. TALARA LOCALIDAD SAN ROQUE S/N (CALLE PRINCIPAL ALTURA DEL PUERTO)</t>
  </si>
  <si>
    <t>MAQUIA</t>
  </si>
  <si>
    <t>00166-3668-120718</t>
  </si>
  <si>
    <t>119343-074-040322</t>
  </si>
  <si>
    <t>OMONTE YLLATUPAC MICAELA AQUELINA</t>
  </si>
  <si>
    <t>GRUPO 2 MZ. G LT. 13 A.A.H.H. CRUZ DE MOTUPE</t>
  </si>
  <si>
    <t xml:space="preserve">OMONTE YLLATUPAC MICAELA AQUELINA </t>
  </si>
  <si>
    <t>00140-3193-310122</t>
  </si>
  <si>
    <t>3140-2023-OS/OR LIMA NORTE </t>
  </si>
  <si>
    <t>22/08/2023 </t>
  </si>
  <si>
    <t>103343-074-190613</t>
  </si>
  <si>
    <t>VILLAFRANCA BRICEÑO ALDO LUIS</t>
  </si>
  <si>
    <t>JR. MULLEMBRUCK S/N CDRA 03</t>
  </si>
  <si>
    <t>166598-074-250123</t>
  </si>
  <si>
    <t>GARCIA ARCE EMNITE</t>
  </si>
  <si>
    <t>P.J. SIMON BOLIVAR AV. ZARUMILLA 836</t>
  </si>
  <si>
    <t>00327-87008-190123</t>
  </si>
  <si>
    <t>145551-074-120819</t>
  </si>
  <si>
    <t>INNERGY GAS SOLUCIONES ENERGETICAS EMPRESA INDIVIDUAL DE RESPONSABILIDAD LIMITADA</t>
  </si>
  <si>
    <t>COOPERATIVA SIMON BOLIVAR Mz C LOTE 7 - SALCEDO</t>
  </si>
  <si>
    <t>CUTIPA ESCOBAR ANA BERTA</t>
  </si>
  <si>
    <t>00344-3244-120819</t>
  </si>
  <si>
    <t>112-2021-OS/OR PUNO </t>
  </si>
  <si>
    <t>103344-074-040713</t>
  </si>
  <si>
    <t>OROZCO BASILIO ALBERTHY</t>
  </si>
  <si>
    <t>JR. MULLEMBRUCK N° 1564</t>
  </si>
  <si>
    <t>103342-074-180613</t>
  </si>
  <si>
    <t>ORDOÑEZ YNGARUCA TROYANO MAURO</t>
  </si>
  <si>
    <t xml:space="preserve">JR. WALLER S/N </t>
  </si>
  <si>
    <t>145976-074-220819</t>
  </si>
  <si>
    <t>AGUILAR AYALA DE RIVERA NORI</t>
  </si>
  <si>
    <t>ASC. VIVIENDA JORGE CHAVEZ - MZ. R LOTE 16</t>
  </si>
  <si>
    <t xml:space="preserve">AGUILAR AYALA DE RIVERA NORI </t>
  </si>
  <si>
    <t>00347-3244-220819</t>
  </si>
  <si>
    <t>172-2021-OS/OR AREQUIPA </t>
  </si>
  <si>
    <t>17/05/2021 </t>
  </si>
  <si>
    <t>168533-074-110723</t>
  </si>
  <si>
    <t>KZA GAS S.A.C.</t>
  </si>
  <si>
    <t>JR. LIMA 2267 URB. LA RIVERA</t>
  </si>
  <si>
    <t>WILLIAM HUMBERTO COLONIO CERRON</t>
  </si>
  <si>
    <t>00571-33454-100723</t>
  </si>
  <si>
    <t>INVERSIONES LAMSH S.A.C.</t>
  </si>
  <si>
    <t>AV. FRANCISCO PIZARRO 761 (A 1/2 CUADRA CRUCE CON AV. TARAPACA)</t>
  </si>
  <si>
    <t>170121-074-210923</t>
  </si>
  <si>
    <t>MOYA MAMANI RUFINO</t>
  </si>
  <si>
    <t>JR. LIMA S/N.</t>
  </si>
  <si>
    <t>INCHUPALLA</t>
  </si>
  <si>
    <t>00122-114553-250823</t>
  </si>
  <si>
    <t>153743-074-150721</t>
  </si>
  <si>
    <t>ASCOY SOUSA ROSA ANDREA</t>
  </si>
  <si>
    <t>CAL. SAAVEDRA 543 REF. A.H. CAFETAL II</t>
  </si>
  <si>
    <t> 1600</t>
  </si>
  <si>
    <t>00570-3209-091220</t>
  </si>
  <si>
    <t>160704-074-030222</t>
  </si>
  <si>
    <t>MELENDEZ CARRANZA YON FRANKLI</t>
  </si>
  <si>
    <t>JIRON PEDRO CELESTINO 532 PAMASHTO</t>
  </si>
  <si>
    <t>YON FRANKLI MELENDEZ CARRANZA</t>
  </si>
  <si>
    <t>00394-126806-140122</t>
  </si>
  <si>
    <t>MERCEDES YANINA CACERES ALIAGA</t>
  </si>
  <si>
    <t>159433-074-130522</t>
  </si>
  <si>
    <t>JOSE FRANCISCO CALDERON HUAMAN</t>
  </si>
  <si>
    <t>CASERIO CHUPICALOMA (COORDENADAS -7.105511, -78.454075)</t>
  </si>
  <si>
    <t>CALDERON HUAMAN JOSE FRANCISCO</t>
  </si>
  <si>
    <t>00612-3209-260422</t>
  </si>
  <si>
    <t>145236-074-180719</t>
  </si>
  <si>
    <t>MENA MORALES ANTONIO</t>
  </si>
  <si>
    <t>CENTRO POBLADO HUACA RAJADA LOTE 9</t>
  </si>
  <si>
    <t>00223-3227-180719</t>
  </si>
  <si>
    <t>100-2022-OS/OR LAMBAYEQUE </t>
  </si>
  <si>
    <t>165919-074-151223</t>
  </si>
  <si>
    <t>JOVE MANGO SAUL</t>
  </si>
  <si>
    <t>AV PUNO 420 BAR. CENTRAL</t>
  </si>
  <si>
    <t>TIRAPATA</t>
  </si>
  <si>
    <t>00671-39438-301023</t>
  </si>
  <si>
    <t>159621-074-040222</t>
  </si>
  <si>
    <t>AMASIFUEN SINARAHUA DIONY</t>
  </si>
  <si>
    <t>CARRETERA TARAPOTO - YURIMAGUAS KM 75 - CASERIO DAVICILLO</t>
  </si>
  <si>
    <t>CAYNARACHI</t>
  </si>
  <si>
    <t xml:space="preserve">DIONY AMASIFUEN SINARAHUA </t>
  </si>
  <si>
    <t>00504-3257-060122</t>
  </si>
  <si>
    <t>35355-074-010213</t>
  </si>
  <si>
    <t>ZU GAS E.I.R.L.</t>
  </si>
  <si>
    <t>JR. LIMA N° 432</t>
  </si>
  <si>
    <t>HANS GIANCARLOS JUAREZ MENESES</t>
  </si>
  <si>
    <t>0008-AB-P26-2012</t>
  </si>
  <si>
    <t>206-2023-OS/OR ICA </t>
  </si>
  <si>
    <t>22/03/2023 </t>
  </si>
  <si>
    <t>169023-074-140923</t>
  </si>
  <si>
    <t>MONTOYA ORTIZ HUGO LINO</t>
  </si>
  <si>
    <t>AV. CIRCUNVALACIÓN N° 1890</t>
  </si>
  <si>
    <t>00363-87008-210823</t>
  </si>
  <si>
    <t>119206-074-230516</t>
  </si>
  <si>
    <t>DISTRIBUIDORES E INVERSIONES SUMAJ S &amp; J S.R.L.</t>
  </si>
  <si>
    <t>CASERIO HUAMPAPUNA CARRETERA MOLINO COLICOCHA</t>
  </si>
  <si>
    <t>MAGDALENA JORGE POLINAR</t>
  </si>
  <si>
    <t>00073-20535-221215</t>
  </si>
  <si>
    <t>39184-074-110912</t>
  </si>
  <si>
    <t>YELIXA ELIAS MAZA</t>
  </si>
  <si>
    <t xml:space="preserve">JR. AMERICA Nº 245 </t>
  </si>
  <si>
    <t>LV-007</t>
  </si>
  <si>
    <t>150037-074-180720</t>
  </si>
  <si>
    <t>CORONEL HEREDIA NATALY LISBETH</t>
  </si>
  <si>
    <t>CAS. PLAYA HERMOSA SN - REFERENCIA KM 70 CARRETERA CHIPLE CUTERVO FRENTE A LA CASA DEL GOBERNADOR</t>
  </si>
  <si>
    <t>SANTO DOMINGO DE LA CAPILLA</t>
  </si>
  <si>
    <t>00283-110252-180720</t>
  </si>
  <si>
    <t>119637-074-290116</t>
  </si>
  <si>
    <t>STAR GAS S.R.L.</t>
  </si>
  <si>
    <t>CARRETERA CENTRAL KM 45.5 - SECTOR B</t>
  </si>
  <si>
    <t>TARMA</t>
  </si>
  <si>
    <t>ACOBAMBA</t>
  </si>
  <si>
    <t>BENJAMIN ROSALES MENDEZ</t>
  </si>
  <si>
    <t>00040-41654-200116</t>
  </si>
  <si>
    <t>OCONGATE</t>
  </si>
  <si>
    <t>27/05/2021 </t>
  </si>
  <si>
    <t>162725-074-130722</t>
  </si>
  <si>
    <t>TARQUI YUPANQUI LIDIA BEATRIZ</t>
  </si>
  <si>
    <t>ALFONSO UGARTE III ETAPA MZ. A-4 LOTE 01</t>
  </si>
  <si>
    <t>LIDIA BEATRIZ TARQUI YUPANQUI</t>
  </si>
  <si>
    <t>00054-110575-240522</t>
  </si>
  <si>
    <t>154662-074-040421</t>
  </si>
  <si>
    <t>HL SERVICIOS Y NEGOCIOS S.R.L.</t>
  </si>
  <si>
    <t>AV. PRIMAVERA MZ. T LT. 5-8</t>
  </si>
  <si>
    <t>HUGO SUAREZ TERRONES</t>
  </si>
  <si>
    <t>06307-18043-110221</t>
  </si>
  <si>
    <t>156788-074-260823</t>
  </si>
  <si>
    <t>K-ÑON GAS S.A.C.</t>
  </si>
  <si>
    <t>AV. AEROPUERTO BAR. ALONSO DE ALVARADO N° 126</t>
  </si>
  <si>
    <t>SANTACRUZ PORTOCARRERO JOSUE</t>
  </si>
  <si>
    <t>00347-87008-050623</t>
  </si>
  <si>
    <t>166364-074-250323</t>
  </si>
  <si>
    <t>ROMERO LUNA PATTY JENNYFER</t>
  </si>
  <si>
    <t>CALLE SR. DE TORRECHAYOC 207 -</t>
  </si>
  <si>
    <t>00245-16356-080323</t>
  </si>
  <si>
    <t>161521-074-310123</t>
  </si>
  <si>
    <t>DISTRIBUIDORA VIMITA S.A.C.</t>
  </si>
  <si>
    <t>AVENIDA PEDRO RUIZ GALLO 1637 CAMPODONICO</t>
  </si>
  <si>
    <t>RUIZ MONTALVO EDIXON GONZALO</t>
  </si>
  <si>
    <t>00282-19438-190123</t>
  </si>
  <si>
    <t>131811-074-210917</t>
  </si>
  <si>
    <t>CORPORACION ANDINA DEL GAS PERU SOCIEDAD ANONIMA CERRADA</t>
  </si>
  <si>
    <t>URB. INDUSTRIAL TAPARACHI LT. B-5</t>
  </si>
  <si>
    <t xml:space="preserve">TORIBIO ALEJANDRO CORRALES ZEA </t>
  </si>
  <si>
    <t>00046-42463-180917</t>
  </si>
  <si>
    <t>49-2021-OS/OR PUNO </t>
  </si>
  <si>
    <t>24/05/2021 </t>
  </si>
  <si>
    <t>34385-074-250613</t>
  </si>
  <si>
    <t>AYDEE FILOMENA DE LA CRUZ MELGAR</t>
  </si>
  <si>
    <t>PASAJE LOS ANGELES N° 104-106, CUADRA 8 DEL JIRON MIGUEL GRAU</t>
  </si>
  <si>
    <t>00007-IC-2013</t>
  </si>
  <si>
    <t>INVERSIONES CANTA GAS S.A.C. - Planta Envasadora de GLP CANTA GAS</t>
  </si>
  <si>
    <t>249-2023-OS/OR JUNIN </t>
  </si>
  <si>
    <t>142560-074-090519</t>
  </si>
  <si>
    <t>RIBBECK HURTADO ABELARDO ERNESTO</t>
  </si>
  <si>
    <t>CAL. 4 URB. EL ALAMO MZA. L LOTE. 38 (ALT. TOTTUS CANTA CALLAO)</t>
  </si>
  <si>
    <t>RIBECK HURTADO ABELARDO ERNESTO</t>
  </si>
  <si>
    <t>00010-6177-090519</t>
  </si>
  <si>
    <t>128770-074-030617</t>
  </si>
  <si>
    <t>AZAÑERO MENDOZA JULIA</t>
  </si>
  <si>
    <t>C.P. SAN SEBASTIAN DE CHOROPAM REF (FRENT. ESCUELA PRIMARIA EN CARR. A CAJAM)</t>
  </si>
  <si>
    <t>00027-100203-270517</t>
  </si>
  <si>
    <t>PERUANA DE COMBUSTIBLES SA</t>
  </si>
  <si>
    <t>107493-074-181122</t>
  </si>
  <si>
    <t>JOEL GAS E.I.R.L.</t>
  </si>
  <si>
    <t xml:space="preserve">AV. LAS TORRES MZ A LOTE 42. </t>
  </si>
  <si>
    <t>ROSA EDELMIRA MARTINEZ ESPIRITU</t>
  </si>
  <si>
    <t>00362-33454-140922</t>
  </si>
  <si>
    <t>2770-2023-OS/OR LIMA SUR </t>
  </si>
  <si>
    <t>26/05/2023 </t>
  </si>
  <si>
    <t>39829-074-310712</t>
  </si>
  <si>
    <t>JOSE VIDAL BRAVO ZOLA</t>
  </si>
  <si>
    <t xml:space="preserve">GRUPO 10 MZ. I LT. 17 SECTOR 3 </t>
  </si>
  <si>
    <t>2181-2021-OS/OR LIMA SUR </t>
  </si>
  <si>
    <t>24/06/2021 </t>
  </si>
  <si>
    <t>168827-074-090823</t>
  </si>
  <si>
    <t>CALLE LA MARINA NRO. 980</t>
  </si>
  <si>
    <t>00321-3218-310723</t>
  </si>
  <si>
    <t>155457-074-200621</t>
  </si>
  <si>
    <t>ESTOFANERO TAPIA PAOLA YULIANA</t>
  </si>
  <si>
    <t>NICARAGUA MZ A LT 2</t>
  </si>
  <si>
    <t xml:space="preserve">PAOLA YULIANA ESTOFANERO TAPIA </t>
  </si>
  <si>
    <t>00264-42463-210421</t>
  </si>
  <si>
    <t>148956-074-120820</t>
  </si>
  <si>
    <t>TORRECILLA MEZA JENNY LIZ</t>
  </si>
  <si>
    <t>JR. HUANCAYO 2005 (A 2 CDRAS DEL CEMENTERIO DE CAJAS)</t>
  </si>
  <si>
    <t>SAN AGUSTIN</t>
  </si>
  <si>
    <t>00235-18181-120820</t>
  </si>
  <si>
    <t>151732-074-121020</t>
  </si>
  <si>
    <t>REYES PABLO OMER</t>
  </si>
  <si>
    <t>CA PRINCIPAL K-05 0 A.H SEÑOR DE LOS MILAGROS ANCON</t>
  </si>
  <si>
    <t>OMER REYES PABLO</t>
  </si>
  <si>
    <t>06167-18043-121020</t>
  </si>
  <si>
    <t>117281-074-120915</t>
  </si>
  <si>
    <t>ZOILA HUACCHA CABELLOS DE VASQUEZ</t>
  </si>
  <si>
    <t>AV. MIGUEL DE CERVANTES SAAVEDRA N° 787</t>
  </si>
  <si>
    <t>00070-3209-010915</t>
  </si>
  <si>
    <t>107905-074-150214</t>
  </si>
  <si>
    <t>ASUNCION ROJAS SANCHEZ</t>
  </si>
  <si>
    <t>JR. DOS DE MAYO N° 05</t>
  </si>
  <si>
    <t>147485-074-230323</t>
  </si>
  <si>
    <t>CORPORACION MACHUCA E.I.R.L.</t>
  </si>
  <si>
    <t>CALLE CARRETERA IQUITOS NAUTA MZ K LOTE 20 A</t>
  </si>
  <si>
    <t>GEISER ALBENIS MACHUCA DIAZ</t>
  </si>
  <si>
    <t>00210-19765-041021</t>
  </si>
  <si>
    <t>1236-2021-OS </t>
  </si>
  <si>
    <t>164484-074-010223</t>
  </si>
  <si>
    <t>HECTOR ALVARO ROSAS MORALES</t>
  </si>
  <si>
    <t>CALLE LOS BRILLANTES 225 URB. BALCONCILLO</t>
  </si>
  <si>
    <t>00067-3236-230123</t>
  </si>
  <si>
    <t>122522-074-270723</t>
  </si>
  <si>
    <t>SACARI DE QUISPE ELVIRA</t>
  </si>
  <si>
    <t xml:space="preserve">AV. SAN FRANCISCO MZ-G, LT-75 C.P. JOSE CARLOS MARIATEGUI </t>
  </si>
  <si>
    <t>ZEPITA</t>
  </si>
  <si>
    <t>ELVIRA SACARI DE QUISPE</t>
  </si>
  <si>
    <t>00103-88580-210723</t>
  </si>
  <si>
    <t>152097-074-121220</t>
  </si>
  <si>
    <t>DISTRIBUCIONES JOLAHC SOCIEDAD ANONIMA CERRADA - DISTRIBUCIONES JOLAHC S.A.C.</t>
  </si>
  <si>
    <t>AV. SAN MARTIN 302</t>
  </si>
  <si>
    <t>HUALMAY</t>
  </si>
  <si>
    <t>RAMIREZ MONTERO JOE GHERSON</t>
  </si>
  <si>
    <t>01516-16230-091220</t>
  </si>
  <si>
    <t>164567-074-031022</t>
  </si>
  <si>
    <t>SECTOR QUEBRADA DE TUCOS S/N</t>
  </si>
  <si>
    <t>YANINA JUDITH TAYPE MAMANI</t>
  </si>
  <si>
    <t>00280-87036-060922</t>
  </si>
  <si>
    <t>128877-074-120617</t>
  </si>
  <si>
    <t>C.P SOLITARIO SN</t>
  </si>
  <si>
    <t>00536-6388-120617</t>
  </si>
  <si>
    <t>99514-074-011212</t>
  </si>
  <si>
    <t>CRISTINA NIETO VALDEZ</t>
  </si>
  <si>
    <t>AV. INTIHUATANA N° 466</t>
  </si>
  <si>
    <t>Z-1 Nº 000022</t>
  </si>
  <si>
    <t>615-2023-OS/OR LIMA SUR </t>
  </si>
  <si>
    <t>115767-074-210618</t>
  </si>
  <si>
    <t>HUGO QUISPE HUAMAN</t>
  </si>
  <si>
    <t>JR. CAHUIDE Nº 102</t>
  </si>
  <si>
    <t>ACORIA</t>
  </si>
  <si>
    <t>00227-18126-130618</t>
  </si>
  <si>
    <t>21-2022-OS/OR HUANCAVELICA </t>
  </si>
  <si>
    <t>AV. SAN MARTIN S/N</t>
  </si>
  <si>
    <t>163035-074-070722</t>
  </si>
  <si>
    <t>HUAMAN CCOA SANTOS</t>
  </si>
  <si>
    <t>CENTRO COMUNAL ISIVILLA S/N</t>
  </si>
  <si>
    <t>01007-6388-060622</t>
  </si>
  <si>
    <t>152020-074-021120</t>
  </si>
  <si>
    <t>OLAVE CCAHUANA NOE</t>
  </si>
  <si>
    <t>CAL. ANTABAMBA BAR. MIRAFLORES SN (CT ESTADIO C2P ADOBE PRTA MADERA)</t>
  </si>
  <si>
    <t>MARA</t>
  </si>
  <si>
    <t>00121-119379-021120</t>
  </si>
  <si>
    <t>132446-074-120820</t>
  </si>
  <si>
    <t>BRAVO RAMOS ROBINSON</t>
  </si>
  <si>
    <t>JR. ELIAS PINHO S/N BARRIO EL ROSARIO</t>
  </si>
  <si>
    <t>ATALAYA</t>
  </si>
  <si>
    <t>SEPAHUA</t>
  </si>
  <si>
    <t> 1980</t>
  </si>
  <si>
    <t>06093-18043-120820</t>
  </si>
  <si>
    <t>361-2023-OS/OR UCAYALI </t>
  </si>
  <si>
    <t>19/07/2023 </t>
  </si>
  <si>
    <t xml:space="preserve">155824-074-121122 </t>
  </si>
  <si>
    <t>RAMOS CONDE LUIS VICTORIANO</t>
  </si>
  <si>
    <t>JR. ANTUNEZ DE MAYOLO URB. MRCAL CACERES MZA. K6 LOTE. 08</t>
  </si>
  <si>
    <t xml:space="preserve">LUIS VICTORIANO RAMOS CONDE </t>
  </si>
  <si>
    <t>00393-33454-071122</t>
  </si>
  <si>
    <t>151402-074-290920</t>
  </si>
  <si>
    <t>AGUILAR ALMONACID YESABELLA BETTY</t>
  </si>
  <si>
    <t>URB. LAS ORQUIDEAS AV. SAN JOSE MZ. C LOTE. 11 (FRENTE AL COLEGIO VICTOR MORON)</t>
  </si>
  <si>
    <t>SAN BARTOLO</t>
  </si>
  <si>
    <t>03452-3203-290920</t>
  </si>
  <si>
    <t>164918-074-031022</t>
  </si>
  <si>
    <t>SANCHEZ PALOMINO EFRAIN ENRIQUE</t>
  </si>
  <si>
    <t>CALLE AUGUSTO B. LEGUIA N° 1210 A.H. CIUDAD DEL PESCADOR</t>
  </si>
  <si>
    <t>00310-87008-250922</t>
  </si>
  <si>
    <t>100773-074-111217</t>
  </si>
  <si>
    <t>ROSA LUZ HUALLPA QUISPE</t>
  </si>
  <si>
    <t>JR. PUNO N° 448</t>
  </si>
  <si>
    <t>NUÑOA</t>
  </si>
  <si>
    <t>00608-6388-111217</t>
  </si>
  <si>
    <t>157923-074-271021</t>
  </si>
  <si>
    <t>TASILLA SANCHEZ JUAN DE LA CRUZ</t>
  </si>
  <si>
    <t>JR. GONZALES PRADA 399 (COORDENADAS -7.14423, -78.51601)</t>
  </si>
  <si>
    <t>00584-3209-090821</t>
  </si>
  <si>
    <t>106463-074-191113</t>
  </si>
  <si>
    <t>MARTINA CCALLO BELLIDO</t>
  </si>
  <si>
    <t>JR. INDEPENDENCIA N° 107</t>
  </si>
  <si>
    <t xml:space="preserve">MARTINA CCALLO BELLIDO </t>
  </si>
  <si>
    <t>139-2013</t>
  </si>
  <si>
    <t>126939-074-100818</t>
  </si>
  <si>
    <t>CONDOR GAS E.I.R.L.</t>
  </si>
  <si>
    <t>UPIS RAMIRO PRIALE MZA. F LOTE. 13 (PAMPAS DE POLANCO)</t>
  </si>
  <si>
    <t>HUALPA SUCA HILDA CANDELARIA</t>
  </si>
  <si>
    <t>00270-3244-100818</t>
  </si>
  <si>
    <t>892-2021-OS/OR AREQUIPA </t>
  </si>
  <si>
    <t>110642-074-310714</t>
  </si>
  <si>
    <t>JOSUE MARIANO PABLO</t>
  </si>
  <si>
    <t>JR. HUANUCO S/N</t>
  </si>
  <si>
    <t>CHUQUIS</t>
  </si>
  <si>
    <t>44041-074-110713</t>
  </si>
  <si>
    <t>AV. ALFONSO UGARTE Nº 277</t>
  </si>
  <si>
    <t>EUFRACIO VELEZ DE VILLA JURADO</t>
  </si>
  <si>
    <t>111238-074-270814</t>
  </si>
  <si>
    <t>MARIBEL BERTHA SUAREZ RODRIGUEZ</t>
  </si>
  <si>
    <t xml:space="preserve">JR. JORGE CHAVEZ S/N PBLO. PAUCARTAMBO </t>
  </si>
  <si>
    <t>151670-074-121220</t>
  </si>
  <si>
    <t>FABIAN AQUINO VISENTE</t>
  </si>
  <si>
    <t>AV. 28 DE JULIO JICAMARCA MZA. T1 LOTE. 5 (AL COSTADO DEL MERCADO METRO)</t>
  </si>
  <si>
    <t>01519-16230-091220</t>
  </si>
  <si>
    <t>129348-074-220617</t>
  </si>
  <si>
    <t>DISTRIBUIDORA WILKIM GAS E.I.R.L.</t>
  </si>
  <si>
    <t>JR. LAS CAMELIAS FND. LAS CAMELIAS S/N (AL COSTADO DE LA MALOCA DE PICUTA)</t>
  </si>
  <si>
    <t>CARHUARICRA QUISPE WILDER</t>
  </si>
  <si>
    <t>00003-3197-200617</t>
  </si>
  <si>
    <t>ZETA GAS ANDINO S.A.- PLANTA HUANUCO</t>
  </si>
  <si>
    <t>390-2023-OS/OR UCAYALI </t>
  </si>
  <si>
    <t>152638-074-161120</t>
  </si>
  <si>
    <t>PEÑA JIMENEZ YADIRA NAYELI</t>
  </si>
  <si>
    <t>CAL. SANTA JULIA 704 A.H. SANCHEZ CERRO</t>
  </si>
  <si>
    <t>00126-18141-161120</t>
  </si>
  <si>
    <t>151047-074-180920</t>
  </si>
  <si>
    <t>FERNANDEZ VASQUEZ RICHARD</t>
  </si>
  <si>
    <t>SEC. II CABRACANCHA 1 (A 100 METROS DEL HOTEL SOL DEL VALLE)</t>
  </si>
  <si>
    <t>00218-87008-180920</t>
  </si>
  <si>
    <t>122418-074-040716</t>
  </si>
  <si>
    <t>NEGOCIACIONES MADUEÑO &amp; GARAY E.I.R.L.</t>
  </si>
  <si>
    <t>JR. EL CARMEN N° 163</t>
  </si>
  <si>
    <t>CESAR AUGUSTO MADUEÑO HORGGUI</t>
  </si>
  <si>
    <t>01369-18043-070616</t>
  </si>
  <si>
    <t>1156-2021-OS/OR LIMA SUR </t>
  </si>
  <si>
    <t>29/04/2021 </t>
  </si>
  <si>
    <t>161637-074-220422</t>
  </si>
  <si>
    <t>RUIZ CASTILLO DE VILCA GENARA</t>
  </si>
  <si>
    <t>JR. LIMA BAR. SAN CRISTOBAL 324 (A ESPALDAS DEL TEMPLO SAN CRISTOBAL)</t>
  </si>
  <si>
    <t>00117-140316-190222</t>
  </si>
  <si>
    <t>158577-074-301021</t>
  </si>
  <si>
    <t>GUERRERO HOYOS RONALD</t>
  </si>
  <si>
    <t>JR. INDEPENDENCIA NRO. 1815 (BARRIO DE LLUYLLUCUCHA)</t>
  </si>
  <si>
    <t>00325-34040-061021</t>
  </si>
  <si>
    <t>102362-074-150413</t>
  </si>
  <si>
    <t>LEIDY MELIZA CARRANZA LOZANO</t>
  </si>
  <si>
    <t>CALLE LUIS FELIPE DE LA PUENTE UCEDA S/N - CUADRA N° 5</t>
  </si>
  <si>
    <t>104049-074-061216</t>
  </si>
  <si>
    <t>LUIS ANGEL DIAZ ROJAS</t>
  </si>
  <si>
    <t>AV. SEOANE MZ. 16 LT. 274</t>
  </si>
  <si>
    <t>00069-41654-301116</t>
  </si>
  <si>
    <t>148283-074-090120</t>
  </si>
  <si>
    <t>DISTRIBUCION Y TRANSPORTES NOEMI S.R.L.</t>
  </si>
  <si>
    <t>JR. LIMA CHACAS 15 (A 1 1/2 CDRA DE LA PLAZA)</t>
  </si>
  <si>
    <t>CHACAS</t>
  </si>
  <si>
    <t>RODRIGUEZ CARRION MANUEL DAVID</t>
  </si>
  <si>
    <t>05886-18043-090120</t>
  </si>
  <si>
    <t>99120-074-200116</t>
  </si>
  <si>
    <t>INVERSIONES MEJIA CALDERON S.A.C.</t>
  </si>
  <si>
    <t>AV. COPACABANA N° 103. LOTIZACIÓN LEONCIO PRADO OESTE - ZAPALLAL</t>
  </si>
  <si>
    <t xml:space="preserve">HUGO ROGER MEJIA CALDERÓN </t>
  </si>
  <si>
    <t>00671-18043-050116</t>
  </si>
  <si>
    <t>825-2021-OS/OR LIMA NORTE </t>
  </si>
  <si>
    <t>27/07/2021 </t>
  </si>
  <si>
    <t>121267-074-141121</t>
  </si>
  <si>
    <t>CALLE TACLLAN S/N BARRIO TACLLAN RESTAURACION</t>
  </si>
  <si>
    <t>NEYRA CAHUANA DORA EDITH</t>
  </si>
  <si>
    <t>00266-21352-111021</t>
  </si>
  <si>
    <t>137373-074-230119</t>
  </si>
  <si>
    <t>MIGUEL ANGEL GODINEZ PALOMINO</t>
  </si>
  <si>
    <t>AV. AVIACION N° 3168 TDA 1</t>
  </si>
  <si>
    <t>02248-3203-140718</t>
  </si>
  <si>
    <t>156409-074-190721</t>
  </si>
  <si>
    <t>CALCINA CALCINA IRMA AYDEE</t>
  </si>
  <si>
    <t>JR. LUIS HANCCO ZUÑIGA 385 (A 1 CDRA DE LA QUINTA ANTIGUA)</t>
  </si>
  <si>
    <t>00274-42463-280521</t>
  </si>
  <si>
    <t>121246-074-080422</t>
  </si>
  <si>
    <t>MZ-E LT-16 URB. ANEXO TAMBOPATA</t>
  </si>
  <si>
    <t>00394-132298-211221</t>
  </si>
  <si>
    <t>246-2022-OS/OR PUNO </t>
  </si>
  <si>
    <t>134521-074-280323</t>
  </si>
  <si>
    <t>A.H. ROSA PANDURO CAL. 25 DE ABRIL 194</t>
  </si>
  <si>
    <t>00214-19765-041021</t>
  </si>
  <si>
    <t>637-2021-OS </t>
  </si>
  <si>
    <t>11/04/2021 </t>
  </si>
  <si>
    <t>169104-074-280723</t>
  </si>
  <si>
    <t>DISTRIBUIDORA FERRETERA SAMARY S.A.C.</t>
  </si>
  <si>
    <t>JIRON RICARDO PALMA S/N</t>
  </si>
  <si>
    <t>WALTER RAMOS RODAS</t>
  </si>
  <si>
    <t>00384-3227-030723</t>
  </si>
  <si>
    <t>117338-074-120915</t>
  </si>
  <si>
    <t>ESTHER VASQUEZ LIMAY</t>
  </si>
  <si>
    <t xml:space="preserve">JR 30 DE SETIEMBRE CDRA 4 S/N </t>
  </si>
  <si>
    <t>00136-21352-100815</t>
  </si>
  <si>
    <t>86269-074-290113</t>
  </si>
  <si>
    <t>JORGE SANTIAGO RODRIGUEZ FARRO</t>
  </si>
  <si>
    <t>URB. LA HUAQUILLA MZ. C, LT. 12, INTERIOR 2</t>
  </si>
  <si>
    <t>0006-AB-P28-2013</t>
  </si>
  <si>
    <t>150731-074-310820</t>
  </si>
  <si>
    <t>MULTISERVICIOS E INVERSIONES N &amp; H E.I.R.L. - MULTISERVICIOS E INVERSIONES N &amp; H E.I.R.L.</t>
  </si>
  <si>
    <t>CALLE LUIS NIETO MIRANDA SN</t>
  </si>
  <si>
    <t>HUAMAN MEZA DE NUÑEZ CARINA</t>
  </si>
  <si>
    <t>00084-135550-310820</t>
  </si>
  <si>
    <t>125564-074-161216</t>
  </si>
  <si>
    <t>MIGUEL ANGEL DIAZ ROJAS</t>
  </si>
  <si>
    <t>CALLE BOLIVAR N° 794 CENTRO POBLADO MENOR PACANGUILLA</t>
  </si>
  <si>
    <t>PACANGA</t>
  </si>
  <si>
    <t xml:space="preserve">MIGUEL ANGEL DIAZ ROJAS </t>
  </si>
  <si>
    <t>00070-41654-301116</t>
  </si>
  <si>
    <t>36186-074-090323</t>
  </si>
  <si>
    <t>CORDOVA VASQUEZ JUAN CARLOS</t>
  </si>
  <si>
    <t>CALLE DEUSTUA N° 1035</t>
  </si>
  <si>
    <t>00447-42463-060223</t>
  </si>
  <si>
    <t>54-2021-OS/OR TACNA </t>
  </si>
  <si>
    <t>08/06/2021 </t>
  </si>
  <si>
    <t>113791-074-260423</t>
  </si>
  <si>
    <t>ISMAEL SAUL YUCRA DEZA</t>
  </si>
  <si>
    <t>EL PIONERO MZ C LOTE 1</t>
  </si>
  <si>
    <t>CAYLLOMA</t>
  </si>
  <si>
    <t>MAJES</t>
  </si>
  <si>
    <t>00464-42463-300323</t>
  </si>
  <si>
    <t>605-2022-OS/OR AREQUIPA </t>
  </si>
  <si>
    <t>111616-074-150914</t>
  </si>
  <si>
    <t>YIMS BRUCELEE TREJO MALQUI</t>
  </si>
  <si>
    <t>AV. 28 DE JULIO N°224 URB. PUEBLO HUAYTUNA</t>
  </si>
  <si>
    <t>MASIN</t>
  </si>
  <si>
    <t>00093-2014-FGC-LIM</t>
  </si>
  <si>
    <t>GASCO PERU SOCIEDAD ANONIMA CERRADA</t>
  </si>
  <si>
    <t>150186-074-120820</t>
  </si>
  <si>
    <t>EMP.DISTRIB.DE GAS LLAMAZUL E.I.R.LTDA</t>
  </si>
  <si>
    <t>AV. ERNESTO MORALES SN Mz. K Lte. 14</t>
  </si>
  <si>
    <t>00236-18181-120820</t>
  </si>
  <si>
    <t>153167-074-250221</t>
  </si>
  <si>
    <t>HUAMANCCARI PAUCCAR MARY CRUS</t>
  </si>
  <si>
    <t>URB. STA RAQUEL-IZCUCHACA SN (CT DE TEMPLO, FT A MORGUE, MAT NOBLE)</t>
  </si>
  <si>
    <t>00221-103622-070121</t>
  </si>
  <si>
    <t>166063-074-050123</t>
  </si>
  <si>
    <t>QUISPE TICONA VICTOR</t>
  </si>
  <si>
    <t>MANAHUAÑUNCCA AV: 31 DE ENERO LL-1.</t>
  </si>
  <si>
    <t>00798-82991-091222</t>
  </si>
  <si>
    <t>117277-074-110915</t>
  </si>
  <si>
    <t>GERMAN QUILICHE DIAZ</t>
  </si>
  <si>
    <t>AV. PUYLLUCANA MZ 13 LT1</t>
  </si>
  <si>
    <t>00073-3209-010915</t>
  </si>
  <si>
    <t>168550-074-250823</t>
  </si>
  <si>
    <t>ANDRE ENRIQUE CALIZAYA COLQUE</t>
  </si>
  <si>
    <t>COOP. CRISTO REY MZ. A LT. 6</t>
  </si>
  <si>
    <t>00488-42463-140623</t>
  </si>
  <si>
    <t>128595-074-110820</t>
  </si>
  <si>
    <t>CHAMPI HUILLCA LIBIA</t>
  </si>
  <si>
    <t xml:space="preserve">CAL. TRIUNFO S/N </t>
  </si>
  <si>
    <t>MARCAPATA</t>
  </si>
  <si>
    <t>00075-123150-020820</t>
  </si>
  <si>
    <t>73-2023-OS/OR CUSCO </t>
  </si>
  <si>
    <t>31/01/2023 </t>
  </si>
  <si>
    <t>112715-074-200821</t>
  </si>
  <si>
    <t>ELSI MARIBEL JULON SALDAÑA</t>
  </si>
  <si>
    <t xml:space="preserve">JR. SAN MARTIN 286 </t>
  </si>
  <si>
    <t>00316-34040-100821</t>
  </si>
  <si>
    <t>40-2021-OS/OR SAN MARTIN </t>
  </si>
  <si>
    <t>28/09/2021 </t>
  </si>
  <si>
    <t>118059-074-230323</t>
  </si>
  <si>
    <t>CORPORACION MACHUCA EMPRESA INDIVIDUAL DE RESPONSABILIDAD LIMITADA</t>
  </si>
  <si>
    <t>AV. PARTICIPACIÓN, MZ. F, LOTE 08, AA.HH. PROGRESO</t>
  </si>
  <si>
    <t>00211-19765-041021</t>
  </si>
  <si>
    <t>1134-2021-OS </t>
  </si>
  <si>
    <t>26/05/2021 </t>
  </si>
  <si>
    <t>124198-074-211016</t>
  </si>
  <si>
    <t>EFIGENIO PAQUIRACHI GUEVARA</t>
  </si>
  <si>
    <t>CA SAN MARTIN S/N PPJJ SANTA ANA</t>
  </si>
  <si>
    <t>00038-3227-120916</t>
  </si>
  <si>
    <t>28-2021-OS/OR LAMBAYEQUE </t>
  </si>
  <si>
    <t>140081-074-270323</t>
  </si>
  <si>
    <t>CAL. BENEDICTO XVI S/N (AMPLIAC.DEL CENTRO POBLADO CRUZ DEL SUR)</t>
  </si>
  <si>
    <t>00213-19765-041021</t>
  </si>
  <si>
    <t>1132-2021-OS </t>
  </si>
  <si>
    <t>28/05/2021 </t>
  </si>
  <si>
    <t>108252-074-030414</t>
  </si>
  <si>
    <t>ROBERTA MAMANI DE FERNANDEZ</t>
  </si>
  <si>
    <t>CENTRO POBLADO MENOR PINAYA</t>
  </si>
  <si>
    <t xml:space="preserve">ROBERTA MAMANI DE FERNANDEZ </t>
  </si>
  <si>
    <t>107904-074-150214</t>
  </si>
  <si>
    <t>GABRIEL MANYA CUSQUISIBAN</t>
  </si>
  <si>
    <t>AV. INDEPENDENCIA S/N</t>
  </si>
  <si>
    <t xml:space="preserve">GABRIEL MANYA CUSQUISIBAN </t>
  </si>
  <si>
    <t>124544-074-111217</t>
  </si>
  <si>
    <t>CUTIPA QUISPE MILAGROS LILIANA</t>
  </si>
  <si>
    <t>AV. HUAYNA CAPAC Nº 240 BAR. TAHUANTINSUYO</t>
  </si>
  <si>
    <t>CUTIPA QUISPE, MILAGROS LILIANA</t>
  </si>
  <si>
    <t>00054-42463-111217</t>
  </si>
  <si>
    <t>210-2022-OS/OR PUNO </t>
  </si>
  <si>
    <t>13/04/2022 </t>
  </si>
  <si>
    <t>152637-074-161120</t>
  </si>
  <si>
    <t>REAÑO CASTILLO JUAN URBANO</t>
  </si>
  <si>
    <t>CAL. AGUIRRE 321</t>
  </si>
  <si>
    <t>QUERECOTILLO</t>
  </si>
  <si>
    <t>00127-18141-161120</t>
  </si>
  <si>
    <t>163528-074-301122</t>
  </si>
  <si>
    <t>CRUZADO LLAMOCTANTA JOSE PASCUAL</t>
  </si>
  <si>
    <t>M CH - L 08 JUNTA DE POBLADORES POSES DEL SCT EL VALLE JICAMARCA ANX 22</t>
  </si>
  <si>
    <t>07876-18043-071022</t>
  </si>
  <si>
    <t>170493-074-141123</t>
  </si>
  <si>
    <t>RIOS RUIZ BENITO</t>
  </si>
  <si>
    <t>JR LOS ANGELES CDRA 4</t>
  </si>
  <si>
    <t>00416-126806-290923</t>
  </si>
  <si>
    <t>164958-074-280922</t>
  </si>
  <si>
    <t>ALVAREZ VILCA SAN MARCOS</t>
  </si>
  <si>
    <t>HEROES DEL CENEPA 1-LOTE 31 AV. BRASIL</t>
  </si>
  <si>
    <t>00540-132298-220922</t>
  </si>
  <si>
    <t>98041-074-310812</t>
  </si>
  <si>
    <t>LLAMA GAS PUCALLPA S.A.</t>
  </si>
  <si>
    <t>JR. 20 DE ABRIL N° 436 - BARRIO CALVARIO</t>
  </si>
  <si>
    <t>57-2021-OS/OR SAN MARTIN </t>
  </si>
  <si>
    <t>115349-074-020615</t>
  </si>
  <si>
    <t>LEOADRIGAS S.R.L</t>
  </si>
  <si>
    <t>ASOCIACIÓN DE VIVIENDA HIPOLITO PALAO MZ. Y LOTE 01 - SECTOR A-3 CHEN CHEN</t>
  </si>
  <si>
    <t>SANDRA NOELIA RAMOS RAMOS</t>
  </si>
  <si>
    <t>00012-15381-080415</t>
  </si>
  <si>
    <t>4-2021-OS/OR MOQUEGUA </t>
  </si>
  <si>
    <t>22/04/2021 </t>
  </si>
  <si>
    <t>162073-074-010522</t>
  </si>
  <si>
    <t>DISTRIBUIDORA DURAGAS SOCIEDAD ANONIMA CERRADA</t>
  </si>
  <si>
    <t>CALLE SAN FERNANDO 269 SAN ANTONIO</t>
  </si>
  <si>
    <t>EGOAVIL PECHO ANA CECILIA</t>
  </si>
  <si>
    <t>00259-18181-140322</t>
  </si>
  <si>
    <t>169417-074-150823</t>
  </si>
  <si>
    <t>APAZA UGARTE ROXANA</t>
  </si>
  <si>
    <t>NACIONES UNIDAS L-2A NACIONES UNIDAS</t>
  </si>
  <si>
    <t>00268-16356-210723</t>
  </si>
  <si>
    <t>100804-074-070523</t>
  </si>
  <si>
    <t>JEANETH RUTH QUILLA FIGUEROA</t>
  </si>
  <si>
    <t>AA.HH. EL MIRADOR ZONA A MZ. M LOTE 13 ETAPA I</t>
  </si>
  <si>
    <t>00465-42463-300323</t>
  </si>
  <si>
    <t>512-2021-OS/OR AREQUIPA </t>
  </si>
  <si>
    <t>30/07/2021 </t>
  </si>
  <si>
    <t>119516-074-270116</t>
  </si>
  <si>
    <t>YELIKA SANDY CASAS HUAYNA</t>
  </si>
  <si>
    <t xml:space="preserve">JUAN VELASCO ALVARADO MZ 54 LT 1A BUENOS AIRES DE VILLA </t>
  </si>
  <si>
    <t xml:space="preserve">YELIKA SANDY CASAS HUAYNA </t>
  </si>
  <si>
    <t>00187-33862-180116</t>
  </si>
  <si>
    <t>1008-2021-OS/OR LIMA SUR </t>
  </si>
  <si>
    <t>103291-074-110613</t>
  </si>
  <si>
    <t>MARIA DEL ROSARIO TACILLA CHAVEZ</t>
  </si>
  <si>
    <t>HUAMBOCANCHA BAJA KM. 4.5</t>
  </si>
  <si>
    <t>106709-074-171213</t>
  </si>
  <si>
    <t>LEONARDA QUISPE CCOICCA</t>
  </si>
  <si>
    <t>JR. SAN MARTIN S/N</t>
  </si>
  <si>
    <t>SUCRE</t>
  </si>
  <si>
    <t>QUEROBAMBA</t>
  </si>
  <si>
    <t>126817-074-010317</t>
  </si>
  <si>
    <t>INGA GOMEZ ALEX</t>
  </si>
  <si>
    <t>AV. 9 DE OCTUBRE SN (S68922560-3 CDRAS CEMENTERIO HUAMANCACA)</t>
  </si>
  <si>
    <t>HUAMANCACA CHICO</t>
  </si>
  <si>
    <t>00104-86816-230217</t>
  </si>
  <si>
    <t>24/10/2023 </t>
  </si>
  <si>
    <t>110738-074-260722</t>
  </si>
  <si>
    <t>INVERSIONES ROSVIL EMPRESA INDIVIDUAL DE RESPONSABILIDAD LIMITADA</t>
  </si>
  <si>
    <t>CALLE MANUEL ZELAYA 132 URB. SAN JUAN DE CHORRILLOS</t>
  </si>
  <si>
    <t>NILSON ROSALES VILLARREAL</t>
  </si>
  <si>
    <t>2425-2023-OS/OR LIMA SUR </t>
  </si>
  <si>
    <t>10/05/2023 </t>
  </si>
  <si>
    <t>121959-074-100616</t>
  </si>
  <si>
    <t>AV. 28 DE JULIO S/N, KM. 137</t>
  </si>
  <si>
    <t>01310-18043-240516</t>
  </si>
  <si>
    <t>4354-2023-OS/OR LIMA SUR </t>
  </si>
  <si>
    <t>34877-074-200521</t>
  </si>
  <si>
    <t>BERTHA GODOY BENAVENTE</t>
  </si>
  <si>
    <t>JR. CARHUAZ N° 1210</t>
  </si>
  <si>
    <t>00368-3258-210421</t>
  </si>
  <si>
    <t>151226-074-291020</t>
  </si>
  <si>
    <t>BENITES DIOSES CARLOS EDUARDO</t>
  </si>
  <si>
    <t>CAL. SAN MATEO Nro. 249 URB. SANTA ROSA</t>
  </si>
  <si>
    <t>00125-18141-291020</t>
  </si>
  <si>
    <t>98453-074-161012</t>
  </si>
  <si>
    <t>NELIDA ADELAIDA AQUINO VALLE</t>
  </si>
  <si>
    <t>AV. ESTEBAN PAVLETICH N° 227</t>
  </si>
  <si>
    <t>104796-074-200813</t>
  </si>
  <si>
    <t>JANET MARIANELA MEZAS MENDOZA</t>
  </si>
  <si>
    <t>AV. MARISCAL CACERES N°423</t>
  </si>
  <si>
    <t>IZCUCHACA</t>
  </si>
  <si>
    <t>059-2013</t>
  </si>
  <si>
    <t>6-2023-OS/OR HUANCAVELICA </t>
  </si>
  <si>
    <t>162341-074-130622</t>
  </si>
  <si>
    <t>MAMANI MAMANI JUAN</t>
  </si>
  <si>
    <t xml:space="preserve">PARCIALIDAD CCOLLANA S/N </t>
  </si>
  <si>
    <t>00984-6388-180422</t>
  </si>
  <si>
    <t>112712-074-070415</t>
  </si>
  <si>
    <t>CHAHUARA LUICHO DE QUISPE JUANA SABINA</t>
  </si>
  <si>
    <t>JR. RIVA AGUERO MZ. K LT. 7B</t>
  </si>
  <si>
    <t>00030-39438-130315</t>
  </si>
  <si>
    <t>373-2021-OS/OR PUNO </t>
  </si>
  <si>
    <t>167002-074-020523</t>
  </si>
  <si>
    <t>FLORES QUISPE HAYDEE</t>
  </si>
  <si>
    <t>A.P.V. SAN LUIS S/N</t>
  </si>
  <si>
    <t>PISAC</t>
  </si>
  <si>
    <t>00101-123150-140323</t>
  </si>
  <si>
    <t>169559-074-261223</t>
  </si>
  <si>
    <t>GUZMAN CALA ERICK EDISON</t>
  </si>
  <si>
    <t>CALLE CIRCUNVALACION - ALBERTO FUJIMORI</t>
  </si>
  <si>
    <t>00159-15381-011223</t>
  </si>
  <si>
    <t>159163-074-131121</t>
  </si>
  <si>
    <t>CONSORCIO COSME S.A.C.</t>
  </si>
  <si>
    <t>AVENIDA ESPAÑA 656 CHACRA COLORADA</t>
  </si>
  <si>
    <t>ESTHER SILVIA COSME VALLADARES</t>
  </si>
  <si>
    <t>03816-3203-231021</t>
  </si>
  <si>
    <t>152320-074-120721</t>
  </si>
  <si>
    <t>NICHO LOPEZ WILLIAM HENRY</t>
  </si>
  <si>
    <t>CALLE:JOSE FAUSTINO SANCHEZ CARRION INTERSECCIÓN CON CALLE: GENERAL ALVARES ARENALES MZ 'E' LOTE '10' (REFERENCIA: ESPALDA DEL CENTRO DE SALUD MINSA)</t>
  </si>
  <si>
    <t>SAYAN</t>
  </si>
  <si>
    <t>01611-16230-290421</t>
  </si>
  <si>
    <t>131984-074-300917</t>
  </si>
  <si>
    <t>TISNADO ESPINOZA DALILA SUSANA</t>
  </si>
  <si>
    <t>PASAJE SAN MARTIN MZA. D LOTE. 33</t>
  </si>
  <si>
    <t>00060-3226-300917</t>
  </si>
  <si>
    <t>127704-074-040823</t>
  </si>
  <si>
    <t>BARRIOS LABIO JORGE</t>
  </si>
  <si>
    <t>C.P. CHACOLLA S/N (JR. LEONCIO PRADO, 3 CDRAS CE SECUNDARIA)</t>
  </si>
  <si>
    <t>CHUSCHI</t>
  </si>
  <si>
    <t>00051-3221-240423</t>
  </si>
  <si>
    <t>HUAMANQUISPE VILLAGRA ROGER</t>
  </si>
  <si>
    <t>AVENIDA AREQUIPA 598</t>
  </si>
  <si>
    <t>00805-82991-250423</t>
  </si>
  <si>
    <t>155761-074-070422</t>
  </si>
  <si>
    <t>SANCA QUISPE ROSARIO</t>
  </si>
  <si>
    <t>AV. AVIACION URB. SANTA ADRIANA II ETAPA 1124 (AEROPUERTO)</t>
  </si>
  <si>
    <t>00467-132298-120222</t>
  </si>
  <si>
    <t>167095-074-130723</t>
  </si>
  <si>
    <t>MAIZ PALOMINO ROMEL EDUARDO</t>
  </si>
  <si>
    <t>JR. VARGAS GERRA MZ 25 LT 6 CENTRO POBLADO AREA URBANA -CURIMANA (ESQUINA DE SANTA ANA)</t>
  </si>
  <si>
    <t>CURIMANA</t>
  </si>
  <si>
    <t>00236-97518-280623</t>
  </si>
  <si>
    <t>144983-074-050719</t>
  </si>
  <si>
    <t>VARGAS HUANCA ROSYZELA</t>
  </si>
  <si>
    <t>C.P. HUCHUHUMA SN (BARRIO KISHUARTIRA)</t>
  </si>
  <si>
    <t>00839-6388-050719</t>
  </si>
  <si>
    <t>139302-074-051118</t>
  </si>
  <si>
    <t>HUANILO PEREZ JOHNNY HENRY</t>
  </si>
  <si>
    <t>JR. ROSENDO MENDIVEL 380</t>
  </si>
  <si>
    <t>JOHNNY HUANILO PEREZ</t>
  </si>
  <si>
    <t>00144-19438-051118</t>
  </si>
  <si>
    <t>147966-074-010322</t>
  </si>
  <si>
    <t>ALVARO RAFAEL CUBAS FERNANDEZ</t>
  </si>
  <si>
    <t>CALLE COMERCIO S/N (SALIDA A QUEROCOTILLO, FRENTE AL PUESTO DE SALUD)</t>
  </si>
  <si>
    <t>QUEROCOTO</t>
  </si>
  <si>
    <t>00256-3227-021219</t>
  </si>
  <si>
    <t>171192-074-271123</t>
  </si>
  <si>
    <t>SALAZAR FLORES SONIA JANET</t>
  </si>
  <si>
    <t>CALLE SAN ISIDRO N° 380</t>
  </si>
  <si>
    <t>MOCHUMI</t>
  </si>
  <si>
    <t>00378-87008-141123</t>
  </si>
  <si>
    <t>98460-074-231012</t>
  </si>
  <si>
    <t>F&amp;N INVERSIONES CHALE E.I.R.L.</t>
  </si>
  <si>
    <t>CALLE JUAN VELASCO ALVARADO N° 230</t>
  </si>
  <si>
    <t>NORMA CATALINA FALCON GODOY</t>
  </si>
  <si>
    <t>141989-074-010723</t>
  </si>
  <si>
    <t>JULCA ASCONA BLADIS</t>
  </si>
  <si>
    <t>SECTOR MONTENEGRO S/N C.P.M. MONTENEGRO (CARRETERA IMAZA BAGUA, INTERSECCION QUEBRADA Y VÍA AL CEMENTERIO, ENTRADA AL PUERTO)</t>
  </si>
  <si>
    <t>ARAMANGO</t>
  </si>
  <si>
    <t>00305-19438-100623</t>
  </si>
  <si>
    <t>BERROCAL QUISPE MARCO ANTONIO</t>
  </si>
  <si>
    <t>SEC. 2 GRUPO 25 MZA. L LOTE. 08 (A LA ESPALDA DEL COLEGIO HIPOLITO UNANUE)</t>
  </si>
  <si>
    <t>1347-2021-OS/OR LIMA SUR </t>
  </si>
  <si>
    <t>140035-074-170323</t>
  </si>
  <si>
    <t>AV. CIRCULAR S/N</t>
  </si>
  <si>
    <t>NAUTA</t>
  </si>
  <si>
    <t>00228-19765-210223</t>
  </si>
  <si>
    <t>151616-074-061020</t>
  </si>
  <si>
    <t>VASQUEZ CABANILLAS LUIS CARLOS</t>
  </si>
  <si>
    <t>Mz. F Lt. 07 P.J El Acero (a media cda.del polideportivo el acero y a espaldas de la planta Air Products)</t>
  </si>
  <si>
    <t>CHIMBOTE</t>
  </si>
  <si>
    <t>00257-84861-061020</t>
  </si>
  <si>
    <t>167382-074-180523</t>
  </si>
  <si>
    <t>PAUCAR PINTO ABEL</t>
  </si>
  <si>
    <t>CALLE SANTA BARBARA S/N SANTO TOMAS</t>
  </si>
  <si>
    <t>00109-3255-110423</t>
  </si>
  <si>
    <t>G.C MULTIGAS E.I.R.L.</t>
  </si>
  <si>
    <t>135907-074-140518</t>
  </si>
  <si>
    <t>GONZALES LIMACHE ELMER ERASMO</t>
  </si>
  <si>
    <t xml:space="preserve">JR. LAS MAGNOLIAS URB. INDEPENDENCIA MZA. C LOTE. 2 </t>
  </si>
  <si>
    <t>00070-15381-140518</t>
  </si>
  <si>
    <t>604-2021-OS/OR AREQUIPA </t>
  </si>
  <si>
    <t>29/08/2021 </t>
  </si>
  <si>
    <t>106727-074-111115</t>
  </si>
  <si>
    <t>CREDITO SUPER GAS S.A.C.</t>
  </si>
  <si>
    <t xml:space="preserve">CALLE VICTOR RAUL LOZANO IBAÑEZ MZ. 5 - LOTE 28 A, SECTOR EL MIRADOR I </t>
  </si>
  <si>
    <t>ANA CECILIA PEREZ TISNADO</t>
  </si>
  <si>
    <t>022-CLVGLP-2013</t>
  </si>
  <si>
    <t>150437-074-210820</t>
  </si>
  <si>
    <t>CAMACHO HERRERA DARWIN</t>
  </si>
  <si>
    <t>COM. CAMP. AYARMARCA PUMARCA SN (SECTOR TICAPATA)</t>
  </si>
  <si>
    <t>00079-135550-200820</t>
  </si>
  <si>
    <t>159141-074-131221</t>
  </si>
  <si>
    <t>GUTIERREZ MENDEZ MARIA ELENA</t>
  </si>
  <si>
    <t>UPIS NUEVA GENERACIÓN MZ. G LT. 13</t>
  </si>
  <si>
    <t>00041-133466-251121</t>
  </si>
  <si>
    <t>135284-074-080422</t>
  </si>
  <si>
    <t>DISTRIBUIDORA DE GAS JP E.I.R.L.</t>
  </si>
  <si>
    <t>JR. TUMBES 335</t>
  </si>
  <si>
    <t>DIAZ ALARCON PACO ELSER</t>
  </si>
  <si>
    <t>00137-19438-260418</t>
  </si>
  <si>
    <t>39-2022-OS/OR AMAZONAS </t>
  </si>
  <si>
    <t>111608-074-160914</t>
  </si>
  <si>
    <t>PABLO ESPINOZA ROJAS</t>
  </si>
  <si>
    <t>CALLE MASIN S/N</t>
  </si>
  <si>
    <t>00095-2014-FGC-LIM</t>
  </si>
  <si>
    <t>146858-074-300919</t>
  </si>
  <si>
    <t>BERROSPI ESPINOZA ANDRES</t>
  </si>
  <si>
    <t>PRO. POZUZO SN (ESQUINA CON CA. FUNDADORES)</t>
  </si>
  <si>
    <t>CODO DEL POZUZO</t>
  </si>
  <si>
    <t>00232-3668-300919</t>
  </si>
  <si>
    <t>136045-074-230818</t>
  </si>
  <si>
    <t>CAIRA YANQUI JUSTINA</t>
  </si>
  <si>
    <t>HOMBRE HUATY SN (A 300 MTS DEL PARADERO JUCHILI)</t>
  </si>
  <si>
    <t>00380-39438-230818</t>
  </si>
  <si>
    <t>55-2021-OS/OR PUNO </t>
  </si>
  <si>
    <t>169404-074-280823</t>
  </si>
  <si>
    <t>ASENTAMIENTO POBLACIONAL BLANCA PIAGGIO DE LÓPEZ MZ. D LOTE 40</t>
  </si>
  <si>
    <t>HENRY ALFEDRO CACERES ALIAGA</t>
  </si>
  <si>
    <t>00452-34040-310723</t>
  </si>
  <si>
    <t>139333-074-151118</t>
  </si>
  <si>
    <t>INVERSIONES GONZDI E.I.R.L.</t>
  </si>
  <si>
    <t>MZ. O LT. 04 PEDREGAL NORTE</t>
  </si>
  <si>
    <t>CHOQUE SULLCA GLORIA VERONICA</t>
  </si>
  <si>
    <t>00289-3244-151118</t>
  </si>
  <si>
    <t>1248-2023-OS/OR AREQUIPA </t>
  </si>
  <si>
    <t>24/07/2023 </t>
  </si>
  <si>
    <t>39912-074-220812</t>
  </si>
  <si>
    <t>JR. SAN MARTIN N° 911, BARRIO QUINAPATA</t>
  </si>
  <si>
    <t>65-2022-OS/OR SAN MARTIN </t>
  </si>
  <si>
    <t>19/12/2022 </t>
  </si>
  <si>
    <t>117280-074-110915</t>
  </si>
  <si>
    <t>JORGE LUIS GALAN CABRERA</t>
  </si>
  <si>
    <t>CP SANTA BARBARA</t>
  </si>
  <si>
    <t>00075-3209-030915</t>
  </si>
  <si>
    <t>164928-074-201022</t>
  </si>
  <si>
    <t>SANCHEZ CASIQUE CATERYN VANEZA</t>
  </si>
  <si>
    <t>JR. MOYOBAMBA MZ 6 LOTE 01 - CENTRO POBLADO BETANIA</t>
  </si>
  <si>
    <t>PINTO RECODO</t>
  </si>
  <si>
    <t>00513-3257-220922</t>
  </si>
  <si>
    <t>166911-074-120423</t>
  </si>
  <si>
    <t>MATIAS GONZALES ADELAIDA DEL PILAR</t>
  </si>
  <si>
    <t>AV FEDERICO BOLOGNESI MZ F LOTE 6 - AH MARCO JARA I ETAPA</t>
  </si>
  <si>
    <t>00181-6389-250123</t>
  </si>
  <si>
    <t>155909-074-070922</t>
  </si>
  <si>
    <t>QUIJANO ALANIA NORMA</t>
  </si>
  <si>
    <t>ASOCIACION INDUSTRIAL NUEVOS HORIZONTES PSJE. SN MZA. B LOTE 01</t>
  </si>
  <si>
    <t>00080-3222-280722</t>
  </si>
  <si>
    <t xml:space="preserve">TU GAS S.A. (EMBARGADO 016-2011-ACUM-OS-EC-APR) </t>
  </si>
  <si>
    <t>95202-074-050623</t>
  </si>
  <si>
    <t>FERNANDO TICONA QUISPE</t>
  </si>
  <si>
    <t xml:space="preserve">JR. ICA S/N </t>
  </si>
  <si>
    <t>00546-33454-010623</t>
  </si>
  <si>
    <t>4332-2023-OS/OR LIMA SUR </t>
  </si>
  <si>
    <t>18/08/2023 </t>
  </si>
  <si>
    <t>166918-074-140423</t>
  </si>
  <si>
    <t>CRISANTO PRECIADO JOSE</t>
  </si>
  <si>
    <t>CALLE VICHAYAL MZ B4 LOTE 12A AA.HH. 09 DE OCTUBRE</t>
  </si>
  <si>
    <t>00185-6389-030423</t>
  </si>
  <si>
    <t>38804-074-271022</t>
  </si>
  <si>
    <t>SERAFIN CIPRIANO ALVAREZ VELITA</t>
  </si>
  <si>
    <t>ASOC. DE VIVIENDA EL OLIVAR DE VITARTE MZ. B LOTE 23 CALLE TRABAJO</t>
  </si>
  <si>
    <t>00388-33454-241022</t>
  </si>
  <si>
    <t>129167-074-120617</t>
  </si>
  <si>
    <t>MAMANI PONCE JACINTO</t>
  </si>
  <si>
    <t>AV. 19 DE MAYO BAR. UNION MIRAFLORES 454 (A 2 CDRAS DEL CEMENTERIO)</t>
  </si>
  <si>
    <t>00535-6388-120617</t>
  </si>
  <si>
    <t>148567-074-130120</t>
  </si>
  <si>
    <t>SINTI FASANANDO CLOTILDE</t>
  </si>
  <si>
    <t>JR. PUERTO ARTURO 159 (ALTURA DE LA C-7 DEL JR ATAHUALPA)</t>
  </si>
  <si>
    <t>00380-110788-130120</t>
  </si>
  <si>
    <t>129124-074-120617</t>
  </si>
  <si>
    <t>CORPORACION CHILLON S.A.C.</t>
  </si>
  <si>
    <t>FND. RUSTICO GARBANZAL MZA. C LOTE. 2</t>
  </si>
  <si>
    <t>CANTA</t>
  </si>
  <si>
    <t>SANTA ROSA DE QUIVES</t>
  </si>
  <si>
    <t>SALAZAR RAMIREZ FREDDY OMAR</t>
  </si>
  <si>
    <t>02439-18043-100617</t>
  </si>
  <si>
    <t>11/12/2023 </t>
  </si>
  <si>
    <t>144499-074-100619</t>
  </si>
  <si>
    <t>BOCANGEL VILLAVICENCIO LUCIO</t>
  </si>
  <si>
    <t>AV. PACHACUTEC E - 11</t>
  </si>
  <si>
    <t>00064-135550-100619</t>
  </si>
  <si>
    <t>32-2022-OS/OR CUSCO </t>
  </si>
  <si>
    <t>156051-074-200721</t>
  </si>
  <si>
    <t>LLANCAY CABRERA WILBERT</t>
  </si>
  <si>
    <t>PROLG. EDGAR DE LA TORRE S/N</t>
  </si>
  <si>
    <t>00242-103622-240521</t>
  </si>
  <si>
    <t>134282-074-130218</t>
  </si>
  <si>
    <t>DIAZ PEREGRINO EDWUAR JIMY</t>
  </si>
  <si>
    <t>C.P. PUYLLUCANA MZA. 18 LOTE. 6</t>
  </si>
  <si>
    <t>00362-3209-130218</t>
  </si>
  <si>
    <t>152733-074-251120</t>
  </si>
  <si>
    <t>CALVO CUSIYUPANQUI YERIKA</t>
  </si>
  <si>
    <t>OTR. ZONA 2 ASC. NUEVO CHARACATO MZA. C LOTE. 14</t>
  </si>
  <si>
    <t>00392-3244-251120</t>
  </si>
  <si>
    <t>134107-074-050218</t>
  </si>
  <si>
    <t>CASTILLO ALVAREZ MARCO ANTONIO</t>
  </si>
  <si>
    <t>CAL. OLLANTAY URB. RIO SECO 1063</t>
  </si>
  <si>
    <t>MARCO ANTONIO CASTILLO ALVAREZ</t>
  </si>
  <si>
    <t>00033-100203-310118</t>
  </si>
  <si>
    <t>35169-074-070920</t>
  </si>
  <si>
    <t>MARCELINO GUTIERREZ OBREGON</t>
  </si>
  <si>
    <t>MZ. N LOTE 24 SECTOR NAZARENO PAMPLONA ALTA</t>
  </si>
  <si>
    <t>00042-3236-070920</t>
  </si>
  <si>
    <t>168952-074-280823</t>
  </si>
  <si>
    <t>HERNANDEZ YAICURIMA JUAN GERONIMO</t>
  </si>
  <si>
    <t>JIRON PLAY WOOD MZ O LT 03</t>
  </si>
  <si>
    <t>00438-34040-140723</t>
  </si>
  <si>
    <t>134266-074-130218</t>
  </si>
  <si>
    <t>GONZALES PEREZ REYNALDO JOSE</t>
  </si>
  <si>
    <t>CAS. HUALANGA ALTA REF (COSTADO ESCUELA LA SHICUANA)</t>
  </si>
  <si>
    <t>00360-3209-090218</t>
  </si>
  <si>
    <t>134253-074-130218</t>
  </si>
  <si>
    <t>CARMONA GAMARRA JOEL</t>
  </si>
  <si>
    <t>AV. SAN MARTIN DE PORRES BAR. HUACARIZ 2640 (COSTADO DERECHO PENAL HUACARIZ)</t>
  </si>
  <si>
    <t>00357-3209-070218</t>
  </si>
  <si>
    <t>76-2021-OS/OR CAJAMARCA </t>
  </si>
  <si>
    <t>05/07/2021 </t>
  </si>
  <si>
    <t>158958-074-041121</t>
  </si>
  <si>
    <t>SUPER GAS COMERCIO, INVERSIONES Y SERVICIOS EMPRESA INDIVIDUAL DE RESPONSABILIDAD LIMITADA</t>
  </si>
  <si>
    <t>CAL. JOSE GALVEZ MZ 17 LOTE 1</t>
  </si>
  <si>
    <t>LUDEÑA ECHEVARRIA ELVANGELICA VALENTINA</t>
  </si>
  <si>
    <t>00215-19765-051021</t>
  </si>
  <si>
    <t>171200-074-041123</t>
  </si>
  <si>
    <t>GRUPO T &amp; M TRANSPORT SOLUTIONS S.A.C.</t>
  </si>
  <si>
    <t>MZ B LOTE 6 CAS. CASABLANCA</t>
  </si>
  <si>
    <t>00615-33454-231023</t>
  </si>
  <si>
    <t>116862-074-280922</t>
  </si>
  <si>
    <t>TEJADA GONZALES JAIME</t>
  </si>
  <si>
    <t xml:space="preserve">C. P. PORCON BAJO, KM. 13 +600, CARRETERA CAJAMARCA-BAMBAMARCA </t>
  </si>
  <si>
    <t>JAIME TEJADA GONZALES</t>
  </si>
  <si>
    <t>00620-3209-120922</t>
  </si>
  <si>
    <t>101-2021-OS/OR CAJAMARCA </t>
  </si>
  <si>
    <t>10/09/2021 </t>
  </si>
  <si>
    <t>164336-074-060922</t>
  </si>
  <si>
    <t>PACHAS JORGES RAFAEL</t>
  </si>
  <si>
    <t>AV. ROSARIO 346</t>
  </si>
  <si>
    <t> 350</t>
  </si>
  <si>
    <t>RAFAEL JORGES PACHAS</t>
  </si>
  <si>
    <t>00048-133466-250722</t>
  </si>
  <si>
    <t>124073-074-071116</t>
  </si>
  <si>
    <t>MARIA ESTHER SEDANO ROJAS</t>
  </si>
  <si>
    <t>JR. PABLO RUBIN LT.06 CPME. LLATA</t>
  </si>
  <si>
    <t>HUAMALIES</t>
  </si>
  <si>
    <t>LLATA</t>
  </si>
  <si>
    <t>00090-20535-020916</t>
  </si>
  <si>
    <t>170013-074-191023</t>
  </si>
  <si>
    <t>SILAGAS S.R.L</t>
  </si>
  <si>
    <t>AV. HUASCAR S/N.</t>
  </si>
  <si>
    <t>ACOLLA</t>
  </si>
  <si>
    <t>RAMOS VILCHEZ JHANCARLOS ANDRES</t>
  </si>
  <si>
    <t>00182-86816-080923</t>
  </si>
  <si>
    <t>152505-074-091120</t>
  </si>
  <si>
    <t>LUNA PEREZ OSCAR</t>
  </si>
  <si>
    <t>AV. PASEO DE LA REPUBLICA 4925</t>
  </si>
  <si>
    <t>03507-3203-091120</t>
  </si>
  <si>
    <t>170539-074-171023</t>
  </si>
  <si>
    <t>ADCO ADCO RAMON</t>
  </si>
  <si>
    <t>C.P. QUEJON MOCCO HOCUATA</t>
  </si>
  <si>
    <t>01206-6388-250923</t>
  </si>
  <si>
    <t>126255-074-200217</t>
  </si>
  <si>
    <t>YELMI MORE JOCOPE</t>
  </si>
  <si>
    <t>MZ. K LOTE 9 A.H. VALLE ESPERANZA</t>
  </si>
  <si>
    <t>00025-18128-230117</t>
  </si>
  <si>
    <t>103049-074-070522</t>
  </si>
  <si>
    <t>COMERCIALIZADORA LOS HERALDOS S.R.L. - COMERC. LOS HERALDOS S.R.L.</t>
  </si>
  <si>
    <t>ASOC. VIRGEN DE LAS NIEVES MZ. C LOTE 08</t>
  </si>
  <si>
    <t>SAMA</t>
  </si>
  <si>
    <t>JUSTO ANTIODORO MAMANI CERVANTES</t>
  </si>
  <si>
    <t>00429-3244-220422</t>
  </si>
  <si>
    <t>43-2022-OS/OR TACNA </t>
  </si>
  <si>
    <t>19/05/2022 </t>
  </si>
  <si>
    <t>167604-074-280523</t>
  </si>
  <si>
    <t>VISALOT CHAVEZ ELMER</t>
  </si>
  <si>
    <t>CARRETERA SALIDA A RODRIGUEZ DE MENDOZA – FUNDO DENOMINADO BARRIENTO CUCHO</t>
  </si>
  <si>
    <t>00379-3248-150523</t>
  </si>
  <si>
    <t>151022-074-140920</t>
  </si>
  <si>
    <t>VENTURA EUCEBIO SANTOS FABIAN</t>
  </si>
  <si>
    <t>JR. CRISTO REY CRDA 1 URB. CRISTO REY (A LA ENTRADA DE CRISTO REY A UNA CUADRA DEL CRUCE CON VIA DE EVITAMIENTO)</t>
  </si>
  <si>
    <t>00217-87008-140920</t>
  </si>
  <si>
    <t>167959-074-200523</t>
  </si>
  <si>
    <t>MENDEZ DELGADO ELEY</t>
  </si>
  <si>
    <t>PASAJE LAS FLORES SN SACASHUAYLLA TICAPATA</t>
  </si>
  <si>
    <t>00252-16356-200423</t>
  </si>
  <si>
    <t>95126-074-050716</t>
  </si>
  <si>
    <t>GAS MALDONADO S.A.C</t>
  </si>
  <si>
    <t>JR. TACNA Nº 860</t>
  </si>
  <si>
    <t>FRANK CHEEZ BOOM PEREZ FLORES</t>
  </si>
  <si>
    <t>00126-39438-180516</t>
  </si>
  <si>
    <t>12-2021-OS/OR MADRE DE DIOS </t>
  </si>
  <si>
    <t>22/05/2021 </t>
  </si>
  <si>
    <t>122868-074-290523</t>
  </si>
  <si>
    <t>DISTRIBUIDORA NICK Y DELY SOCIEDAD ANONIMA CERRADA - DISTRIBUIDORA NICK Y DELY S.A.C.</t>
  </si>
  <si>
    <t>JR PILCOMAYO 668-672</t>
  </si>
  <si>
    <t>DELIA LUZ MENDOZA BUSTAMANTE</t>
  </si>
  <si>
    <t>120-2023-OS/OR LIMA NORTE </t>
  </si>
  <si>
    <t>17/01/2023 </t>
  </si>
  <si>
    <t>132727-074-150118</t>
  </si>
  <si>
    <t>MAMANI CULQUE GENRRI</t>
  </si>
  <si>
    <t>JR. EL PROGRESO CAS. NUEVO CHIRIMOTO S/N (SALIDA A RODRIGUEZ DE MENDOZA)</t>
  </si>
  <si>
    <t>OMIA</t>
  </si>
  <si>
    <t>00085-3227-150118</t>
  </si>
  <si>
    <t>17/04/2023 </t>
  </si>
  <si>
    <t>83219-074-140216</t>
  </si>
  <si>
    <t>D &amp; S UNION S.R.L.</t>
  </si>
  <si>
    <t>JR. JOSÉ OLAYA N° 580 - BARRIO CONSUELO</t>
  </si>
  <si>
    <t>OSCAR BUSTAMANTE MUÑOZ</t>
  </si>
  <si>
    <t>0037-AB-P16-2013</t>
  </si>
  <si>
    <t>31-2022-OS/OR SAN MARTIN </t>
  </si>
  <si>
    <t>14/09/2022 </t>
  </si>
  <si>
    <t>126372-074-020217</t>
  </si>
  <si>
    <t>SERVICIOS GADA EIRL</t>
  </si>
  <si>
    <t>CALLE CORONEL LEONCIO PRADO 220</t>
  </si>
  <si>
    <t>02022-18043-300117</t>
  </si>
  <si>
    <t>822-2021-OS/OR LIMA NORTE </t>
  </si>
  <si>
    <t>01/09/2021 </t>
  </si>
  <si>
    <t>108121-074-240214</t>
  </si>
  <si>
    <t>YOVANI SANCHEZ PAZ</t>
  </si>
  <si>
    <t>AV. FERNANDO BELAUNDE TERRY S/N C.P. NARANJILLO</t>
  </si>
  <si>
    <t>3774-074-130421</t>
  </si>
  <si>
    <t>AV. LUIS GALVEZ CHIPOCO N° 159</t>
  </si>
  <si>
    <t>ISAAC ABDIAS SEGOVIA HINOSTROZA</t>
  </si>
  <si>
    <t>00044-3221-180221</t>
  </si>
  <si>
    <t>199-2022-OS/OR ICA </t>
  </si>
  <si>
    <t>07/07/2022 </t>
  </si>
  <si>
    <t>162861-074-070622</t>
  </si>
  <si>
    <t>CHURATA VILLA LUCY MAVEL</t>
  </si>
  <si>
    <t>JIRON MERCURIO S/N SANTA BARBARA</t>
  </si>
  <si>
    <t>00371-18126-100522</t>
  </si>
  <si>
    <t>167513-074-231123</t>
  </si>
  <si>
    <t>L &amp; M SOLUCIONES CORPORATIVAS S.A.C.</t>
  </si>
  <si>
    <t>CALLE MANCO CAPAC 497 CON AMAZONAS PUNCHANA</t>
  </si>
  <si>
    <t> 1680</t>
  </si>
  <si>
    <t>MIGUEL ANGEL ESCALANTE RENGIFO</t>
  </si>
  <si>
    <t>00014-157326-081123</t>
  </si>
  <si>
    <t>PUNTO GAS SELVA SOCIEDAD ANONIMA CERRADA</t>
  </si>
  <si>
    <t>152403-074-131120</t>
  </si>
  <si>
    <t>ROJAS GOMEZ MARCOS ARNILDO</t>
  </si>
  <si>
    <t>PROLONGACION UNION 1700</t>
  </si>
  <si>
    <t>00421-110788-131120</t>
  </si>
  <si>
    <t>165975-074-271023</t>
  </si>
  <si>
    <t>INVERSIONES DANTE H EMPRESA INDIVIDUAL DE RESPONSABILIDAD LIMITADA</t>
  </si>
  <si>
    <t>AV. JACINTO IBARRA 610 - CHILCA CERCADO</t>
  </si>
  <si>
    <t>CHILCA</t>
  </si>
  <si>
    <t>HUATUCO HUAMAN EBERT DANTE</t>
  </si>
  <si>
    <t>00144-15405-080823</t>
  </si>
  <si>
    <t>165987-074-110223</t>
  </si>
  <si>
    <t>TORRES VASQUEZ ELBER</t>
  </si>
  <si>
    <t>MZ. T-1 LT. 7 COOP. VIV. AMERICA</t>
  </si>
  <si>
    <t>ELBER TORRES VASQUEZ</t>
  </si>
  <si>
    <t>00118-3230-281222</t>
  </si>
  <si>
    <t>ENERGIGAS S.A.C.</t>
  </si>
  <si>
    <t>163279-074-160623</t>
  </si>
  <si>
    <t>QUIÑONEZ CHOQUE NELY</t>
  </si>
  <si>
    <t>JR. ILO DESAGUADERO 212 (AL FRENTE DEL ESTADIO)</t>
  </si>
  <si>
    <t>DESAGUADERO</t>
  </si>
  <si>
    <t>00128-140316-040622</t>
  </si>
  <si>
    <t>136490-074-040618</t>
  </si>
  <si>
    <t>INVERSIONES RAPIGAS EMPRESA INDIVIDUAL DE RESPONSABILIDAD LIMTIADA</t>
  </si>
  <si>
    <t>URB. LAS ORQUIDEAS M-23 LOTE 3 CALLE WILKU NRO. 107</t>
  </si>
  <si>
    <t>MENDIGURI PALOMINO EULALIA ELENA</t>
  </si>
  <si>
    <t>00139-103622-040618</t>
  </si>
  <si>
    <t>703-2021-OS/OR CUSCO </t>
  </si>
  <si>
    <t>03/06/2021 </t>
  </si>
  <si>
    <t>155433-074-090622</t>
  </si>
  <si>
    <t>DENISSE YEIKO OLLACHICA MAMANI</t>
  </si>
  <si>
    <t>APV. PROGRAMA MUNICIPAL FLORA TRISTÁN MZ Q, LOTE 10</t>
  </si>
  <si>
    <t> 900</t>
  </si>
  <si>
    <t>00256-87036-130522</t>
  </si>
  <si>
    <t>165244-074-101022</t>
  </si>
  <si>
    <t>BEDOYA REYES CIPRIANO TRIFUNIO</t>
  </si>
  <si>
    <t>JR. SANTO DOMINGO URB. LAS BRISAS 246</t>
  </si>
  <si>
    <t>00113-3260-300922</t>
  </si>
  <si>
    <t>170511-074-301123</t>
  </si>
  <si>
    <t>URBINA QUINTO JAIME BRINT</t>
  </si>
  <si>
    <t>JR. HUANCAVELICA SN BARRIO YANANACO (SUMINISTRO 78456153)</t>
  </si>
  <si>
    <t>00423-18126-251123</t>
  </si>
  <si>
    <t>98314-074-150912</t>
  </si>
  <si>
    <t>JOSE FERNANDO SAEZ MARMOLEJO</t>
  </si>
  <si>
    <t xml:space="preserve">COOP. LA LIBERTAD MZ. D, LT. 38 </t>
  </si>
  <si>
    <t>948-2023-OS/OR LIMA NORTE </t>
  </si>
  <si>
    <t>119420-074-090723</t>
  </si>
  <si>
    <t>YALTA FLORES JAVIER</t>
  </si>
  <si>
    <t>JR. SANTA MARIA N 348</t>
  </si>
  <si>
    <t>JAVIER YALTA FLORES</t>
  </si>
  <si>
    <t>00420-34040-150623</t>
  </si>
  <si>
    <t>25-2021-OS/OR SAN MARTIN </t>
  </si>
  <si>
    <t>171493-074-171223</t>
  </si>
  <si>
    <t>CHALLCO MAMANI MARIA EDITH</t>
  </si>
  <si>
    <t>AV. CIRCUNVALACION MZ.C LT.3 URB.PORVENIR</t>
  </si>
  <si>
    <t>00168-140316-271123</t>
  </si>
  <si>
    <t>148316-074-181219</t>
  </si>
  <si>
    <t>JANAMPA PALANTE JULIAN</t>
  </si>
  <si>
    <t>MZ. A LT. 42 CALLE SHEMEL VARGAS ENRRIQUE</t>
  </si>
  <si>
    <t>05853-18043-181219</t>
  </si>
  <si>
    <t>2097-2022-OS/OR LIMA SUR </t>
  </si>
  <si>
    <t>03/10/2022 </t>
  </si>
  <si>
    <t>155307-074-190721</t>
  </si>
  <si>
    <t>HUAMANI CHOCCE FREDY</t>
  </si>
  <si>
    <t>URB. CAMACHO LOTE. 08 (PASAJE 2 BELLAVISTA BAJA)</t>
  </si>
  <si>
    <t>00187-100902-160721</t>
  </si>
  <si>
    <t>106317-074-251113</t>
  </si>
  <si>
    <t>ESTRADA CONTRERAS ROSA LUZ</t>
  </si>
  <si>
    <t>PLAZA ESTACION S/N</t>
  </si>
  <si>
    <t>GOYLLARISQUIZGA</t>
  </si>
  <si>
    <t>128703-074-110623</t>
  </si>
  <si>
    <t>PEREZ HUANCA CRISTINA</t>
  </si>
  <si>
    <t>JR. LAMPA 360 (AL FRENTE DEL COLEGIO CALAPUJA)</t>
  </si>
  <si>
    <t>CALAPUJA</t>
  </si>
  <si>
    <t>00629-39438-280523</t>
  </si>
  <si>
    <t>152370-074-121220</t>
  </si>
  <si>
    <t>LUCAS CHOMBO JAMIL STEINS</t>
  </si>
  <si>
    <t>URB. LOS JARDINES DE SAN JUAN AV. PROCERES DE LA INDEPENDEN NUMERO 1275</t>
  </si>
  <si>
    <t>01514-16230-091220</t>
  </si>
  <si>
    <t>117417-074-211021</t>
  </si>
  <si>
    <t>ALFREDO APAZA LIMAHUAYA</t>
  </si>
  <si>
    <t>MZ. O LT. 1 CAL. NEVADO COROPUNA. URB. SANTA ELIZABETH II ETAPA</t>
  </si>
  <si>
    <t>00172-6402-260920</t>
  </si>
  <si>
    <t>162094-074-210823</t>
  </si>
  <si>
    <t>CORPORACION NAMANIA E.I.R.L.</t>
  </si>
  <si>
    <t>JR. LOS GIRASOLES SN</t>
  </si>
  <si>
    <t>HUAYUCACHI</t>
  </si>
  <si>
    <t>NANCY QUINTE CAMACLLANQUI DE SAMANIEGO</t>
  </si>
  <si>
    <t>00261-18181-040422</t>
  </si>
  <si>
    <t>150725-074-250820</t>
  </si>
  <si>
    <t>JAVIER OLIVARES GINA EDITH</t>
  </si>
  <si>
    <t>A.H. VENTANILLA ALTA MZA. G1 LOTE. 01</t>
  </si>
  <si>
    <t>00156-33454-250820</t>
  </si>
  <si>
    <t>117109-074-100915</t>
  </si>
  <si>
    <t>CALLE LOBATON ELIAS SAMUEL</t>
  </si>
  <si>
    <t>AV. CUSCO S/N. CENTRO POBLADO UNION PROGRESO</t>
  </si>
  <si>
    <t>ANCO</t>
  </si>
  <si>
    <t>00118-33862-270715</t>
  </si>
  <si>
    <t>163574-074-261022</t>
  </si>
  <si>
    <t>VILCHEZ VILLACRES ROMEL</t>
  </si>
  <si>
    <t>JR AYACUCHO 526</t>
  </si>
  <si>
    <t>00154-128642-101022</t>
  </si>
  <si>
    <t>164768-074-121022</t>
  </si>
  <si>
    <t>CONDORI SUAÑA RONALD</t>
  </si>
  <si>
    <t>JIRON 28 DE JULIO S/N</t>
  </si>
  <si>
    <t>01064-6388-130922</t>
  </si>
  <si>
    <t>37515-074-170315</t>
  </si>
  <si>
    <t>IVAN EDUARDO CORAL BASILIO</t>
  </si>
  <si>
    <t>CALLE 26 DE JULIO 395</t>
  </si>
  <si>
    <t>00029-31921-270215</t>
  </si>
  <si>
    <t>1634-2023-OS/OR LIMA SUR </t>
  </si>
  <si>
    <t>137335-074-100718</t>
  </si>
  <si>
    <t>SANCHEZ SOTO HUBERT ALCIDES</t>
  </si>
  <si>
    <t>JR. MANCO CAPAC 240</t>
  </si>
  <si>
    <t>IMPERIAL</t>
  </si>
  <si>
    <t>04231-18043-100718</t>
  </si>
  <si>
    <t>1685-2023-OS/OR LIMA SUR </t>
  </si>
  <si>
    <t>31/03/2023 </t>
  </si>
  <si>
    <t>130333-074-220717</t>
  </si>
  <si>
    <t>CAMPOS RODRIGUEZ ARTURO</t>
  </si>
  <si>
    <t>CALLE MANUEL A. ODRIA S/N (REF. ESQUINA CON JIRON JORGE CHAVEZ)</t>
  </si>
  <si>
    <t>00024-110631-190717</t>
  </si>
  <si>
    <t>83-2023-OS/OR SAN MARTIN </t>
  </si>
  <si>
    <t>02/08/2023 </t>
  </si>
  <si>
    <t>157419-074-151021</t>
  </si>
  <si>
    <t xml:space="preserve">CARRETERA CAÑETE YAUYOS LUNAHUANA KM. 8 </t>
  </si>
  <si>
    <t>06600-18043-030821</t>
  </si>
  <si>
    <t>161620-074-260422</t>
  </si>
  <si>
    <t>OSCAR FERNANDO HEREDIA MARTINO</t>
  </si>
  <si>
    <t>JR. HATUNRUNAS S/N AA.HH. FILA ALTA</t>
  </si>
  <si>
    <t>00323-110252-010322</t>
  </si>
  <si>
    <t>113758-074-050215</t>
  </si>
  <si>
    <t>MARIA JOVE CHUQUEHUANCA</t>
  </si>
  <si>
    <t>AV. LAS ROSAS S/N</t>
  </si>
  <si>
    <t>YANAHUAYA</t>
  </si>
  <si>
    <t>00022-6388-030215</t>
  </si>
  <si>
    <t>967-2023-OS/OR PUNO </t>
  </si>
  <si>
    <t>24/08/2023 </t>
  </si>
  <si>
    <t>169006-074-110823</t>
  </si>
  <si>
    <t>HUAMAN ROJAS GABY CANDIDA</t>
  </si>
  <si>
    <t>AVENIDA FERROCARRIL SN CON AV. TURIN (COSTADO CAPILLA SANTA CRUZ)</t>
  </si>
  <si>
    <t>SAÑO</t>
  </si>
  <si>
    <t>00275-18181-250723</t>
  </si>
  <si>
    <t>124482-074-241016</t>
  </si>
  <si>
    <t>VIZA ARAPA FREDY</t>
  </si>
  <si>
    <t>COMUNIDAD CARACARA S/N</t>
  </si>
  <si>
    <t>VIZA ARAPA, PREDY</t>
  </si>
  <si>
    <t>00288-6388-081016</t>
  </si>
  <si>
    <t>149853-074-120421</t>
  </si>
  <si>
    <t>DIAZ GAS Y OBSEQUIOS E.I.R.L.</t>
  </si>
  <si>
    <t>AV. UNIVERSITARIA NRO 8545</t>
  </si>
  <si>
    <t>CARMEN LILIBETH MALDONADO ROJAS</t>
  </si>
  <si>
    <t>00144-33454-060720</t>
  </si>
  <si>
    <t>122008-074-060716</t>
  </si>
  <si>
    <t>CAHUANA QUISPE LUCIA</t>
  </si>
  <si>
    <t>AV. ITAMATARI N° 219</t>
  </si>
  <si>
    <t>CAHUANA QUISPE, LUCIA</t>
  </si>
  <si>
    <t>00157-6388-030616</t>
  </si>
  <si>
    <t>151173-074-230920</t>
  </si>
  <si>
    <t>LA CASITA DEL GAS S.A.C.</t>
  </si>
  <si>
    <t>AV. MIGUEL GRAU 602 AA.HH. CAMPANITA</t>
  </si>
  <si>
    <t>FLORES CORREA DE YEPEZ MARIA YSABEL</t>
  </si>
  <si>
    <t>00412-110788-230920</t>
  </si>
  <si>
    <t>119344-074-170116</t>
  </si>
  <si>
    <t>VASQUEZ PALACIOS EDWIN MANUEL</t>
  </si>
  <si>
    <t>JR. TACNA N° 420 MZ. B5 LT. 03 SANTA ROSA</t>
  </si>
  <si>
    <t>00159-21352-291215</t>
  </si>
  <si>
    <t>122009-074-060716</t>
  </si>
  <si>
    <t>LEONCIA QUISPE ARAPA</t>
  </si>
  <si>
    <t>JR SANTA ASUNCION S/N</t>
  </si>
  <si>
    <t>ACHAYA</t>
  </si>
  <si>
    <t>00159-6388-040616</t>
  </si>
  <si>
    <t>157-2021-OS/OR PUNO </t>
  </si>
  <si>
    <t>19/10/2021 </t>
  </si>
  <si>
    <t>170463-074-021123</t>
  </si>
  <si>
    <t>LAZARTE CHAMBI CESAR</t>
  </si>
  <si>
    <t>JIRON INDEPENDENCIA S/N</t>
  </si>
  <si>
    <t>01205-6388-140923</t>
  </si>
  <si>
    <t>148520-074-230120</t>
  </si>
  <si>
    <t>RAICO GARCIA JUAN MANUEL</t>
  </si>
  <si>
    <t>AV. GONZALO P. CABRERA 363 (FRENTE AL MERCADO - CASA 2 - CREMA)</t>
  </si>
  <si>
    <t>MATARA</t>
  </si>
  <si>
    <t>00018-42856-230120</t>
  </si>
  <si>
    <t>111145-074-080914</t>
  </si>
  <si>
    <t>MAURO MANUEL ESCOBAL CALDAS</t>
  </si>
  <si>
    <t>JR. LOPEZ ALBUJAR NRO S/N</t>
  </si>
  <si>
    <t>TOMAY KICHWA</t>
  </si>
  <si>
    <t>152708-074-020922</t>
  </si>
  <si>
    <t>CUTIPA CHURA TEODOCIA</t>
  </si>
  <si>
    <t>JR. OCOÑA BAR. CRUZANI 494 (A 1 CDRA DEL TERMINAL TERRESTRE)</t>
  </si>
  <si>
    <t>ILAVE</t>
  </si>
  <si>
    <t>01043-6388-170822</t>
  </si>
  <si>
    <t>110977-074-280814</t>
  </si>
  <si>
    <t>ESTHER CHAVEZ MONTEZA</t>
  </si>
  <si>
    <t>CALLE AREQUIPA - C.P AMBATO TAMBORAPA</t>
  </si>
  <si>
    <t>124203-074-111016</t>
  </si>
  <si>
    <t>QUISPE ALEMAN FROILAN ANDRES</t>
  </si>
  <si>
    <t>AV. SANTO DOMINGO Nº 610</t>
  </si>
  <si>
    <t>QUISPE ALEMAN, FROILAN ANDRES</t>
  </si>
  <si>
    <t>00256-6388-220916</t>
  </si>
  <si>
    <t>159849-074-070222</t>
  </si>
  <si>
    <t>EMILIANO LEONARDO HARO PELAEZ</t>
  </si>
  <si>
    <t>C.P.ME. PAMPAS DE SAN JUAN MZ. H LOTE 8 COORDENADAS (-8.1298286 -78.9402772)</t>
  </si>
  <si>
    <t xml:space="preserve">EMILIANO LEONARDO HARO PELAEZ </t>
  </si>
  <si>
    <t>00129-3226-231121</t>
  </si>
  <si>
    <t>105269-074-170913</t>
  </si>
  <si>
    <t>VICTOR ROMERO ANTONIO</t>
  </si>
  <si>
    <t>CALLE 5 MZ-O-1 LTE-2 URBANIZACION CIUDAD DEL PESCADOR</t>
  </si>
  <si>
    <t>LIDER GAS E.I.R.L.</t>
  </si>
  <si>
    <t>126829-074-230217</t>
  </si>
  <si>
    <t>MALCA CAYAO JOSE FERNANDO</t>
  </si>
  <si>
    <t>ASOCIACION PRO VIVIENDA LAS BEGONIAS MZ I LOTE 4</t>
  </si>
  <si>
    <t>00245-3209-230217</t>
  </si>
  <si>
    <t>156633-074-131221</t>
  </si>
  <si>
    <t>YUPANQUI QUISPE NESTOR RICHARD</t>
  </si>
  <si>
    <t>JR. ILAVE N.- 855</t>
  </si>
  <si>
    <t>JULI</t>
  </si>
  <si>
    <t>00407-3244-020921</t>
  </si>
  <si>
    <t>132373-074-201017</t>
  </si>
  <si>
    <t>CHUQUIMANGO LARA NAPOLEON</t>
  </si>
  <si>
    <t>JR. JORGE ISAC BAR. CHONTAPACCHA 142</t>
  </si>
  <si>
    <t>00321-3209-201017</t>
  </si>
  <si>
    <t>156042-074-050721</t>
  </si>
  <si>
    <t>MENDOZA PRINCIPE KEVIN ARNOL</t>
  </si>
  <si>
    <t>JIRON VICTOR CAPRISTAN NRO. 355</t>
  </si>
  <si>
    <t>00430-110788-110321</t>
  </si>
  <si>
    <t>110772-074-270721</t>
  </si>
  <si>
    <t>CUYA HUAMAN ANTONIA MARIA</t>
  </si>
  <si>
    <t>AV. PRINCIPAL S/N, CASERÍO CAMINO GRANDE</t>
  </si>
  <si>
    <t>TATE</t>
  </si>
  <si>
    <t>ANTONIA MARIA CUYA HUAMAN</t>
  </si>
  <si>
    <t>00035-84713-250621</t>
  </si>
  <si>
    <t>788-2023-OS/OR ICA </t>
  </si>
  <si>
    <t>01/12/2023 </t>
  </si>
  <si>
    <t>167264-074-220723</t>
  </si>
  <si>
    <t>DIAZ DIAZ JOSE EDGAR</t>
  </si>
  <si>
    <t>JR. NICOLAS ARRIOLA N° 473</t>
  </si>
  <si>
    <t>HABANA</t>
  </si>
  <si>
    <t>00414-126806-170523</t>
  </si>
  <si>
    <t>169380-074-211123</t>
  </si>
  <si>
    <t>PEREZ CHAPOÑAN GISELA MARIBEL</t>
  </si>
  <si>
    <t>JR. AMERICA 1030</t>
  </si>
  <si>
    <t>00392-3227-210923</t>
  </si>
  <si>
    <t>141307-074-220319</t>
  </si>
  <si>
    <t>ORDOÑEZ CACERES JUAN LUIS</t>
  </si>
  <si>
    <t>JR. SAN FRANCISCO JAVIER B. SAN FRANCISCO SN (A 10 M. DEL SALON COMUNAL)</t>
  </si>
  <si>
    <t>00206-132298-080319</t>
  </si>
  <si>
    <t>103295-074-110613</t>
  </si>
  <si>
    <t>FRANCISCA HUMBELINA BECERRA DE GUEVARA</t>
  </si>
  <si>
    <t>HUAMBOCANCHA BAJA KM. 4.2</t>
  </si>
  <si>
    <t>3847-074-150914</t>
  </si>
  <si>
    <t>LUZ ARASELLI CASUSOL PEÑA</t>
  </si>
  <si>
    <t>JR. PAZOS N° 226 URB. TEJADITA</t>
  </si>
  <si>
    <t>0100-AB-L10N-2014</t>
  </si>
  <si>
    <t>1222-2021-OS/OR LIMA SUR </t>
  </si>
  <si>
    <t>04/05/2021 </t>
  </si>
  <si>
    <t>149931-074-200720</t>
  </si>
  <si>
    <t>SAAVEDRA GONZALES SHAYURY ROSA</t>
  </si>
  <si>
    <t>26 DE MAYO MZ. B LT. 15 COOP. LAS PALMERAS</t>
  </si>
  <si>
    <t>00055-3222-200720</t>
  </si>
  <si>
    <t>168875-074-290723</t>
  </si>
  <si>
    <t>GRANDEZ CALAMPA LORENA</t>
  </si>
  <si>
    <t>AV. CHAZUTA CUADRA 09</t>
  </si>
  <si>
    <t>CHAZUTA</t>
  </si>
  <si>
    <t>00432-34040-200623</t>
  </si>
  <si>
    <t>102350-074-120413</t>
  </si>
  <si>
    <t>FREDY SOLANO HUAMANCUSI QUISPE</t>
  </si>
  <si>
    <t>JR. VICTOR FAJARDO S/N</t>
  </si>
  <si>
    <t>HUANCA SANCOS</t>
  </si>
  <si>
    <t>SACSAMARCA</t>
  </si>
  <si>
    <t>00018-2013-IGC-HGA</t>
  </si>
  <si>
    <t>146387-074-071019</t>
  </si>
  <si>
    <t>GRETA NARVAEZ JUAN EPIFANIO</t>
  </si>
  <si>
    <t>AV. CENTENARIO 355 (FRENTE AL GRIFO SEÑOR DE HUANCA)</t>
  </si>
  <si>
    <t>00178-42463-071019</t>
  </si>
  <si>
    <t>860-2023-OS/OR PUNO </t>
  </si>
  <si>
    <t>120200-074-030316</t>
  </si>
  <si>
    <t>HERACLIO NESTOR APAZA ESPILLICO</t>
  </si>
  <si>
    <t>ASOCIACION 1 DE MAYO MZ. I LT. 34</t>
  </si>
  <si>
    <t>00117-3258-080216</t>
  </si>
  <si>
    <t>150554-074-230920</t>
  </si>
  <si>
    <t>CAMPOS REQUEJO HUGO BALDEMAR</t>
  </si>
  <si>
    <t>CAL. JORGE CHAVEZ 327</t>
  </si>
  <si>
    <t>00295-3227-230920</t>
  </si>
  <si>
    <t>139191-074-121218</t>
  </si>
  <si>
    <t>ARPI MASCO JOSE YANDER</t>
  </si>
  <si>
    <t>JR. RAUL CANCAPA HUARICALLO 453 (A 1 CDRA DEL ESTADIO)</t>
  </si>
  <si>
    <t>00118-42463-121218</t>
  </si>
  <si>
    <t>72-2021-OS/OR PUNO </t>
  </si>
  <si>
    <t>16/06/2021 </t>
  </si>
  <si>
    <t>132664-074-091117</t>
  </si>
  <si>
    <t>ZAPANA SARA GENARO</t>
  </si>
  <si>
    <t>COM. CHIA S/N (AL COSTADO DE LA INICIAL CHIA)</t>
  </si>
  <si>
    <t>00601-6388-091117</t>
  </si>
  <si>
    <t>170098-074-271023</t>
  </si>
  <si>
    <t>PUMA APAZA MIGUEL ANGEL</t>
  </si>
  <si>
    <t>AV. ANDRES AVELINO CACERES 277 - URB. BELLAVISTA</t>
  </si>
  <si>
    <t>01220-6388-161023</t>
  </si>
  <si>
    <t>156430-074-110721</t>
  </si>
  <si>
    <t>POMA AMBROSIO EFRAIN</t>
  </si>
  <si>
    <t>JR. BOLOGNESI SN ENTRE JR. ZAVALA (4 CUADRAS DE LA PLAZA PRINCIPAL POR JR. BOLOGNESI)IPAL</t>
  </si>
  <si>
    <t>00028-6378-200521</t>
  </si>
  <si>
    <t>143175-074-220519</t>
  </si>
  <si>
    <t>YATACO SARAVIA PABLO</t>
  </si>
  <si>
    <t>CALLE FORESTALES MZA. B LOTE. 17</t>
  </si>
  <si>
    <t xml:space="preserve">PABLO YATACO SARAVIA </t>
  </si>
  <si>
    <t>00312-3258-220519</t>
  </si>
  <si>
    <t>2742-2023-OS/OR LIMA NORTE </t>
  </si>
  <si>
    <t>31/07/2023 </t>
  </si>
  <si>
    <t>135214-074-080319</t>
  </si>
  <si>
    <t>PINEDO RENGIFO SERAFIN</t>
  </si>
  <si>
    <t>JR. LOS CEDROS S/N</t>
  </si>
  <si>
    <t>00258-34040-080319</t>
  </si>
  <si>
    <t>149925-074-200720</t>
  </si>
  <si>
    <t>SULLCARAY LEDESMA JOSE</t>
  </si>
  <si>
    <t>ASC. NUEVOS HORIZONTES MZA. A LOTE. 7 (AV. FERROCARRIL)</t>
  </si>
  <si>
    <t>00053-3222-200720</t>
  </si>
  <si>
    <t>154037-074-170521</t>
  </si>
  <si>
    <t>BARRIENTOS CCALLE BENEDICTO</t>
  </si>
  <si>
    <t>C.C. DE CCUYO - BARRIO MUÑAPATA SN (ALFRENTE DE LA CHANCADORA RUMI CRUZ)</t>
  </si>
  <si>
    <t>00682-82991-070221</t>
  </si>
  <si>
    <t>135459-074-260418</t>
  </si>
  <si>
    <t>INVERSIONES SAMANTHA EMPRESA INDIVIDUAL DE RESPONSABILIDAD LIMITADA-INVERSIONES SAMANTHA E.I.R.L.</t>
  </si>
  <si>
    <t>ASOC. PEQUEÑOS EMPRESARIOS FRANCISCO ANTONIO DE ZELA MZ C -LT 04</t>
  </si>
  <si>
    <t>AROCUTIPA CHAMBILLA SILVERIO</t>
  </si>
  <si>
    <t>00235-3244-260418</t>
  </si>
  <si>
    <t>56-2023-OS/OR TACNA </t>
  </si>
  <si>
    <t>151805-074-211020</t>
  </si>
  <si>
    <t>LARA TORRES LILIA MARIA</t>
  </si>
  <si>
    <t>: JR. LIMA MZ, 22 LT. 05 P.J LA UNION (A UNA CDA. DEL MERCADO LA UNION)</t>
  </si>
  <si>
    <t>00261-84861-211020</t>
  </si>
  <si>
    <t>102688-074-070513</t>
  </si>
  <si>
    <t>SANTIAGO GUTIERREZ GONZALES</t>
  </si>
  <si>
    <t>CALLE PIÑONES N° 203</t>
  </si>
  <si>
    <t xml:space="preserve">SANTIAGO GUTIERREZ GONZALES </t>
  </si>
  <si>
    <t>0003-2013-CLVGLP</t>
  </si>
  <si>
    <t>157035-074-271021</t>
  </si>
  <si>
    <t>VILLEGAS JAYO MAXIMILIANO TEODOSIO</t>
  </si>
  <si>
    <t>URB. SAN FERNANDO DE PACHACAMAC CALLE CHILLACO MZ. C LOTE 03</t>
  </si>
  <si>
    <t>01697-16230-250821</t>
  </si>
  <si>
    <t>127079-074-070317</t>
  </si>
  <si>
    <t>QUISPE HALLASI JUAN CARLOS</t>
  </si>
  <si>
    <t>JR. PANCHO FERRO N° 326</t>
  </si>
  <si>
    <t>00055-88580-070317</t>
  </si>
  <si>
    <t>141-2021-OS/OR PUNO </t>
  </si>
  <si>
    <t>27/09/2021 </t>
  </si>
  <si>
    <t>102338-074-120413</t>
  </si>
  <si>
    <t>NELSA QUINTO MENDOZA</t>
  </si>
  <si>
    <t>PLAZA PRINCIPAL CHUSCHI</t>
  </si>
  <si>
    <t>00003-2013-igc-hga</t>
  </si>
  <si>
    <t>132349-074-201017</t>
  </si>
  <si>
    <t>ACEVEDO CARRANZA JUAN SILVIANO</t>
  </si>
  <si>
    <t>CAL. PRINCIPAL SN (CERCA AL COLEGIO Y RIO TAMBO)</t>
  </si>
  <si>
    <t>00320-3209-201017</t>
  </si>
  <si>
    <t>158557-074-101121</t>
  </si>
  <si>
    <t>MAMANI PARICAHUA SANTUSA</t>
  </si>
  <si>
    <t>URB. ANEXO SAN MATEO UNO MZ. X - LT 6, JR. SANTA ROSA</t>
  </si>
  <si>
    <t>00714-82991-210921</t>
  </si>
  <si>
    <t>103856-074-050813</t>
  </si>
  <si>
    <t>ALFREDO ANIBAL BERRIOS FELIPE</t>
  </si>
  <si>
    <t xml:space="preserve">MZ B LT 04 AA.HH JOSE VARALLANOS </t>
  </si>
  <si>
    <t>21494-074-280920</t>
  </si>
  <si>
    <t>LITO¿S NEW S.A.C.</t>
  </si>
  <si>
    <t>JR. TACNA N° 102</t>
  </si>
  <si>
    <t>00007-3225-280920</t>
  </si>
  <si>
    <t>VAL HIDROCARBUROS S.A.C.</t>
  </si>
  <si>
    <t>154846-074-310521</t>
  </si>
  <si>
    <t>MALDONADO TRIGOSO MARILE</t>
  </si>
  <si>
    <t>JR. UNION S/N (ESQ. CON JR AMAZONAS)MEDIA CUADRA DE LA PLAZA CENTRAL</t>
  </si>
  <si>
    <t>CHETO</t>
  </si>
  <si>
    <t>00303-110252-240221</t>
  </si>
  <si>
    <t>98916-074-231012</t>
  </si>
  <si>
    <t>PEDRO MOISES NIZAMA AMAO</t>
  </si>
  <si>
    <t>MZ. IV LT. 24 A.H. VENTANILLA ALTA ZONA B</t>
  </si>
  <si>
    <t> 480</t>
  </si>
  <si>
    <t>165381-074-111122</t>
  </si>
  <si>
    <t>ZAPATA ARELLANO MANUEL</t>
  </si>
  <si>
    <t>AV. MIRAFLORES MZ A LOTE S CAS, TONGORRAPE</t>
  </si>
  <si>
    <t>00312-87008-241022</t>
  </si>
  <si>
    <t>170104-074-231023</t>
  </si>
  <si>
    <t>TIPO TURPO DE LUICHO MARIZOL VERONICA</t>
  </si>
  <si>
    <t>AVENIDA BRASIL S.N. (JUNTO A FABRICA BLOQUETAS)</t>
  </si>
  <si>
    <t>01195-6388-280823</t>
  </si>
  <si>
    <t>124484-074-210723</t>
  </si>
  <si>
    <t>PACCO ZAMATA DARIO IDELFONSO</t>
  </si>
  <si>
    <t>JR. GRAU S/N</t>
  </si>
  <si>
    <t>01152-6388-050723</t>
  </si>
  <si>
    <t>138949-074-101018</t>
  </si>
  <si>
    <t>MINCHOLA BACA LUIS ALBERTO</t>
  </si>
  <si>
    <t>SAN PEDRO 100</t>
  </si>
  <si>
    <t>00276-110788-101018</t>
  </si>
  <si>
    <t>138948-074-101018</t>
  </si>
  <si>
    <t>VILLACORTA SANDOVAL DORCAS TAVITA</t>
  </si>
  <si>
    <t>Mz. D' lote 2 Urb. San Andres V Etapa</t>
  </si>
  <si>
    <t>00277-110788-101018</t>
  </si>
  <si>
    <t>170851-074-171223</t>
  </si>
  <si>
    <t>LUCANA LAURA EDWIN WILLY</t>
  </si>
  <si>
    <t>BARRIO KAPANI S/N - ANEXO CHULLO ILUNI</t>
  </si>
  <si>
    <t>01230-6388-131123</t>
  </si>
  <si>
    <t>133985-074-220118</t>
  </si>
  <si>
    <t>AV. LIMA CAS. LA UNION S/N (A MEDIA CDRA ESCUELA PRIMARIA)</t>
  </si>
  <si>
    <t>00202-110788-220118</t>
  </si>
  <si>
    <t>34357-074-020913</t>
  </si>
  <si>
    <t>O.L.Y. REPRESENTACIONES S.C.R.L.</t>
  </si>
  <si>
    <t>JR. HUANCAVELICA MZ. 13 LOTE 4</t>
  </si>
  <si>
    <t>CYNTHIA YBAÑEZ LEON</t>
  </si>
  <si>
    <t>1637-2023-OS/OR LIMA SUR </t>
  </si>
  <si>
    <t>162895-074-060922</t>
  </si>
  <si>
    <t>P.J. COISHCO MZ N5 LOTE 2</t>
  </si>
  <si>
    <t>CAMPOS VIVIANO ELI RUBEN</t>
  </si>
  <si>
    <t>00116-84713-170622</t>
  </si>
  <si>
    <t>140116-074-121218</t>
  </si>
  <si>
    <t>LLANOS VILLEGAS EGDUAR HENNER</t>
  </si>
  <si>
    <t>Pasaje Ruben Guerra 1 sn</t>
  </si>
  <si>
    <t>00290-110788-121218</t>
  </si>
  <si>
    <t>153815-074-050821</t>
  </si>
  <si>
    <t>ELVA ROSA HUACANI FLORES</t>
  </si>
  <si>
    <t>P.J. MARISCAL NIETO MZA. A LOTE. 5</t>
  </si>
  <si>
    <t>00038-6642-240521</t>
  </si>
  <si>
    <t>165685-074-290723</t>
  </si>
  <si>
    <t>JIMENEZ PALACIOS PEDRO MIGUEL</t>
  </si>
  <si>
    <t>JR. ARICA S/N</t>
  </si>
  <si>
    <t>00429-34040-200623</t>
  </si>
  <si>
    <t>165436-074-070923</t>
  </si>
  <si>
    <t>ROJAS QUISPE MODESTO</t>
  </si>
  <si>
    <t>URB. LAS ORQUIDEAS SN</t>
  </si>
  <si>
    <t>00136-135550-070623</t>
  </si>
  <si>
    <t>139852-074-121218</t>
  </si>
  <si>
    <t>CARDENAS SIMON MILAGROS</t>
  </si>
  <si>
    <t>SEC. COLASAY SN (A MEDIA CDRA COLISEO CERR-1 PISO-VERDE)</t>
  </si>
  <si>
    <t>00174-3227-101218</t>
  </si>
  <si>
    <t>84608-074-211112</t>
  </si>
  <si>
    <t>DISTRIBUIDORA CIPRIANO S.A.C.</t>
  </si>
  <si>
    <t>AV. HEROES DEL ALTO CENEPA LT.33 - C1</t>
  </si>
  <si>
    <t>MARIA DEL CARMEN MORON LOPEZ</t>
  </si>
  <si>
    <t xml:space="preserve">0001-AB-L01-2012 </t>
  </si>
  <si>
    <t>157442-074-140821</t>
  </si>
  <si>
    <t>COM. PIAS HUAYTA S/N (AL COSTADO DE LA IGLESIA SANTIAGO APOSTOL DE HUAYTA)</t>
  </si>
  <si>
    <t>00052-140316-130721</t>
  </si>
  <si>
    <t>161798-074-310522</t>
  </si>
  <si>
    <t>MAMANI YANA NAISME</t>
  </si>
  <si>
    <t>C.P. PACASTITI</t>
  </si>
  <si>
    <t>00968-6388-280322</t>
  </si>
  <si>
    <t>106105-074-160116</t>
  </si>
  <si>
    <t>RIOS VARGAS GREGORIO</t>
  </si>
  <si>
    <t>AV. CANTERAS MZ. D 16 LOTE 26 URB. MARISCAL CACERES</t>
  </si>
  <si>
    <t>00033-20536-070116</t>
  </si>
  <si>
    <t>1005-2022-OS/OR LIMA NORTE </t>
  </si>
  <si>
    <t>124483-074-251016</t>
  </si>
  <si>
    <t>QUISPE TICONA IRENE TADEA</t>
  </si>
  <si>
    <t>JR. PUNO ESQ. JR. PUCARA</t>
  </si>
  <si>
    <t>QUISPE TICONA, IRENE TADEA</t>
  </si>
  <si>
    <t>00279-6388-071016</t>
  </si>
  <si>
    <t>131-2021-OS/OR PUNO </t>
  </si>
  <si>
    <t>137552-074-260718</t>
  </si>
  <si>
    <t>CANDIA HUANACUNI ANDRES</t>
  </si>
  <si>
    <t>VENTURA 45 SECTOR QUISPE SN (AL COSTADO DE LA IEP. ADVENTISTA KCAÑI)</t>
  </si>
  <si>
    <t>00050-32000-260718</t>
  </si>
  <si>
    <t>HOGAS S.A.C. - PLANTA PUENTE PIEDRA</t>
  </si>
  <si>
    <t>155060-074-310521</t>
  </si>
  <si>
    <t>CHOQUE TECSE DANIEL</t>
  </si>
  <si>
    <t>URB. ZARZUELA ALTA KM. G MZA. 14</t>
  </si>
  <si>
    <t>00684-82991-250221</t>
  </si>
  <si>
    <t>164969-074-091022</t>
  </si>
  <si>
    <t>ARIZACA QUISPE MARTA SIMONA</t>
  </si>
  <si>
    <t>CARRETERA INTEROCEANICA KM 113 - PARCIALIDAD CHOQUESANI</t>
  </si>
  <si>
    <t>01071-6388-270922</t>
  </si>
  <si>
    <t>125493-074-191223</t>
  </si>
  <si>
    <t>MERCANTIL FALCON S.R.L</t>
  </si>
  <si>
    <t>FEDERICO BASADRE MZ.159 LT.1</t>
  </si>
  <si>
    <t>SAMUEL TREJO GAMBOA</t>
  </si>
  <si>
    <t>00453-34040-210823</t>
  </si>
  <si>
    <t>97044-074-041212</t>
  </si>
  <si>
    <t>JORGE LUIS GUEVARA AGUIRRE</t>
  </si>
  <si>
    <t>CALLE AYACUCHO Nº 396</t>
  </si>
  <si>
    <t>114650-074-060415</t>
  </si>
  <si>
    <t>BERNARDO PERCY HUALLPA SALAS</t>
  </si>
  <si>
    <t xml:space="preserve">AV. 28 DE JULIO N° 174- HUAYTUNA </t>
  </si>
  <si>
    <t>00098-21352-170315</t>
  </si>
  <si>
    <t>133754-074-040118</t>
  </si>
  <si>
    <t>TORRES VASQUEZ MIRIAN</t>
  </si>
  <si>
    <t>JR. PROGRESO SN MACHUNGO</t>
  </si>
  <si>
    <t>ALBERTO LEVEAU</t>
  </si>
  <si>
    <t>00021-126806-040118</t>
  </si>
  <si>
    <t>152253-074-131120</t>
  </si>
  <si>
    <t>RAMIREZ MORENO PATRICIA GERALDINE</t>
  </si>
  <si>
    <t>JUAN VELASCO ALVARADO EL MILAGRO MZA. B LOTE. 22</t>
  </si>
  <si>
    <t>00071-100203-131120</t>
  </si>
  <si>
    <t>130191-074-300617</t>
  </si>
  <si>
    <t>SANCHEZ ESQUEN RICHARD ENRIQUE</t>
  </si>
  <si>
    <t>AV. EXEQUIEL GONZALES CACEDA NRO. 1750</t>
  </si>
  <si>
    <t>00054-3226-300617</t>
  </si>
  <si>
    <t>30/10/2023 </t>
  </si>
  <si>
    <t>99118-074-301112</t>
  </si>
  <si>
    <t>HILDER SARANGO MONTALVAN</t>
  </si>
  <si>
    <t>AV. LA BERMEJA S/N CENTRO POBLADO PANCHIA</t>
  </si>
  <si>
    <t>103782-074-290920</t>
  </si>
  <si>
    <t>TEOFILO EUGENIO CASIO HUERTA</t>
  </si>
  <si>
    <t>AV. ALAMEDA S/N MZ. E LT. 15</t>
  </si>
  <si>
    <t>YUNGAY</t>
  </si>
  <si>
    <t>QUILLO</t>
  </si>
  <si>
    <t>06152-18043-290920</t>
  </si>
  <si>
    <t>152382-074-121220</t>
  </si>
  <si>
    <t>GUZMAN VILLADEZA JAIRO ROE</t>
  </si>
  <si>
    <t>CAL. MARISCAL CASTILLA C.P. LA PERLITA MZA. 30 LOTE. 01</t>
  </si>
  <si>
    <t>VEGUETA</t>
  </si>
  <si>
    <t>01515-16230-091220</t>
  </si>
  <si>
    <t>16359-074-300514</t>
  </si>
  <si>
    <t>JUAN MANUEL ESPINOZA SANZ</t>
  </si>
  <si>
    <t>CALLE ENRIQUE PALACIOS N° 472</t>
  </si>
  <si>
    <t>152471-074-091120</t>
  </si>
  <si>
    <t>DURAND HILARES LUIS ALBERTO</t>
  </si>
  <si>
    <t>JR. ATAHUALPA N 393 SECTOR MARIANO MELGAR (COSTADO LINEA TREN)</t>
  </si>
  <si>
    <t>00110-128642-091120</t>
  </si>
  <si>
    <t>164588-074-120922</t>
  </si>
  <si>
    <t>TINEO CRUZ GLADYS MARITZA</t>
  </si>
  <si>
    <t>CALLE ALFONSO UGARTE SN P.J. SANTA ISABEL - COORDENADAS (-5.991739 -79.7448612)</t>
  </si>
  <si>
    <t>00545-18209-030922</t>
  </si>
  <si>
    <t>169005-074-300623</t>
  </si>
  <si>
    <t>DIAZ ROMERO DE SUAREZ LUZ VIOLETA</t>
  </si>
  <si>
    <t>CASERIO EL PALMO MZ. C LT. 4 - COORDENADAS (-6.832980 -79.825677)</t>
  </si>
  <si>
    <t>00600-18209-170623</t>
  </si>
  <si>
    <t>155188-074-061121</t>
  </si>
  <si>
    <t>LULLI CACERES JOSE ANTONIO</t>
  </si>
  <si>
    <t>AV. METROPOLITANA MZ. A LOTE 6 URB. ALTO SAN ISIDRO</t>
  </si>
  <si>
    <t>00120-3226-120321</t>
  </si>
  <si>
    <t>124361-074-171016</t>
  </si>
  <si>
    <t>LINOR BARTUREN CORREA</t>
  </si>
  <si>
    <t> 2160</t>
  </si>
  <si>
    <t>00041-3227-220916</t>
  </si>
  <si>
    <t>85501-074-260717</t>
  </si>
  <si>
    <t>AV. C, MZ X, LOTE 04, ASOCIACION DE POBLADORES VENTANILLA ALTA</t>
  </si>
  <si>
    <t xml:space="preserve">TALAVERA BAZALAR JORGE ALBERTO </t>
  </si>
  <si>
    <t>00127-31921-250717</t>
  </si>
  <si>
    <t>98510-074-071122</t>
  </si>
  <si>
    <t>ROMERO FLORES JUAN CARLOS</t>
  </si>
  <si>
    <t xml:space="preserve">JR. INDUSTRIAL N° 269 INT. 3 U.V. OBRERO </t>
  </si>
  <si>
    <t>JUAN CARLOS ROMERO FLORES</t>
  </si>
  <si>
    <t>00285-3218-230922</t>
  </si>
  <si>
    <t>813-2023-OS/OR LIMA SUR </t>
  </si>
  <si>
    <t>156500-074-141123</t>
  </si>
  <si>
    <t>CONDO ARENAS MOISES</t>
  </si>
  <si>
    <t>CIUDAD MAJES, MODULO G, SECTOR 1, MZA. B6 LOTE 18</t>
  </si>
  <si>
    <t>00355-87036-301023</t>
  </si>
  <si>
    <t>149976-074-200720</t>
  </si>
  <si>
    <t>CIEZA ALARCON ELMER</t>
  </si>
  <si>
    <t>JR. PEDRO MONTENEGRO N° 159, POR EL CENTRO INICIAL PAQUISHA</t>
  </si>
  <si>
    <t xml:space="preserve">ELMER CIEZA ALARCON </t>
  </si>
  <si>
    <t>00023-111817-170720</t>
  </si>
  <si>
    <t>158906-074-301221</t>
  </si>
  <si>
    <t>ARISACA PILCO GRISELDA</t>
  </si>
  <si>
    <t>JR. LUIS DE GONGORA MZ-F2 LT-18 URB. PRADERAS DEL INCA II</t>
  </si>
  <si>
    <t>00340-42463-021221</t>
  </si>
  <si>
    <t>149983-074-200720</t>
  </si>
  <si>
    <t>QUISPE CURO JULISA</t>
  </si>
  <si>
    <t>ASOCIACION SAN JUAN BAUTISTA MZA. B LOTE. 02</t>
  </si>
  <si>
    <t>00056-3222-200720</t>
  </si>
  <si>
    <t>99634-074-210116</t>
  </si>
  <si>
    <t>ROMULO ISAIAS JANAMPA CHUCHÓN</t>
  </si>
  <si>
    <t>AV. HUANTA S/N</t>
  </si>
  <si>
    <t>SIVIA</t>
  </si>
  <si>
    <t>00062-100902-070116</t>
  </si>
  <si>
    <t>111621-074-150914</t>
  </si>
  <si>
    <t>JUAN RUIZ RIOS</t>
  </si>
  <si>
    <t>AV. COMERCIO N°210</t>
  </si>
  <si>
    <t>RAHUAPAMPA</t>
  </si>
  <si>
    <t>00092-2014-FGC-LIM</t>
  </si>
  <si>
    <t>170281-074-250923</t>
  </si>
  <si>
    <t>YUPANQUI QUISPE RUBEN ROMAN</t>
  </si>
  <si>
    <t>JIRON SANTA ROSA S/N</t>
  </si>
  <si>
    <t>00597-132298-010923</t>
  </si>
  <si>
    <t>111481-074-160914</t>
  </si>
  <si>
    <t>MAMANI CHIPANA RONALD WILSON</t>
  </si>
  <si>
    <t>JR CIUDAD DE DIOS, URB MARIANO RAMOS MZ G-2-LT 15B</t>
  </si>
  <si>
    <t>CORP-001-170</t>
  </si>
  <si>
    <t>301-2022-OS/OR PUNO </t>
  </si>
  <si>
    <t>03/06/2022 </t>
  </si>
  <si>
    <t>114016-074-010315</t>
  </si>
  <si>
    <t>TOMAS HUANCAS SILVA</t>
  </si>
  <si>
    <t>TAMBORAPA PUEBLO</t>
  </si>
  <si>
    <t>00022-110252-120215</t>
  </si>
  <si>
    <t>4187-074-120614</t>
  </si>
  <si>
    <t>LUCRECIA SILVA ENRIQUEZ</t>
  </si>
  <si>
    <t>JR. LOS HALCONES N° 373 COOP. VIV. DANIEL A. CARRION - CAMPOY</t>
  </si>
  <si>
    <t>00069-2014-FGC-LIM</t>
  </si>
  <si>
    <t>23/08/2023 </t>
  </si>
  <si>
    <t>108847-074-150414</t>
  </si>
  <si>
    <t>KATY CHAVEZ VILCAPOMA</t>
  </si>
  <si>
    <t>PSJE. CISNEROS N° 154 - SAN CARLOS</t>
  </si>
  <si>
    <t>CEEG-066</t>
  </si>
  <si>
    <t>638-2022-OS/OR JUNIN </t>
  </si>
  <si>
    <t>06/12/2022 </t>
  </si>
  <si>
    <t>159848-074-080322</t>
  </si>
  <si>
    <t>CASTRO CARBAJAL JOSE LUIS</t>
  </si>
  <si>
    <t>AV. PERU N° 899</t>
  </si>
  <si>
    <t xml:space="preserve">JOSE LUIS CASTRO CARBAJAL </t>
  </si>
  <si>
    <t>00130-3226-231121</t>
  </si>
  <si>
    <t>111142-074-220814</t>
  </si>
  <si>
    <t>PEDRO PABLO MACEDA RODRIGUEZ</t>
  </si>
  <si>
    <t>PANAMERICANA NORTE KM. 150 EL HIPAL - CERRO PELADO</t>
  </si>
  <si>
    <t>CONTRALMIRANTE VILLAR</t>
  </si>
  <si>
    <t>CANOAS DE PUNTA SAL</t>
  </si>
  <si>
    <t> 1900</t>
  </si>
  <si>
    <t>0102-AB-P19N-2014</t>
  </si>
  <si>
    <t>25-2023-OS/OR TUMBES </t>
  </si>
  <si>
    <t>83158-074-130912</t>
  </si>
  <si>
    <t>NAYDA PUGA HUARCAYA</t>
  </si>
  <si>
    <t>PROYECTO PILOTO NUEVO PACHACUTEC MZ. C-2, LOTE 10, GRUPO RESIDENCIAL C-2, SECTOR C</t>
  </si>
  <si>
    <t>0006-AB-L02-2012</t>
  </si>
  <si>
    <t>3315-2023-OS/OR LIMA NORTE </t>
  </si>
  <si>
    <t>04/09/2023 </t>
  </si>
  <si>
    <t>130189-074-300617</t>
  </si>
  <si>
    <t>MARIÑAS LUCANO JOSE EDILBERTO</t>
  </si>
  <si>
    <t>00052-3226-300617</t>
  </si>
  <si>
    <t>164552-074-131222</t>
  </si>
  <si>
    <t>MENDOZA TAPARA ROSITA ISABEL</t>
  </si>
  <si>
    <t>COMUNIDAD HUANCHO MINASTIRA SN</t>
  </si>
  <si>
    <t>00790-82991-200922</t>
  </si>
  <si>
    <t>121752-074-231117</t>
  </si>
  <si>
    <t>TUPIÑO JERONIMO YENSI RONAL</t>
  </si>
  <si>
    <t xml:space="preserve">AV. AVIACION KM. 16 LOTE 16 </t>
  </si>
  <si>
    <t xml:space="preserve">TUPIÑO JERONIMO YENSI RONAL </t>
  </si>
  <si>
    <t>03163-18043-231117</t>
  </si>
  <si>
    <t>308-2023-OS/OR UCAYALI </t>
  </si>
  <si>
    <t>28/06/2023 </t>
  </si>
  <si>
    <t>158425-074-261021</t>
  </si>
  <si>
    <t>ROJAS MESIA ROBERTSON</t>
  </si>
  <si>
    <t>JR. LIBERTAD 481</t>
  </si>
  <si>
    <t>00391-126806-240821</t>
  </si>
  <si>
    <t>168828-074-200823</t>
  </si>
  <si>
    <t>BARRIENTOS ROJAS JUAN</t>
  </si>
  <si>
    <t>AV. CHAZUTA CUADRA 06</t>
  </si>
  <si>
    <t>00430-34040-200623</t>
  </si>
  <si>
    <t>86648-074-091019</t>
  </si>
  <si>
    <t>ANTON ADANAQUE CARLOS HERNAN</t>
  </si>
  <si>
    <t>JR. AMAZONAS N° 1083</t>
  </si>
  <si>
    <t>00031-18128-140718</t>
  </si>
  <si>
    <t>97150-074-160414</t>
  </si>
  <si>
    <t>JESÚS LUCIO CHACHAIMA GAMARRA</t>
  </si>
  <si>
    <t>MZ. DC, LT. 15, UNIÓN BELLAVISTA - JICAMARCA ANEXO 22</t>
  </si>
  <si>
    <t>0006-AM-L08N-2014</t>
  </si>
  <si>
    <t>1361-2023-OS/OR LIMA SUR </t>
  </si>
  <si>
    <t>20/03/2023 </t>
  </si>
  <si>
    <t>102785-074-140513</t>
  </si>
  <si>
    <t>JOSE ANGEL NICOLAS TORIBIO</t>
  </si>
  <si>
    <t>CAL. JUNIN Nº 09, C.P. SAUSAL</t>
  </si>
  <si>
    <t>CHICAMA</t>
  </si>
  <si>
    <t>004-CLVGLP-2013</t>
  </si>
  <si>
    <t>168863-074-010723</t>
  </si>
  <si>
    <t>JR. LOS ALAMOS N° 160 (COORDENADAS -7.161514, -78.501167)</t>
  </si>
  <si>
    <t>00647-3209-090623</t>
  </si>
  <si>
    <t>85231-074-280322</t>
  </si>
  <si>
    <t>GAS GRILL E.I.R.L.</t>
  </si>
  <si>
    <t>CALLE AYACUCHO S/N PRIMERA CUADRA</t>
  </si>
  <si>
    <t> 340</t>
  </si>
  <si>
    <t>ALFONSO PASTOR ADRIAZOLA</t>
  </si>
  <si>
    <t>00367-88495-241021</t>
  </si>
  <si>
    <t>143171-074-050619</t>
  </si>
  <si>
    <t>NADER GONZALEZ ZIYAD ENRIQUE</t>
  </si>
  <si>
    <t>Av. Industrial km 565 - Antes de llegas a la Asociación de Caballos de paso</t>
  </si>
  <si>
    <t>00126-18124-050619</t>
  </si>
  <si>
    <t>150030-074-270720</t>
  </si>
  <si>
    <t>CASTAÑEDA CASTAÑEDA ANDRE DA SILVA</t>
  </si>
  <si>
    <t>CALLE 17 N° 373 URBANIZACION VENTANILLA SATELITE</t>
  </si>
  <si>
    <t>00149-33454-250720</t>
  </si>
  <si>
    <t>144308-074-300519</t>
  </si>
  <si>
    <t>SANTOS NUÑEZ JAVIER</t>
  </si>
  <si>
    <t>CAL. SINCHI ROCA A.H. NUEVO CHICLAYITO 1509</t>
  </si>
  <si>
    <t>00035-18128-300519</t>
  </si>
  <si>
    <t>45-2021-OS/OR PIURA </t>
  </si>
  <si>
    <t>125377-074-030117</t>
  </si>
  <si>
    <t>DAVID CANAL OSCCO</t>
  </si>
  <si>
    <t>JIRON LOS TROCONES K13</t>
  </si>
  <si>
    <t>00258-82991-081216</t>
  </si>
  <si>
    <t>95-2022-OS/OR CUSCO </t>
  </si>
  <si>
    <t>158406-074-211021</t>
  </si>
  <si>
    <t>BAUTISTA CABRERA YHONI</t>
  </si>
  <si>
    <t>JR. SAN CARLOS C-14 SN REF.(COSTADO DE UN LAVADERO)</t>
  </si>
  <si>
    <t>00331-3248-210921</t>
  </si>
  <si>
    <t>153013-074-151220</t>
  </si>
  <si>
    <t>PEREZ CALSINA ROXANA</t>
  </si>
  <si>
    <t>AH. ASOC. PRO VIVIENDA PRIMERO DE JUNIO MZ P-2 LOTE 9 ZONA B</t>
  </si>
  <si>
    <t>00331-88495-151220</t>
  </si>
  <si>
    <t>85475-074-210812</t>
  </si>
  <si>
    <t>JR. BOLOGNESI N° 567 (MZ. 20 LT.06)</t>
  </si>
  <si>
    <t>32-2021-OS/OR SAN MARTIN </t>
  </si>
  <si>
    <t>CALLE NUEVA ALTA A-757</t>
  </si>
  <si>
    <t>YAHAIDA CAMERO COMENTERO</t>
  </si>
  <si>
    <t>00133-135550-221122</t>
  </si>
  <si>
    <t>153268-074-010821</t>
  </si>
  <si>
    <t>YUCRA SONCCO MARCOS ABELINO</t>
  </si>
  <si>
    <t>A.H. ARAHUAY MZA. G LT 8</t>
  </si>
  <si>
    <t>00290-42463-140721</t>
  </si>
  <si>
    <t>129160-074-100617</t>
  </si>
  <si>
    <t>SILVA VELASQUEZ LUIS FERNANDO</t>
  </si>
  <si>
    <t>JR. PROGRESO CDRA 1. (FRENTE AL CAMPO DEPORTIVO)</t>
  </si>
  <si>
    <t>PAJARILLO</t>
  </si>
  <si>
    <t>00020-110631-100617</t>
  </si>
  <si>
    <t>152096-074-191120</t>
  </si>
  <si>
    <t>CORNELIO DIONICIO FELICIANA</t>
  </si>
  <si>
    <t>CA. 2 MZ. D LOTE 18 COMITÉ 4 FLOR DE AMANCAES</t>
  </si>
  <si>
    <t>00113-3193-161120</t>
  </si>
  <si>
    <t>124966-078-141216</t>
  </si>
  <si>
    <t>SECTOR SAN BLAS INT. A, MZ. E EN SEMIRUSTICA MAMPUESTO</t>
  </si>
  <si>
    <t> 10000</t>
  </si>
  <si>
    <t>WAGNER RICARDO DOMINGUEZ MENDIETA</t>
  </si>
  <si>
    <t>00036-90706-211016</t>
  </si>
  <si>
    <t>102146-074-210223</t>
  </si>
  <si>
    <t>TAPIA CARPIO MILAGROS BIRGETT</t>
  </si>
  <si>
    <t>CALLE ORCOPAMPA A-21 P.J. CERRO VERDE</t>
  </si>
  <si>
    <t>UCHUMAYO</t>
  </si>
  <si>
    <t>00445-42463-280123</t>
  </si>
  <si>
    <t>151-2022-OS/OR AREQUIPA </t>
  </si>
  <si>
    <t>17/02/2022 </t>
  </si>
  <si>
    <t>151992-074-080621</t>
  </si>
  <si>
    <t>RAMIREZ ALOR JENNY ELIZABETH</t>
  </si>
  <si>
    <t>PROLONGACIÓN DOS DE MAYO 285</t>
  </si>
  <si>
    <t>JENNY ELIZABETH RAMIREZ ALOR</t>
  </si>
  <si>
    <t>01607-16230-200421</t>
  </si>
  <si>
    <t>166007-074-010823</t>
  </si>
  <si>
    <t>SERVICIOS MULTIPLES SAMANEZ SOCIEDAD COMERCIAL DE RESPONSABILIDAD LIMITADA</t>
  </si>
  <si>
    <t>AVENIDA CHILLOROYA MZNA H LOTE 4 JUAN VELAZCO ALVARADO</t>
  </si>
  <si>
    <t>LIVITACA</t>
  </si>
  <si>
    <t>BACA SAMANEZ ABDON</t>
  </si>
  <si>
    <t>00154-15381-040723</t>
  </si>
  <si>
    <t>100706-074-010213</t>
  </si>
  <si>
    <t>EDIN NORBIL SUXE VILLOSLADA</t>
  </si>
  <si>
    <t>JR. ATAHUALPA N° 519</t>
  </si>
  <si>
    <t>138318-074-030918</t>
  </si>
  <si>
    <t>JIMENEZ TOCTO WILBERTO FREDDY</t>
  </si>
  <si>
    <t>AV. JAEN C.P. TAMBORAPA PUEBLO REF (CERCA CAMPO DEPORTIVO)</t>
  </si>
  <si>
    <t>00135-3227-030918</t>
  </si>
  <si>
    <t>163896-074-101022</t>
  </si>
  <si>
    <t>GONZALES TOLENTINO JONATAN EFRAIN</t>
  </si>
  <si>
    <t>MZ - A LT - 22 ASOCIACIÓN DE VIVIENDA NIÑO JESÚS DE SANTA CLARA</t>
  </si>
  <si>
    <t>00386-3258-300922</t>
  </si>
  <si>
    <t>157316-074-20102</t>
  </si>
  <si>
    <t>RIVERA MAZZA CESAR JUSEP</t>
  </si>
  <si>
    <t>ANEXO PURUPAMPA N° S/N-AA.HH. PURUPAMPA</t>
  </si>
  <si>
    <t>00007-3197-270721</t>
  </si>
  <si>
    <t>36653-074-210514</t>
  </si>
  <si>
    <t>SELMIRA PAULINA CUADRADO PALOMINO DE MATHEY</t>
  </si>
  <si>
    <t>JR. TEMPLO DE LA LUNA Nº 319, MZ. R, LOTE 10-URB. MANGOMARCA</t>
  </si>
  <si>
    <t>00036-2013-FG-LIM</t>
  </si>
  <si>
    <t>369-2022-OS/OR LIMA NORTE </t>
  </si>
  <si>
    <t>02/06/2022 </t>
  </si>
  <si>
    <t>117586-074-030918</t>
  </si>
  <si>
    <t>AV. ANTONIO RAYMONDI N° 834</t>
  </si>
  <si>
    <t>00026-18181-281015</t>
  </si>
  <si>
    <t>34045-074-220813</t>
  </si>
  <si>
    <t>VIOLETA SALDAÑA OBLITAS</t>
  </si>
  <si>
    <t>SECTOR EL NARANJO 601 - MZ. G, LOTE 1</t>
  </si>
  <si>
    <t>00007-2013-IG-TRU</t>
  </si>
  <si>
    <t>65-2021-OS/OR LAMBAYEQUE </t>
  </si>
  <si>
    <t>164587-074-171022</t>
  </si>
  <si>
    <t>IRIS MENDOZA SALDIVAR DE ANAYA</t>
  </si>
  <si>
    <t>ASOCIACIÓN DE VIVIENDA SANTA MARIA MZ. A LT. 6 SAN JUAN DE PARIACHI</t>
  </si>
  <si>
    <t>00277-3218-030922</t>
  </si>
  <si>
    <t>165933-074-280423</t>
  </si>
  <si>
    <t>CHECMAPOCCO YUCRA GLORIA</t>
  </si>
  <si>
    <t>CALLE MICAELA BASTIDAS SN -</t>
  </si>
  <si>
    <t>CALLE MICAELA BASTIDAS SN</t>
  </si>
  <si>
    <t>00562-132298-130323</t>
  </si>
  <si>
    <t>161099-074-160923</t>
  </si>
  <si>
    <t>LOPEZ CHAVEZ DE CASTILLO VILMA ALICIA</t>
  </si>
  <si>
    <t xml:space="preserve">CALLE MIRAMAR MZ. 5 LT.10 </t>
  </si>
  <si>
    <t>00356-84861-290723</t>
  </si>
  <si>
    <t>164313-074-030723</t>
  </si>
  <si>
    <t>CORPORACION WARANQA EMPRESA INDIVIDUAL DE RESPONSABILIDAD LIMITADA</t>
  </si>
  <si>
    <t>AA.HH. LAGUNAS DE MANANTAY JR. LOS ANGELES MZ. L LT. 08</t>
  </si>
  <si>
    <t>HUARANCCA LICAPA EDWIN RAUL</t>
  </si>
  <si>
    <t>00037-35156-040822</t>
  </si>
  <si>
    <t>116512-074-270715</t>
  </si>
  <si>
    <t>CENTER GAS EMPRESA INDIVIDUAL DE RESPONSABILIDAD LIMITADA</t>
  </si>
  <si>
    <t>CALLE ANCASH N° 406</t>
  </si>
  <si>
    <t>SAN PEDRO DE LLOC</t>
  </si>
  <si>
    <t>00103-33862-250615</t>
  </si>
  <si>
    <t>150226-074-101220</t>
  </si>
  <si>
    <t>CACERES YUPA LIDEA LISBETH</t>
  </si>
  <si>
    <t>JR. LIMA CAMINACA MZA. S LOTE. 21 (MEDIA CDRA DE LA PLAZA)</t>
  </si>
  <si>
    <t>00463-39438-101220</t>
  </si>
  <si>
    <t>161395-074-160422</t>
  </si>
  <si>
    <t>CONDORI MAQUERA VICTORIA</t>
  </si>
  <si>
    <t>JR 28 DE JULIO MZA A LOTE 25</t>
  </si>
  <si>
    <t>00567-39438-110322</t>
  </si>
  <si>
    <t>160685-074-290322</t>
  </si>
  <si>
    <t>CAROLINA ANDREA CARCASI SALLUCA</t>
  </si>
  <si>
    <t>AV. HUALLAGA ASOC. VILLA CORPAC MZ G LT.6</t>
  </si>
  <si>
    <t>00419-3244-270122</t>
  </si>
  <si>
    <t>161405-074-090622</t>
  </si>
  <si>
    <t>QUISPE MAMANI PABLO LUCHO</t>
  </si>
  <si>
    <t>JR. GARCILAZO 319.</t>
  </si>
  <si>
    <t>00954-6388-140322</t>
  </si>
  <si>
    <t>ZETA GAS ANDINO SOCIEDAD ANONIMA</t>
  </si>
  <si>
    <t>24/05/2022 </t>
  </si>
  <si>
    <t>45035-074-091012</t>
  </si>
  <si>
    <t>DISTRIBUIDORA GASCOR S.A.C.</t>
  </si>
  <si>
    <t>MZ. F LOTE 35, URB. VIRGEN DEL ROSARIO</t>
  </si>
  <si>
    <t>GASPAR CORDOVA CRUZ</t>
  </si>
  <si>
    <t>0001-AB-L15-2012</t>
  </si>
  <si>
    <t>112506-074-230816</t>
  </si>
  <si>
    <t>RUBEN IBARRA SINCHI</t>
  </si>
  <si>
    <t xml:space="preserve">JR. PUNO 156 URB. CHACARITAS </t>
  </si>
  <si>
    <t>00003-42923-130716</t>
  </si>
  <si>
    <t>915-2021-OS/OR LIMA NORTE </t>
  </si>
  <si>
    <t>163821-074-231022</t>
  </si>
  <si>
    <t>SAAVEDRA TELLO RAUL</t>
  </si>
  <si>
    <t>JR. PICOTA 746</t>
  </si>
  <si>
    <t>00079-110631-171022</t>
  </si>
  <si>
    <t>129534-074-300617</t>
  </si>
  <si>
    <t>NUÑEZ HUALLPA JAVIER</t>
  </si>
  <si>
    <t>JR. TUPAC AMARU 116</t>
  </si>
  <si>
    <t>javier nuñez huallpa</t>
  </si>
  <si>
    <t>00141-16356-300617</t>
  </si>
  <si>
    <t>164930-074-230123</t>
  </si>
  <si>
    <t>LOZANO CHUQUIZUTA JHAN LUIS</t>
  </si>
  <si>
    <t>JIRON MIGUEL GRAU N° 209</t>
  </si>
  <si>
    <t>RUMISAPA</t>
  </si>
  <si>
    <t>00518-3257-091222</t>
  </si>
  <si>
    <t>99925-074-130717</t>
  </si>
  <si>
    <t>KATYA ELENA ARONES AGUILAR</t>
  </si>
  <si>
    <t>JR. MANUEL J. POZO N°505 - URB. SIMON BOLIVAR</t>
  </si>
  <si>
    <t>00140-100902-130717</t>
  </si>
  <si>
    <t>304-2023-OS/OR AYACUCHO </t>
  </si>
  <si>
    <t>30/11/2023 </t>
  </si>
  <si>
    <t>163819-074-170922</t>
  </si>
  <si>
    <t>BRUNO MANCHAY VICTOR</t>
  </si>
  <si>
    <t>JR. RIOJA CON JR. HUANCAVELICA (REF. PLAZA DEL CUARTO PISO)</t>
  </si>
  <si>
    <t>00076-110631-030922</t>
  </si>
  <si>
    <t>156594-074-130522</t>
  </si>
  <si>
    <t>INVERSIONES GOCTA S.A.C.</t>
  </si>
  <si>
    <t>MANZANA D LOTE 11  ASOC. HABILIT. URBANA RESID. ZARAGOZA</t>
  </si>
  <si>
    <t>MARCELO CHAVEZ YALTA</t>
  </si>
  <si>
    <t>00311-33454-290322</t>
  </si>
  <si>
    <t>152876-074-271120</t>
  </si>
  <si>
    <t>SANCHEZ BECERRA ROLANDO MARIO</t>
  </si>
  <si>
    <t>JR. LOS CONQUISTADORES MZ. C LT 06 URB. JORGE CHAVEZ</t>
  </si>
  <si>
    <t>00179-6402-271120</t>
  </si>
  <si>
    <t>165454-074-270323</t>
  </si>
  <si>
    <t>GAS SOLUCION S.A.C.</t>
  </si>
  <si>
    <t>MANZANA AN LOTE 13 ASOCIACIÓN DE POB. EL CERCADO</t>
  </si>
  <si>
    <t>RITA ELIZABET PASCUAL RUIZ</t>
  </si>
  <si>
    <t>00500-33454-090323</t>
  </si>
  <si>
    <t>130337-074-290419</t>
  </si>
  <si>
    <t>ZAVALETA DE BERRU JULIA GRACIELA</t>
  </si>
  <si>
    <t>CAL. SANTA INES NRO. 510 URB. LAS BRISAS</t>
  </si>
  <si>
    <t>Zavaleta De Berru Julia Graciela</t>
  </si>
  <si>
    <t>00793-3253-290419</t>
  </si>
  <si>
    <t>68-2021-OS/OR LAMBAYEQUE </t>
  </si>
  <si>
    <t>141354-074-220219</t>
  </si>
  <si>
    <t>FLORES PUTPAÑA ALEX</t>
  </si>
  <si>
    <t>JR. FRANCISCO BOLOGNESI SN</t>
  </si>
  <si>
    <t>00208-126806-220219</t>
  </si>
  <si>
    <t>154518-074-120521</t>
  </si>
  <si>
    <t>VASQUEZ PEREZ ANALI</t>
  </si>
  <si>
    <t>AV.CORAZON DE JESUS MZ.O LOT.14 (REF.COSTADO DEL MERCADO AMAZONAS)</t>
  </si>
  <si>
    <t>ELIAS SOPLIN VARGAS</t>
  </si>
  <si>
    <t>00327-3248-270221</t>
  </si>
  <si>
    <t>165426-074-061222</t>
  </si>
  <si>
    <t>VIDAL AROCUTIPA TONCONI</t>
  </si>
  <si>
    <t>AAPITAC ZONA B MZ. G LOTE 7-C</t>
  </si>
  <si>
    <t>00449-3244-041122</t>
  </si>
  <si>
    <t>169788-074-241023</t>
  </si>
  <si>
    <t>CHIPANA COAQUIRA ANDRES</t>
  </si>
  <si>
    <t>PARCIALIDAD ACARAPISCO - SAMAN MOCCO</t>
  </si>
  <si>
    <t>01184-6388-140823</t>
  </si>
  <si>
    <t>152719-074-201120</t>
  </si>
  <si>
    <t>FLORES MELGAREJO ARNOL FRANCHESCO</t>
  </si>
  <si>
    <t>ASC. VICENTELO ZAPALLAL MZA. D LOTE. 1 (ALT DEL OVALO DE ZAPALLAL PARQUE AGRAVIADOS DE VICENTELLO)</t>
  </si>
  <si>
    <t>00176-33454-201120</t>
  </si>
  <si>
    <t>116509-074-260715</t>
  </si>
  <si>
    <t>BETHEL GAS LLEVA BENDICION A TU HOGAR E.I.R.L</t>
  </si>
  <si>
    <t>CALLE AYACUCHO N° 241-A</t>
  </si>
  <si>
    <t>00104-33862-250615</t>
  </si>
  <si>
    <t>206-2022-OS/OR LA LIBERTAD </t>
  </si>
  <si>
    <t>29/09/2022 </t>
  </si>
  <si>
    <t>129044-074-120617</t>
  </si>
  <si>
    <t>RAMIREZ OJEDA YESSICA MAGALY</t>
  </si>
  <si>
    <t>JR. LIZANDRO LUNA BAR. LIBERTAD S/N (A 1 CDRA DEL PUESTO POLICIAL PUTINA)</t>
  </si>
  <si>
    <t>00540-6388-120617</t>
  </si>
  <si>
    <t>109954-074-220917</t>
  </si>
  <si>
    <t>COLCHADO YANCUL KELLY VANESSA</t>
  </si>
  <si>
    <t>CALLE REAL Nº 706</t>
  </si>
  <si>
    <t>KELLY VANESSA COLCHADO YANCUL</t>
  </si>
  <si>
    <t>00068-3260-220917</t>
  </si>
  <si>
    <t>126854-074-080317</t>
  </si>
  <si>
    <t>CARBAJAL GONGORA ELIZABETH</t>
  </si>
  <si>
    <t>ASOC. MARIA AUXILIADORA MZ. 134 LOTE. 39 - SAN JUAN DE LURIGANCHO - LIMA</t>
  </si>
  <si>
    <t xml:space="preserve">CARBAJAL GONGORA ELIZABETH </t>
  </si>
  <si>
    <t>00513-3253-080317</t>
  </si>
  <si>
    <t>111128-074-210217</t>
  </si>
  <si>
    <t>FLAVIA JOSEFINA GUEVARA DAVILA DE CORREA</t>
  </si>
  <si>
    <t xml:space="preserve">MZ. A-1 LT. 01 AH JOSE MARIA EGUREN </t>
  </si>
  <si>
    <t>00499-3253-200217</t>
  </si>
  <si>
    <t>2155-2021-OS/OR LIMA SUR </t>
  </si>
  <si>
    <t>132410-074-201117</t>
  </si>
  <si>
    <t>MEDINA MIRANDA GREGORIO</t>
  </si>
  <si>
    <t>CAL. FRANCISCO BOLOGNESI 989</t>
  </si>
  <si>
    <t>GREGORIO MEDINA MIRANDA</t>
  </si>
  <si>
    <t>00083-18124-081117</t>
  </si>
  <si>
    <t>125675-074-301216</t>
  </si>
  <si>
    <t>RICARDO WILFREDO MAMANI QUISPE</t>
  </si>
  <si>
    <t>C.P. PINAYA AV. MANUEL MORO SSOMO S/N</t>
  </si>
  <si>
    <t>00387-6388-151216</t>
  </si>
  <si>
    <t>118694-074-030918</t>
  </si>
  <si>
    <t>CALLE MANTARO S/N MZ. 05</t>
  </si>
  <si>
    <t>00028-18181-131115</t>
  </si>
  <si>
    <t>151531-074-050722</t>
  </si>
  <si>
    <t>CARRETERA IQUITOS NAUTA CENTRO POBLADO 25 DE ENERO MZ C LOTE 07</t>
  </si>
  <si>
    <t>00245-3668-141020</t>
  </si>
  <si>
    <t>147557-074-121119</t>
  </si>
  <si>
    <t>LEON LOPEZ GUILLEN ESCIPION</t>
  </si>
  <si>
    <t>A.H. MIGUEL GRAU MZA. S LOTE. 4</t>
  </si>
  <si>
    <t>03112-3203-121119</t>
  </si>
  <si>
    <t>154506-074-130321</t>
  </si>
  <si>
    <t>CORTEZ URIBE CARMEN YOLANDA</t>
  </si>
  <si>
    <t>URB. LOS PORTALES 3RA. ETAPA A2-8 SOL DE ICA - ICA - ICA - ICA</t>
  </si>
  <si>
    <t>CARMEN YOLANDA CORTEZ URIBE</t>
  </si>
  <si>
    <t>00031-84713-071220</t>
  </si>
  <si>
    <t>102072-074-050413</t>
  </si>
  <si>
    <t>MONAGO DE LA ROSA VICTOR YEFERSON</t>
  </si>
  <si>
    <t>BARRIO LA ESPERANZA N° 18 C.C. 30 DE AGOSTO</t>
  </si>
  <si>
    <t>169502-074-270823</t>
  </si>
  <si>
    <t>QUISPE CHUA MARIA</t>
  </si>
  <si>
    <t>JR. LOS ANGELES S.N. (FRENTE COLEGIO MARTIN CHAMBI)</t>
  </si>
  <si>
    <t>01165-6388-240723</t>
  </si>
  <si>
    <t>169379-074-100823</t>
  </si>
  <si>
    <t>CONDORI HUANCA JESUS</t>
  </si>
  <si>
    <t>C.P. SISINAHUYO S.N. (A 1 CUADRA DE LA PLAZA)</t>
  </si>
  <si>
    <t>01164-6388-210723</t>
  </si>
  <si>
    <t>139559-074-151223</t>
  </si>
  <si>
    <t>TORRES MAMANI VALERIO TOMAS</t>
  </si>
  <si>
    <t>JR. SAN JACINTO SN (EN LA MISMA PLAZA DE ARMAS)</t>
  </si>
  <si>
    <t>QUILCAPUNCU</t>
  </si>
  <si>
    <t>01238-6388-071223</t>
  </si>
  <si>
    <t>157738-074-160821</t>
  </si>
  <si>
    <t>PALOMINO HUILLCA HOLGER</t>
  </si>
  <si>
    <t>CALLE QENQO MZ C LT 7</t>
  </si>
  <si>
    <t>00697-82991-190721</t>
  </si>
  <si>
    <t>34172-074-290514</t>
  </si>
  <si>
    <t>JUAN MONTOYA PORTILLO</t>
  </si>
  <si>
    <t>AV. LOS INSURGENTES N° 103</t>
  </si>
  <si>
    <t>00036-2014-FGC-LIM</t>
  </si>
  <si>
    <t>125118-074-031216</t>
  </si>
  <si>
    <t>RAUL JURO MEDINA</t>
  </si>
  <si>
    <t>CALLE SAN MARTIN S/N</t>
  </si>
  <si>
    <t>PAPAPLAYA</t>
  </si>
  <si>
    <t>00132-110788-311016</t>
  </si>
  <si>
    <t>126252-074-270620</t>
  </si>
  <si>
    <t>JORGE ALI FASANANDO GONZALES</t>
  </si>
  <si>
    <t>JR. LOS VENCEDORES N° 285</t>
  </si>
  <si>
    <t>00364-126806-270620</t>
  </si>
  <si>
    <t>101351-074-030313</t>
  </si>
  <si>
    <t>GRANDE CCALLO DE RAMOS LIDIA RUPERTA</t>
  </si>
  <si>
    <t>PLAZA RAMON CASTILLA S/N</t>
  </si>
  <si>
    <t>203-2022-OS/OR PUNO </t>
  </si>
  <si>
    <t>18/05/2022 </t>
  </si>
  <si>
    <t>155953-074-280621</t>
  </si>
  <si>
    <t>QUISPE JACHO JUNNIOR JEAN FRANCO</t>
  </si>
  <si>
    <t>A.H. EL TRIUNFO II MZA. L LOTE. 8</t>
  </si>
  <si>
    <t xml:space="preserve">JUNNIOR JEAN FRANCO QUISPE JACHO </t>
  </si>
  <si>
    <t>00180-87036-170521</t>
  </si>
  <si>
    <t>40027-074-050618</t>
  </si>
  <si>
    <t>ESTEVAN MEZA SAGASTEGUI</t>
  </si>
  <si>
    <t>CALLE LOS PINOS MZ. F-3 LOTE 9 LA PRIMAVERA</t>
  </si>
  <si>
    <t>00029-18128-050618</t>
  </si>
  <si>
    <t>60-2022-OS/OR PIURA </t>
  </si>
  <si>
    <t>142832-074-290419</t>
  </si>
  <si>
    <t>COMERCIALIZACION Y DISTRIBUCION MS S.A.C.</t>
  </si>
  <si>
    <t>AV. LA MARINA N°124</t>
  </si>
  <si>
    <t>SANCHEZ CAVA CARMEN LILIANA</t>
  </si>
  <si>
    <t>00317-110788-290419</t>
  </si>
  <si>
    <t>122-2021-OS/OR LA LIBERTAD </t>
  </si>
  <si>
    <t>22/07/2021 </t>
  </si>
  <si>
    <t>148851-074-300120</t>
  </si>
  <si>
    <t>BAYES ARIAS ARNALDO ERASMO</t>
  </si>
  <si>
    <t>AA. HH. LAS FLORES MZ 19 LT 4</t>
  </si>
  <si>
    <t>00363-3244-300120</t>
  </si>
  <si>
    <t>859-2023-OS/OR AREQUIPA </t>
  </si>
  <si>
    <t>30/05/2023 </t>
  </si>
  <si>
    <t>100419-074-240113</t>
  </si>
  <si>
    <t>GARCIA ALBORNOZ TEODORO</t>
  </si>
  <si>
    <t>JR. COMERCIO Nº 1240</t>
  </si>
  <si>
    <t>140516-074-080119</t>
  </si>
  <si>
    <t>GARCIA TUESTA ROGER</t>
  </si>
  <si>
    <t>JR. SACHAPUQUIO 254</t>
  </si>
  <si>
    <t>00182-126806-291218</t>
  </si>
  <si>
    <t>24-2021-OS/OR SAN MARTIN </t>
  </si>
  <si>
    <t>18/10/2021 </t>
  </si>
  <si>
    <t>20658-074-140617</t>
  </si>
  <si>
    <t>INVERSIONES GEAM'S E.I.R.L.</t>
  </si>
  <si>
    <t>JR. BOLIVAR N° 440</t>
  </si>
  <si>
    <t>CONCEPCION</t>
  </si>
  <si>
    <t xml:space="preserve">SEGOVIA ZANABRIA BLANCA ZORAIDA </t>
  </si>
  <si>
    <t>00088-18181-140617</t>
  </si>
  <si>
    <t>349-2021-OS/OR JUNIN </t>
  </si>
  <si>
    <t>103770-074-230613</t>
  </si>
  <si>
    <t>GENDERSON TUESTA SILVA</t>
  </si>
  <si>
    <t>JR. RIOJA Nº 1298</t>
  </si>
  <si>
    <t>YURACYACU</t>
  </si>
  <si>
    <t>0041-AB-P16-2013</t>
  </si>
  <si>
    <t>105099-074-151123</t>
  </si>
  <si>
    <t>GONZALES SALCEDO EXMIRNA ANTONIA</t>
  </si>
  <si>
    <t>ASENTAMIENTO HUMANO SAN MIGUEL Y NUEVA VENECIA MZ. J9 LT. 12</t>
  </si>
  <si>
    <t>164314-074-260922</t>
  </si>
  <si>
    <t>BORJA ESTEBAN NORMA</t>
  </si>
  <si>
    <t>AV.1 DE MAYO MZ D LT 5 - PP.JJ TUPAC AMARU</t>
  </si>
  <si>
    <t>CHAUPIMARCA</t>
  </si>
  <si>
    <t>00047-6378-190722</t>
  </si>
  <si>
    <t>146056-074-220819</t>
  </si>
  <si>
    <t>FERNANDEZ TORO CESAR</t>
  </si>
  <si>
    <t>CARRETERA EL TUMI - CHONTALI KM 11 CASERIO LANCHEMA</t>
  </si>
  <si>
    <t>POMAHUACA</t>
  </si>
  <si>
    <t>00294-18209-220819</t>
  </si>
  <si>
    <t>164099-074-310822</t>
  </si>
  <si>
    <t>ARROYO BACA ALEXANDRA ZARAI</t>
  </si>
  <si>
    <t>JIRON CANTUTA 275 SECTOR SUR</t>
  </si>
  <si>
    <t>YAUYOS</t>
  </si>
  <si>
    <t>ALEXANDRA ZARAI ARROYO BACA</t>
  </si>
  <si>
    <t>00049-6378-080822</t>
  </si>
  <si>
    <t>146055-074-220819</t>
  </si>
  <si>
    <t>GUERRERO PEÑA NOHEMI</t>
  </si>
  <si>
    <t>CALLE A 120 CASERIO LA RINCONADA</t>
  </si>
  <si>
    <t>LA COIPA</t>
  </si>
  <si>
    <t>00292-18209-220819</t>
  </si>
  <si>
    <t>168664-074-120723</t>
  </si>
  <si>
    <t>NAVARRO MACEDO YOBANY</t>
  </si>
  <si>
    <t>JIRON BOLOGNESI 138</t>
  </si>
  <si>
    <t>01125-6388-300523</t>
  </si>
  <si>
    <t>157717-074-071121</t>
  </si>
  <si>
    <t>VISA CRUZ FREDY</t>
  </si>
  <si>
    <t>JIRON UNGURAHUI G-16</t>
  </si>
  <si>
    <t>LABERINTO</t>
  </si>
  <si>
    <t>00701-82991-210721</t>
  </si>
  <si>
    <t>170374-074-041123</t>
  </si>
  <si>
    <t>INVERSIONES OLIVAREZ AMESQUITA S.A.C.</t>
  </si>
  <si>
    <t>CARRETERA CUSCO - SAN SALVADOR S/N SONDOR PAYCCOPAMPA</t>
  </si>
  <si>
    <t>AMESQUITA CHACON GLORIA BETHY</t>
  </si>
  <si>
    <t>00116-88580-120923</t>
  </si>
  <si>
    <t>152165-074-200522</t>
  </si>
  <si>
    <t>FIGUEROA VARGAS JOSE ANTONIO</t>
  </si>
  <si>
    <t>CAL. BRASIL SN</t>
  </si>
  <si>
    <t>MARISCAL RAMON CASTILLA</t>
  </si>
  <si>
    <t>PEBAS</t>
  </si>
  <si>
    <t>00248-3668-251120</t>
  </si>
  <si>
    <t>144696-074-151019</t>
  </si>
  <si>
    <t>LOPEZ PESANTES MIRIAM DEL PILAR</t>
  </si>
  <si>
    <t>CAL. MARIA PARADO DE BELLIDO P.J. EL PORVENIR 551</t>
  </si>
  <si>
    <t>00357-110788-151019</t>
  </si>
  <si>
    <t>145331-074-220719</t>
  </si>
  <si>
    <t>BELLIDO CCAHUANA EPIFANIA ANSELMA</t>
  </si>
  <si>
    <t>AV. 25 DE JULIO MZA. 4 LOTE. 14 (CONSTADO DEL TERMINAL DE BUSES A CUSCO)</t>
  </si>
  <si>
    <t>00601-82991-220719</t>
  </si>
  <si>
    <t>47-2022-OS/OR CUSCO </t>
  </si>
  <si>
    <t>07/01/2022 </t>
  </si>
  <si>
    <t>130978-074-080817</t>
  </si>
  <si>
    <t>SAENZ MENDOZA HERNAN LELIO</t>
  </si>
  <si>
    <t>JR. LIMA 313</t>
  </si>
  <si>
    <t>00297-3209-080817</t>
  </si>
  <si>
    <t>125-2021-OS/OR CAJAMARCA </t>
  </si>
  <si>
    <t>22/11/2021 </t>
  </si>
  <si>
    <t>35038-074-170418</t>
  </si>
  <si>
    <t>LUIS MANUEL COTRINA BEDOYA</t>
  </si>
  <si>
    <t>PROLONGACION BOLIVAR N° 139</t>
  </si>
  <si>
    <t>00119-20535-170418</t>
  </si>
  <si>
    <t>158248-074-181121</t>
  </si>
  <si>
    <t>REYES BALLENA DENIS SAUL</t>
  </si>
  <si>
    <t>MZ. 94 LT. 10 CALLE LAS PALMERAS SECTOR NUEVO CHAO 2</t>
  </si>
  <si>
    <t>00085-100203-071121</t>
  </si>
  <si>
    <t>121678-074-160822</t>
  </si>
  <si>
    <t>JULIAN MAMANI MAMANI</t>
  </si>
  <si>
    <t>CENTRO POBLADO TIQUITIQUI</t>
  </si>
  <si>
    <t>00404-42463-180722</t>
  </si>
  <si>
    <t>113805-074-170418</t>
  </si>
  <si>
    <t>COMERCIALIZADORA MEGA GAS S.R.L.</t>
  </si>
  <si>
    <t>JR. INDEPENDENCIA N° 1265</t>
  </si>
  <si>
    <t>BERTHA ROMERO DE BERROSPI</t>
  </si>
  <si>
    <t>00117-20535-030418</t>
  </si>
  <si>
    <t>155626-074-150621</t>
  </si>
  <si>
    <t>CCAHUANA JUACHIN YOLANDA</t>
  </si>
  <si>
    <t>COM. MANCURA SIN NUMERO (A 1 CDRA DE IE 50060 FAM ALCAMARI CAHUAN)</t>
  </si>
  <si>
    <t>ACOMAYO</t>
  </si>
  <si>
    <t>POMACANCHI</t>
  </si>
  <si>
    <t>00237-103622-040521</t>
  </si>
  <si>
    <t>164095-074-150922</t>
  </si>
  <si>
    <t>SANTAMARIA ALAMO ELVIS JOSE</t>
  </si>
  <si>
    <t>PASAJE LA PINTADA 033 CASERIO TUCUME</t>
  </si>
  <si>
    <t>00112-3260-030922</t>
  </si>
  <si>
    <t>165834-074-091222</t>
  </si>
  <si>
    <t>DIEGO'S DISTRIBUIDORA MOLLENDO S.A.C.</t>
  </si>
  <si>
    <t>AVIS PUERTO BRAVO MZ. B, LT.6.</t>
  </si>
  <si>
    <t xml:space="preserve">DIEGO JOSE SANHUEZA CARRILLO </t>
  </si>
  <si>
    <t>0011-114553-181122</t>
  </si>
  <si>
    <t>160867-074-080722</t>
  </si>
  <si>
    <t>ASCANIO QUEZADA SAMUEL</t>
  </si>
  <si>
    <t>H.U.P. VILLA SANTA ROSA DEL SUR II ETAPA MZ. H LT. 25</t>
  </si>
  <si>
    <t>00301-84861-100522</t>
  </si>
  <si>
    <t>168546-074-050723</t>
  </si>
  <si>
    <t>CISGAS ENERGY PERU E.I.R.L.</t>
  </si>
  <si>
    <t>JR MAXIMO CONZA SN 4F - 02 (AL COSTADO DE GRIFO LOS NATIVOS)</t>
  </si>
  <si>
    <t>LAS PIEDRAS</t>
  </si>
  <si>
    <t>EDISON BELLIDO PFURA</t>
  </si>
  <si>
    <t>00810-82991-310523</t>
  </si>
  <si>
    <t>5834-074-050515</t>
  </si>
  <si>
    <t>VICENTE ABDON RONDAN ESPIRITU</t>
  </si>
  <si>
    <t>ASOC. VIV. RESID. VISTA ALEGRE MZ. A LT. 11</t>
  </si>
  <si>
    <t>CC-001-2015</t>
  </si>
  <si>
    <t>960-2021-OS/OR LIMA NORTE </t>
  </si>
  <si>
    <t>14/09/2021 </t>
  </si>
  <si>
    <t>151868-074-181020</t>
  </si>
  <si>
    <t>OBLITAS GUERRERO WILMAN ANTENOR</t>
  </si>
  <si>
    <t>CALLE ALAMEDA N° 111 CAS. CHIMBAN</t>
  </si>
  <si>
    <t>CHIMBAN</t>
  </si>
  <si>
    <t xml:space="preserve">WILMAN ANTENOR OBLITAS GUERRERO </t>
  </si>
  <si>
    <t>00024-111817-181020</t>
  </si>
  <si>
    <t>169670-074-151123</t>
  </si>
  <si>
    <t>SHUÑA AMASIFUEN AUGUSTO</t>
  </si>
  <si>
    <t>CARRETERA CHURUZAPA S/N - SECTOR SANTA LUCIA</t>
  </si>
  <si>
    <t>00394-3227-250923</t>
  </si>
  <si>
    <t>155903-074-170521</t>
  </si>
  <si>
    <t>RODRIGUEZ MEREGILDO JOSE RICARDO</t>
  </si>
  <si>
    <t>AV. CAMINO REAL URB. LA RINCONADA MZA. 18 LOTE. 04</t>
  </si>
  <si>
    <t>JOSE RICARDO RODRIGUEZ MEREGILDO</t>
  </si>
  <si>
    <t>00243-87008-260121</t>
  </si>
  <si>
    <t>169542-074-290823</t>
  </si>
  <si>
    <t>PAGO ARUNTA PARCELA 09 AV. COLLPA 350</t>
  </si>
  <si>
    <t>JAVIER LUIS MAMANI CHARCA</t>
  </si>
  <si>
    <t>00341-87036-220823</t>
  </si>
  <si>
    <t>150673-074-260820</t>
  </si>
  <si>
    <t>CHUNQUE ESCOBAL MARTIN</t>
  </si>
  <si>
    <t>C.P. BELLAVISTA MZ 02 LTE 05</t>
  </si>
  <si>
    <t>00213-87008-260820</t>
  </si>
  <si>
    <t>144922-074-020719</t>
  </si>
  <si>
    <t>APAZA ARCE FIORELA SOLEDAD</t>
  </si>
  <si>
    <t>A.V. HIJOS CPM A.B.LEGUIA A-01</t>
  </si>
  <si>
    <t>00338-3244-020719</t>
  </si>
  <si>
    <t>126-2021-OS/OR TACNA </t>
  </si>
  <si>
    <t>21/12/2021 </t>
  </si>
  <si>
    <t>122468-074-130519</t>
  </si>
  <si>
    <t>ENRIQUE CRUZ MAYTA</t>
  </si>
  <si>
    <t>AV. TAMBOPATA S/N</t>
  </si>
  <si>
    <t>00147-42463-130519</t>
  </si>
  <si>
    <t>167075-074-160323</t>
  </si>
  <si>
    <t>KAJEKUI TSEJEM EDUARDO</t>
  </si>
  <si>
    <t>COMUNIDAD CHIPE KUSU</t>
  </si>
  <si>
    <t>00375-110252-270223</t>
  </si>
  <si>
    <t>138984-074-090821</t>
  </si>
  <si>
    <t>ZM LUVI S.A.C.</t>
  </si>
  <si>
    <t>AV. ARICA 561</t>
  </si>
  <si>
    <t>DEYVI LUCAS ZEVALLOS MORA</t>
  </si>
  <si>
    <t>00037-128642-161018</t>
  </si>
  <si>
    <t>1314-2022-OS/OR LIMA NORTE </t>
  </si>
  <si>
    <t>06/10/2022 </t>
  </si>
  <si>
    <t>36584-074-280812</t>
  </si>
  <si>
    <t>JUANA ISABEL GARAY CAJAS</t>
  </si>
  <si>
    <t>AA.HH. ANGAMOS MZ. R-5 LOTE 16 SECTOR III</t>
  </si>
  <si>
    <t xml:space="preserve">JUANA ISABEL GARAY CAJAS </t>
  </si>
  <si>
    <t>154800-074-100621</t>
  </si>
  <si>
    <t>INVERSIONES REALH EMPRESA INDIVIDUAL DE RESPONSABILIDAD LIMITADA - REALH E.I.R.L.</t>
  </si>
  <si>
    <t>URB. LOS INCAS JR. SAQSAYHUAMAN W-12</t>
  </si>
  <si>
    <t>LUIS EDER QUISPE HERRERA</t>
  </si>
  <si>
    <t>00102-135550-170321</t>
  </si>
  <si>
    <t>143066-074-140519</t>
  </si>
  <si>
    <t>ARMAS ROJAS LEANDRO ALFONSO</t>
  </si>
  <si>
    <t>JR. TRES DE OCTUBRE CAS. TRES DE OCTUBRE S/N (FRENTE A LOSA DEPORTIVA)</t>
  </si>
  <si>
    <t>00258-126806-140519</t>
  </si>
  <si>
    <t>20-2021-OS/OR SAN MARTIN </t>
  </si>
  <si>
    <t>109757-074-300514</t>
  </si>
  <si>
    <t>DISTRIBUIDORA DE GAS EL SOLITARIO EIRL</t>
  </si>
  <si>
    <t>URB. PUEBLO UNIDO II ETAPA MZ. G LOTE 7</t>
  </si>
  <si>
    <t>0046-AB-P31N-2014</t>
  </si>
  <si>
    <t>112961-074-121214</t>
  </si>
  <si>
    <t>NELVA CASTAÑEDA VASQUEZ</t>
  </si>
  <si>
    <t xml:space="preserve">JR. LOS GERANIOS Nº 717, A.V. LOS JARDINES DE SAN JOSE (ALTURA DEL PUENTE NUEVO) </t>
  </si>
  <si>
    <t xml:space="preserve">NELVA CASTAÑEDA VASQUEZ </t>
  </si>
  <si>
    <t>00005-16264-031214</t>
  </si>
  <si>
    <t>142-2023-OS/OR LIMA NORTE </t>
  </si>
  <si>
    <t>149820-074-150722</t>
  </si>
  <si>
    <t>SALAS LAUREANO GERARDO SALOMON</t>
  </si>
  <si>
    <t>JR. CIRCUNVALACIÓN ARENALES CERCADO 256 (A 1/2 DEL BCP CHAUPIMARCA)</t>
  </si>
  <si>
    <t>00262-18181-210622</t>
  </si>
  <si>
    <t>36452-074-220819</t>
  </si>
  <si>
    <t>JOSE GILBERTO ROJAS DIAZ</t>
  </si>
  <si>
    <t>CALLE CERRO MIRADOR S/N</t>
  </si>
  <si>
    <t>00301-18209-220819</t>
  </si>
  <si>
    <t>145-2022-OS/OR LAMBAYEQUE </t>
  </si>
  <si>
    <t>15/09/2022 </t>
  </si>
  <si>
    <t>116129-074-220620</t>
  </si>
  <si>
    <t>GILBERTO PEÑALOZA VILCA</t>
  </si>
  <si>
    <t>A.H. CIUDAD ENERSUR MZ 42 LT. 27</t>
  </si>
  <si>
    <t>00307-88495-220620</t>
  </si>
  <si>
    <t>5-2021-OS/OR MOQUEGUA </t>
  </si>
  <si>
    <t>26/04/2021 </t>
  </si>
  <si>
    <t>132201-074-091017</t>
  </si>
  <si>
    <t>ANGEL RODRIGUEZ SANTOS BENITO</t>
  </si>
  <si>
    <t>CALLE ARTE DE LA REVOLUCION S/N</t>
  </si>
  <si>
    <t>00631-3253-091017</t>
  </si>
  <si>
    <t>165550-074-281122</t>
  </si>
  <si>
    <t>ESTOFANERO DE ZEA YOLANDA</t>
  </si>
  <si>
    <t>JIRON AYACUCHO S.N.</t>
  </si>
  <si>
    <t>01080-6388-051122</t>
  </si>
  <si>
    <t>139700-074-220819</t>
  </si>
  <si>
    <t>BERNAL VERA ELEAZAR</t>
  </si>
  <si>
    <t>CAL. TUPAC AMARU C.P. PACHERREZ 41 (AL COSTADO DE LA IGLESIA CATÓLICA)</t>
  </si>
  <si>
    <t>PUCALA</t>
  </si>
  <si>
    <t>00300-18209-220819</t>
  </si>
  <si>
    <t>152-2022-OS/OR LAMBAYEQUE </t>
  </si>
  <si>
    <t>151897-074-170923</t>
  </si>
  <si>
    <t>MULTIVENTAS MIBE E.I.R.L</t>
  </si>
  <si>
    <t>CARRET. CUSHILLOCO SN - CABALLOCOCHA</t>
  </si>
  <si>
    <t>RAMON CASTILLA</t>
  </si>
  <si>
    <t>MIBE CHUNG AGUILAR</t>
  </si>
  <si>
    <t>00023-118481-021120</t>
  </si>
  <si>
    <t>162485-074-140622</t>
  </si>
  <si>
    <t>SAMUEL EZEQUIAS TORRES CHAVEZ</t>
  </si>
  <si>
    <t>JR.NACARINO N°320 BARR. SANTA ANA</t>
  </si>
  <si>
    <t>00290-87008-180422</t>
  </si>
  <si>
    <t>125120-074-031216</t>
  </si>
  <si>
    <t>CESAR ALBERTO LOPEZ PINCHI</t>
  </si>
  <si>
    <t>00133-110788-311016</t>
  </si>
  <si>
    <t>33-2023-OS/OR SAN MARTIN </t>
  </si>
  <si>
    <t>17/02/2023 </t>
  </si>
  <si>
    <t>152394-074-181120</t>
  </si>
  <si>
    <t>TORREJON ALANIA SARITA ANGELICA</t>
  </si>
  <si>
    <t>AA.HH. QUEBRADA DE JAZMIN - MZ. 10B - LT. 30</t>
  </si>
  <si>
    <t>00042-6641-181120</t>
  </si>
  <si>
    <t>ENVASADORA ANDINA DE GAS COMPANY S.A.</t>
  </si>
  <si>
    <t>153502-074-270622</t>
  </si>
  <si>
    <t>PEREZ ROJAS JOEL</t>
  </si>
  <si>
    <t>JR. AMARGURA S/N (CDRA 13, AL COSTADO DE BAR EL MARTIN)</t>
  </si>
  <si>
    <t>00342-3248-160522</t>
  </si>
  <si>
    <t>142067-074-210120</t>
  </si>
  <si>
    <t>JR. CUZCO GRUPO ZONAL 16 17 Y C.P. SEMIRURAL PACHACUTEC ZONA MZA. 15 LOTE. 3</t>
  </si>
  <si>
    <t>MAMANI ZAMATA JORGE ALBERTO</t>
  </si>
  <si>
    <t>00289-88495-210120</t>
  </si>
  <si>
    <t>596-2021-OS/OR AREQUIPA </t>
  </si>
  <si>
    <t>151701-074-141020</t>
  </si>
  <si>
    <t>INVERSIONES Y MULTISERVICIOS ACN S.A.C.</t>
  </si>
  <si>
    <t>Vía de evitamiento mz. D lt. 32 del centro poblado El progreso</t>
  </si>
  <si>
    <t>BENITES AHUMADA JAVIER ORLANDO</t>
  </si>
  <si>
    <t>00415-110788-141020</t>
  </si>
  <si>
    <t>168414-074-080723</t>
  </si>
  <si>
    <t>YUCRA QUISPE MARISOL</t>
  </si>
  <si>
    <t>APV EL VALLECITO AV LA FLORIDA N 903</t>
  </si>
  <si>
    <t>00812-82991-310523</t>
  </si>
  <si>
    <t>129474-074-030518</t>
  </si>
  <si>
    <t>PARI TICONA RUBEN</t>
  </si>
  <si>
    <t>JR. -BENIGNO BALLON URB. 9 DE OCTUBRE MZA. S LOTE. 13 (A 3 CUADRAS DEL ESTADIO NUEVO)</t>
  </si>
  <si>
    <t>00341-39438-030518</t>
  </si>
  <si>
    <t>120-2021-OS/OR PUNO </t>
  </si>
  <si>
    <t>159658-074-250122</t>
  </si>
  <si>
    <t>DISTRIBUIDORA H Y M E.I.R.L.</t>
  </si>
  <si>
    <t>ASC. VIV. MANUEL GONZALES PRADA NRO F-09</t>
  </si>
  <si>
    <t>MILAGROS PIERINA VELASCO MENDOZA</t>
  </si>
  <si>
    <t>00417-3244-161221</t>
  </si>
  <si>
    <t>45254-074-240522</t>
  </si>
  <si>
    <t>PAOLA EDITH PRINCE ALIAGA</t>
  </si>
  <si>
    <t>JR. VENEZUELA MZ 19, LOTE 24 - AA. HH. NUEVO LURIN, KM 40</t>
  </si>
  <si>
    <t>LURIN</t>
  </si>
  <si>
    <t>07320-18043-080422</t>
  </si>
  <si>
    <t>2628-2022-OS/OR LIMA SUR </t>
  </si>
  <si>
    <t>11/11/2022 </t>
  </si>
  <si>
    <t>121815-074-300516</t>
  </si>
  <si>
    <t>CIRO HERNAN CARRION ABARCA</t>
  </si>
  <si>
    <t>AV.BINACIONAL SN</t>
  </si>
  <si>
    <t>NAMBALLE</t>
  </si>
  <si>
    <t>00177-3248-160516</t>
  </si>
  <si>
    <t>150441-074-190820</t>
  </si>
  <si>
    <t>SERVICIOS ITZIANO E.I.R.L.</t>
  </si>
  <si>
    <t>APV. APV. ALTO TIWINZA MZA. E LOTE. 12 (A LA ENTRADA DE VILLA PARAISO)</t>
  </si>
  <si>
    <t>ARPASI GUTIERREZ BEATRIZ JULIA</t>
  </si>
  <si>
    <t>00376-3244-190820</t>
  </si>
  <si>
    <t>156374-074-080721</t>
  </si>
  <si>
    <t>MARCEDO DISTRIBUIDORA E.I.R.L. - MARCEDO E.I.R.L.</t>
  </si>
  <si>
    <t>AV. LOS ANGELES NRO 244 - CP DE AYARPONGO</t>
  </si>
  <si>
    <t>OYON</t>
  </si>
  <si>
    <t>PACHANGARA</t>
  </si>
  <si>
    <t>AYDEE PILAR SALCEDO ROJAS</t>
  </si>
  <si>
    <t>06407-18043-200521</t>
  </si>
  <si>
    <t>168845-074-160723</t>
  </si>
  <si>
    <t>BONIFAS PIZANGO TEOBALDO</t>
  </si>
  <si>
    <t>PADRE LUCERO MZ F N 23 LT 9</t>
  </si>
  <si>
    <t>00423-34040-200623</t>
  </si>
  <si>
    <t>118780-074-101215</t>
  </si>
  <si>
    <t>SERVICENTRO BELEN S.R.L.</t>
  </si>
  <si>
    <t>CALLE LAS AMAZONAS N° 502</t>
  </si>
  <si>
    <t>DANIEL CARDENAS VILLACORTA</t>
  </si>
  <si>
    <t>00077-19765-241115</t>
  </si>
  <si>
    <t>597-2021-OS </t>
  </si>
  <si>
    <t>08/04/2021 </t>
  </si>
  <si>
    <t>142866-074-100519</t>
  </si>
  <si>
    <t>DIAZ BECERRA ELVIRA</t>
  </si>
  <si>
    <t>CAL. LAS BOMBONERAS IMAZITA SN (1PISO,MADERA Y LADRILLO 3 CUADRAS DE LA PLAZA)</t>
  </si>
  <si>
    <t>00244-110252-100519</t>
  </si>
  <si>
    <t>82-2022-OS/OR AMAZONAS </t>
  </si>
  <si>
    <t>16/12/2022 </t>
  </si>
  <si>
    <t>41358-074-241012</t>
  </si>
  <si>
    <t>DOMETILA ONORATA SUAREZ MADUEÑO</t>
  </si>
  <si>
    <t xml:space="preserve">AV. SAN MARTIN 204 </t>
  </si>
  <si>
    <t>FULGAS PLANTA ENVASADORA DE GLP S.A. - PLANTA CHANCHAMAYO</t>
  </si>
  <si>
    <t>102343-074-120413</t>
  </si>
  <si>
    <t>DOMITILA AGUILAR</t>
  </si>
  <si>
    <t>AV. HUANTA S/N SAN FRANCISCO</t>
  </si>
  <si>
    <t>AYNA</t>
  </si>
  <si>
    <t>00014-2013-IGC-HGA</t>
  </si>
  <si>
    <t>38585-074-231012</t>
  </si>
  <si>
    <t>ISIDORA MENDOZA TRUJILLO</t>
  </si>
  <si>
    <t>JR. PROGRESO N° 391</t>
  </si>
  <si>
    <t> 780</t>
  </si>
  <si>
    <t>170086-074-011023</t>
  </si>
  <si>
    <t>M &amp; S CLIMA S.A.C</t>
  </si>
  <si>
    <t>URB. HUANCARO MZA E LOTE 10</t>
  </si>
  <si>
    <t>GABANCHO HUACHACA ELVIS</t>
  </si>
  <si>
    <t>00658-39438-300823</t>
  </si>
  <si>
    <t>163879-074-041022</t>
  </si>
  <si>
    <t>CORDOVA CECILIO YULER GOYO</t>
  </si>
  <si>
    <t>MZ. A LT. 5 PROVIV. EL OLIVAR DE OQUENDO</t>
  </si>
  <si>
    <t>07814-18043-160922</t>
  </si>
  <si>
    <t>169661-074-290823</t>
  </si>
  <si>
    <t>INVERSIONES DE GAS LUICHO S.R.L</t>
  </si>
  <si>
    <t>CA. LOS LIBERTADORES SN URB. LAS TINAJAS</t>
  </si>
  <si>
    <t>LUICHO CABRERA GILBERTO</t>
  </si>
  <si>
    <t>00191-3226-260823</t>
  </si>
  <si>
    <t>114971-074-220415</t>
  </si>
  <si>
    <t>WALTER MIGUEL AREVALO MORI</t>
  </si>
  <si>
    <t>PSJE. LOS PORTALES S/N (COSTADO ESSALUD/ESPALDA INSTITUTO C.S.R.)</t>
  </si>
  <si>
    <t>00026-84861-200315</t>
  </si>
  <si>
    <t>163090-074-170722</t>
  </si>
  <si>
    <t>DIAZ PAZ JUANITO</t>
  </si>
  <si>
    <t>JIRON SANTA ROSA S/N - PRIMAVERA</t>
  </si>
  <si>
    <t>PISCOYACU</t>
  </si>
  <si>
    <t>00071-110631-160622</t>
  </si>
  <si>
    <t>41988-074-110913</t>
  </si>
  <si>
    <t>MZ. V5 LT. 4 URB. PRO - V SECTOR, II ETAPA</t>
  </si>
  <si>
    <t>0006-AB-L15N-2013</t>
  </si>
  <si>
    <t>168137-074-300423</t>
  </si>
  <si>
    <t>PONCE VILAVILA LEONEL MARTIN</t>
  </si>
  <si>
    <t>BARRIO CARMEN CHICO JR PIEROLA S/N</t>
  </si>
  <si>
    <t>00411-88495-240423</t>
  </si>
  <si>
    <t>19804-074-190219</t>
  </si>
  <si>
    <t>ALMACENES AKI S.R.L.</t>
  </si>
  <si>
    <t>JR. MENDOZA MERINO Nº 324</t>
  </si>
  <si>
    <t>SEGUNDO GUMERCINDO CHAVEZ DIAZ</t>
  </si>
  <si>
    <t>02758-3203-190219</t>
  </si>
  <si>
    <t>169377-074-010923</t>
  </si>
  <si>
    <t>CULQUI CATPO RUT</t>
  </si>
  <si>
    <t>JIRON MIGUEL GRAU 795</t>
  </si>
  <si>
    <t>00311-19438-270723</t>
  </si>
  <si>
    <t>125112-074-081216</t>
  </si>
  <si>
    <t>JUSTINO RONDAN ENCISO</t>
  </si>
  <si>
    <t>CALLE MIRADOR S/N</t>
  </si>
  <si>
    <t>00129-3244-191016</t>
  </si>
  <si>
    <t>25-2021 OS/OR APURIMAC </t>
  </si>
  <si>
    <t>124940-074-280323</t>
  </si>
  <si>
    <t>CESAR AUGUSTO RAMOS CLAUX</t>
  </si>
  <si>
    <t xml:space="preserve">CALLE LOS CAPULIES N° 124 URB. LOS RECAUDADORES </t>
  </si>
  <si>
    <t>00040-3223-020223</t>
  </si>
  <si>
    <t>121800-074-100616</t>
  </si>
  <si>
    <t>SABINA CHAMBI LAURA DE CRUZ</t>
  </si>
  <si>
    <t>JR. PROGRESO 816 C.P. SAN ISIDRO</t>
  </si>
  <si>
    <t>00148-6388-190516</t>
  </si>
  <si>
    <t>166702-074-230523</t>
  </si>
  <si>
    <t>MERCADO PAREDES ALEIDA ANDREA</t>
  </si>
  <si>
    <t>CALLE 14 MZ C LOTE 02 ASOC. DE VIVIENDA EL TRIUNFO</t>
  </si>
  <si>
    <t xml:space="preserve">00013-15261-100523 </t>
  </si>
  <si>
    <t>PLANTA ENVASADORA CONTINENTAL SOCIEDAD ANONIMA CERRADA</t>
  </si>
  <si>
    <t>95939-074-240613</t>
  </si>
  <si>
    <t>ELGAR ELI CULQUI TAUMA</t>
  </si>
  <si>
    <t>JR. HUANCAVELICA CDRA. 1 MZ. 19 LT. 29</t>
  </si>
  <si>
    <t>0040-AB-P16-2013</t>
  </si>
  <si>
    <t>167948-074-180723</t>
  </si>
  <si>
    <t>INVERSIONES GENERALES FIONER ARAPA E.I.R.L.</t>
  </si>
  <si>
    <t>JR. ZURITA MZ B LOTE 15B AH SAGRADO CORAZÓN DE JESUS</t>
  </si>
  <si>
    <t>MAMANI ARAPA RUBEN</t>
  </si>
  <si>
    <t>00049-35156-070623</t>
  </si>
  <si>
    <t>146452-074-130919</t>
  </si>
  <si>
    <t>COLUNCHE LIVAQUE HUBERT</t>
  </si>
  <si>
    <t>CAL. LOS EUCALIPTOS P.J. VILLA HERMOSA MZA. C LOTE. 18</t>
  </si>
  <si>
    <t>00158-19438-130919</t>
  </si>
  <si>
    <t>32-2021-OS/OR LAMBAYEQUE </t>
  </si>
  <si>
    <t>124486-074-241016</t>
  </si>
  <si>
    <t>QUISPE LEQQUE ANNGHELA BELEN</t>
  </si>
  <si>
    <t>JR. AREQUIPA Nº 103 BARRIO VILLA ARICOMA</t>
  </si>
  <si>
    <t>QUISPE LEQQUE, ANNGHELA BELEN</t>
  </si>
  <si>
    <t>00228-6388-150916</t>
  </si>
  <si>
    <t>151885-074-211020</t>
  </si>
  <si>
    <t>OSCCO GOMEZ PRECILIA CONSUELO</t>
  </si>
  <si>
    <t>Avenida María Parado Bellido 335</t>
  </si>
  <si>
    <t>00084-3219-211020</t>
  </si>
  <si>
    <t>35151-074-280516</t>
  </si>
  <si>
    <t>JULITA TEODOLINDA ALBUJAR MINAYA</t>
  </si>
  <si>
    <t>ASOCIACION LAS MARGARITAS I ETAPA MZ. C LOTE 30</t>
  </si>
  <si>
    <t>00183-21352-200516</t>
  </si>
  <si>
    <t>20683-074-150813</t>
  </si>
  <si>
    <t>CALLE JULIO C. TELLO CUADRA 4 S/N.</t>
  </si>
  <si>
    <t>158843-074-141121</t>
  </si>
  <si>
    <t>CABRERA CONDOR JOSE ROSEL</t>
  </si>
  <si>
    <t>CA. SALVADOR PEYA 290</t>
  </si>
  <si>
    <t>00130-3193-051021</t>
  </si>
  <si>
    <t>98957-074-241012</t>
  </si>
  <si>
    <t>ALEJANDRO PEDRAZA SANCHEZ</t>
  </si>
  <si>
    <t>AV BUENOS AIRES MZ D LT. 07 C. P. ISCOZACIN</t>
  </si>
  <si>
    <t>PALCAZU</t>
  </si>
  <si>
    <t xml:space="preserve">ALEJANDRO PEDRAZA SANCHEZ </t>
  </si>
  <si>
    <t>93527-074-101115</t>
  </si>
  <si>
    <t>MELANI SEGUIL CARRIZALES DE KAMIMOTO</t>
  </si>
  <si>
    <t>JR. SAENZ PEÑA N° 986</t>
  </si>
  <si>
    <t>00321-18043-221015</t>
  </si>
  <si>
    <t>1159-2023-OS/OR LIMA SUR </t>
  </si>
  <si>
    <t>161536-074-120422</t>
  </si>
  <si>
    <t>PEREZ VALLES FRANKLIN ERICK</t>
  </si>
  <si>
    <t>CALLE TIGRE # 501</t>
  </si>
  <si>
    <t>00354-34040-210322</t>
  </si>
  <si>
    <t>148738-074-160120</t>
  </si>
  <si>
    <t>HUAMAN GUEVARA MILI ESPERANZA</t>
  </si>
  <si>
    <t>ASENTAMIENTO HUMANO 1 DE MAYO MZ. F LOTE 03 (REFERENCIA ULTIMO PARADERO DE CAMINO REAL)</t>
  </si>
  <si>
    <t>00939-3253-160120</t>
  </si>
  <si>
    <t>149711-074-220620</t>
  </si>
  <si>
    <t>CONSORCIO FAVIP &amp; VILLA EIRL</t>
  </si>
  <si>
    <t>JR. LOS ANGELES RIO SECO 289 (A 2 CDRA DE LA PIP EL PORVENIR)</t>
  </si>
  <si>
    <t>AVILA LLAPO NESTOR PORFIRIO</t>
  </si>
  <si>
    <t>00061-100203-220620</t>
  </si>
  <si>
    <t>149712-074-220620</t>
  </si>
  <si>
    <t>VALIENTE SANTOS CARLOS ALONSO</t>
  </si>
  <si>
    <t>CALLE 17 DE DICIEMBRE N° 1859</t>
  </si>
  <si>
    <t>00060-100203-220620</t>
  </si>
  <si>
    <t>161452-074-210522</t>
  </si>
  <si>
    <t>TURPO APAZA ALFREDO MARCOS</t>
  </si>
  <si>
    <t>JIRON CAPAC YUPANQUI S/N BARRIO MIRAFLORES</t>
  </si>
  <si>
    <t>00950-6388-110322</t>
  </si>
  <si>
    <t>142609-074-271022</t>
  </si>
  <si>
    <t>LOPEZ ZELADA GILDA MERCEDES</t>
  </si>
  <si>
    <t>PSJ. MARIANO MELGAR URB. EL AGUSTINO ZN. CUATRO 105</t>
  </si>
  <si>
    <t>00038-42923-020922</t>
  </si>
  <si>
    <t>286-2023-OS/OR LIMA NORTE </t>
  </si>
  <si>
    <t>24/01/2023 </t>
  </si>
  <si>
    <t>167823-074-120623</t>
  </si>
  <si>
    <t>CHAMBA CHAMBERGO MIGUEL ANGEL</t>
  </si>
  <si>
    <t>AVENIDA GERMAN AGUIRRE UGARTE 1098 EL ROSARIO</t>
  </si>
  <si>
    <t>00163-128642-130423</t>
  </si>
  <si>
    <t>147408-074-270120</t>
  </si>
  <si>
    <t>VARGAS HUILLCA EZEQUIEL</t>
  </si>
  <si>
    <t>COM. PUMAMARCA SN (3CDRAS DE LA POSTA)</t>
  </si>
  <si>
    <t>TAMBOBAMBA</t>
  </si>
  <si>
    <t>00077-135550-270120</t>
  </si>
  <si>
    <t>101042-074-190213</t>
  </si>
  <si>
    <t>CHURATA CHARCA JUANA</t>
  </si>
  <si>
    <t>JR. SAN SALVADOR C-5 LOCALIDAD DE CAPACHICA</t>
  </si>
  <si>
    <t xml:space="preserve">CHURATA CHARCA JUANA </t>
  </si>
  <si>
    <t>000-069</t>
  </si>
  <si>
    <t>51-2021-OS/OR PUNO </t>
  </si>
  <si>
    <t>25/05/2021 </t>
  </si>
  <si>
    <t>114541-074-280315</t>
  </si>
  <si>
    <t>FANI DALILA SANCHEZ BOY</t>
  </si>
  <si>
    <t>JR. RAMON CASTILLA N° 398 - URB. CAUDAY</t>
  </si>
  <si>
    <t>CONDEBAMBA</t>
  </si>
  <si>
    <t>00037-3209-200315</t>
  </si>
  <si>
    <t>163927-074-290722</t>
  </si>
  <si>
    <t>JACINTA CACERES LAURA</t>
  </si>
  <si>
    <t>JR. 7 DE JUNIO / 2 DE MAYO</t>
  </si>
  <si>
    <t>MUNANI</t>
  </si>
  <si>
    <t>01032-6388-050722</t>
  </si>
  <si>
    <t>170592-074-031123</t>
  </si>
  <si>
    <t>VELASQUEZ MUÑOZ DE RAMIREZ DOMINGA</t>
  </si>
  <si>
    <t>NUEVO REQUENA LOTE Nº 13 MZ Nº 1 DEL AV. AGUAJE SECTOR 1</t>
  </si>
  <si>
    <t>NUEVA REQUENA</t>
  </si>
  <si>
    <t>00242-97518-290923</t>
  </si>
  <si>
    <t>142043-074-100419</t>
  </si>
  <si>
    <t>CCANAHUIRE MAMANI STALIM</t>
  </si>
  <si>
    <t>COM. PERCCARO SN</t>
  </si>
  <si>
    <t>QUEHUE</t>
  </si>
  <si>
    <t xml:space="preserve">STALIM CCANAHUIRE MAMANI </t>
  </si>
  <si>
    <t>00188-16356-020419</t>
  </si>
  <si>
    <t>1476-2021-OS/OR CUSCO </t>
  </si>
  <si>
    <t>24/09/2021 </t>
  </si>
  <si>
    <t>108912-074-280414</t>
  </si>
  <si>
    <t>ABNER JUYPA BERRIOS</t>
  </si>
  <si>
    <t>CAL. JUAN VELASCO ALVARADO NRO. 219 URB. JUAN VELASCO ALVARADO</t>
  </si>
  <si>
    <t>166727-074-300323</t>
  </si>
  <si>
    <t>ESTACION DE SERVICIOS ULTRA COMBUSTIBLES DEL PERU SRL</t>
  </si>
  <si>
    <t>PROLONGACION FATIMA LOTE 17-18-19 SECTOR LA ENCALADA</t>
  </si>
  <si>
    <t>LOURDES PATRICIA CACERES ALIAGA</t>
  </si>
  <si>
    <t>00157-18124-070223</t>
  </si>
  <si>
    <t>106125-074-041113</t>
  </si>
  <si>
    <t>GABRIELA TATNAI SANCHEZ MONTENEGRO</t>
  </si>
  <si>
    <t>URB. EL ROBLE MZ. C LOTE 08</t>
  </si>
  <si>
    <t>145642-074-120819</t>
  </si>
  <si>
    <t>ORTEGA MATEO JORGE ADALBERTO</t>
  </si>
  <si>
    <t>JR. TARATA URB. BARRIOS ALTOS 298</t>
  </si>
  <si>
    <t>05424-18043-120819</t>
  </si>
  <si>
    <t>157367-074-020821</t>
  </si>
  <si>
    <t>LLANOS LLANOS ANTERO</t>
  </si>
  <si>
    <t>C.P. COMBAYO (COORDENADAS -7.03106,-78.41253)</t>
  </si>
  <si>
    <t>ANTERO LLANOS LLANOS</t>
  </si>
  <si>
    <t>00578-3209-210621</t>
  </si>
  <si>
    <t>167561-074-210423</t>
  </si>
  <si>
    <t>CHAVEZ ARIRAMA YONEL</t>
  </si>
  <si>
    <t>CALLE SAN JUAN SN CASERIO LAGO CUIPARI</t>
  </si>
  <si>
    <t>00378-110252-290323</t>
  </si>
  <si>
    <t>169751-074-200923</t>
  </si>
  <si>
    <t>QUISPE MAMANI MONICA LISBETH</t>
  </si>
  <si>
    <t>APV. VISTA PANORAMICA L-30 SAN SEBASTIAN</t>
  </si>
  <si>
    <t>00276-16356-240823</t>
  </si>
  <si>
    <t>151633-074-221020</t>
  </si>
  <si>
    <t>MELENDEZ AGUIRRE DEMETRIO</t>
  </si>
  <si>
    <t>MZ. H LT. 15 ZONA B AGR. PROGRAMA DE VIVIENDA COSTA AZUL</t>
  </si>
  <si>
    <t>PUNTA NEGRA</t>
  </si>
  <si>
    <t>00047-3236-211020</t>
  </si>
  <si>
    <t>98960-074-241012</t>
  </si>
  <si>
    <t>DORIS BEATRIZ FABIAN VEGA</t>
  </si>
  <si>
    <t>JR LERCHER S/N</t>
  </si>
  <si>
    <t xml:space="preserve">DORIS BEATRIZ FABIAN VEGA </t>
  </si>
  <si>
    <t>151223-074-300920</t>
  </si>
  <si>
    <t>SILVA JUAREZ JUAN CARLOS</t>
  </si>
  <si>
    <t>CALLE 1 Nro. 00009 CASERIO SAN JACINTO</t>
  </si>
  <si>
    <t>00124-18141-300920</t>
  </si>
  <si>
    <t>166377-074-200223</t>
  </si>
  <si>
    <t>QUITO ABAD SEGUNDO MANUEL</t>
  </si>
  <si>
    <t>CARRETERA A LOS OLIVOS – CASERÍO NUEVA ILUSIÓN (REF. TERMINACIÓN DE LA PISTA)</t>
  </si>
  <si>
    <t>00088-110631-060223</t>
  </si>
  <si>
    <t>149710-074-220620</t>
  </si>
  <si>
    <t>HEREDIA SEVILLANO FERNANDO</t>
  </si>
  <si>
    <t>CALLE 8 DE SETIEMBRE N° 134</t>
  </si>
  <si>
    <t>00062-100203-220620</t>
  </si>
  <si>
    <t>135542-074-230418</t>
  </si>
  <si>
    <t>RUIZ PAREDES TERESA ALEXANDRA</t>
  </si>
  <si>
    <t>CAL. SAN JUAN A.H. CRUCE EL MILAGRO MZA. V LOTE. 03</t>
  </si>
  <si>
    <t>00218-110788-200418</t>
  </si>
  <si>
    <t>140430-074-021222</t>
  </si>
  <si>
    <t>LUIS ANGEL ESCUDERO CALDERON</t>
  </si>
  <si>
    <t>CALLE TACNA N° 1128</t>
  </si>
  <si>
    <t>COCACHACRA</t>
  </si>
  <si>
    <t>00113-114553-041122</t>
  </si>
  <si>
    <t>160294-074-171122</t>
  </si>
  <si>
    <t>HUISA LAYME DANIEL</t>
  </si>
  <si>
    <t>PARCIALIDAD CHACACHIMPA SECTOR CANCHA CANCHA</t>
  </si>
  <si>
    <t>00431-42463-021122</t>
  </si>
  <si>
    <t>116098-074-250615</t>
  </si>
  <si>
    <t>ANGEL RUBEN BERNACHEA NESTARES</t>
  </si>
  <si>
    <t>CARRETERA CENTRAL MZ. 12 LT. 11 ZONA TAHUANTINSUYO - CHAUPIMARCA</t>
  </si>
  <si>
    <t>00045-20535-230615</t>
  </si>
  <si>
    <t>37801-074-300413</t>
  </si>
  <si>
    <t>GUTIERREZ ALVAREZ ABAD GILMER</t>
  </si>
  <si>
    <t>JR. JOSE ANTONIO DE SUCRE S/N ATAPILLO</t>
  </si>
  <si>
    <t>PAUCAR DEL SARA SARA</t>
  </si>
  <si>
    <t>PAUSA</t>
  </si>
  <si>
    <t>00081-2013-IG-HGA</t>
  </si>
  <si>
    <t>INTI GAS S.A.C. (EMBARGO DE INSCRIPCION RES 0230072965162)</t>
  </si>
  <si>
    <t>36386-074-240122</t>
  </si>
  <si>
    <t>GAS COMBUSTIBLE S.A.C.</t>
  </si>
  <si>
    <t>CALLE BAYOVAR NORTE MZ. H-5 LOTE 47 - URB. PROLONGACION BENAVIDES</t>
  </si>
  <si>
    <t>DIEGO JESUS BEJAR ZARATE</t>
  </si>
  <si>
    <t>00284-33454-301121</t>
  </si>
  <si>
    <t>2491-2023-OS/OR LIMA SUR </t>
  </si>
  <si>
    <t>11/05/2023 </t>
  </si>
  <si>
    <t>99391-074-281112</t>
  </si>
  <si>
    <t>GUILLERMO CASTAÑEDA VILLARAN</t>
  </si>
  <si>
    <t>JR. JUAN DURAN S/N</t>
  </si>
  <si>
    <t>MARGOS</t>
  </si>
  <si>
    <t>101699-074-060220</t>
  </si>
  <si>
    <t>COMERCIAL SOTA S.A.C</t>
  </si>
  <si>
    <t xml:space="preserve">JR. VILCANOTA NRO. 410 </t>
  </si>
  <si>
    <t>00298-88495-060220</t>
  </si>
  <si>
    <t>278-2021-OS/OR CUSCO </t>
  </si>
  <si>
    <t>26/03/2021 </t>
  </si>
  <si>
    <t>168963-074-200723</t>
  </si>
  <si>
    <t>CHUMBILLA HUMALLA MELECIO ALI</t>
  </si>
  <si>
    <t>SECTOR ESCALERA - 1 CUADRA DE SERENAZGO</t>
  </si>
  <si>
    <t>01139-6388-190623</t>
  </si>
  <si>
    <t>133031-074-181217</t>
  </si>
  <si>
    <t>PUGA HUARCAYA NAYDA</t>
  </si>
  <si>
    <t>ASOCIACION PRO VIVIENDA PROFAM PERU SECTOR 17 MZ W LOTE 15 Y 16</t>
  </si>
  <si>
    <t>03260-18043-181217</t>
  </si>
  <si>
    <t>131581-074-301020</t>
  </si>
  <si>
    <t>MARGOT SOLEDAD CUSCO POCCO</t>
  </si>
  <si>
    <t>JR. JUSTA GARCIA ROBLEDO 217 URB. BREÑA - BREÑA</t>
  </si>
  <si>
    <t>00123-6402-130917</t>
  </si>
  <si>
    <t>169080-074-150723</t>
  </si>
  <si>
    <t>PARI GOMEZ JUAN LUIS</t>
  </si>
  <si>
    <t>JR. PACHACUTEC LOTE 31- A MZ. C-1 - URB. SAN LUIS</t>
  </si>
  <si>
    <t>01146-6388-300623</t>
  </si>
  <si>
    <t>137249-074-210120</t>
  </si>
  <si>
    <t>SAN FELIPE TRANSPORTES &amp; SERVICIOS MULTIPLES EMPRESA INDIVIDUAL DE RESPONSABILIDAD LIMITADA</t>
  </si>
  <si>
    <t>URB. SANTA MARGARITA II - ETAP MZA. EH LOTE. 09</t>
  </si>
  <si>
    <t>VEINTISEIS DE OCTUBRE</t>
  </si>
  <si>
    <t>HERNANDEZ FERNANDEZ MARIA LUISA</t>
  </si>
  <si>
    <t>00172-87008-210120</t>
  </si>
  <si>
    <t>47-2022-OS/OR PIURA </t>
  </si>
  <si>
    <t>170496-074-011023</t>
  </si>
  <si>
    <t>MERMA MONZON MIKHAIL</t>
  </si>
  <si>
    <t>FLOR. JR. CROSBY C-4</t>
  </si>
  <si>
    <t>00820-82991-150923</t>
  </si>
  <si>
    <t>153309-074-141220</t>
  </si>
  <si>
    <t>BARRAZA CAMORETTI SANDRA MASIEL</t>
  </si>
  <si>
    <t>JR. TACNA 508</t>
  </si>
  <si>
    <t>00002-19677-141220</t>
  </si>
  <si>
    <t>120994-074-130519</t>
  </si>
  <si>
    <t>TEODOCIA SEMBRERA LIVIA</t>
  </si>
  <si>
    <t>MZ. K LOTE 04 AA. HH. ALBERTO FUJIMORI II ETAPA</t>
  </si>
  <si>
    <t>00321-110788-130519</t>
  </si>
  <si>
    <t>109755-074-160614</t>
  </si>
  <si>
    <t>RODOLFO SALVATIERRA HERRERA</t>
  </si>
  <si>
    <t>PAGO SECCEBAMBA S/N</t>
  </si>
  <si>
    <t>LURICOCHA</t>
  </si>
  <si>
    <t>0098-AB-P22-2014</t>
  </si>
  <si>
    <t>171437-074-011223</t>
  </si>
  <si>
    <t>QUISPE PAUCAR MARTHA LIDIA</t>
  </si>
  <si>
    <t>ALEGRIA - JIRON PADRE HERMOGENES</t>
  </si>
  <si>
    <t>00130-88580-171123</t>
  </si>
  <si>
    <t>145638-074-251121</t>
  </si>
  <si>
    <t>CIEZA ALVIZ CARIN MIRELA</t>
  </si>
  <si>
    <t>CALLE SINCHI ROCA MZA. S LOTE 13 AAHH AÑO NUEVO ZONA E</t>
  </si>
  <si>
    <t>03743-3203-170821</t>
  </si>
  <si>
    <t>15/09/2021 </t>
  </si>
  <si>
    <t>164694-074-161122</t>
  </si>
  <si>
    <t>SANTA CRUZ HERRERA ULICES</t>
  </si>
  <si>
    <t>JIRON RICARDO PALMA S/N C.P SANTA ROSA DEL MIRADOR</t>
  </si>
  <si>
    <t>00351-110252-031022</t>
  </si>
  <si>
    <t>169583-074-280823</t>
  </si>
  <si>
    <t>CHUQUIVIGUEL GALVEZ DIANA LISBETH</t>
  </si>
  <si>
    <t>JR. CAJARURO NRO. 460</t>
  </si>
  <si>
    <t>00322-3218-030823</t>
  </si>
  <si>
    <t>100413-074-270120</t>
  </si>
  <si>
    <t>GERARDO MONTERO RIVERA</t>
  </si>
  <si>
    <t>AV. SAN PABLO Nº 133</t>
  </si>
  <si>
    <t>PACORA</t>
  </si>
  <si>
    <t>00173-87008-260120</t>
  </si>
  <si>
    <t>20/04/2023 </t>
  </si>
  <si>
    <t>37148-074-220819</t>
  </si>
  <si>
    <t>MIRIAN LITAMAR VASQUEZ RAMOS</t>
  </si>
  <si>
    <t>BARRIO SANTA MARIA I MZ. 75 LT. 11-B</t>
  </si>
  <si>
    <t>CAYALTI</t>
  </si>
  <si>
    <t>00302-18209-220819</t>
  </si>
  <si>
    <t>145510-074-070819</t>
  </si>
  <si>
    <t>PERALTA YRIGOIN ELITA</t>
  </si>
  <si>
    <t>BARR.SANTA ROSA AV.TACABAMBA NRO.356</t>
  </si>
  <si>
    <t>00306-3248-070819</t>
  </si>
  <si>
    <t>134670-074-150318</t>
  </si>
  <si>
    <t>CARDOZO CACHIQUE NERY</t>
  </si>
  <si>
    <t xml:space="preserve">AV. FERNANDO BELAUNDE TERRY, C.P. PACAYZAPA S/N </t>
  </si>
  <si>
    <t>00294-3258-150318</t>
  </si>
  <si>
    <t>158294-074-061221</t>
  </si>
  <si>
    <t>SUAREZ LEYVA ALEXANDER</t>
  </si>
  <si>
    <t>MZ.A S/N SERUR AGUA AZUL LA FLORIDA</t>
  </si>
  <si>
    <t>LA FLORIDA</t>
  </si>
  <si>
    <t>00218-19438-160921</t>
  </si>
  <si>
    <t>115100-074-060515</t>
  </si>
  <si>
    <t>MARVIN WALKER LUQUE ARRAYA</t>
  </si>
  <si>
    <t>CAL. ARICA S/N LOCALIDAD DE AYAPATA</t>
  </si>
  <si>
    <t>00036-39438-310315</t>
  </si>
  <si>
    <t>156034-074-220721</t>
  </si>
  <si>
    <t>RODRIGUEZ QUINTANILLA FREDY</t>
  </si>
  <si>
    <t>SECTOR PIRHUA OCOBAMBA</t>
  </si>
  <si>
    <t>OCOBAMBA</t>
  </si>
  <si>
    <t>00241-103622-130521</t>
  </si>
  <si>
    <t>42499-074-131117</t>
  </si>
  <si>
    <t>NEIRA ALVARADO CARMEN ROSA</t>
  </si>
  <si>
    <t>AV.KENNEDY, CESAR VALLEJO N° 588</t>
  </si>
  <si>
    <t>00082-6389-101117</t>
  </si>
  <si>
    <t>1-2021-OS/OR PIURA </t>
  </si>
  <si>
    <t>21/05/2021 </t>
  </si>
  <si>
    <t>118119-074-061115</t>
  </si>
  <si>
    <t>NELVA HURTADO ALVARADO</t>
  </si>
  <si>
    <t>JR. SOLEDAD N° 189</t>
  </si>
  <si>
    <t>00004-3219-250915</t>
  </si>
  <si>
    <t>150015-074-210720</t>
  </si>
  <si>
    <t>LLAMOCCA TRIVEÑO MARCELINO</t>
  </si>
  <si>
    <t>CAL. GERUSALEN SN</t>
  </si>
  <si>
    <t>00217-42463-210720</t>
  </si>
  <si>
    <t>136290-074-250518</t>
  </si>
  <si>
    <t>LARICO POMA RUFINO</t>
  </si>
  <si>
    <t>C.P. DE NINANTAYA</t>
  </si>
  <si>
    <t>00696-6388-250518</t>
  </si>
  <si>
    <t>101689-074-150415</t>
  </si>
  <si>
    <t>ERNESTO MALLQUI ESPINOZA</t>
  </si>
  <si>
    <t>JR. 17 DE ENERO N° 184</t>
  </si>
  <si>
    <t>CHAVIN DE HUANTAR</t>
  </si>
  <si>
    <t>00004-2013-FG-LIM</t>
  </si>
  <si>
    <t>160016-074-280122</t>
  </si>
  <si>
    <t>HERNANDEZ PEDRAZA RONEL</t>
  </si>
  <si>
    <t>JR. EMILIO SAN MARTIN CUADRA 02 - ZARAGOZA</t>
  </si>
  <si>
    <t xml:space="preserve">RONEL HERNANDEZ PEDRAZA </t>
  </si>
  <si>
    <t>00500-3257-021221</t>
  </si>
  <si>
    <t>131735-074-280917</t>
  </si>
  <si>
    <t>INVERSIONES ALEMA S.A.C.</t>
  </si>
  <si>
    <t>AV. SAN JUAN BAUTISTA SN (COSTADO IGLESIA CATOLICA)</t>
  </si>
  <si>
    <t>PEDRAZA SANCHEZ ALEJANDRO</t>
  </si>
  <si>
    <t>00024-6141-270917</t>
  </si>
  <si>
    <t>111904-074-060220</t>
  </si>
  <si>
    <t>JORGE ALBERTO MAMANI SAMATA</t>
  </si>
  <si>
    <t>AV. TUMBES N° 205 RIO SECO</t>
  </si>
  <si>
    <t>00300-88495-060220</t>
  </si>
  <si>
    <t>125-2021-OS/OR AREQUIPA </t>
  </si>
  <si>
    <t>35841-074-030222</t>
  </si>
  <si>
    <t>REYNA ESPILCO ROBERT IVAN</t>
  </si>
  <si>
    <t>CALLE ENRIQUE PALACIOS N°177 - PP.JJ. HUASCAR</t>
  </si>
  <si>
    <t xml:space="preserve">REYNA ESPILCO ROBERT IVAN </t>
  </si>
  <si>
    <t>00021-3249-261121</t>
  </si>
  <si>
    <t>2432-2022-OS/OR LIMA SUR </t>
  </si>
  <si>
    <t>26/10/2022 </t>
  </si>
  <si>
    <t>163466-074-190922</t>
  </si>
  <si>
    <t>CORPORACION ANDINA DEL GAS PERU S.A.C.</t>
  </si>
  <si>
    <t>URB. LA CALERITA MZ. A, LT. 9</t>
  </si>
  <si>
    <t>ANGELA MARIA CORRALES RAMOS</t>
  </si>
  <si>
    <t>00408-42463-220822</t>
  </si>
  <si>
    <t>128043-074-250417</t>
  </si>
  <si>
    <t>INVERSIONES AYD BAMBAMARCA S.A.C.</t>
  </si>
  <si>
    <t>JR. MALECON QUILICHE S/N</t>
  </si>
  <si>
    <t>RUIZ SAAVEDRA LITA ELIZABETH</t>
  </si>
  <si>
    <t>00065-3227-250417</t>
  </si>
  <si>
    <t>99390-074-111212</t>
  </si>
  <si>
    <t>VERDE NARCISO CALIXTO</t>
  </si>
  <si>
    <t>JR. GRANADA S/N C.P.M. YANAG - ROSAVERO</t>
  </si>
  <si>
    <t>100872-074-100213</t>
  </si>
  <si>
    <t>TELMO JESÚS MENDOZA LINGAN</t>
  </si>
  <si>
    <t>AV. CAJAMARCA N° 726</t>
  </si>
  <si>
    <t>LA PECA</t>
  </si>
  <si>
    <t>37-2022-OS/OR AMAZONAS </t>
  </si>
  <si>
    <t>127091-074-270317</t>
  </si>
  <si>
    <t>PISCOYA ROMERO JORGE GIOVANNI</t>
  </si>
  <si>
    <t>CAL. ILO CENTRO 117</t>
  </si>
  <si>
    <t>00060-3227-230317</t>
  </si>
  <si>
    <t>169014-074-190723</t>
  </si>
  <si>
    <t>COAQUIRA MAMANI VALENTINA</t>
  </si>
  <si>
    <t>AVENIDA AUGUSTO.B. LEGUIA 111 -</t>
  </si>
  <si>
    <t>01141-6388-210623</t>
  </si>
  <si>
    <t>103929-074-071119</t>
  </si>
  <si>
    <t>NANCY LUTGARDA FANO ARGANDOÑA</t>
  </si>
  <si>
    <t>CALLE SAN MIGUEL S/N. PBLO. HUACAR</t>
  </si>
  <si>
    <t>HUACAR</t>
  </si>
  <si>
    <t>99392-074-071212</t>
  </si>
  <si>
    <t>ATENCIA URRELO LUIS MANUEL</t>
  </si>
  <si>
    <t>PSJE. LOS LAURELES 0 C.P.M. CASTILLO GRANDE</t>
  </si>
  <si>
    <t>LEONCIO PRADO</t>
  </si>
  <si>
    <t>RUPA-RUPA</t>
  </si>
  <si>
    <t>134667-074-280218</t>
  </si>
  <si>
    <t>LUNA SINTI BLANCA NIEVE</t>
  </si>
  <si>
    <t>JR. LORETO CDRA 3</t>
  </si>
  <si>
    <t>00059-126806-280218</t>
  </si>
  <si>
    <t>134974-074-060723</t>
  </si>
  <si>
    <t>EMPRESA DISTRIBUIDORA DE GAS Y ACCESORIOS OCELIGAS S.R.L.</t>
  </si>
  <si>
    <t>CALLE 1ERO DE JUNIO NRO. 340</t>
  </si>
  <si>
    <t>YAULI</t>
  </si>
  <si>
    <t>SANTA ROSA DE SACCO</t>
  </si>
  <si>
    <t>ORLANDO AYALA LEON</t>
  </si>
  <si>
    <t>00514-33454-240323</t>
  </si>
  <si>
    <t>120873-074-180416</t>
  </si>
  <si>
    <t>ROSA MAGALI VILLENA HUANILO</t>
  </si>
  <si>
    <t>CALLE VICENTE DELGADO Nº 43 CARTAVIO SECTOR 6</t>
  </si>
  <si>
    <t>SANTIAGO DE CAO</t>
  </si>
  <si>
    <t>00032-90706-120416</t>
  </si>
  <si>
    <t>21127-074-150813</t>
  </si>
  <si>
    <t>AV. EL PACIFICO N° 2690</t>
  </si>
  <si>
    <t>826-2021-OS/OR LIMA NORTE </t>
  </si>
  <si>
    <t>167612-074-060423</t>
  </si>
  <si>
    <t>NUÑEZ NUÑEZ OLGA</t>
  </si>
  <si>
    <t>JR. LOS PROCERES MZ. “G” LOTE 02 – LA MARGINAL</t>
  </si>
  <si>
    <t>CUÑUMBUQUI</t>
  </si>
  <si>
    <t>00522-3257-230323</t>
  </si>
  <si>
    <t>142994-074-200519</t>
  </si>
  <si>
    <t>GUERRERO BECERRA ATILANO</t>
  </si>
  <si>
    <t>AV. 3 DE SETIEMBRE S/N San Rafael</t>
  </si>
  <si>
    <t>SAN RAFAEL</t>
  </si>
  <si>
    <t>00324-110788-200519</t>
  </si>
  <si>
    <t>1-2023-OS/OR SAN MARTIN </t>
  </si>
  <si>
    <t>135098-074-280318</t>
  </si>
  <si>
    <t>LIPA SALAS JAIME LUIS</t>
  </si>
  <si>
    <t>ZN. B ASC. VILLA LAS CANTERAS MZA. O LOTE. 2</t>
  </si>
  <si>
    <t>00060-114553-270318</t>
  </si>
  <si>
    <t>250-2021-OS/OR AREQUIPA </t>
  </si>
  <si>
    <t>07/06/2021 </t>
  </si>
  <si>
    <t>132662-074-281117</t>
  </si>
  <si>
    <t>INVERSIONES Y PROVEEDORES INTERNEXO E.I.R.L. - INVERSIONES Y PROVEEDORES INTERNEXO E.I.R.L.</t>
  </si>
  <si>
    <t>COMUNIDAD NATIVA DE TICUMPINIIA - CHOCORIARIA SECTOR TOMAROSHIARI</t>
  </si>
  <si>
    <t>MEGANTONI</t>
  </si>
  <si>
    <t>OLARTE ARAÑA NANCY</t>
  </si>
  <si>
    <t>00153-16356-141117</t>
  </si>
  <si>
    <t>583-2023-OS/OR CUSCO </t>
  </si>
  <si>
    <t>36782-074-260216</t>
  </si>
  <si>
    <t>SERVICIOS MULTIPLES VIRGENCITA DE LAS MERCEDES EIRL</t>
  </si>
  <si>
    <t>CALLE AREQUIPA S/N MZ 33 LT 3</t>
  </si>
  <si>
    <t>00179-16230-080915</t>
  </si>
  <si>
    <t>1044-2023-OS/OR AREQUIPA </t>
  </si>
  <si>
    <t>03/07/2023 </t>
  </si>
  <si>
    <t>163596-074-021222</t>
  </si>
  <si>
    <t>RODRIGUEZ JAHUANA JHON REINALDO</t>
  </si>
  <si>
    <t>CALLE PERU SN 2DA CUADRA URBANIZACION LAS PALMAS</t>
  </si>
  <si>
    <t>SAN RAMON</t>
  </si>
  <si>
    <t>00383-18126-111122</t>
  </si>
  <si>
    <t>159226-074-251121</t>
  </si>
  <si>
    <t>DIAZ ALARCON DE CESPEDES MARIA EMILIA</t>
  </si>
  <si>
    <t>00068-110631-291021</t>
  </si>
  <si>
    <t>161840-074-300322</t>
  </si>
  <si>
    <t>NARRO BOBADILLA ESMELDA NOEMI</t>
  </si>
  <si>
    <t>CALLE JOSE SANTOS CHOCANO #1</t>
  </si>
  <si>
    <t>00460-110788-301221</t>
  </si>
  <si>
    <t>168003-074-030523</t>
  </si>
  <si>
    <t>CORAL HUAMAN WIGBERTO</t>
  </si>
  <si>
    <t>JIRON ALEJANDRO ZAPATA N° 226</t>
  </si>
  <si>
    <t>00379-3227-100423</t>
  </si>
  <si>
    <t>105380-074-101013</t>
  </si>
  <si>
    <t>SUSANA CHINO CALLI</t>
  </si>
  <si>
    <t>147-2022-OS/OR PUNO </t>
  </si>
  <si>
    <t>166844-074-250323</t>
  </si>
  <si>
    <t>DELGADO EFUS DELIRA</t>
  </si>
  <si>
    <t>AVENIDA CHICLAYO 399</t>
  </si>
  <si>
    <t>00368-110252-210223</t>
  </si>
  <si>
    <t>61028-074-111012</t>
  </si>
  <si>
    <t>ERIC GILBERTO LOPEZ Y VASQUEZ</t>
  </si>
  <si>
    <t>JR. LEONCIO PRADO N° 567</t>
  </si>
  <si>
    <t>116376-074-180323</t>
  </si>
  <si>
    <t>MANUEL CHAVESTA IPANAQUE</t>
  </si>
  <si>
    <t>AV. RIO MARAÑON N° 445, URB. VILLA DEL NORTE</t>
  </si>
  <si>
    <t>00109-32000-150223</t>
  </si>
  <si>
    <t>3121-2023-OS/OR LIMA NORTE </t>
  </si>
  <si>
    <t>159881-074-280422</t>
  </si>
  <si>
    <t>DISTRIBUIDORA DE GAS DEL SUR S.A.C.</t>
  </si>
  <si>
    <t>URB. SEMIRURAL PACHACUTEC, AV. NICOLAS DE PIÉROLA ZONA D, MZ. 24, LOTE 7</t>
  </si>
  <si>
    <t>LUCIA SOBENES INDACOCHEA</t>
  </si>
  <si>
    <t>00098-140316-271121</t>
  </si>
  <si>
    <t>146066-074-020821</t>
  </si>
  <si>
    <t>SAAVEDRA MENDOZA ANTOLINO</t>
  </si>
  <si>
    <t>CASERIO LA LIBERTAD S/N (JR. LIBERTAD EN DISTRIBUIDORA SAAVEDRA)</t>
  </si>
  <si>
    <t xml:space="preserve">ANTOLINO SAAVEDRA MENDOZA </t>
  </si>
  <si>
    <t>00306-34040-100521</t>
  </si>
  <si>
    <t>162975-074-240722</t>
  </si>
  <si>
    <t>MAQUE CCOA HAYDEE</t>
  </si>
  <si>
    <t>AV. TRANSOCEANICA S/N</t>
  </si>
  <si>
    <t>00087-88580-250622</t>
  </si>
  <si>
    <t>159247-074-301221</t>
  </si>
  <si>
    <t>JESSICA SILVANA CORONADO GALVEZ</t>
  </si>
  <si>
    <t>NICOLAS AYLLON 2519 SANTA INES</t>
  </si>
  <si>
    <t xml:space="preserve">JESSICA SILVANA CORONADO GALVEZ </t>
  </si>
  <si>
    <t>00019-3249-031121</t>
  </si>
  <si>
    <t>152181-074-121120</t>
  </si>
  <si>
    <t>OJEDA VIVEROS HERBERTH EDWIN</t>
  </si>
  <si>
    <t>AV. MARISCAL RAMON CASTILLA MZA. V-3 LOTE. 9 (A MEDIA CDRA DEL LOCAL COMUNAL)</t>
  </si>
  <si>
    <t>00898-6388-101120</t>
  </si>
  <si>
    <t>154938-074-180521</t>
  </si>
  <si>
    <t>URIEL RODRIGO QUISPE CONDORI</t>
  </si>
  <si>
    <t>CALLE LOS INKAS S/N LAYO</t>
  </si>
  <si>
    <t>LAYO</t>
  </si>
  <si>
    <t>00232-103622-160321</t>
  </si>
  <si>
    <t>129549-074-230921</t>
  </si>
  <si>
    <t>GIOGAS EIRL</t>
  </si>
  <si>
    <t>CAL. JOSE OLAYA N° 460</t>
  </si>
  <si>
    <t>CARRASCO IMAN NANCY GIOVANNA</t>
  </si>
  <si>
    <t>00407-18209-260421</t>
  </si>
  <si>
    <t>23-2021-OS/OR LAMBAYEQUE </t>
  </si>
  <si>
    <t>157788-074-150821</t>
  </si>
  <si>
    <t>WALLOP E.I.R.L.</t>
  </si>
  <si>
    <t>CAL. TUPAC AMARU 338</t>
  </si>
  <si>
    <t>ALMEYDA LOPEZ WALTER</t>
  </si>
  <si>
    <t>00197-6402-270721</t>
  </si>
  <si>
    <t>156877-074-220721</t>
  </si>
  <si>
    <t>MF DISTRIBUCIONES MAYORISTAS DEL SUR E.I.R.L.</t>
  </si>
  <si>
    <t>URB. SATELITE PASAJE ATAHUALPA S/N MZ. C LOTE 11</t>
  </si>
  <si>
    <t>PUMA VELARDE EDGAR</t>
  </si>
  <si>
    <t>00036-140316-070621</t>
  </si>
  <si>
    <t>167007-074-190623</t>
  </si>
  <si>
    <t>CENTRAL CHORRILLOS S.A.C.</t>
  </si>
  <si>
    <t>CALLE CHOCANO JOSE SANTOS MZ. 54 LT. 15 A.H. BUENOS AIRES DE VILLA</t>
  </si>
  <si>
    <t>JUAN JOSE SOLANO PEREZ</t>
  </si>
  <si>
    <t>00554-33454-130623</t>
  </si>
  <si>
    <t>157205-074-090921</t>
  </si>
  <si>
    <t>GAS KOKO'S S.R.L.</t>
  </si>
  <si>
    <t>CAL. JUAN MONTUFAR P.J. LA ESPERANZA 1040</t>
  </si>
  <si>
    <t>DIAZ DIAZ SARA JULIA</t>
  </si>
  <si>
    <t>00035-18123-020621</t>
  </si>
  <si>
    <t>109221-074-170122</t>
  </si>
  <si>
    <t>ENGELBERTO ANGELES LLANOS</t>
  </si>
  <si>
    <t>AV. MALECON CHILLON MZ. A LT. 41 LOS SAUCES</t>
  </si>
  <si>
    <t>144473-074-240619</t>
  </si>
  <si>
    <t>CONDORI ARMAS NATALY YUDID</t>
  </si>
  <si>
    <t>CALLE ROSA TUPAC AMARU D-6 COMITE 4 URB. TUPAC AMARU</t>
  </si>
  <si>
    <t>00172-103622-240619</t>
  </si>
  <si>
    <t>207-2021-OS/OR CUSCO </t>
  </si>
  <si>
    <t>15/03/2021 </t>
  </si>
  <si>
    <t>140792-074-210119</t>
  </si>
  <si>
    <t>TOMAYCONZA LAZO SUSAN</t>
  </si>
  <si>
    <t>PLAZA DE ARMAS S/N (COSTD MUNICIPALIDAD C1P BLANCO)</t>
  </si>
  <si>
    <t>TUPAC AMARU</t>
  </si>
  <si>
    <t>TOMAYCOZA LAZO SUSAN</t>
  </si>
  <si>
    <t>00028-135550-210119</t>
  </si>
  <si>
    <t>1436-2021-OS/OR CUSCO </t>
  </si>
  <si>
    <t>102262-074-180413</t>
  </si>
  <si>
    <t>MARLENI ROSARIO ACUÑA CUBA</t>
  </si>
  <si>
    <t xml:space="preserve">COMUNIDAD CAMPESINA TTIO </t>
  </si>
  <si>
    <t>386-2021-OS/OR CUSCO </t>
  </si>
  <si>
    <t>20/04/2021 </t>
  </si>
  <si>
    <t>100743-074-300113</t>
  </si>
  <si>
    <t>CAQUI PABLO KEMUEL FARAON</t>
  </si>
  <si>
    <t>PROLONG. 28 DE JULIO S/N LLATA</t>
  </si>
  <si>
    <t>156539-074-211221</t>
  </si>
  <si>
    <t>EDGAR PARIONA QUISPE</t>
  </si>
  <si>
    <t>MZ B2 LOTE 23 ASOCIACION RESIDENCIAL EL ROSAL DE ATE</t>
  </si>
  <si>
    <t>06828-18043-091121</t>
  </si>
  <si>
    <t>131343-074-310817</t>
  </si>
  <si>
    <t>QUEZADA JARA MARIA</t>
  </si>
  <si>
    <t>ASOC HIJOS DE TAURIJA MZA. H LOTE. 11 (ALT CDRA 7 A GAMARRA)</t>
  </si>
  <si>
    <t>01316-3203-310817</t>
  </si>
  <si>
    <t>129493-074-260617</t>
  </si>
  <si>
    <t>APAZA JULLIRI WILLIAM WILLY</t>
  </si>
  <si>
    <t xml:space="preserve">NUEVA ESPERANZA CTE 5 A.V. JERUSALEN MZ. 55, LT. 14 </t>
  </si>
  <si>
    <t>00030-42463-260617</t>
  </si>
  <si>
    <t>98-2022-OS/OR MOQUEGUA </t>
  </si>
  <si>
    <t>19/09/2022 </t>
  </si>
  <si>
    <t>122322-074-070723</t>
  </si>
  <si>
    <t>CCORI CHURA RIQUELME</t>
  </si>
  <si>
    <t>COMUNIDAD DE PUNA AYLLU</t>
  </si>
  <si>
    <t>CUYOCUYO</t>
  </si>
  <si>
    <t>RIQUELME CCORI CHURA</t>
  </si>
  <si>
    <t>01128-6388-080623</t>
  </si>
  <si>
    <t>91677-074-060411</t>
  </si>
  <si>
    <t>SANDRO ALONZO AGUILAR VILCA</t>
  </si>
  <si>
    <t>AV. PACASMAYO MZ. M, LOTE 3, ASOC. DE VIVIENDA MI TERRUÑO</t>
  </si>
  <si>
    <t>03841-3203-221121</t>
  </si>
  <si>
    <t>161270-074-130822</t>
  </si>
  <si>
    <t>GOMEZ SOPLA SEGUNDO</t>
  </si>
  <si>
    <t>CARRETERA SAPOSOA - DORADO KM. 13 - ENTRADA C.P. EL DORADO</t>
  </si>
  <si>
    <t>00073-110631-080722</t>
  </si>
  <si>
    <t>98487-074-280912</t>
  </si>
  <si>
    <t>JORGE ESPINOZA JARA</t>
  </si>
  <si>
    <t>EL TINGO A-13 AA.VV. EL TINGO</t>
  </si>
  <si>
    <t>152182-074-311020</t>
  </si>
  <si>
    <t>BENANCIO POLLO DANIEL BENJAMIN</t>
  </si>
  <si>
    <t>CAL. LOS NIÑOS MARTIRES A.H. INDEPENDENCIA 204</t>
  </si>
  <si>
    <t>03489-3203-311020</t>
  </si>
  <si>
    <t>98486-074-111012</t>
  </si>
  <si>
    <t>JACINTA GOMEZ MANDUJANO</t>
  </si>
  <si>
    <t>JR. BOLOGNESI N° 297 URB CAYHUAYNA ALTA</t>
  </si>
  <si>
    <t>98430-074-280912</t>
  </si>
  <si>
    <t>SEVILLA CORI RAMOS</t>
  </si>
  <si>
    <t>JR. SEÑOR DE PUELLES MZ. C LT. 1</t>
  </si>
  <si>
    <t>157607-074-061221</t>
  </si>
  <si>
    <t>JARAMILLO LOPEZ RAUL JESUS</t>
  </si>
  <si>
    <t>JR.TUPAC AMARU NR 280 REFERENCIAS A 100 METROS DEL GRIFO JORDAN</t>
  </si>
  <si>
    <t>01664-16230-300721</t>
  </si>
  <si>
    <t>107695-074-280922</t>
  </si>
  <si>
    <t>MATILDE MENDOZA GOSGOT</t>
  </si>
  <si>
    <t>JR. LEONCIO PRADO Nº 154</t>
  </si>
  <si>
    <t>0347-3248-090622</t>
  </si>
  <si>
    <t>98477-074-280912</t>
  </si>
  <si>
    <t>LUCIA DESIDERIA TRUJILLO CONDEZO</t>
  </si>
  <si>
    <t>PSJE. PILLCO MOZO N° 131 INT 1-C CAYHUAYNA</t>
  </si>
  <si>
    <t>126875-074-280217</t>
  </si>
  <si>
    <t>ESPINOZA QUISPE CAROLINA</t>
  </si>
  <si>
    <t xml:space="preserve">JR.7 DE DICIEMBRE S/N </t>
  </si>
  <si>
    <t>SAN PEDRO DE CACHORA</t>
  </si>
  <si>
    <t>CAROLINA ESPINOZA QUISPE</t>
  </si>
  <si>
    <t>00028-119379-270217</t>
  </si>
  <si>
    <t>84-2022-OS/OR APURIMAC </t>
  </si>
  <si>
    <t>29/03/2022 </t>
  </si>
  <si>
    <t>99830-074-060818</t>
  </si>
  <si>
    <t>JUAN RUPERTO ARCATA ESPIRILLA</t>
  </si>
  <si>
    <t>JR AZANGARO S/N BARRIO PROGRESO</t>
  </si>
  <si>
    <t>PUCARA</t>
  </si>
  <si>
    <t xml:space="preserve">JUAN RUPERTO ARCATA ESPIRILLA </t>
  </si>
  <si>
    <t>00375-39438-060818</t>
  </si>
  <si>
    <t>151666-074-161120</t>
  </si>
  <si>
    <t>CCAMA HUANCA WILMA</t>
  </si>
  <si>
    <t>C.P. SOLITARIO sam 02-A</t>
  </si>
  <si>
    <t>00240-42463-091120</t>
  </si>
  <si>
    <t>170393-074-271023</t>
  </si>
  <si>
    <t>RPC GAS SERVI E.I.R.L.</t>
  </si>
  <si>
    <t>AV. LA PAZ N°2436 - URB EL PORTAL</t>
  </si>
  <si>
    <t>ROMULO AUGUSTO RODRIGUEZ DAVILA</t>
  </si>
  <si>
    <t>08897-18043-041023</t>
  </si>
  <si>
    <t>108685-074-280314</t>
  </si>
  <si>
    <t>MARCELOS SERVICIOS GENERALES EMPRESA INDIVIDUAL DE RESPONSABILIDAD LIMITADA</t>
  </si>
  <si>
    <t>AV. CONFEDERACIÓN N° 421</t>
  </si>
  <si>
    <t>JONAS ZACARIAS RIOS CCALLE</t>
  </si>
  <si>
    <t>0044-AB-P31N-2014</t>
  </si>
  <si>
    <t>1467-2021-OS/OR CUSCO </t>
  </si>
  <si>
    <t>164366-074-131222</t>
  </si>
  <si>
    <t>RAMIREZ CONTRERAS FREDDY OSCAR</t>
  </si>
  <si>
    <t>AV EL OLIVAR MZ.B.LT.17. URBZ.JORGE CHAVEZ 1RA.ETP. - CALLAO</t>
  </si>
  <si>
    <t>01862-16230-041022</t>
  </si>
  <si>
    <t>151399-074-300920</t>
  </si>
  <si>
    <t>QUINTO VALDIVIA SHIRLEY MELANI</t>
  </si>
  <si>
    <t>APV. BALCONES DEL INCA LOTE. B-3 (LADO IGLESIA CASA DE LA BIBLIA)</t>
  </si>
  <si>
    <t>Quinto Valdivia Shirley Melani</t>
  </si>
  <si>
    <t>00205-103622-300920</t>
  </si>
  <si>
    <t>4763-074-110213</t>
  </si>
  <si>
    <t>MIALEN S.A.C.</t>
  </si>
  <si>
    <t>CALLE 2 MZ. M LOTE 30 URB. JAVIER PRADO</t>
  </si>
  <si>
    <t>PATRICIA LILIANA OSORIO CABEL</t>
  </si>
  <si>
    <t>0003-AB-L16-2012</t>
  </si>
  <si>
    <t>2013-2022-OS/OR LIMA SUR </t>
  </si>
  <si>
    <t>169745-074-101023</t>
  </si>
  <si>
    <t>HUARCAYA BUITRON MOISES</t>
  </si>
  <si>
    <t>MZ. Q LT. 5 URB. LA PRADERA DE SANTA ANITA 3RA ETAPA</t>
  </si>
  <si>
    <t>00324-3218-120923</t>
  </si>
  <si>
    <t>JR. GUARDIA CIVIL NORTE MZA. K LOTE. 01 (URB. LOS PARRALES DE SURCO)</t>
  </si>
  <si>
    <t>2104-2021-OS/OR LIMA SUR </t>
  </si>
  <si>
    <t>101460-074-280213</t>
  </si>
  <si>
    <t>MARIA DOLORES HUAMANCHUMO EFFIO</t>
  </si>
  <si>
    <t>CALLE 8 DE OCTUBRE Nº 351 MZ C LOTE 2</t>
  </si>
  <si>
    <t>057-LVGLPC-SG-02-2013</t>
  </si>
  <si>
    <t>48-2021-OS/OR LAMBAYEQUE </t>
  </si>
  <si>
    <t>123699-074-030916</t>
  </si>
  <si>
    <t>JULIO CESAR GAYTAN FERNANDEZ</t>
  </si>
  <si>
    <t>ASOC. DE VIV. VICTOR RAMIREZ HORNA, MZ. I, LTE. 08 - SAYAN</t>
  </si>
  <si>
    <t xml:space="preserve">JULIO CESAR GAYTAN FERNANDEZ </t>
  </si>
  <si>
    <t>00169-16264-150816</t>
  </si>
  <si>
    <t>141294-074-270421</t>
  </si>
  <si>
    <t>SILVIA AYDE JACINTO NAVARRO</t>
  </si>
  <si>
    <t>JR. SAN JOSE 111 (AL COSTADO DEL ESTADIO MODELO DE ILAVE A 50 MTS)</t>
  </si>
  <si>
    <t>00687-82991-020321</t>
  </si>
  <si>
    <t>167-2021-OS/OR PUNO </t>
  </si>
  <si>
    <t>161269-074-280822</t>
  </si>
  <si>
    <t>SANCHEZ PISCO KLINKER</t>
  </si>
  <si>
    <t>JIRON SARGENTO LORES S/N</t>
  </si>
  <si>
    <t>EL ESLABON</t>
  </si>
  <si>
    <t>00072-110631-080722</t>
  </si>
  <si>
    <t>168767-074-230723</t>
  </si>
  <si>
    <t>JIRON PADRE HERMOGENES - ALEGRIA ZONA 2</t>
  </si>
  <si>
    <t>00066-116739-260623</t>
  </si>
  <si>
    <t>102142-074-070413</t>
  </si>
  <si>
    <t>JULIO GUEVARA GUERRA</t>
  </si>
  <si>
    <t>JR. SANTA ROSA S/N CENTRO POBLADO CHANTA ALTA</t>
  </si>
  <si>
    <t>98463-074-261012</t>
  </si>
  <si>
    <t>OLINDA SILVA ROBLES</t>
  </si>
  <si>
    <t>JR. QUIULACOCHA MZ F2 LT 11 SECTOR 1 SAN LUIS</t>
  </si>
  <si>
    <t>62258-074-011020</t>
  </si>
  <si>
    <t>FRANCISCA ZEGARRA VILCHEZ</t>
  </si>
  <si>
    <t>JR. SAN MARTIN N° 524</t>
  </si>
  <si>
    <t>00360-3258-011020</t>
  </si>
  <si>
    <t>2606-2023-OS/OR LIMA NORTE </t>
  </si>
  <si>
    <t>150167-074-040920</t>
  </si>
  <si>
    <t>MEZA ROBLES ALFONSO AMADEO</t>
  </si>
  <si>
    <t>avenida c mz x lt 4 aa.hh ventanilla alta-ventanilla-callao</t>
  </si>
  <si>
    <t>00165-31921-190820</t>
  </si>
  <si>
    <t>150330-074-110820</t>
  </si>
  <si>
    <t>TAFUR LUCERO ULISES</t>
  </si>
  <si>
    <t>JR. HUASCAR MZ H LOTE 14A CENT. SIHUAS</t>
  </si>
  <si>
    <t>SIHUAS</t>
  </si>
  <si>
    <t>03382-3203-110820</t>
  </si>
  <si>
    <t>161136-074-061123</t>
  </si>
  <si>
    <t>RODIGAS E.I.R.L.</t>
  </si>
  <si>
    <t>URBANIZACION LAS CASUARINAS MZ A LOTE 16</t>
  </si>
  <si>
    <t>MALA</t>
  </si>
  <si>
    <t> 2700</t>
  </si>
  <si>
    <t>SIMON LOZANO TERESA JUSTINA</t>
  </si>
  <si>
    <t>00316-33454-030522</t>
  </si>
  <si>
    <t>102144-074-090413</t>
  </si>
  <si>
    <t>AMERICO ALINDOR GUERRERO QUISPE</t>
  </si>
  <si>
    <t>JR. NIÑO JESUS DE PRAGA S/N - CHOROPAMPA</t>
  </si>
  <si>
    <t>93372-074-070314</t>
  </si>
  <si>
    <t>FREDY RONALD HERRERA JUAREZ</t>
  </si>
  <si>
    <t>AV. JESUS N° 722 MZ B, LOTE 11, URB. 15 DE ENERO</t>
  </si>
  <si>
    <t>73-2021-OS/OR AREQUIPA </t>
  </si>
  <si>
    <t>161353-074-260422</t>
  </si>
  <si>
    <t>SANTAMARIA MONTALBAN DEYSI MAGALLY</t>
  </si>
  <si>
    <t>CASERIO ¿LOS REYNOZOS II ETAPA- REFE. PREDIO N° 2743</t>
  </si>
  <si>
    <t>00288-87008-190222</t>
  </si>
  <si>
    <t>169500-074-070923</t>
  </si>
  <si>
    <t>LUPACA CARI ISABEL ESTHER</t>
  </si>
  <si>
    <t>JR. PARANA MZ. D-3 LOT. 4-B (URB. TAPARACHI 3RA ETAPA)</t>
  </si>
  <si>
    <t>01169-6388-260723</t>
  </si>
  <si>
    <t>156849-074-090721</t>
  </si>
  <si>
    <t>D. PEGASUS GAS E.I.R.L.</t>
  </si>
  <si>
    <t>ASC. AAPITAC MZA. F LOTE. 08</t>
  </si>
  <si>
    <t>DEICY RIVA PALOMINO</t>
  </si>
  <si>
    <t>00097-15381-180621</t>
  </si>
  <si>
    <t>160150-074-300822</t>
  </si>
  <si>
    <t>CARBAJAL RAMOS VICTORIA</t>
  </si>
  <si>
    <t>CENTRO POBLADO DE JARANI</t>
  </si>
  <si>
    <t>VICTORIA CARBAJAL RAMOS</t>
  </si>
  <si>
    <t>00473-132298-040322</t>
  </si>
  <si>
    <t>98464-074-161012</t>
  </si>
  <si>
    <t>HUGO ALBERTO NINAHUANCA RIVERA</t>
  </si>
  <si>
    <t>AV. UNIVERSITARIA N° 3625 URB. CAYHUAYNA ALTA</t>
  </si>
  <si>
    <t>137455-074-091123</t>
  </si>
  <si>
    <t>JINEZ COAQUIRA NANCY</t>
  </si>
  <si>
    <t>SAM 44 C.P. JAQUENCACHI SN (AL COSTADO DEL MUNICIPIO DE JAQUENCACHI)</t>
  </si>
  <si>
    <t>00437-88495-261023</t>
  </si>
  <si>
    <t>132841-074-070619</t>
  </si>
  <si>
    <t>HUANCA HUANCA DE POLO JUANA ROSA</t>
  </si>
  <si>
    <t>AV. HUASCAR 318</t>
  </si>
  <si>
    <t>00137-87036-070619</t>
  </si>
  <si>
    <t>230-2021-OS/OR AREQUIPA </t>
  </si>
  <si>
    <t>157991-074-290922</t>
  </si>
  <si>
    <t>HUARACA NUÑEZ FRANCO ALAIN</t>
  </si>
  <si>
    <t>AV. PROGRESO 153 (A 1 CDRA DEL ESTADIO)</t>
  </si>
  <si>
    <t>01062-6388-120922</t>
  </si>
  <si>
    <t>156850-074-070721</t>
  </si>
  <si>
    <t>LEOADRIGAS S.R.L.</t>
  </si>
  <si>
    <t>APV. TALLERES VILLA MARISCAL NIETO MZ. A LOTE 3</t>
  </si>
  <si>
    <t>00098-15381-220621</t>
  </si>
  <si>
    <t>94951-074-230514</t>
  </si>
  <si>
    <t>SVR DISTRIBUCIONES S.A.C.</t>
  </si>
  <si>
    <t>AV AVIACION N° 608</t>
  </si>
  <si>
    <t>SAUL VASQUEZ RUIZ</t>
  </si>
  <si>
    <t>0057-AB-P16N-2014</t>
  </si>
  <si>
    <t>1-2021-OS/OR SAN MARTIN </t>
  </si>
  <si>
    <t>125183-074-291116</t>
  </si>
  <si>
    <t>CHUMACERO DOMINGUEZ ROMULO</t>
  </si>
  <si>
    <t>CASERIO FLORECER TROCHA MESETA ANDINA</t>
  </si>
  <si>
    <t>FRIAS</t>
  </si>
  <si>
    <t>00020-18128-161116</t>
  </si>
  <si>
    <t>128893-074-020617</t>
  </si>
  <si>
    <t>VALENCIA MAMANI RINA</t>
  </si>
  <si>
    <t>JR. 2 DE MAYO SN (A 1 CDRA DEL MUNICIPIO DE ALTO INAMBARI)</t>
  </si>
  <si>
    <t>00528-6388-020617</t>
  </si>
  <si>
    <t>169827-074-010923</t>
  </si>
  <si>
    <t>CALCINA APAZA LEONIDAS</t>
  </si>
  <si>
    <t>PROLONGACION 28 DE JULIO S/N</t>
  </si>
  <si>
    <t>01193-6388-260823</t>
  </si>
  <si>
    <t>124540-074-251016</t>
  </si>
  <si>
    <t>D &amp; H DISTRIBUCIONES E.I.R.L.</t>
  </si>
  <si>
    <t>JR. CERRO DE PASCO Nº 146 URB. LA CAPILLA</t>
  </si>
  <si>
    <t>HERNAN QUISPE TICONA</t>
  </si>
  <si>
    <t>00121-3244-101016</t>
  </si>
  <si>
    <t>6-2021-OS/OR PUNO </t>
  </si>
  <si>
    <t>07/04/2021 </t>
  </si>
  <si>
    <t>98445-074-151012</t>
  </si>
  <si>
    <t>JOVINA GLICERIA CABELLO DE CONTRERAS</t>
  </si>
  <si>
    <t>JR. BELLAVISTA MZ H LT 9 CAYHUAYNA ALTA</t>
  </si>
  <si>
    <t>163521-074-260722</t>
  </si>
  <si>
    <t>LOPEZ CHURA FRANCISCO</t>
  </si>
  <si>
    <t>JR. GRAU S/N BARRIO SAN MIGUEL</t>
  </si>
  <si>
    <t>01029-6388-280622</t>
  </si>
  <si>
    <t>161346-074-200522</t>
  </si>
  <si>
    <t>JALA MASIAS CLEMENTE IDELFONZO</t>
  </si>
  <si>
    <t>C.P. CHUCARIPO S/N A 8 KM. DE SAMAN A UNA CUADRA DE LA PLAZA DE CHUCARIPO LADO NOR ESTE</t>
  </si>
  <si>
    <t>00568-39438-110322</t>
  </si>
  <si>
    <t>140895-074-280119</t>
  </si>
  <si>
    <t>OBLITAS DIAZ CIRO AUDIAS</t>
  </si>
  <si>
    <t>JR. INDEPENDENCIA BAR. SAN LUCAS C-6 (BODEGA FRENTE MUNICIPALIDAD DE FLORIDA)</t>
  </si>
  <si>
    <t>00248-34040-280119</t>
  </si>
  <si>
    <t>36-2022-OS/OR AMAZONAS </t>
  </si>
  <si>
    <t>25/07/2022 </t>
  </si>
  <si>
    <t>98704-074-101012</t>
  </si>
  <si>
    <t>LIDIA CALDERON FIGUEREDO</t>
  </si>
  <si>
    <t>CALLE 2 DE ENERO S/N ACOMAYO</t>
  </si>
  <si>
    <t>149734-074-171220</t>
  </si>
  <si>
    <t>ANGELICA CHAMBILLA QUISPE</t>
  </si>
  <si>
    <t>AV. PEDRO VILCA APAZA LOTE. 3 (FRENTE AL ESTADIO)</t>
  </si>
  <si>
    <t>QUISPE QUISPE MARIA LORENZA</t>
  </si>
  <si>
    <t>00311-88495-260620</t>
  </si>
  <si>
    <t>152180-074-121120</t>
  </si>
  <si>
    <t>ENRIQUEZ QUISPE FLOR FABIOLA</t>
  </si>
  <si>
    <t>Jr Jose Macedo Mendoza Sn</t>
  </si>
  <si>
    <t>00899-6388-101120</t>
  </si>
  <si>
    <t>109953-074-020223</t>
  </si>
  <si>
    <t>MARIA ENMA SANTISTEBAN ZEÑA</t>
  </si>
  <si>
    <t>AV. TAHUANTINSUYO N° 303</t>
  </si>
  <si>
    <t>MORROPE</t>
  </si>
  <si>
    <t> 320</t>
  </si>
  <si>
    <t>00114-3260-191122</t>
  </si>
  <si>
    <t>100032-074-030923</t>
  </si>
  <si>
    <t>PERCY ORE CAMPOS</t>
  </si>
  <si>
    <t xml:space="preserve">AV. EL NARANJAL MZ E LT 4 SANGANI </t>
  </si>
  <si>
    <t>PERENE</t>
  </si>
  <si>
    <t>00044-42943-250523</t>
  </si>
  <si>
    <t>157760-074-081121</t>
  </si>
  <si>
    <t>RUIZ ALVARADO PONCIANO</t>
  </si>
  <si>
    <t>AV. TIERRA BLANCA MZ. 20, LOTE 07</t>
  </si>
  <si>
    <t>00328-34040-291021</t>
  </si>
  <si>
    <t>102555-074-120122</t>
  </si>
  <si>
    <t>CALAMPA PANDURO LUCINDA</t>
  </si>
  <si>
    <t>JR. LOS POETAS MZ. F LT 01 AH LA LUPUNA</t>
  </si>
  <si>
    <t>YUL JIMENEZ CALAMPA</t>
  </si>
  <si>
    <t>98428-074-151012</t>
  </si>
  <si>
    <t>CIPRIANA HILDA BORJA TARAZONA</t>
  </si>
  <si>
    <t>PASAJE SANTA ELENA N° 142</t>
  </si>
  <si>
    <t>170565-074-281023</t>
  </si>
  <si>
    <t>TANSA GAS E.I.R.L.</t>
  </si>
  <si>
    <t>PS TUMBES SUB LT 1 S/N LOTE 1</t>
  </si>
  <si>
    <t>AVILA MARCOS JOSE ANTONIO</t>
  </si>
  <si>
    <t>08892-18043-031023</t>
  </si>
  <si>
    <t>165757-074-211222</t>
  </si>
  <si>
    <t>MAZA CHECMAPOCCO WILFREDO</t>
  </si>
  <si>
    <t>FUTURA URB. SANTA ALEJA S/N</t>
  </si>
  <si>
    <t>00141-140316-191222</t>
  </si>
  <si>
    <t>98443-074-161012</t>
  </si>
  <si>
    <t>KARINA LUZMILA GOMEZ CAJAS</t>
  </si>
  <si>
    <t>JR. LA ESPERANZA N° 108 CAYHUAYNA ALTA</t>
  </si>
  <si>
    <t>123784-074-251016</t>
  </si>
  <si>
    <t>CONSORCIO SUJARIMARO PERU SAC</t>
  </si>
  <si>
    <t>JR EL LINO 231</t>
  </si>
  <si>
    <t>00509-3203-310816</t>
  </si>
  <si>
    <t>154713-074-210321</t>
  </si>
  <si>
    <t>RENGIFO ALVARADO WILDER ELEAZAR</t>
  </si>
  <si>
    <t>JR. GUILLERMO SISLEY Nº 829</t>
  </si>
  <si>
    <t>06306-18043-110221</t>
  </si>
  <si>
    <t>159222-074-281023</t>
  </si>
  <si>
    <t>OSCCOLLOPAMPA LIMITE LINEA FERREA SN</t>
  </si>
  <si>
    <t>00738-82991-301121</t>
  </si>
  <si>
    <t>127264-074-050417</t>
  </si>
  <si>
    <t>TINGAL DE LA CRUZ PILAR</t>
  </si>
  <si>
    <t>C.P. HUAMBOCANCHA ALTA KM. 8 (A 1 CASA DEL CAMPO DEPORTIVO)</t>
  </si>
  <si>
    <t>00259-3209-200317</t>
  </si>
  <si>
    <t>81-2021-OS/OR CAJAMARCA </t>
  </si>
  <si>
    <t>19/07/2021 </t>
  </si>
  <si>
    <t>37873-074-160914</t>
  </si>
  <si>
    <t>PAUL ERROL VILCHES FLORES</t>
  </si>
  <si>
    <t>JR. ANTOFAGASTA N° 1929</t>
  </si>
  <si>
    <t>00047-2014-IGC-LIM</t>
  </si>
  <si>
    <t>100744-074-130213</t>
  </si>
  <si>
    <t>DIAZ Y FLORES ELISABETH</t>
  </si>
  <si>
    <t>CAL. SAN FRANCISCO MZ I LT 2 PBLO. CAYRAN</t>
  </si>
  <si>
    <t>SAN FRANCISCO DE CAYRAN</t>
  </si>
  <si>
    <t>166200-074-010523</t>
  </si>
  <si>
    <t>AV. ALAMEDA SUR MZ. F 06 LT. 28 URB. LOS CEDROS DE VILLA</t>
  </si>
  <si>
    <t>00312-33862-110323</t>
  </si>
  <si>
    <t>152552-074-250422</t>
  </si>
  <si>
    <t>LEVANO AGUADO KARLA INDIRA</t>
  </si>
  <si>
    <t>URB EL HARAS K 28</t>
  </si>
  <si>
    <t> 210</t>
  </si>
  <si>
    <t>00046-133466-160322</t>
  </si>
  <si>
    <t>131271-074-170719</t>
  </si>
  <si>
    <t>JANAMPA AGUILAR MAURO ENRIQUE</t>
  </si>
  <si>
    <t>JR. APURIMAC 285</t>
  </si>
  <si>
    <t>00270-18126-110619</t>
  </si>
  <si>
    <t>332-2022-OS/OR JUNIN </t>
  </si>
  <si>
    <t>140517-074-140623</t>
  </si>
  <si>
    <t>VALDERRAMA ARCE OLINDA REYNA</t>
  </si>
  <si>
    <t>ANEXO BUENOS AIRES SN</t>
  </si>
  <si>
    <t>00378-3248-020523</t>
  </si>
  <si>
    <t>34-2021-OS/OR AMAZONAS </t>
  </si>
  <si>
    <t>23/11/2021 </t>
  </si>
  <si>
    <t>98446-074-250912</t>
  </si>
  <si>
    <t>GLORIA SANTIAGO CASIO DE GOMEZ</t>
  </si>
  <si>
    <t>URB SAN SEBASTIAN CALLE 2 LT 7</t>
  </si>
  <si>
    <t>115021-074-030615</t>
  </si>
  <si>
    <t>NORMA MARIBEL FLORES FLORES</t>
  </si>
  <si>
    <t>CALLE MOQUEGUA S/N</t>
  </si>
  <si>
    <t>YUNGA</t>
  </si>
  <si>
    <t>00056-3258-130515</t>
  </si>
  <si>
    <t>82281-074-050314</t>
  </si>
  <si>
    <t>TATIANA NOEMI VELARDE CASTILLO</t>
  </si>
  <si>
    <t>JR. HUSARES DE JUNIN N° 293 URB. HUAQUILLAY II ETAPA</t>
  </si>
  <si>
    <t>163362-074-211122</t>
  </si>
  <si>
    <t>JR. ARICA NRO. 659 PUEBLO CELENDIN</t>
  </si>
  <si>
    <t>00155-18124-260822</t>
  </si>
  <si>
    <t>142583-074-250419</t>
  </si>
  <si>
    <t>QUISPE GUTIERREZ MARILUZ</t>
  </si>
  <si>
    <t>URB. REFLEJOS SAN VALENTIN MZA. B LOTE. 15</t>
  </si>
  <si>
    <t>00144-42463-250419</t>
  </si>
  <si>
    <t>88-2021-OS/OR PUNO </t>
  </si>
  <si>
    <t>163454-074-300622</t>
  </si>
  <si>
    <t>CCALLUCHI PEZO IDALIA</t>
  </si>
  <si>
    <t xml:space="preserve">ASOCIACION URBANIZADORA JOSE LUIS BUSTAMANTE Y RIVERO. SECTOR 12. MZ.I-3. LOTE. 06 </t>
  </si>
  <si>
    <t>00398-42463-170622</t>
  </si>
  <si>
    <t>150310-074-170820</t>
  </si>
  <si>
    <t>PEREZ CRUZADO EULA</t>
  </si>
  <si>
    <t>CAL. DIEZ CAS. CRUCE CAYALTI MZA. A LOTE. 02</t>
  </si>
  <si>
    <t>00286-110252-170820</t>
  </si>
  <si>
    <t>99745-074-091212</t>
  </si>
  <si>
    <t>NERLITH LOZANO LOZANO DE RIOS</t>
  </si>
  <si>
    <t>JR. MARISCAL CASTILLA Nº 358</t>
  </si>
  <si>
    <t>010-SM</t>
  </si>
  <si>
    <t>100544-074-310113</t>
  </si>
  <si>
    <t>ELERA DE ZUÑIGA MARIA ELIZABETH</t>
  </si>
  <si>
    <t>MZ K LOTE 7 CPM LA CRIA</t>
  </si>
  <si>
    <t>055-LVGLPC-SG-01-2013</t>
  </si>
  <si>
    <t>226-2022-OS/OR LAMBAYEQUE </t>
  </si>
  <si>
    <t>15/11/2022 </t>
  </si>
  <si>
    <t>98440-074-250912</t>
  </si>
  <si>
    <t>JULIO SANTOS SOLIS SOTO</t>
  </si>
  <si>
    <t>CALLE HUALLAGA N° 100 PBLO. LAS PAMPAS</t>
  </si>
  <si>
    <t>CONCHAMARCA</t>
  </si>
  <si>
    <t>151762-074-260721</t>
  </si>
  <si>
    <t>CHECYA ALA JUAN PABLO</t>
  </si>
  <si>
    <t>CAL. MACEDONIA P.J. ISRAEL ZONA B COMT 5 MZA. V LOTE. 17</t>
  </si>
  <si>
    <t>00036-6642-030521</t>
  </si>
  <si>
    <t>117000-074-010915</t>
  </si>
  <si>
    <t>JULIA MACHACA JIMENEZ</t>
  </si>
  <si>
    <t>AV. LIMA MZ. S LT. 24-A</t>
  </si>
  <si>
    <t>00078-39438-140815</t>
  </si>
  <si>
    <t>61-2021-OS/OR PUNO </t>
  </si>
  <si>
    <t>155928-074-081221</t>
  </si>
  <si>
    <t>TERRONES MORENO FRANKLIN JHONATAN</t>
  </si>
  <si>
    <t>A.H. CUEVA DE LOS TALLOS MZA. A1 LOTE. 5 (AVENIDA 200)</t>
  </si>
  <si>
    <t>00106-32000-021121</t>
  </si>
  <si>
    <t>96761-074-310812</t>
  </si>
  <si>
    <t>JR. SALVADOR ALLENDE N° 209, PARCELA R-3 DEL FUNDO LA PAQUITA</t>
  </si>
  <si>
    <t>ROSARIO AMANDA CÁCERES ALIAGA</t>
  </si>
  <si>
    <t>43-2022 </t>
  </si>
  <si>
    <t>39055-074-270819</t>
  </si>
  <si>
    <t>JOSE ALANIA PINEDA</t>
  </si>
  <si>
    <t>AV. ALBERTO MONTELLANOS Nº 307 II ETAPA URB. APOLO</t>
  </si>
  <si>
    <t>00266-33862-270819</t>
  </si>
  <si>
    <t>1999-2022-OS/OR LIMA SUR </t>
  </si>
  <si>
    <t>104948-074-290813</t>
  </si>
  <si>
    <t>DIANA ELIZABETH CHAVEZ TIRADO</t>
  </si>
  <si>
    <t>JR. JAIME DE MARTINEZ N° 547</t>
  </si>
  <si>
    <t>136090-074-140518</t>
  </si>
  <si>
    <t>CONTRERAS GARCIA SANTIAGO DOS</t>
  </si>
  <si>
    <t xml:space="preserve">Prolongación Manco Cápac Mz A Lote 9 Pueblo Joven La Union </t>
  </si>
  <si>
    <t>00230-110788-140518</t>
  </si>
  <si>
    <t>165363-074-101222</t>
  </si>
  <si>
    <t>MENDOZA CASTRO EROS PIERO MARTIN</t>
  </si>
  <si>
    <t>SECTOR WINCHANZAO MZ B LOTE 1,2 - HUANCHACO - TRUJILLO - LA LIBERTAD</t>
  </si>
  <si>
    <t>00156-3208-161122</t>
  </si>
  <si>
    <t>163688-074-131022</t>
  </si>
  <si>
    <t>ALEGRIA GALAN GELI</t>
  </si>
  <si>
    <t>AV. VICTOR RAUL HAYA DE LA TORRE MZ. 10 LT. 5B</t>
  </si>
  <si>
    <t>CAMPOVERDE</t>
  </si>
  <si>
    <t>00374-34040-300622</t>
  </si>
  <si>
    <t>155284-074-130421</t>
  </si>
  <si>
    <t>PECHO PEZO ANGELICA MICAELA</t>
  </si>
  <si>
    <t>AV. BELIZARIO PANDURO MZ. 28 LT. 8</t>
  </si>
  <si>
    <t>06326-18043-090321</t>
  </si>
  <si>
    <t>128969-074-020617</t>
  </si>
  <si>
    <t>OBEZO MONTOYA LUIS ALBERTO</t>
  </si>
  <si>
    <t>CAL. VICTOR RAUL LOZANO IBAÑEZ SEC. EL MIRADOR MZA. 5 LOTE. 28A</t>
  </si>
  <si>
    <t>00216-21352-020617</t>
  </si>
  <si>
    <t>103983-074-040822</t>
  </si>
  <si>
    <t>FLORES VIZCARRA WILBER</t>
  </si>
  <si>
    <t>PJ. CALLE 28, MZ. P7, LOTE 13, AA.HH. JOSE CARLOS MARIATEGUI</t>
  </si>
  <si>
    <t>WILBER FLORES VIZCARRA</t>
  </si>
  <si>
    <t>07552-18043-220622</t>
  </si>
  <si>
    <t>3092-2023-OS/OR LIMA NORTE </t>
  </si>
  <si>
    <t>16/08/2023 </t>
  </si>
  <si>
    <t>142427-074-150419</t>
  </si>
  <si>
    <t>CORPORACION DE COMERCIO Y SERVICIOS GOMERO S.A.C.</t>
  </si>
  <si>
    <t>AV TUPAC AMARU MZ L LOTE 20, 21, 22 AAHH JUAN PABLO II</t>
  </si>
  <si>
    <t>VILCHEZ GOMERO CARMEN ROSA</t>
  </si>
  <si>
    <t>00311-110788-150419</t>
  </si>
  <si>
    <t>124711-074-080522</t>
  </si>
  <si>
    <t>RIVERA QUISPE ELEUTERIO</t>
  </si>
  <si>
    <t xml:space="preserve">JR. INCA MANCO CAPAC MZA. P LOTE 18 C.P. LARO </t>
  </si>
  <si>
    <t xml:space="preserve">RIVERA QUISPE ELEUTERIO </t>
  </si>
  <si>
    <t>00580-39438-190422</t>
  </si>
  <si>
    <t>35271-074-111114</t>
  </si>
  <si>
    <t>RAUL FERNANDO SANCHEZ VILLALOBOS</t>
  </si>
  <si>
    <t>EL OLIVAR N°1124</t>
  </si>
  <si>
    <t>00045-2014-FGC-LIM</t>
  </si>
  <si>
    <t>140490-074-280523</t>
  </si>
  <si>
    <t>ESTOFANERO GUTIERREZ FREDY EFRAIN</t>
  </si>
  <si>
    <t>JR. IMARRUCOS TARACO S/N (ESQUINA CON JIRON TITICACA)</t>
  </si>
  <si>
    <t>01116-6388-160523</t>
  </si>
  <si>
    <t>145257-074-161122</t>
  </si>
  <si>
    <t>RODRIGUEZ SILVA ALEX</t>
  </si>
  <si>
    <t>JR. 23 DE FEBRERO A.H. MICAELA BASTIDAS 565</t>
  </si>
  <si>
    <t> 380</t>
  </si>
  <si>
    <t>00039-35156-140922</t>
  </si>
  <si>
    <t>69-2023-OS/OR UCAYALI </t>
  </si>
  <si>
    <t>145392-074-160322</t>
  </si>
  <si>
    <t>LOPEZ CERVANTES JOSE</t>
  </si>
  <si>
    <t>A.H. NUEVA GENERACION MZA. 100 LOTE. 1 (ESPALDAS DE IE FE Y ALEGRIA)</t>
  </si>
  <si>
    <t> 1510</t>
  </si>
  <si>
    <t xml:space="preserve">LOPEZ CERVANTES JOSE </t>
  </si>
  <si>
    <t>00248-87036-180222</t>
  </si>
  <si>
    <t>12-2021-OS/OR MOQUEGUA </t>
  </si>
  <si>
    <t>150099-074-240720</t>
  </si>
  <si>
    <t>POPAYAN MORALES SANTOS ALBERTO</t>
  </si>
  <si>
    <t>CAL. 4 MZA. 20 LOTE 3 A.H. ALTO PERU</t>
  </si>
  <si>
    <t>00110-3226-240720</t>
  </si>
  <si>
    <t>115611-074-210715</t>
  </si>
  <si>
    <t>LEONOR CHAYÑA MAMANI VDA. DE MAMANI</t>
  </si>
  <si>
    <t>SAN PEDRO DE PUTINA PUNCO</t>
  </si>
  <si>
    <t>00119-16230-160515</t>
  </si>
  <si>
    <t>1076-2023-OS/OR PUNO </t>
  </si>
  <si>
    <t>22/09/2023 </t>
  </si>
  <si>
    <t>165644-074-150123</t>
  </si>
  <si>
    <t>CHOQUEHUANCA CONDORI HAYDEE</t>
  </si>
  <si>
    <t xml:space="preserve">AV. HUMBERTO AGUIRRE SN </t>
  </si>
  <si>
    <t>00601-39438-101122</t>
  </si>
  <si>
    <t>44894-074-200516</t>
  </si>
  <si>
    <t>KAROLINA ELIZABETH MONTEJO BALDEON</t>
  </si>
  <si>
    <t>JR. UNION N° 843 URB. LA INTENDENCIA</t>
  </si>
  <si>
    <t>EDGARD ANTONIO CORDOVA DIAZ</t>
  </si>
  <si>
    <t>170175-074-150923</t>
  </si>
  <si>
    <t>ALFEREZ GONZALES SANTUSA</t>
  </si>
  <si>
    <t>C.P. DE ESQUENA S.N.</t>
  </si>
  <si>
    <t>01194-6388-280823</t>
  </si>
  <si>
    <t>109606-074-261223</t>
  </si>
  <si>
    <t>CHAMBI CHAHUARA ODILA</t>
  </si>
  <si>
    <t>JR. SAN MIGUEL S/N</t>
  </si>
  <si>
    <t>PHARA</t>
  </si>
  <si>
    <t>01236-6388-221123</t>
  </si>
  <si>
    <t>157047-074-021222</t>
  </si>
  <si>
    <t>JULCA RICALDE JUAN BILSON</t>
  </si>
  <si>
    <t>SECTOR 1 GRUPO 3 MZ. I LT. 23 AVENIDA PACTO ANDINO CON AVENIDA CENTRAL</t>
  </si>
  <si>
    <t>01861-16230-041022</t>
  </si>
  <si>
    <t>98438-074-240912</t>
  </si>
  <si>
    <t>FIDEL TARAZONA MODESTO</t>
  </si>
  <si>
    <t>JR. DOS DE MAYO S/N COLQUILLAS KM 84</t>
  </si>
  <si>
    <t>OBAS</t>
  </si>
  <si>
    <t>121746-074-310516</t>
  </si>
  <si>
    <t>DOLIBETH VELA PARRA</t>
  </si>
  <si>
    <t>JR. SAN MARTIN N° 100</t>
  </si>
  <si>
    <t>SAN ROQUE DE CUMBAZA</t>
  </si>
  <si>
    <t xml:space="preserve">DOLIBETH VELA PARRA </t>
  </si>
  <si>
    <t>00088-34040-050416</t>
  </si>
  <si>
    <t>152204-074-161021</t>
  </si>
  <si>
    <t>SANCHEZ DEL AGUILA HUMBERTO</t>
  </si>
  <si>
    <t>AV. LA UNION MZ. 2 LOTE. 05</t>
  </si>
  <si>
    <t>00212-19765-041021</t>
  </si>
  <si>
    <t>154825-074-161222</t>
  </si>
  <si>
    <t>ARCILA RIOJA YNGRID</t>
  </si>
  <si>
    <t>AV.CONDORCANQUI MZ. B LT. 10 ASOC. DE VIV NUEVO SOL EL PINAR ETAPA II</t>
  </si>
  <si>
    <t>131082-074-200918</t>
  </si>
  <si>
    <t>MAMANI SANCHEZ EUCLIDES</t>
  </si>
  <si>
    <t>AV. AGRICULTURA BARRIO CURVA ALEGRE 115</t>
  </si>
  <si>
    <t>00745-6388-180918</t>
  </si>
  <si>
    <t>152580-074-261120</t>
  </si>
  <si>
    <t>HUISA VARGAS TANIA ZORAIDA</t>
  </si>
  <si>
    <t>JR. LOS CLAVELES APV. ACIAAS MZA. C LOTE. 6 (TANCARPATA RECTA.LETRERO CIELO 2P.ADOBE)</t>
  </si>
  <si>
    <t>00215-103622-261120</t>
  </si>
  <si>
    <t>171170-074-171123</t>
  </si>
  <si>
    <t>DURAN HUAMANÑAHUI SILVESTRE</t>
  </si>
  <si>
    <t>AV. MAUCACALLE NRO. 268</t>
  </si>
  <si>
    <t>00164-119379-251023</t>
  </si>
  <si>
    <t>100791-074-140213</t>
  </si>
  <si>
    <t>HERRERA ACOSTA JESSICA</t>
  </si>
  <si>
    <t>PUEBLO CASCAY S/N CHURUBAMBA</t>
  </si>
  <si>
    <t>133542-074-110118</t>
  </si>
  <si>
    <t>VILCA CONDORI FRANK CLINTON</t>
  </si>
  <si>
    <t>COM. TUNI REQUENA S/N (A 50 MTS DEL SALON COMUNAL)</t>
  </si>
  <si>
    <t>00619-6388-080118</t>
  </si>
  <si>
    <t>160666-074-090522</t>
  </si>
  <si>
    <t>JOSEPH RAPHAEL FERNANDEZ CAMA</t>
  </si>
  <si>
    <t>A. H. NUEVA AREQUIPA MZ G, LOTE 14</t>
  </si>
  <si>
    <t xml:space="preserve">JOSEPH RAPHAEL FERNANDEZ CAMA </t>
  </si>
  <si>
    <t>00386-42463-120422</t>
  </si>
  <si>
    <t>138182-074-260818</t>
  </si>
  <si>
    <t>ALTAMIRANO BOLUARTE KATERIN</t>
  </si>
  <si>
    <t>Jr.Amargura SN</t>
  </si>
  <si>
    <t>00160-100902-260818</t>
  </si>
  <si>
    <t>Nº 189-2022-OS/OR APURIMAC </t>
  </si>
  <si>
    <t>02/08/2022 </t>
  </si>
  <si>
    <t>162321-074-300422</t>
  </si>
  <si>
    <t>ITUSACA CCOYA EDGAR</t>
  </si>
  <si>
    <t>JR. J.H.PAREDES H-16</t>
  </si>
  <si>
    <t>00493-132298-110422</t>
  </si>
  <si>
    <t>100747-074-140213</t>
  </si>
  <si>
    <t>ANASTACIO CLEMENTE RICARDO</t>
  </si>
  <si>
    <t>JR. 29 DE JUNIO 03 PBLO. ACOMAYO</t>
  </si>
  <si>
    <t>162745-074-120722</t>
  </si>
  <si>
    <t>CRUZ CAPITAL S.A.C.</t>
  </si>
  <si>
    <t>JR. VENEZUELA ESQUINA CON JR. HEROES DEL CENEPA</t>
  </si>
  <si>
    <t>CRUZ CORAHUA WILINTON</t>
  </si>
  <si>
    <t>00435-3244-270522</t>
  </si>
  <si>
    <t>102912-074-150513</t>
  </si>
  <si>
    <t>MIRIAM BUSTAMANTE DIAZ</t>
  </si>
  <si>
    <t>PASEO SAN MATEO S/N</t>
  </si>
  <si>
    <t>108897-074-280414</t>
  </si>
  <si>
    <t>CIRO ABEL ATACHAGUA MALPARTIDA</t>
  </si>
  <si>
    <t>AV. UNIVERSITARIA 3205</t>
  </si>
  <si>
    <t>153145-074-071220</t>
  </si>
  <si>
    <t>AGREDA SALDAÑA DE GELDRES MICAELA ANGELITA</t>
  </si>
  <si>
    <t>CAL. IGNACIO CHOPITEA LAREDO 29 (COSTADO EX. CINE LAREDO)</t>
  </si>
  <si>
    <t>00049-3208-071220</t>
  </si>
  <si>
    <t>148648-074-170120</t>
  </si>
  <si>
    <t>CLAVO ARTEAGA ALICIA ROXANA</t>
  </si>
  <si>
    <t>CALLE BOLIVAR MZ 87 LT 31 NUEVO CHAO 2</t>
  </si>
  <si>
    <t>00381-110788-170120</t>
  </si>
  <si>
    <t>260-2023-OS/OR LA LIBERTAD </t>
  </si>
  <si>
    <t>17/05/2023 </t>
  </si>
  <si>
    <t>125958-074-130117</t>
  </si>
  <si>
    <t>CECILIA YAQUELINE CHACON VARGAS</t>
  </si>
  <si>
    <t>JR. IGNACIO PRADO N° 164</t>
  </si>
  <si>
    <t>00022-100203-191216</t>
  </si>
  <si>
    <t>163239-074-170822</t>
  </si>
  <si>
    <t>GERMAN MAMANI SURCO</t>
  </si>
  <si>
    <t>PP.JJ. SAN MARTIN DE PORRES, MZ. O, LT.1</t>
  </si>
  <si>
    <t>00402-42463-250622</t>
  </si>
  <si>
    <t>130325-074-300519</t>
  </si>
  <si>
    <t>TEVES RAMOS JOSE LUIS</t>
  </si>
  <si>
    <t>AV. CUSCO 63 (A 1 CDRA DE 3RE PARADERO DE SAN SEBAS)</t>
  </si>
  <si>
    <t>JOSE TEVES RAMOS</t>
  </si>
  <si>
    <t>00169-103622-300519</t>
  </si>
  <si>
    <t>111-2021-OS/OR CUSCO </t>
  </si>
  <si>
    <t>01/03/2021 </t>
  </si>
  <si>
    <t>132660-074-241117</t>
  </si>
  <si>
    <t>CRISTO ES EL CAMINO E.I.R.L.</t>
  </si>
  <si>
    <t>AV. 28 DE JULIO N° 812</t>
  </si>
  <si>
    <t>MARAÑON</t>
  </si>
  <si>
    <t>HUACRACHUCO</t>
  </si>
  <si>
    <t>LOZANO SALCEDO DIOGENES MANUEL</t>
  </si>
  <si>
    <t>00124-3668-241117</t>
  </si>
  <si>
    <t>95220-074-250912</t>
  </si>
  <si>
    <t>EDER SABINO ENCARNACION MACEDO</t>
  </si>
  <si>
    <t>JR. MAYRO MZ A LOTE 7, AAHH ALTO HUALLAGA - LLICUA BAJA</t>
  </si>
  <si>
    <t>155950-074-150621</t>
  </si>
  <si>
    <t>CDJ VALERY INVERSIONES E.I.R.L.</t>
  </si>
  <si>
    <t>PJ POLIBIO UMPIRI SN</t>
  </si>
  <si>
    <t>UGARTE PEREIRA JANET</t>
  </si>
  <si>
    <t>00105-135550-030521</t>
  </si>
  <si>
    <t>154661-074-250321</t>
  </si>
  <si>
    <t>JERI ROMANI JUAN GUALBERTO</t>
  </si>
  <si>
    <t>JR. SAN MARTIN MZ. 41 LT. 17</t>
  </si>
  <si>
    <t>06304-18043-080221</t>
  </si>
  <si>
    <t>136014-074-230518</t>
  </si>
  <si>
    <t>QUISPE MAMANI JULIANA</t>
  </si>
  <si>
    <t>C.C. MUNI SN (SECTOR LLANTHAMOCCO, A1 CDRA COLEGIO MUN)</t>
  </si>
  <si>
    <t>00109-132298-220518</t>
  </si>
  <si>
    <t>164782-074-181022</t>
  </si>
  <si>
    <t>DISTRIBUCIONES INCA GAS E.I.R.L.</t>
  </si>
  <si>
    <t>JR. SAN PEDRO 369 - BARRIO SAN PEDRO</t>
  </si>
  <si>
    <t>EDWIN INCAHUANACO COAQUIRA</t>
  </si>
  <si>
    <t>00446-3244-290922</t>
  </si>
  <si>
    <t>140775-074-300919</t>
  </si>
  <si>
    <t>SANCHO TIPULA LUCIA</t>
  </si>
  <si>
    <t>JR. PARDO 223 (A UN COSTADO DEL HOSPITAL HUANCANE)</t>
  </si>
  <si>
    <t>00868-3253-300919</t>
  </si>
  <si>
    <t>165193-074-231122</t>
  </si>
  <si>
    <t>ALIAGA CORAHUA AYLIN MILAGROS</t>
  </si>
  <si>
    <t>AV. ENRIQUE GUZMAN Y VALLE NRO. 265 MZ. C LT. 23 ASOC. SAN FERNANDO</t>
  </si>
  <si>
    <t>00290-3218-211022</t>
  </si>
  <si>
    <t>120219-074-300316</t>
  </si>
  <si>
    <t>JASMIN JUDITH QUISPE SINCHE</t>
  </si>
  <si>
    <t xml:space="preserve">CALLE ENTAZ N° 109 VILLA RICA </t>
  </si>
  <si>
    <t>00014-6141-250216</t>
  </si>
  <si>
    <t>159248-074-011221</t>
  </si>
  <si>
    <t>HUAMAN JARO, MERCEDES</t>
  </si>
  <si>
    <t>ASOCIACIÓN QHAPAQÑAN S/N</t>
  </si>
  <si>
    <t>00725-82991-231021</t>
  </si>
  <si>
    <t>125039-074-061216</t>
  </si>
  <si>
    <t>JOSE SERAFIN MIRANDA DURAN</t>
  </si>
  <si>
    <t>AV. CARABAYA 141 C P QUICHO</t>
  </si>
  <si>
    <t xml:space="preserve">JOSE SERAFIN MIRANDA DURAN </t>
  </si>
  <si>
    <t>00325-6388-071116</t>
  </si>
  <si>
    <t>154717-074-011221</t>
  </si>
  <si>
    <t>HUERE PALMA ALBERTO LUIS</t>
  </si>
  <si>
    <t>SECTOR 2 GRUPO 9 MZ. I LT. 13</t>
  </si>
  <si>
    <t>00127-128642-061021</t>
  </si>
  <si>
    <t>170542-074-141123</t>
  </si>
  <si>
    <t>VILCA MARTINEZ MARGARITA</t>
  </si>
  <si>
    <t xml:space="preserve">AVENIDA EJERCITO S.N. </t>
  </si>
  <si>
    <t>MARGARITA VILCA MARTINEZ</t>
  </si>
  <si>
    <t>01207-6388-250923</t>
  </si>
  <si>
    <t>113175-074-160519</t>
  </si>
  <si>
    <t>TEODORA CAMPOS ZEVALLOS</t>
  </si>
  <si>
    <t>COMUNIDAD URA AYLLU S/N</t>
  </si>
  <si>
    <t>00446-39438-160519</t>
  </si>
  <si>
    <t>84372-074-230813</t>
  </si>
  <si>
    <t>MAVEL NANSI MARCELO SALVADOR</t>
  </si>
  <si>
    <t>CARRETERA HUARAL - CHANCAY, CURVA ESQUIVEL S/N</t>
  </si>
  <si>
    <t>0012-AB-P28-2013</t>
  </si>
  <si>
    <t>146443-074-160919</t>
  </si>
  <si>
    <t>ZAPATA VALVERDE JAVIER ROBERTH</t>
  </si>
  <si>
    <t>JR. PEDRO ATUSPARIA SAN JUAN MZA. 27 LOTE. 13</t>
  </si>
  <si>
    <t>JAVIER ZAPATA VALVERDE</t>
  </si>
  <si>
    <t>00224-84861-160919</t>
  </si>
  <si>
    <t>170896-074-161123</t>
  </si>
  <si>
    <t>NINA QUISPE ALCANTARA</t>
  </si>
  <si>
    <t>ASOCIACION DE VIVIENDA BARRIOS ALTOS MZ I LTE 1</t>
  </si>
  <si>
    <t>00354-87036-271023</t>
  </si>
  <si>
    <t>156785-074-030821</t>
  </si>
  <si>
    <t>LETONA VILLEGAS JULIA</t>
  </si>
  <si>
    <t>AV. LOS INCAS B 22 P.J. CIUDAD BLANCA ZON B COM. 10</t>
  </si>
  <si>
    <t>00103-114553-070621</t>
  </si>
  <si>
    <t>100591-074-220113</t>
  </si>
  <si>
    <t>ROLITH REATEGUI TUESTA</t>
  </si>
  <si>
    <t>PROLONGACION 28 DE JULIO MZ. F LT. 07 - FLOR DE LA MOLINA</t>
  </si>
  <si>
    <t xml:space="preserve">ROLITH REATEGUI TUESTA </t>
  </si>
  <si>
    <t>115-SM</t>
  </si>
  <si>
    <t>38-2022-OS/OR SAN MARTIN </t>
  </si>
  <si>
    <t>21/10/2022 </t>
  </si>
  <si>
    <t>98433-074-270912</t>
  </si>
  <si>
    <t>ALICIA TAMATA HUALPA</t>
  </si>
  <si>
    <t>CALLE 5 DE MAYO MZ I LT 15 URB. SAN PEDRO</t>
  </si>
  <si>
    <t>120023-074-030423</t>
  </si>
  <si>
    <t>VIRGINIA MUSAYON QUISPE</t>
  </si>
  <si>
    <t xml:space="preserve">JR. GRAU N° 465 </t>
  </si>
  <si>
    <t xml:space="preserve">VIRGINIA MUSAYON QUISPE </t>
  </si>
  <si>
    <t>122010-074-050617</t>
  </si>
  <si>
    <t>GLADIS REINALDA LAURA QUISPE</t>
  </si>
  <si>
    <t>C.P. SAN PEDRO COLLANA</t>
  </si>
  <si>
    <t>00294-39438-050617</t>
  </si>
  <si>
    <t>161-2021-OS/OR PUNO </t>
  </si>
  <si>
    <t>20/10/2021 </t>
  </si>
  <si>
    <t>16352-074-280912</t>
  </si>
  <si>
    <t>ZOILA ANDRES DE CELIS</t>
  </si>
  <si>
    <t>JR. LOS JAZMINES N° 231 PAUCARBAMBILLA</t>
  </si>
  <si>
    <t>105601-074-040822</t>
  </si>
  <si>
    <t>REBECA CHINO CRISPIN</t>
  </si>
  <si>
    <t>COMUNIDAD POTOJANI GRANDE SECTOR SUUPATTA</t>
  </si>
  <si>
    <t>00088-88580-250622</t>
  </si>
  <si>
    <t>850-2023-OS/OR PUNO </t>
  </si>
  <si>
    <t>155894-074-090822</t>
  </si>
  <si>
    <t>HUILLCA BRUNA WALTER</t>
  </si>
  <si>
    <t>MZ. B LT. 03 PRO. VIV LOS ALAMOS DE COPACABANA</t>
  </si>
  <si>
    <t>00212-6402-150722</t>
  </si>
  <si>
    <t>129357-074-200617</t>
  </si>
  <si>
    <t>AGUILA CRUZ MARIA HERMELINDA</t>
  </si>
  <si>
    <t>AV. GRAU S/N</t>
  </si>
  <si>
    <t>00075-3227-190617</t>
  </si>
  <si>
    <t>125038-074-061216</t>
  </si>
  <si>
    <t>MARTIN LUQUE MOLINA</t>
  </si>
  <si>
    <t>COLQUIONCCO CRUCE CON CALLE SAN ISIDRO COMUNIDAD DE PALCA</t>
  </si>
  <si>
    <t xml:space="preserve">MARTIN LUQUE MOLINA </t>
  </si>
  <si>
    <t>00340-6388-111116</t>
  </si>
  <si>
    <t>37885-074-280912</t>
  </si>
  <si>
    <t>MARIA SALOME AYALA PICOY</t>
  </si>
  <si>
    <t>URB. LOS JAZMINES MZ. I LOTE 12 (EX SUB LOTE. B-3)</t>
  </si>
  <si>
    <t>40464-074-240912</t>
  </si>
  <si>
    <t>MICAELA MAGDALENA SALGADO DORIA</t>
  </si>
  <si>
    <t>AV. LAS AMERICAS N° 557 - AUCAYACU</t>
  </si>
  <si>
    <t>JOSE CRESPO Y CASTILLO</t>
  </si>
  <si>
    <t>125899-074-060117</t>
  </si>
  <si>
    <t>FANY YOANY SOPLAPUCO OLAZABAL</t>
  </si>
  <si>
    <t>CASERIO LA ZARANDA</t>
  </si>
  <si>
    <t>00053-3227-261216</t>
  </si>
  <si>
    <t>151-2023-OS/OR LAMBAYEQUE </t>
  </si>
  <si>
    <t>167914-074-070623</t>
  </si>
  <si>
    <t>TOLEDO CARO LILY ERNESTINA</t>
  </si>
  <si>
    <t>PROG. VIV. RESIDENCIAL LOS NOGALES 2DA ETAPA MZ. A LT. 54</t>
  </si>
  <si>
    <t>00191-3193-120423</t>
  </si>
  <si>
    <t>102538-074-240413</t>
  </si>
  <si>
    <t>JORGE LUIS BECERRA COBA</t>
  </si>
  <si>
    <t>JR RICARDO PALMA S/N</t>
  </si>
  <si>
    <t>CONSTITUCION</t>
  </si>
  <si>
    <t>0040-AB-P21-2013</t>
  </si>
  <si>
    <t>84988-074-090713</t>
  </si>
  <si>
    <t>MZ. A LT. 09 - ASOCIACION TACNA HEROICA</t>
  </si>
  <si>
    <t>45-2021-OS/OR TACNA </t>
  </si>
  <si>
    <t>171442-074-281123</t>
  </si>
  <si>
    <t>CERRON GARCIA CHRISTIAN JOHN</t>
  </si>
  <si>
    <t>JR. LOS FRESNOS LT.2 MZ B</t>
  </si>
  <si>
    <t>00626-33454-141123</t>
  </si>
  <si>
    <t>164741-074-071222</t>
  </si>
  <si>
    <t>CAUCHA CHUQUIHUANGA DANDI</t>
  </si>
  <si>
    <t>CASERIO EL PARAISO SN</t>
  </si>
  <si>
    <t>00361-110252-021222</t>
  </si>
  <si>
    <t>134115-074-120218</t>
  </si>
  <si>
    <t>GANOZA ROMERO FRANCISCO JOSE</t>
  </si>
  <si>
    <t>CAL. DOS DE MAYO 144 (ANTRE CALLE SARMIENTO Y DOS DE MAYO)</t>
  </si>
  <si>
    <t>FRANCISO JOSE GANOZA ROMERO</t>
  </si>
  <si>
    <t>00048-90706-120218</t>
  </si>
  <si>
    <t>158563-074-151121</t>
  </si>
  <si>
    <t>HUAMAN BUSTINZA JESUS</t>
  </si>
  <si>
    <t>JR. BOLOGNESI Nº 437. (DETRAS DE LA ESCUELA 70476)</t>
  </si>
  <si>
    <t>00713-82991-210921</t>
  </si>
  <si>
    <t>150338-074-190820</t>
  </si>
  <si>
    <t>VELA RUBIO EDUARDO</t>
  </si>
  <si>
    <t>JR. LA SELVA MZA. E LOTE. 13</t>
  </si>
  <si>
    <t>06100-18043-180820</t>
  </si>
  <si>
    <t>167840-074-010523</t>
  </si>
  <si>
    <t>CARLOS ALBERTO QUISPE HUARCAYA</t>
  </si>
  <si>
    <t>PJ HUNTER ZONA - A CALLE BUENOS AIRES 609</t>
  </si>
  <si>
    <t>00313-87036-170423</t>
  </si>
  <si>
    <t>167984-074-190723</t>
  </si>
  <si>
    <t>HUAMAN TARACAYA TEODORO</t>
  </si>
  <si>
    <t>A.P.V. SAN SEBASTIAN SUCSO AUCCAYLLE F-3</t>
  </si>
  <si>
    <t>00323-103622-180623</t>
  </si>
  <si>
    <t>163050-074-210722</t>
  </si>
  <si>
    <t>ASENTAMIENTO HUMANO LAS BRISAS V MZ 57 LOTE 02</t>
  </si>
  <si>
    <t>JUSTO ARTIDORO MAMANI CERVANTES</t>
  </si>
  <si>
    <t>00437-3244-140622</t>
  </si>
  <si>
    <t>100227-074-050113</t>
  </si>
  <si>
    <t>ROCIO GIANNINA PONCE DE LA ROSA</t>
  </si>
  <si>
    <t>ZONA A MZ. R LT 36 VILLA DE PASCO</t>
  </si>
  <si>
    <t>TINYAHUARCO</t>
  </si>
  <si>
    <t>0002-AB-P23-2012</t>
  </si>
  <si>
    <t>INVERSIONES E HIDROCARBUROS PRACO S.A.C.</t>
  </si>
  <si>
    <t>JIRON 24 DE JUNIO NUMERO 208</t>
  </si>
  <si>
    <t>ZULEMA GLORIA PACO FELICES</t>
  </si>
  <si>
    <t>105014-074-290813</t>
  </si>
  <si>
    <t>COMERCIAL EL TROME DEL PERU S.A.C</t>
  </si>
  <si>
    <t>MZ V LOTE 15B</t>
  </si>
  <si>
    <t>0020-AB-L10N-2013</t>
  </si>
  <si>
    <t>4147-2023-OS/OR LIMA SUR </t>
  </si>
  <si>
    <t>97820-074-160718</t>
  </si>
  <si>
    <t>MZ. B LOTE 08 III ZONA INDUSTRIAL</t>
  </si>
  <si>
    <t>MONGE ALONSO MIGUEL</t>
  </si>
  <si>
    <t>46-2021-OS/OR PIURA </t>
  </si>
  <si>
    <t>64231-074-100513</t>
  </si>
  <si>
    <t>SEGUNDO CARLOS CONTRERAS MARIÑOS</t>
  </si>
  <si>
    <t>JR. TAFUR Nº 241</t>
  </si>
  <si>
    <t>0019-AB-P13-2013</t>
  </si>
  <si>
    <t>84647-074-100513</t>
  </si>
  <si>
    <t>SANTOS BERNARDO AGUILAR TOLENTINO</t>
  </si>
  <si>
    <t>MZ. B25 LT. 48, SECTOR TEPRO ALAN GARCIA, URB. MANUEL AREVALO III ETAPA</t>
  </si>
  <si>
    <t>0016-AB-P13-2013</t>
  </si>
  <si>
    <t>118163-074-311015</t>
  </si>
  <si>
    <t>PAULINA SAIRE PUMA</t>
  </si>
  <si>
    <t>JR. 1RO DE MAYO MZA. Q LOTE 4 URB. ZARZUELA ALTA</t>
  </si>
  <si>
    <t>00054-82991-031015</t>
  </si>
  <si>
    <t>175-2021-OS/OR CUSCO </t>
  </si>
  <si>
    <t>11/03/2021 </t>
  </si>
  <si>
    <t>95760-074-241120</t>
  </si>
  <si>
    <t>MIGUEL YARLEQUE YNGA</t>
  </si>
  <si>
    <t>A.H. ALAN GARCIA CALLE SAN MARTIN MZ. F LOTE 02 TALARA ALTA</t>
  </si>
  <si>
    <t>TALARA</t>
  </si>
  <si>
    <t>PARIÑAS</t>
  </si>
  <si>
    <t>00153-6389-241120</t>
  </si>
  <si>
    <t>25-2022-OS/OR PIURA </t>
  </si>
  <si>
    <t>05/01/2022 </t>
  </si>
  <si>
    <t>106388-074-171113</t>
  </si>
  <si>
    <t>FREDY LEONEL JARA FERRER</t>
  </si>
  <si>
    <t>MZ. A LOTE 10 AUTOCONSTRUCCION</t>
  </si>
  <si>
    <t xml:space="preserve">FREDY LEONEL JARA FERRER </t>
  </si>
  <si>
    <t>163996-074-120423</t>
  </si>
  <si>
    <t>ARTEZANO QUISPE JESUS</t>
  </si>
  <si>
    <t>AVENIDA RAMIRO PRIALE PRIALE S/N - A 30 METROS DEL OVALO DE MIRAFLORES</t>
  </si>
  <si>
    <t>00060-6378-100323</t>
  </si>
  <si>
    <t>164449-074-050922</t>
  </si>
  <si>
    <t>CALLATA CANAZA ELIEZER NIHEMIAS</t>
  </si>
  <si>
    <t>COMUNIDAD JASANA GRANDE</t>
  </si>
  <si>
    <t>00533-132298-290822</t>
  </si>
  <si>
    <t>102394-074-240322</t>
  </si>
  <si>
    <t>CRUZ MENDOZA RONALD ANGEL</t>
  </si>
  <si>
    <t>AV. SAN JUAN 216 URB. LA LIBERTAD</t>
  </si>
  <si>
    <t>RONALD ANGEL CRUZ MENDOZA</t>
  </si>
  <si>
    <t>00092-3230-280122</t>
  </si>
  <si>
    <t>129548-074-270617</t>
  </si>
  <si>
    <t>DISTRIBUIDORA MAS SOL E.I.R.L.</t>
  </si>
  <si>
    <t>MZ. A1, LOTE 7 DE LA URB. LOS JARDINES DE VILLA</t>
  </si>
  <si>
    <t>PONCE CHICALLA JELMER</t>
  </si>
  <si>
    <t>02540-18043-270617</t>
  </si>
  <si>
    <t>445-2022-OS/OR ICA </t>
  </si>
  <si>
    <t>161518-074-310522</t>
  </si>
  <si>
    <t>FLORES URRELO LESY PAMELA</t>
  </si>
  <si>
    <t>CALLE PADRE ALEGRE S/N PADRE ALEGRE</t>
  </si>
  <si>
    <t>00356-34040-220422</t>
  </si>
  <si>
    <t>129529-074-270617</t>
  </si>
  <si>
    <t>MENDOZA INGA AURORA ZENAIDA</t>
  </si>
  <si>
    <t>JR. MONSEÑOR IRAZOLA S N</t>
  </si>
  <si>
    <t>ANDAMARCA</t>
  </si>
  <si>
    <t>00181-18126-260617</t>
  </si>
  <si>
    <t>153105-074-040621</t>
  </si>
  <si>
    <t>LOVERA TORRES ELUTERIO EDUARDO</t>
  </si>
  <si>
    <t>JR. JOSE GALVEZ 607 PLAZA PRINCIPAL</t>
  </si>
  <si>
    <t>SURCUBAMBA</t>
  </si>
  <si>
    <t>00336-18126-140421</t>
  </si>
  <si>
    <t>168801-074-150823</t>
  </si>
  <si>
    <t>COMERCIAL YASMIN SOCIEDAD ANONIMA CERRADA - COYASMIN S.A.C.</t>
  </si>
  <si>
    <t>PASAJE ELOY G. URETA 1553</t>
  </si>
  <si>
    <t> 1990</t>
  </si>
  <si>
    <t>HOMAR ACERO ZAPANA</t>
  </si>
  <si>
    <t>00333-87036-240723</t>
  </si>
  <si>
    <t>169368-074-310823</t>
  </si>
  <si>
    <t>DISTRIBUCIONES FERNANDO GLP E.I.R.L.</t>
  </si>
  <si>
    <t>ASOCIACION FEDERICO BARRETO MZ D LTE 15</t>
  </si>
  <si>
    <t>SEVERINA MUCHO JIMENEZ</t>
  </si>
  <si>
    <t>00345-87036-260823</t>
  </si>
  <si>
    <t>166964-074-290323</t>
  </si>
  <si>
    <t>INVERSIONES Y SERVICIOS ANGEL GAS E.I.R.L.</t>
  </si>
  <si>
    <t>AVENIDA 02 DE MAYO MZ A - BALN. BUENOS AIRES SUR</t>
  </si>
  <si>
    <t xml:space="preserve">OTINIANO CONTRERAS ANGEL WILLIAN </t>
  </si>
  <si>
    <t>00166-3208-020223</t>
  </si>
  <si>
    <t>145252-074-170719</t>
  </si>
  <si>
    <t>CRISPIN ALVINAGORTA FRANCISCO DEMETRIO</t>
  </si>
  <si>
    <t>JR. CHIQUIAN 2675</t>
  </si>
  <si>
    <t>00146-14673-170719</t>
  </si>
  <si>
    <t>164792-074-250423</t>
  </si>
  <si>
    <t>AGUINAGA URIARTE ANTONIO</t>
  </si>
  <si>
    <t>AV. LAS AMERICAS N° 697, URB. BALCONCILLO</t>
  </si>
  <si>
    <t>00312-3218-190423</t>
  </si>
  <si>
    <t>117054-074-010915</t>
  </si>
  <si>
    <t>BASILIA APAZA LIPA</t>
  </si>
  <si>
    <t>JR. LOS REYES ESQ. JR. MANUEL MAMANI REYES</t>
  </si>
  <si>
    <t>00061-6388-230715</t>
  </si>
  <si>
    <t>147882-074-281020</t>
  </si>
  <si>
    <t>LAURA OCHOCHOQUE LUCY CANDELARIA</t>
  </si>
  <si>
    <t>Jr Progreso SN</t>
  </si>
  <si>
    <t>00891-6388-211020</t>
  </si>
  <si>
    <t>124062-074-180322</t>
  </si>
  <si>
    <t>EDINA CHURA VILCAPAZA</t>
  </si>
  <si>
    <t>CENTRO POBLADO VIRGEN ROSARIO SOLLOCOTA</t>
  </si>
  <si>
    <t>00374-42463-210222</t>
  </si>
  <si>
    <t>283-2022-OS/OR PUNO </t>
  </si>
  <si>
    <t>162325-074-090922</t>
  </si>
  <si>
    <t>APAZA QUIRO ISABEL</t>
  </si>
  <si>
    <t>C.P. UNION SORATIRA S/N</t>
  </si>
  <si>
    <t>01057-6388-220822</t>
  </si>
  <si>
    <t>63097-074-100513</t>
  </si>
  <si>
    <t>JOSE LUIS MENDEZ HARO</t>
  </si>
  <si>
    <t>AV. TRUJILLO Nº 548-550</t>
  </si>
  <si>
    <t>0017-AB-P13-2013</t>
  </si>
  <si>
    <t>566-2022-OS/OR LA LIBERTAD </t>
  </si>
  <si>
    <t>28/12/2022 </t>
  </si>
  <si>
    <t>108162-074-300314</t>
  </si>
  <si>
    <t>VERENISTH XIOMARA RAMIREZ ZEVALLOS</t>
  </si>
  <si>
    <t>PBLO. CHULQUI MZ-A LOTE 1</t>
  </si>
  <si>
    <t>43292-074-050613</t>
  </si>
  <si>
    <t>ROEL AMARAL NAVARRO</t>
  </si>
  <si>
    <t>AV. LAS COLINAS MZ. C LOTE 8</t>
  </si>
  <si>
    <t>006-2013/AG</t>
  </si>
  <si>
    <t>1176-2021-OS </t>
  </si>
  <si>
    <t>167983-074-310523</t>
  </si>
  <si>
    <t>JAVIER LAROTA ZORAIDA</t>
  </si>
  <si>
    <t>AVENIDA AREQUIPA SIN NUMERO</t>
  </si>
  <si>
    <t>00313-103622-280423</t>
  </si>
  <si>
    <t>146195-074-030919</t>
  </si>
  <si>
    <t>JUAREZ OCHOA JUAN JOSE</t>
  </si>
  <si>
    <t>JR. ARICA 1800</t>
  </si>
  <si>
    <t>00102-20536-030919</t>
  </si>
  <si>
    <t>211-2023-OS/OR ICA </t>
  </si>
  <si>
    <t>23/03/2023 </t>
  </si>
  <si>
    <t>170832-074-091123</t>
  </si>
  <si>
    <t>YNCA QUISPE JULIA</t>
  </si>
  <si>
    <t>JR PORVENIR S/N ( A 2 CUADRAS DE LA IGLESIA DE PALCA)</t>
  </si>
  <si>
    <t>PALCA</t>
  </si>
  <si>
    <t>00666-39438-091023</t>
  </si>
  <si>
    <t>125633-074-240117</t>
  </si>
  <si>
    <t>LIDIA REZZA QUISPE</t>
  </si>
  <si>
    <t>AV. ANTONIO RAYMONDI S/N CUADRA 14</t>
  </si>
  <si>
    <t xml:space="preserve">LIDIA REZZA QUISPE </t>
  </si>
  <si>
    <t>00834-16230-141216</t>
  </si>
  <si>
    <t>119427-074-020419</t>
  </si>
  <si>
    <t>JHONY EYNER TORRES GONZALES</t>
  </si>
  <si>
    <t>CARRETERA NUEVO PROGRESO S/N</t>
  </si>
  <si>
    <t>CONTAMANA</t>
  </si>
  <si>
    <t>05100-18043-020419</t>
  </si>
  <si>
    <t>1906-2021-OS </t>
  </si>
  <si>
    <t>124822-074-261018</t>
  </si>
  <si>
    <t>MIGUEL ANGEL CERVERA FLORES</t>
  </si>
  <si>
    <t>CA. SEÑOR DE LA HUMILDAD S/N</t>
  </si>
  <si>
    <t>00166-3227-261018</t>
  </si>
  <si>
    <t>139274-074-261018</t>
  </si>
  <si>
    <t>TORRES CABRERA ADELINA</t>
  </si>
  <si>
    <t>C.P. CHUNCHUQUILLO S/N (FRENTE AL PARQUE-1PISOS-PALO ROSA)</t>
  </si>
  <si>
    <t>00167-3227-261018</t>
  </si>
  <si>
    <t>139275-074-261018</t>
  </si>
  <si>
    <t>FERNANDEZ CAMPOS LUIS</t>
  </si>
  <si>
    <t>CPM. CHUNCHUQUILLO SN (SALIDA A CHONTALI-2 PISOS-CELESTE)</t>
  </si>
  <si>
    <t>00168-3227-261018</t>
  </si>
  <si>
    <t>139205-074-261018</t>
  </si>
  <si>
    <t>VARGAS NUÑEZ MELEXER</t>
  </si>
  <si>
    <t>CALLE ARTIDORO DIAZ - CASA DE DE DOS PISOS ADOBE COLOR AZUL SALIDA A TABACAL.</t>
  </si>
  <si>
    <t>00169-3227-261018</t>
  </si>
  <si>
    <t>139286-074-301018</t>
  </si>
  <si>
    <t>DISTRIBUCIONES Y SERVICIOS ESDESOL SOCIEDAD ANONIMA CERRADA - DISTRIBUCIONES Y SERV. ESDESOL S.A.C.</t>
  </si>
  <si>
    <t>AV PARRA PSJ. BERNARDO ALCEDO 103</t>
  </si>
  <si>
    <t>ESTRADA ALE JUAN CARLOS</t>
  </si>
  <si>
    <t>00283-3244-301018</t>
  </si>
  <si>
    <t>229-2021-OS/OR AREQUIPA </t>
  </si>
  <si>
    <t>111589-074-170914</t>
  </si>
  <si>
    <t xml:space="preserve">AV. SANTIAGO DE SURCO N° 4698 MZ. V1 LT. 24 URB. SAN ROQUE CIVIL </t>
  </si>
  <si>
    <t>0102-AB-L10N-2014</t>
  </si>
  <si>
    <t>592-2023-OS/OR LIMA SUR </t>
  </si>
  <si>
    <t>128430-074-190517</t>
  </si>
  <si>
    <t>ENRIQUEZ VALENCIA DEMETRIO RUBEN</t>
  </si>
  <si>
    <t>KANA SN (C. POBLADO KM 3 DE RUTA AYAPATA-MACUSANI)</t>
  </si>
  <si>
    <t>00520-6388-190517</t>
  </si>
  <si>
    <t>161400-074-110522</t>
  </si>
  <si>
    <t>RODRIGUEZ VARGAS MILTON DANIEL</t>
  </si>
  <si>
    <t>CALLE POMA ROSA N - 100</t>
  </si>
  <si>
    <t>00360-34040-220422</t>
  </si>
  <si>
    <t>105717-074-081013</t>
  </si>
  <si>
    <t>NELZON CRUZ RODRIGUEZ</t>
  </si>
  <si>
    <t>0027-AB-P15N-2013</t>
  </si>
  <si>
    <t>145250-074-170719</t>
  </si>
  <si>
    <t>URCIA MEJIA JULIO ENRIQUE</t>
  </si>
  <si>
    <t>MZ. 68 LT. 13 CENTRO DE POMALCA</t>
  </si>
  <si>
    <t>00266-18209-170719</t>
  </si>
  <si>
    <t>19-2021-OS/OR LAMBAYEQUE </t>
  </si>
  <si>
    <t>167793-074-300623</t>
  </si>
  <si>
    <t>QUISPE HANCCO FRANKLIN</t>
  </si>
  <si>
    <t>SAN LORENZO J. CARLOS MARIATEGUI B 03</t>
  </si>
  <si>
    <t>00321-103622-100623</t>
  </si>
  <si>
    <t>98471-074-240912</t>
  </si>
  <si>
    <t>GIOVANNA LIZBETH JUSTO LAVERIANO</t>
  </si>
  <si>
    <t xml:space="preserve">CALLE DIEZ N° 2 C.P.M. LA ESPERANZA </t>
  </si>
  <si>
    <t>40575-074-050316</t>
  </si>
  <si>
    <t>AV.YARINA N° 1090 MZ. 39 LOTE 01</t>
  </si>
  <si>
    <t>00036-3668-250116</t>
  </si>
  <si>
    <t>191-2022-OS/OR UCAYALI </t>
  </si>
  <si>
    <t>141280-074-241123</t>
  </si>
  <si>
    <t>JR. LOS CLAVELES URB. LAS PALMERAS S/N (FRENTE A ESTACIÓN DE SERVICIOS VALENCIA)</t>
  </si>
  <si>
    <t> 3500</t>
  </si>
  <si>
    <t>00631-33454-201123</t>
  </si>
  <si>
    <t>98459-074-240912</t>
  </si>
  <si>
    <t>JUBEL INGA COLLAZOS</t>
  </si>
  <si>
    <t>LOS PORTALES KM 1.5 N° 1 INT. 1.5</t>
  </si>
  <si>
    <t>152988-074-100222</t>
  </si>
  <si>
    <t>BARRERA RUIZ BERLAIN</t>
  </si>
  <si>
    <t>JR. LAMAS BAR. LA UNION S/N (A 100 DE LA ENTRADA A AGUA BLANCA)</t>
  </si>
  <si>
    <t>AGUA BLANCA</t>
  </si>
  <si>
    <t>BERLAIN BARRERA RUIZ</t>
  </si>
  <si>
    <t>00341-34040-190122</t>
  </si>
  <si>
    <t>151812-074-281020</t>
  </si>
  <si>
    <t>MERMA CHURA MARIO PABLO</t>
  </si>
  <si>
    <t>Calle amazonas sn</t>
  </si>
  <si>
    <t>00894-6388-281020</t>
  </si>
  <si>
    <t>131149-074-210917</t>
  </si>
  <si>
    <t>TACUCHE CHUQUIYAURI MISEQUEL</t>
  </si>
  <si>
    <t>URB. SAN PEDRO MZA. D LOTE. 1 (SUBIDA AL PENAL-X LA IE STEVEN JOBS)</t>
  </si>
  <si>
    <t>00103-18181-140917</t>
  </si>
  <si>
    <t>125513-074-211216</t>
  </si>
  <si>
    <t>MITCHEL ROBINSON CHILON ROMERO</t>
  </si>
  <si>
    <t>JR. CAJAMARCA S/N</t>
  </si>
  <si>
    <t>00020-34414-301116</t>
  </si>
  <si>
    <t>ECONOGAS S.R.L. - PLANTA PIURA</t>
  </si>
  <si>
    <t>VILLANUEVA SILVA LUCY</t>
  </si>
  <si>
    <t>127558-074-020517</t>
  </si>
  <si>
    <t>CHAYÑA FLORES BARTOLOME</t>
  </si>
  <si>
    <t>COM. CAMP. DE ISCAYAPI S/N (APROX 3 KM DE ARAPA)</t>
  </si>
  <si>
    <t>00267-39438-240417</t>
  </si>
  <si>
    <t>66-2021-OS/OR PUNO </t>
  </si>
  <si>
    <t>109971-074-281020</t>
  </si>
  <si>
    <t>CERAFIN CHURA OLGADO</t>
  </si>
  <si>
    <t>JR. PUNO N° 106</t>
  </si>
  <si>
    <t xml:space="preserve">CERAFIN CHURA OLGADO </t>
  </si>
  <si>
    <t>00893-6388-281020</t>
  </si>
  <si>
    <t>151811-074-281020</t>
  </si>
  <si>
    <t>GOMEL FLORES ROSA IVETH</t>
  </si>
  <si>
    <t>BAR. VISTA ALEGRE</t>
  </si>
  <si>
    <t>00892-6388-281020</t>
  </si>
  <si>
    <t>145564-074-050819</t>
  </si>
  <si>
    <t>CORPORACION PURI E.I.R.L.</t>
  </si>
  <si>
    <t>AV. NAVARRO CAUPER F-50</t>
  </si>
  <si>
    <t>PURIHUAMAN TEJADA JORGE LUIS</t>
  </si>
  <si>
    <t>00224-3668-050819</t>
  </si>
  <si>
    <t>1530-2021-OS </t>
  </si>
  <si>
    <t>153336-074-110621</t>
  </si>
  <si>
    <t>CHATO GAS E.I.R.L.</t>
  </si>
  <si>
    <t>CALLE ALZAMORA, P.J. MARISCAL CASTILLA N°958</t>
  </si>
  <si>
    <t>EDGAR NICK BARTRA FREIRE</t>
  </si>
  <si>
    <t>00252-3668-060521</t>
  </si>
  <si>
    <t>161894-074-180522</t>
  </si>
  <si>
    <t>DISTRIBUIDORA Y LOGISTICA HYJ S.A.C.</t>
  </si>
  <si>
    <t>AV. 2 DE MAYO MZA. 13, LOTE 08 (A 1 CUADRA DEL COLEGIO)</t>
  </si>
  <si>
    <t>BELLA UNION</t>
  </si>
  <si>
    <t>TERESA MARIBEL SORIA CRUCES</t>
  </si>
  <si>
    <t>00057-84713-040422</t>
  </si>
  <si>
    <t>6004-074-230819</t>
  </si>
  <si>
    <t>DISTRIBUIDORA FARGAS E.I.R.L.</t>
  </si>
  <si>
    <t xml:space="preserve">JR. INCA N°973 </t>
  </si>
  <si>
    <t>WALTER FARFAN REA</t>
  </si>
  <si>
    <t>00092-3193-230819</t>
  </si>
  <si>
    <t>1817-2022-OS/OR LIMA SUR </t>
  </si>
  <si>
    <t>44919-074-180313</t>
  </si>
  <si>
    <t>JUAN ROGELIO CAMPOS VASQUEZ</t>
  </si>
  <si>
    <t>AV CESAR VALLEJO Nª 03 POSOPE ALTO</t>
  </si>
  <si>
    <t>13-2021-OS/OR LAMBAYEQUE </t>
  </si>
  <si>
    <t>117719-074-061115</t>
  </si>
  <si>
    <t>CARDENAS OCHOA ALEJANDRO</t>
  </si>
  <si>
    <t xml:space="preserve">AV. EL SOL N° 507 </t>
  </si>
  <si>
    <t>VILCAS HUAMAN</t>
  </si>
  <si>
    <t xml:space="preserve">CARDENAS OCHOA ALEJANDRO </t>
  </si>
  <si>
    <t>00142-33862-160915</t>
  </si>
  <si>
    <t>153023-074-270421</t>
  </si>
  <si>
    <t>PEREZ HUACAC EDGAR</t>
  </si>
  <si>
    <t>RESIDENCIAL SAN AMADEO MZA. C LOTE. 13 ( A DOS CUADRAS DEL CENTRO COMERCIAL VEGA PLAZA)</t>
  </si>
  <si>
    <t>01557-16230-190121</t>
  </si>
  <si>
    <t>115121-074-130718</t>
  </si>
  <si>
    <t>CLEYDER VALLEJOS VARGAS</t>
  </si>
  <si>
    <t>MZ. D LOTE 07 A.H. SAGRADO CORAZON DE JESUS</t>
  </si>
  <si>
    <t>00227-21352-130718</t>
  </si>
  <si>
    <t>37-2021-OS/OR LAMBAYEQUE </t>
  </si>
  <si>
    <t>25/10/2021 </t>
  </si>
  <si>
    <t>169226-074-100723</t>
  </si>
  <si>
    <t>ZUÑIGA SUCA RENE</t>
  </si>
  <si>
    <t>URB. ZARSUELA ALTA MZA. O LOTE. O-12</t>
  </si>
  <si>
    <t>00099-88580-260623</t>
  </si>
  <si>
    <t>123609-074-271123</t>
  </si>
  <si>
    <t>JOSE LUIS AZALDE TORREJON</t>
  </si>
  <si>
    <t>JR. SAN MARTIN N° 669</t>
  </si>
  <si>
    <t>00465-34040-021123</t>
  </si>
  <si>
    <t>158411-074-151121</t>
  </si>
  <si>
    <t>ANAHUI CHOQUEPATA ALFREDO</t>
  </si>
  <si>
    <t>JR. 17 DE DICIEMBRE C.P. DE PACAJE HUANUTUYO S/N (ESQUINA CON JR JOSE LUIS LESCANO)</t>
  </si>
  <si>
    <t>00711-82991-090921</t>
  </si>
  <si>
    <t>170677-074-251023</t>
  </si>
  <si>
    <t>'DISTRIBUIDORA Y SERVICIOS VICTORIA E.I.R.L.'</t>
  </si>
  <si>
    <t>CALLE LAS AZUCENAS N. 366</t>
  </si>
  <si>
    <t>WILMAN TELLO RODAS</t>
  </si>
  <si>
    <t>00463-34040-131023</t>
  </si>
  <si>
    <t>142896-074-260723</t>
  </si>
  <si>
    <t>CABRERA DIAZ JOSE NELBER</t>
  </si>
  <si>
    <t>AV. SAN JUAN SN (A 3 CDRAS. DEL COLISEO DEPORTIVO FACHADA DE LADRILLO COLOR ROJO Y FRENTE AL COLEGIO SAN ANTONIO DE PADUA)</t>
  </si>
  <si>
    <t>00653-3209-240623</t>
  </si>
  <si>
    <t>98449-074-240912</t>
  </si>
  <si>
    <t>ESTHER NELY LINO TORRES</t>
  </si>
  <si>
    <t>JR. UBINAS MZ G2 LT 1 SAN LUIS SECTOR 1</t>
  </si>
  <si>
    <t>150013-074-260820</t>
  </si>
  <si>
    <t>MAMANI PACURI PATRICIA</t>
  </si>
  <si>
    <t>JR. JOSE GALVEZ -- (MEDIA CDRA D PLAZA DE ARMAS)</t>
  </si>
  <si>
    <t>00282-132298-260820</t>
  </si>
  <si>
    <t>163036-074-060722</t>
  </si>
  <si>
    <t>MALDONADO HUARANCCA SANDRA MARLENY</t>
  </si>
  <si>
    <t>JIRON 28 DE JULIO 212 -</t>
  </si>
  <si>
    <t>SANDRA MARLENY MALDONADO HUARANCCA</t>
  </si>
  <si>
    <t>01003-6388-310522</t>
  </si>
  <si>
    <t>136094-074-170518</t>
  </si>
  <si>
    <t>LOPEZ VARGAS MARCIAL</t>
  </si>
  <si>
    <t>JIRON FERNANDO VARGAS 140</t>
  </si>
  <si>
    <t>SOROCHUCO</t>
  </si>
  <si>
    <t>00102-18124-170518</t>
  </si>
  <si>
    <t>124836-074-041216</t>
  </si>
  <si>
    <t>ANA CECILIA CAÑAPATAÑA PAREDES</t>
  </si>
  <si>
    <t>PLAZA DE ARMAS S/N</t>
  </si>
  <si>
    <t xml:space="preserve">ANA CECILIA CAÑAPATAÑA PAREDES </t>
  </si>
  <si>
    <t>00319-6388-271016</t>
  </si>
  <si>
    <t>164-2021-OS/OR PUNO </t>
  </si>
  <si>
    <t>127734-074-020517</t>
  </si>
  <si>
    <t>MAMANI CONDORI GUMERCINDO</t>
  </si>
  <si>
    <t>ISILLOA MUNI GDE SN (A 2 CDRAS DE LA ESCUELA 72115 ISILLOA)</t>
  </si>
  <si>
    <t>00261-39438-210417</t>
  </si>
  <si>
    <t>71-2021-OS/OR PUNO </t>
  </si>
  <si>
    <t>133292-074-131217</t>
  </si>
  <si>
    <t>MILAGROS SERVIS E.I.R.L.</t>
  </si>
  <si>
    <t>JR. SAN MARTIN 595</t>
  </si>
  <si>
    <t>CACHAY BOGARIN ROYNER</t>
  </si>
  <si>
    <t>00046-90706-111217</t>
  </si>
  <si>
    <t>135713-074-170518</t>
  </si>
  <si>
    <t>CHACON CORREA GRACIELA</t>
  </si>
  <si>
    <t>CAS. SALACAT MZA. A LOTE. REF (JR. CONDORACHAY 740)</t>
  </si>
  <si>
    <t>00101-18124-170518</t>
  </si>
  <si>
    <t>168615-074-100723</t>
  </si>
  <si>
    <t>TRANSPORTES EMA LIMAYMANTA S.R.L.</t>
  </si>
  <si>
    <t>CARR. HUANUCO LA UNIÓN N° PARC 03 CPMEN YACUTOMA</t>
  </si>
  <si>
    <t>EMA LIMAYMANTA LORENZO</t>
  </si>
  <si>
    <t>00543-33454-290523</t>
  </si>
  <si>
    <t>163860-074-090922</t>
  </si>
  <si>
    <t>MACEDO MELENDEZ KARLA FRANCISCA</t>
  </si>
  <si>
    <t>JR. LAURELES MZ. G LOTE 22 - A.H. JESUS MARIA</t>
  </si>
  <si>
    <t>00214-97518-060722</t>
  </si>
  <si>
    <t>105718-074-071013</t>
  </si>
  <si>
    <t>LUZ ANGELICA DIAZ ZAMORA</t>
  </si>
  <si>
    <t>AV. SAN IGNACIO S/N CRUCE CON CALLE CESAR VALLEJO- C.P. PUERTO TAMBORAPA</t>
  </si>
  <si>
    <t>CHIRINOS</t>
  </si>
  <si>
    <t>0026-AB-P15N-2013</t>
  </si>
  <si>
    <t>158364-074-201021</t>
  </si>
  <si>
    <t>CUTIPA CUTIPA MARIANO</t>
  </si>
  <si>
    <t>ASC VIV PARAISO AZUL MZA. 312 LOTE. 16 (VIÑANI IV ETAPA)</t>
  </si>
  <si>
    <t>00047-6642-070921</t>
  </si>
  <si>
    <t>167134-074-301123</t>
  </si>
  <si>
    <t>SERVICIOS GENERALES YERVIN E.I.R.L.</t>
  </si>
  <si>
    <t>JR DOS DE MAYO NRO 14</t>
  </si>
  <si>
    <t>PEREZ GAMARRA EDUARDO PACO</t>
  </si>
  <si>
    <t>08772-18043-240823</t>
  </si>
  <si>
    <t>161329-074-140422</t>
  </si>
  <si>
    <t>HUANCA YANARICO EDGAR</t>
  </si>
  <si>
    <t>JIRON LA MERCED 168 SAN FRANCISCO</t>
  </si>
  <si>
    <t>EDGAR HUANCA YANARICO</t>
  </si>
  <si>
    <t>00372-42463-140222</t>
  </si>
  <si>
    <t>130721-074-260717</t>
  </si>
  <si>
    <t>DISTRIBUIDORA BELMAX S.A.C.</t>
  </si>
  <si>
    <t>calle ciro alegria sn lote 18</t>
  </si>
  <si>
    <t>SARTIMBAMBA</t>
  </si>
  <si>
    <t>BELTRAN ACOSTA RAFAEL JAVIER</t>
  </si>
  <si>
    <t>00600-3253-260717</t>
  </si>
  <si>
    <t>164676-074-081022</t>
  </si>
  <si>
    <t>HIDALGO SAAVEDRA KARINA</t>
  </si>
  <si>
    <t>PASAJE LOS NAZARENOS 295 BARRIO HUAYCO</t>
  </si>
  <si>
    <t>00405-126806-090922</t>
  </si>
  <si>
    <t>152617-074-241120</t>
  </si>
  <si>
    <t>AV. LA MARINA 517</t>
  </si>
  <si>
    <t>PILCO VALERA SHESIRA</t>
  </si>
  <si>
    <t>00422-110788-241120</t>
  </si>
  <si>
    <t>169666-074-050823</t>
  </si>
  <si>
    <t>AVENIDA PRINCIPAL S/N -</t>
  </si>
  <si>
    <t>NICANOR BECERRA GARCIA</t>
  </si>
  <si>
    <t>00387-3248-260723</t>
  </si>
  <si>
    <t>123229-074-140422</t>
  </si>
  <si>
    <t>FAUSTA VICTORIA PARI RAMOS</t>
  </si>
  <si>
    <t>C.P. ACLLAMAYO</t>
  </si>
  <si>
    <t>00482-132298-210322</t>
  </si>
  <si>
    <t>153635-074-160321</t>
  </si>
  <si>
    <t>URB. TUPAC AMARU LL-11 SAN SEBASTIAN</t>
  </si>
  <si>
    <t>00218-16356-080321</t>
  </si>
  <si>
    <t>147876-074-140222</t>
  </si>
  <si>
    <t>MULTINEGOCIOS Y SERVICIOS GENERALES J &amp; M E.I.R.L.</t>
  </si>
  <si>
    <t>JR. CONTUMAZA 635</t>
  </si>
  <si>
    <t>RONCAL BECERRA SEGUNDO</t>
  </si>
  <si>
    <t>00106-3226-211119</t>
  </si>
  <si>
    <t>159636-074-030422</t>
  </si>
  <si>
    <t>CONDORI PARICANAZA RENE</t>
  </si>
  <si>
    <t>- CARRETERA A HUANCANE SN SECTOR LITERO - CHUCARIPO A DOS CUADRAS DE LA MISMA PLAZA DE CHUCARIPO LADO NOR ESTE</t>
  </si>
  <si>
    <t>RENE CONDORI PARICANAZA</t>
  </si>
  <si>
    <t>00552-39438-171221</t>
  </si>
  <si>
    <t>101133-074-150213</t>
  </si>
  <si>
    <t>MARY LLAJA FLORES</t>
  </si>
  <si>
    <t xml:space="preserve">JR SALAMANCA N° 719 </t>
  </si>
  <si>
    <t>153064-074-141122</t>
  </si>
  <si>
    <t>ORTIZ ROJAS ELSA MARLENY</t>
  </si>
  <si>
    <t>JR. AVIACIÓN S/N (REF. ESQUINA CON JR. 28 DE JULIO)</t>
  </si>
  <si>
    <t>TACABAMBA</t>
  </si>
  <si>
    <t>00370-3227-160822</t>
  </si>
  <si>
    <t>138770-074-250918</t>
  </si>
  <si>
    <t>TITO VELASQUEZ DELICIA ROSA</t>
  </si>
  <si>
    <t>A.H. BRISAS DEL HUALLAGA MZA. C LOTE. 11 (A DOS CUADRAS DEL CAMPO DE COMITÉ NUEVO)</t>
  </si>
  <si>
    <t>00014-13980-250918</t>
  </si>
  <si>
    <t>117578-074-250915</t>
  </si>
  <si>
    <t>FLORENCIA GARAY JARA</t>
  </si>
  <si>
    <t>PUEBLO COLPA BAJA LOTE 54 - CARRETERA HUANUCO AL AEROPUERTO</t>
  </si>
  <si>
    <t>00047-20535-010715</t>
  </si>
  <si>
    <t>121751-074-280823</t>
  </si>
  <si>
    <t xml:space="preserve">URB. ALFONSO UGARTE JR. ALFONSO UGARTE MZ. 14 LOTE 14 </t>
  </si>
  <si>
    <t xml:space="preserve">VELASQUEZ MUÑOZ DE RAMIREZ DOMINGA </t>
  </si>
  <si>
    <t>00234-97518-170623</t>
  </si>
  <si>
    <t>68-2022-OS/OR UCAYALI </t>
  </si>
  <si>
    <t>154599-074-241023</t>
  </si>
  <si>
    <t>GAMA SERVICE SUR E.I.R.L</t>
  </si>
  <si>
    <t>CALLE 18 DE DICIEMBRE MZ. B LOTE 52 URB. NAVIDAD DE VILLA</t>
  </si>
  <si>
    <t>MAYHUA ALVARADO YURI TOSHIO</t>
  </si>
  <si>
    <t>00177-128642-190923</t>
  </si>
  <si>
    <t>157780-074-080921</t>
  </si>
  <si>
    <t xml:space="preserve">AV. UNION N° 390 </t>
  </si>
  <si>
    <t>00189-97518-190821</t>
  </si>
  <si>
    <t>35714-074-230818</t>
  </si>
  <si>
    <t>ISABEL CRISTINA ESPEJO PAREDES</t>
  </si>
  <si>
    <t>JR. JUSTINIANO MINAYA SOSA N° 429 COOP. DE VIV. UNIVERSAL</t>
  </si>
  <si>
    <t>00300-3258-230818</t>
  </si>
  <si>
    <t>1373-2023-OS/OR LIMA SUR </t>
  </si>
  <si>
    <t>144586-074-060220</t>
  </si>
  <si>
    <t>UNIVERSAL GAS S.R.LTDA.</t>
  </si>
  <si>
    <t>JR. SAN MARTÍN N 600</t>
  </si>
  <si>
    <t>WALTER MOISES LOZANO BENZAQUEN</t>
  </si>
  <si>
    <t>00446-3257-060220</t>
  </si>
  <si>
    <t>123442-074-270820</t>
  </si>
  <si>
    <t>SEGOVIA REGALADO JHOEL</t>
  </si>
  <si>
    <t>CALLE 21 DE JUNIO NRO. 474 URB. JOSE GALVEZ</t>
  </si>
  <si>
    <t>JHOEL SEGOVIA REGALADO</t>
  </si>
  <si>
    <t>06114-18043-270820</t>
  </si>
  <si>
    <t>141-2023-OS/OR LIMA NORTE </t>
  </si>
  <si>
    <t>140173-074-150119</t>
  </si>
  <si>
    <t>ASILLO MONTESINOS MARIELA ROSMERI</t>
  </si>
  <si>
    <t>JR. SAN MARTIN SN (A ESPALDAS DEL MUNICIPIO)</t>
  </si>
  <si>
    <t>00127-42463-150119</t>
  </si>
  <si>
    <t>83-2021-OS/OR PUNO </t>
  </si>
  <si>
    <t>167815-074-130523</t>
  </si>
  <si>
    <t>YUCRA MAMANI DELFINA</t>
  </si>
  <si>
    <t>ASOC. VILLA JERUSALEN MZ.M LT.06</t>
  </si>
  <si>
    <t>00152-140316-060523</t>
  </si>
  <si>
    <t>161374-074-130422</t>
  </si>
  <si>
    <t>MAQUERA LUPACA LUCHO</t>
  </si>
  <si>
    <t>AVENIDA BOLOGNESI 324</t>
  </si>
  <si>
    <t>00479-132298-180322</t>
  </si>
  <si>
    <t>99751-074-260917</t>
  </si>
  <si>
    <t>DISTRIBUIDORA FLASH GAS S.A.C</t>
  </si>
  <si>
    <t>MZ. J, LT. 9 URB. SAN ELIAS LOS OLIVOS</t>
  </si>
  <si>
    <t>NERY CORRALES MENDOZA</t>
  </si>
  <si>
    <t>00135-31921-260917</t>
  </si>
  <si>
    <t>462-2023-OS/OR LIMA NORTE </t>
  </si>
  <si>
    <t>10/02/2023 </t>
  </si>
  <si>
    <t>146291-074-160821</t>
  </si>
  <si>
    <t>JORGE MAMANI MARTINA LIDIA</t>
  </si>
  <si>
    <t>ASOC. VIV. LOS TUNALES P.J. CHEN CHEN MZA. L LOTE. 03 (MEDIA CDRA ABAJO DE LOSA DEPORTIVA)</t>
  </si>
  <si>
    <t>00055-140316-160721</t>
  </si>
  <si>
    <t>49-2021-OS/OR MOQUEGUA </t>
  </si>
  <si>
    <t>03/10/2021 </t>
  </si>
  <si>
    <t>152968-074-301120</t>
  </si>
  <si>
    <t>CHAVEZ CABALLERO YOMIRA YASMIN</t>
  </si>
  <si>
    <t>JR. TUPAC AMARU S.N (A UNA CDA DEL MERCADO)</t>
  </si>
  <si>
    <t>PAMPAROMAS</t>
  </si>
  <si>
    <t>00268-84861-301120</t>
  </si>
  <si>
    <t>111233-074-290814</t>
  </si>
  <si>
    <t>JUANA SILVIA CARRASCO VILELA</t>
  </si>
  <si>
    <t>CARRETERA A PIURA SECTOR VIVIENDA TALLER LOTES 12-13 MZ. D PUERTO DE PAITA</t>
  </si>
  <si>
    <t>0153-AB-P18N-2014</t>
  </si>
  <si>
    <t>141900-074-080419</t>
  </si>
  <si>
    <t>CCENTE CASTRO DENYS MISHEL</t>
  </si>
  <si>
    <t>JR. PROGRESO S/N (CERCA A LA WESCUELA DIVINO MAESTRO)</t>
  </si>
  <si>
    <t>00056-3219-080419</t>
  </si>
  <si>
    <t>124785-074-091216</t>
  </si>
  <si>
    <t>ALACONA MAMANI OLIBIA</t>
  </si>
  <si>
    <t>JR. ULLOA S/N</t>
  </si>
  <si>
    <t>00150-84861-261016</t>
  </si>
  <si>
    <t>100293-074-100113</t>
  </si>
  <si>
    <t>DOLORES ROBLEDO ROBLEDO</t>
  </si>
  <si>
    <t>JR. INDEPENDENCIA MZ. A LT. 10</t>
  </si>
  <si>
    <t>110-SM</t>
  </si>
  <si>
    <t>61-2022-OS/OR SAN MARTIN </t>
  </si>
  <si>
    <t>13/12/2022 </t>
  </si>
  <si>
    <t>120045-074-300316</t>
  </si>
  <si>
    <t>JUAN MASIAS CONDORI VALLEJO</t>
  </si>
  <si>
    <t>ANEXO PACCHA MZ F LT 11 CENTRO POBLADO PACCHA</t>
  </si>
  <si>
    <t>VINCHOS</t>
  </si>
  <si>
    <t>00042-20536-150216</t>
  </si>
  <si>
    <t>137220-074-190718</t>
  </si>
  <si>
    <t>COAQUIRA COANQUI GABRIEL</t>
  </si>
  <si>
    <t>AV. FERROCARRIL URB. SANTA MARIA II ETAPA MZA. Y LOTE. 7A2</t>
  </si>
  <si>
    <t>00154-132298-190718</t>
  </si>
  <si>
    <t>22-2021-OS/OR PUNO </t>
  </si>
  <si>
    <t>145626-074-070919</t>
  </si>
  <si>
    <t>AV. CALLAO 720</t>
  </si>
  <si>
    <t>00111-19765-070919</t>
  </si>
  <si>
    <t>730-2021-OS </t>
  </si>
  <si>
    <t>21/04/2021 </t>
  </si>
  <si>
    <t>153879-074-280421</t>
  </si>
  <si>
    <t>MEDINA LESCANO SARA MILAGROS</t>
  </si>
  <si>
    <t>PROVIVIENDA LOS ALISOS DE OQUENDO I MZ. C LOTE. 05 (ENTRE LA AV. SANTA ROSA Y CALLE LAS ORQUÍDEAS</t>
  </si>
  <si>
    <t>01561-16230-270121</t>
  </si>
  <si>
    <t>108154-074-150222</t>
  </si>
  <si>
    <t>TRANSPORTE &amp; DISTRIBUCIONES A &amp; B EIRL</t>
  </si>
  <si>
    <t>JR. ANAXIMANDRO VEGA PROLONGACION SUR N° 162</t>
  </si>
  <si>
    <t xml:space="preserve">ALCIDES BURGA ROJAS </t>
  </si>
  <si>
    <t>00032-3227-210316</t>
  </si>
  <si>
    <t>206-2022-OS/OR CAJAMARCA </t>
  </si>
  <si>
    <t>30/09/2022 </t>
  </si>
  <si>
    <t>143080-074-210519</t>
  </si>
  <si>
    <t>AGUILAR CULQUE EDWIN CLAY</t>
  </si>
  <si>
    <t>AV. PERU N° 180 (CARRETERA A CUÑUMBUZA)</t>
  </si>
  <si>
    <t>00054-110631-210519</t>
  </si>
  <si>
    <t>70-2022-OS/OR SAN MARTIN </t>
  </si>
  <si>
    <t>162447-074-200622</t>
  </si>
  <si>
    <t>CAHUI CONDORI ROXANA MAURA</t>
  </si>
  <si>
    <t>CENTRO POBLADO - LLACHON SECTOR SANTA MARIA SAM 41</t>
  </si>
  <si>
    <t>00582-39438-290422</t>
  </si>
  <si>
    <t>PASAJE SUCRE N° 380</t>
  </si>
  <si>
    <t>QUISPE CAÑARI JESSICA</t>
  </si>
  <si>
    <t>00272-18181-190623</t>
  </si>
  <si>
    <t>169509-074-241123</t>
  </si>
  <si>
    <t>JR. RUISEÑORES MZ. G – LOTE 02 (REF. FRENTE A LA CASETA DEL SERENAZGO)</t>
  </si>
  <si>
    <t>00632-33454-201123</t>
  </si>
  <si>
    <t>6361-074-200323</t>
  </si>
  <si>
    <t>GRACELU GAS S.A.C.S</t>
  </si>
  <si>
    <t>JR. HUARAZ N° 1523</t>
  </si>
  <si>
    <t>CESAR RUBEN DAVILA MAURICIO</t>
  </si>
  <si>
    <t>01230-18043-050516</t>
  </si>
  <si>
    <t>REPSOL GAS DEL PERU S.A. ¿ PLANTA VENTANILLA</t>
  </si>
  <si>
    <t>133995-074-230218</t>
  </si>
  <si>
    <t>J&amp;M MULTISERVICIOS GENERALES MOQUEGUA S.R.L. - J&amp;M MULTIGEN MOQUEGUA S.R.L.</t>
  </si>
  <si>
    <t>ASC. CALIFORNIA MZA. T8 LOTE. 14, CPM SAN ANTONIO -(COSTADO DEL GIMNASIO CALIFORNIA)</t>
  </si>
  <si>
    <t>SOSA ALFARO JOHNNATHAN DAYVI</t>
  </si>
  <si>
    <t>00010-6642-230218</t>
  </si>
  <si>
    <t>512-2022-OS/OR MOQUEGUA </t>
  </si>
  <si>
    <t>22/07/2022 </t>
  </si>
  <si>
    <t>163134-074-020722</t>
  </si>
  <si>
    <t>MULTISERVICIOS CHORRY E.I.R.L.</t>
  </si>
  <si>
    <t>CAL. MALECON MANAOS 308</t>
  </si>
  <si>
    <t xml:space="preserve">CENEPO CULQUI PATSY LINN </t>
  </si>
  <si>
    <t>00044-118481-160622</t>
  </si>
  <si>
    <t>118858-074-060220</t>
  </si>
  <si>
    <t>MARITZA QUISPE FARFAN</t>
  </si>
  <si>
    <t>MZ D LOTE 05, ASOCIACION ARTESANAL EL MISTI, PARALELA A AVENIDA LAS TORRES</t>
  </si>
  <si>
    <t>00301-88495-060220</t>
  </si>
  <si>
    <t>622-2021-OS/OR AREQUIPA </t>
  </si>
  <si>
    <t>06/09/2021 </t>
  </si>
  <si>
    <t>83160-074-290920</t>
  </si>
  <si>
    <t>URB. LEVER PACOCHA MZ. D, LOTE 13</t>
  </si>
  <si>
    <t>HUACHO</t>
  </si>
  <si>
    <t>00008-3225-290920</t>
  </si>
  <si>
    <t>2998-2023-OS/OR LIMA NORTE </t>
  </si>
  <si>
    <t>170899-074-061223</t>
  </si>
  <si>
    <t>CHINCHERCOMA TAPIA ELISEO ELISBAN</t>
  </si>
  <si>
    <t>JIRON FELIPE S. CASTRO</t>
  </si>
  <si>
    <t>00508-42463-031123</t>
  </si>
  <si>
    <t>115711-074-080615</t>
  </si>
  <si>
    <t>SILVIA TIPULA MAMANI</t>
  </si>
  <si>
    <t>AV. ECHENIQUE N° 461</t>
  </si>
  <si>
    <t>00059-39438-020615</t>
  </si>
  <si>
    <t>163029-074-130922</t>
  </si>
  <si>
    <t>MZNA. A PUERTA 03 CAS. CASABLANCA SANTIAGO</t>
  </si>
  <si>
    <t>00050-3221-150822</t>
  </si>
  <si>
    <t>120433-074-030416</t>
  </si>
  <si>
    <t>KARINA ANAYA INUMA DE GARCIA</t>
  </si>
  <si>
    <t>JR. ISRAEL RIOS NRO. S/N</t>
  </si>
  <si>
    <t>00039-110788-110316</t>
  </si>
  <si>
    <t>51-2022-OS/OR SAN MARTIN </t>
  </si>
  <si>
    <t>17/11/2022 </t>
  </si>
  <si>
    <t>123118-074-100816</t>
  </si>
  <si>
    <t>DARIO SANTOS FALCON</t>
  </si>
  <si>
    <t>AV. UNION N° 915 - CASTILLO GRANDE</t>
  </si>
  <si>
    <t>00085-20535-020816</t>
  </si>
  <si>
    <t>120402-074-191216</t>
  </si>
  <si>
    <t>ESPINOZA CANO DE ROMERO ROSARIO DE MARIA</t>
  </si>
  <si>
    <t>MZ. H LT. 07 CAS. JIMBE</t>
  </si>
  <si>
    <t>CACERES DEL PERU</t>
  </si>
  <si>
    <t xml:space="preserve">ROSARIO DE MARIA ESPINOZA CANO DE ROMERO </t>
  </si>
  <si>
    <t>00135-84861-131016</t>
  </si>
  <si>
    <t>163815-074-041022</t>
  </si>
  <si>
    <t>QUINTANA GOMEZ PERCY RAUL</t>
  </si>
  <si>
    <t>ETP. II MZ. K. LT. 01 URB. LOS JARDINES</t>
  </si>
  <si>
    <t>PERCY RAUL QUINTANA GOMEZ</t>
  </si>
  <si>
    <t>07813-18043-150922</t>
  </si>
  <si>
    <t>171038-074-091123</t>
  </si>
  <si>
    <t>ARMAS TORRES JHONATAN STALIN</t>
  </si>
  <si>
    <t>C.P. SAN JOSE DE SITACOCHA - COORDENADAS GEOGRAFICAS:-7.498843, -77.977805</t>
  </si>
  <si>
    <t>00665-3209-201023</t>
  </si>
  <si>
    <t>127732-074-020517</t>
  </si>
  <si>
    <t>ACEITUNO RODRIGUEZ MARINA</t>
  </si>
  <si>
    <t>JR. MOQUEGUA MZA. 1 LOTE. 5 (FRENTE A LA COMISARIA)</t>
  </si>
  <si>
    <t>HUATA</t>
  </si>
  <si>
    <t>00259-39438-210417</t>
  </si>
  <si>
    <t>4-2021-OS/OR PUNO </t>
  </si>
  <si>
    <t>166363-074-170823</t>
  </si>
  <si>
    <t>GRUPO RAYMI GAS CUSCO EMPRESA INDIVIDUAL DE RESPONSABILIDAD LIMITADA</t>
  </si>
  <si>
    <t>CALLE HUAYNA PICCHU K-8 APV SURIHUAYLLA GRANDE</t>
  </si>
  <si>
    <t>LLAIQUE SARAYASI REYNA</t>
  </si>
  <si>
    <t>00096-88580-200623</t>
  </si>
  <si>
    <t>156350-074-130721</t>
  </si>
  <si>
    <t>ALMANZA BRITO ESPAÑA FREDY</t>
  </si>
  <si>
    <t>CAL. LIMA C.P. VISTA ALEGRE MZA. D LOTE. 5 (PASAMAYO)</t>
  </si>
  <si>
    <t> 60</t>
  </si>
  <si>
    <t>01626-16230-200521</t>
  </si>
  <si>
    <t>164780-074-021122</t>
  </si>
  <si>
    <t>MANTARI VASQUEZ YESSICA ROXANA</t>
  </si>
  <si>
    <t>MZ. B LT. 05 ASOC. DE VIV. VILLA EL AMAUTA</t>
  </si>
  <si>
    <t xml:space="preserve">YESSICA ROXANA MANTARI VASQUEZ </t>
  </si>
  <si>
    <t>00278-21352-170922</t>
  </si>
  <si>
    <t>157539-074-110821</t>
  </si>
  <si>
    <t>SERVIRTE SOCIEDAD COMERCIAL DE RESPONSABILIDAD LIMITADA</t>
  </si>
  <si>
    <t>TERCERA ZONA INDUSTRIAL MZ. L LOTE 21</t>
  </si>
  <si>
    <t>FELIX RAFAEL NEYRA PACHECO</t>
  </si>
  <si>
    <t>00266-87008-110721</t>
  </si>
  <si>
    <t>102904-074-100513</t>
  </si>
  <si>
    <t>SAMUEL OCAS CORTEZ</t>
  </si>
  <si>
    <t>OTUZCO S/N</t>
  </si>
  <si>
    <t>126559-074-100217</t>
  </si>
  <si>
    <t>SUR ORIENTE GAS E.I.R.L.</t>
  </si>
  <si>
    <t>AV. MADRE DE DIOS N° 233</t>
  </si>
  <si>
    <t xml:space="preserve">HERALD JOSE LUDEÑA TORRE </t>
  </si>
  <si>
    <t>00117-16356-190117</t>
  </si>
  <si>
    <t>Nº 18-2021-OS/OR MADRE DE DIOS </t>
  </si>
  <si>
    <t>12/08/2021 </t>
  </si>
  <si>
    <t>139309-074-231118</t>
  </si>
  <si>
    <t>VALQUI LLATANCE FELIX</t>
  </si>
  <si>
    <t>BAR. LA LIBERTAD S/N (A 02 CUADRAS DE LA ESCUELA)</t>
  </si>
  <si>
    <t>00173-3227-221118</t>
  </si>
  <si>
    <t>54-2022-OS/OR AMAZONAS </t>
  </si>
  <si>
    <t>10/10/2022 </t>
  </si>
  <si>
    <t>85339-074-110214</t>
  </si>
  <si>
    <t>JAVIER EDUARDO MOLERO FERNANDEZ</t>
  </si>
  <si>
    <t>URBANIZACION BANCARIA N° 047</t>
  </si>
  <si>
    <t>0021-AB-P19N-2014</t>
  </si>
  <si>
    <t>48-2022-OS/OR PIURA </t>
  </si>
  <si>
    <t>149956-074-110820</t>
  </si>
  <si>
    <t>CHIPANA VALERIANO YENNY MISAHEL</t>
  </si>
  <si>
    <t>AV. AREQUIPA 215</t>
  </si>
  <si>
    <t>UMACHIRI</t>
  </si>
  <si>
    <t>YENNY CHIPANA VALERIANO</t>
  </si>
  <si>
    <t>00281-132298-110820</t>
  </si>
  <si>
    <t>114707-074-090415</t>
  </si>
  <si>
    <t>WILLIAM CASTRO GARCIA</t>
  </si>
  <si>
    <t>CALLE. RAMON CASTILLA MZA. D LOTE 1</t>
  </si>
  <si>
    <t>00021-18209-300315</t>
  </si>
  <si>
    <t>133308-074-131217</t>
  </si>
  <si>
    <t>BENITO CARHUAPOMA VICTOR</t>
  </si>
  <si>
    <t>JR. TOPARPA MZA. S LOTE. 06 BARRIO SAN CRISTOBAL</t>
  </si>
  <si>
    <t>00199-18126-121217</t>
  </si>
  <si>
    <t>84-2022-OS/OR HUANCAVELICA </t>
  </si>
  <si>
    <t>99614-074-060220</t>
  </si>
  <si>
    <t>MULTISERVICIOS YUMARA EMPRESA INDIVIDUAL DE RESPONSABILIDAD LIMITADA</t>
  </si>
  <si>
    <t>CALLE CARAVELI S/N MZ X LOTE 10 B VILLA EL PEDREGAL</t>
  </si>
  <si>
    <t>TRINIDAD CHALCO HUACHO</t>
  </si>
  <si>
    <t>00302-88495-060220</t>
  </si>
  <si>
    <t>852-2022-OS/OR AREQUIPA </t>
  </si>
  <si>
    <t>154961-074-080822</t>
  </si>
  <si>
    <t>FERVOR SOCIEDAD COMERCIAL DE RESPONSABILIDAD LIMITADA</t>
  </si>
  <si>
    <t>OTR. SANTA ROSA BLOQUE A MZA. 59 LOTE. 13</t>
  </si>
  <si>
    <t>JUANA TORRES QUISPE</t>
  </si>
  <si>
    <t>00032-140316-270521</t>
  </si>
  <si>
    <t>84965-074-020418</t>
  </si>
  <si>
    <t>GRUPO SURI HNOS S.A.C.</t>
  </si>
  <si>
    <t>JR. PUNO N°565</t>
  </si>
  <si>
    <t>SAN JERONIMO DE TUNAN</t>
  </si>
  <si>
    <t>OSCAR RUBEN SUAZO RIVEROS</t>
  </si>
  <si>
    <t>0001-AB-P20-2012</t>
  </si>
  <si>
    <t>351-2021-OS/OR JUNIN </t>
  </si>
  <si>
    <t>117055-074-140618</t>
  </si>
  <si>
    <t>FOX’S SERVICE E.I.R.L.</t>
  </si>
  <si>
    <t>ASOC. DE VIVIENDA AAPITAC ZONA D MZ. A LOTE 01</t>
  </si>
  <si>
    <t>ENRIQUE A. CHÁVEZ CALDERÓN</t>
  </si>
  <si>
    <t>00236-39438-140117</t>
  </si>
  <si>
    <t>44-2023-OS/OR TACNA </t>
  </si>
  <si>
    <t>146453-074-120820</t>
  </si>
  <si>
    <t>PACCHO BLAS TEODORA</t>
  </si>
  <si>
    <t>AV. 26 DE MAYO APV. ALEJANDRO ALVAREZ MZA. G LOTE. 05</t>
  </si>
  <si>
    <t>00164-6402-070820</t>
  </si>
  <si>
    <t>158562-074-031221</t>
  </si>
  <si>
    <t>FLORES AGUILAR TRIFON LUCAS</t>
  </si>
  <si>
    <t>JR. PUNO N° 537 SAN SEBASTIAN</t>
  </si>
  <si>
    <t>00099-140316-011221</t>
  </si>
  <si>
    <t>144825-074-180922</t>
  </si>
  <si>
    <t>UZURIAGA VELASQUEZ URBANO</t>
  </si>
  <si>
    <t>CAL. 31 A.H. GIRASOLES ESQUEMA LOMAS D MZA. D LOTE. 28</t>
  </si>
  <si>
    <t>00213-6402-190722</t>
  </si>
  <si>
    <t>169119-074-241123</t>
  </si>
  <si>
    <t>FLORIAN CRUZADO JORGE ALEXANDER</t>
  </si>
  <si>
    <t>CAL. JOSE EUGENIO PAREDES N° 2309 URB. ELIO ETAPA 1</t>
  </si>
  <si>
    <t>JORGE ALEXANDER FLORIAN CRUZADO</t>
  </si>
  <si>
    <t>00128-88580-101123</t>
  </si>
  <si>
    <t>141682-074-060319</t>
  </si>
  <si>
    <t>QUEVEDO ALVARADO TANIA ELIZABETH</t>
  </si>
  <si>
    <t>LAS LOMAS II MZA. 68 LOTE. 4 (X SUBIDA AL COSTADO DE HOTEL INTERNACION)</t>
  </si>
  <si>
    <t>00090-3226-040319</t>
  </si>
  <si>
    <t>126920-074-310120</t>
  </si>
  <si>
    <t>PRADO PERICHE CINTYA TATHIANA</t>
  </si>
  <si>
    <t>CAL. CIRCUNVALACIÓN P.J. VILLA EL SOL 1124 (ENTRE KENNEDY Y CHICLAYO)</t>
  </si>
  <si>
    <t>Tathiana Cintya Prado Periche</t>
  </si>
  <si>
    <t>00190-87008-310120</t>
  </si>
  <si>
    <t>81-2021-OS/OR LAMBAYEQUE </t>
  </si>
  <si>
    <t>23/08/2021 </t>
  </si>
  <si>
    <t>165884-074-200123</t>
  </si>
  <si>
    <t>DELGADO DAVILA PAMELA JAKELINE</t>
  </si>
  <si>
    <t>CALLE ISMAEL VALIENTE 234 SANCHEZ CERRO</t>
  </si>
  <si>
    <t>00156-18124-161222</t>
  </si>
  <si>
    <t>127602-074-020517</t>
  </si>
  <si>
    <t>PUMA MAMANI YENY</t>
  </si>
  <si>
    <t>JR. PIRIN SN (A 1 CUADRA DEL COMPLEJO MUNICIPAL)</t>
  </si>
  <si>
    <t>00256-39438-190417</t>
  </si>
  <si>
    <t>101126-074-181021</t>
  </si>
  <si>
    <t>DELIA ROSA TERAN FERNANDEZ VDA DE SALCEDO</t>
  </si>
  <si>
    <t>PROLONGACION PETATEROS N° 2535 - BARRIO SANTA ELENA ALTA</t>
  </si>
  <si>
    <t>0003-AB-P14-2013</t>
  </si>
  <si>
    <t>169625-074-210923</t>
  </si>
  <si>
    <t>FERNANDEZ TORRES JULIAN</t>
  </si>
  <si>
    <t>CASERIO MICHINO</t>
  </si>
  <si>
    <t>PIMPINGOS</t>
  </si>
  <si>
    <t>00388-3227-280823</t>
  </si>
  <si>
    <t>123700-074-060117</t>
  </si>
  <si>
    <t>IRMA ELIZABETH LUIS DIAZ</t>
  </si>
  <si>
    <t>JR. CASTROVIRREYNA N° 762</t>
  </si>
  <si>
    <t xml:space="preserve">IRMA ELIZABETH LUIS DIAZ </t>
  </si>
  <si>
    <t>00026-3193-211216</t>
  </si>
  <si>
    <t>456-2023-OS/OR LIMA NORTE </t>
  </si>
  <si>
    <t>106855-074-210921</t>
  </si>
  <si>
    <t>LIBERGAS S.A.C.</t>
  </si>
  <si>
    <t>MZ. H LOTE 19 URB. LAS ORQUIDEAS</t>
  </si>
  <si>
    <t>NIEVES PAMPAÑAUPA OCHICUA</t>
  </si>
  <si>
    <t>00074-100203-160521</t>
  </si>
  <si>
    <t>119-2021-OS/OR LA LIBERTAD </t>
  </si>
  <si>
    <t>07/07/2021 </t>
  </si>
  <si>
    <t>151968-074-140122</t>
  </si>
  <si>
    <t>JR. CIRCUNVALACION CUMBAZA SEC. ATUMPAMPA 972</t>
  </si>
  <si>
    <t>MORALES</t>
  </si>
  <si>
    <t>ZELADA PESANTES LUIS FERNANDO</t>
  </si>
  <si>
    <t>00318-110252-120122</t>
  </si>
  <si>
    <t>114241-074-140315</t>
  </si>
  <si>
    <t>LEONISA MACHUCA GARCIA</t>
  </si>
  <si>
    <t>CENTRO POBLADO PIOBAMBA</t>
  </si>
  <si>
    <t>OXAMARCA</t>
  </si>
  <si>
    <t>00028-3209-050315</t>
  </si>
  <si>
    <t>157692-074-261121</t>
  </si>
  <si>
    <t>HUGO ANCEL ESPINOZA OSORIO</t>
  </si>
  <si>
    <t>AV. LAS TORRES MZ F LT 02 ASOC PROP VILLA LAS FLORES</t>
  </si>
  <si>
    <t>00040-3212-300721</t>
  </si>
  <si>
    <t>128489-074-220517</t>
  </si>
  <si>
    <t>NEGOCIACIONES Y DISTRIBUCIONES ORDOÑEZ E.I.R.L.</t>
  </si>
  <si>
    <t>JR. MULLEMBRUCK SN 13A (FRNT ELCTR-INT COMER ORDOÑEZ-S72821410)</t>
  </si>
  <si>
    <t>ORDOÑEZ SALCEDO MERCEDES CECILIA</t>
  </si>
  <si>
    <t>00081-18181-220517</t>
  </si>
  <si>
    <t>127657-074-020517</t>
  </si>
  <si>
    <t>CHUA CONDORI VICTOR RAUL</t>
  </si>
  <si>
    <t>PARCIALIDAD YSCAYAPI S/N (AL COSTADO DE LA PLANTA DE ARAPA SAC)</t>
  </si>
  <si>
    <t>00244-39438-180417</t>
  </si>
  <si>
    <t>70-2021-OS/OR PUNO </t>
  </si>
  <si>
    <t>107574-074-051015</t>
  </si>
  <si>
    <t>NANCY VIOLETA ODAR HUAMAN</t>
  </si>
  <si>
    <t>MZ. H LT. 01 - C.P.M. CHAMAYA PUEBLO</t>
  </si>
  <si>
    <t>JUAN JOSE ODAR HUAMAN</t>
  </si>
  <si>
    <t>154931-074-160521</t>
  </si>
  <si>
    <t>CABRERA VASQUEZ GRENCHT MANUELA</t>
  </si>
  <si>
    <t>AV. PLAY WOOD MZA. 27 LOTE. 01 (AH ACHO MEGO DEL COLEGIO 4 CDRAS)</t>
  </si>
  <si>
    <t>06309-18043-160221</t>
  </si>
  <si>
    <t>162372-074-120622</t>
  </si>
  <si>
    <t>INVERSIONES JORSAN Y ABASTECIMIENTOS E.I.R.L.</t>
  </si>
  <si>
    <t>CENTRO POBLADO VERACRUZ CHICO CALLE SANTA ROSA MZ. X-1 LTE. 03</t>
  </si>
  <si>
    <t>JORGE LUIS LLOSA LIU</t>
  </si>
  <si>
    <t>00387-42463-030522</t>
  </si>
  <si>
    <t>152445-074-220722</t>
  </si>
  <si>
    <t>CUSQUEÑITO GAS S.A.C.</t>
  </si>
  <si>
    <t>AV. SANTA ISABEL 113 SEXTA ZONA</t>
  </si>
  <si>
    <t>LLAMPI PFUÑO RUBEN</t>
  </si>
  <si>
    <t>00167-14673-091120</t>
  </si>
  <si>
    <t>163750-074-230223</t>
  </si>
  <si>
    <t>ACUÑA TARAZONA ELSA ADELAEDA</t>
  </si>
  <si>
    <t>AV. MEZA ARIZONA S/N - BAR. YANACHACA</t>
  </si>
  <si>
    <t>00091-100203-110223</t>
  </si>
  <si>
    <t>169983-074-291023</t>
  </si>
  <si>
    <t>ASC. EL NAZARENO MZ. Q LT. 13</t>
  </si>
  <si>
    <t>00476-3244-290823</t>
  </si>
  <si>
    <t>164962-074-061022</t>
  </si>
  <si>
    <t>CANO MEZA MELCHOR</t>
  </si>
  <si>
    <t>CALLE MARISCAL GAMARRA S/N (CERCA A LA I.E. VICTOR PORCEL ESQUIVEL)</t>
  </si>
  <si>
    <t>KUNTURKANKI</t>
  </si>
  <si>
    <t>00237-16356-150922</t>
  </si>
  <si>
    <t>167911-074-260423</t>
  </si>
  <si>
    <t>APAZA COAQUIRA JHONNY</t>
  </si>
  <si>
    <t>JR MAMA OCLLO F-13 URB. NESTOR CACERES</t>
  </si>
  <si>
    <t>01098-6388-280323</t>
  </si>
  <si>
    <t>157971-074-211021</t>
  </si>
  <si>
    <t>AV. ALFONSO UGARTE N° 883</t>
  </si>
  <si>
    <t>00586-3209-180821</t>
  </si>
  <si>
    <t>168825-074-130723</t>
  </si>
  <si>
    <t>JUANJUI</t>
  </si>
  <si>
    <t xml:space="preserve">HENRY ALFREDO CACERES ALIAGA </t>
  </si>
  <si>
    <t>00421-34040-150623</t>
  </si>
  <si>
    <t>114238-074-130315</t>
  </si>
  <si>
    <t>CESAR ALIAGA ABANTO</t>
  </si>
  <si>
    <t>JR DOS DE MAYO S/N</t>
  </si>
  <si>
    <t>00025-3209-250215</t>
  </si>
  <si>
    <t>167150-074-220823</t>
  </si>
  <si>
    <t>TAFUR TAFUR MOISES</t>
  </si>
  <si>
    <t>MZ. K LT. 16 C.P. SAN PEDRO DE MAMA</t>
  </si>
  <si>
    <t>00317-3218-190623</t>
  </si>
  <si>
    <t>143008-074-111222</t>
  </si>
  <si>
    <t>JR. TRADING GAS S.A.C.</t>
  </si>
  <si>
    <t>AV. UNIVERSITARIA 545</t>
  </si>
  <si>
    <t>FLORES GARCIA ROSA</t>
  </si>
  <si>
    <t>161212-074-170322</t>
  </si>
  <si>
    <t>MONTES SANTOS OBLITAS</t>
  </si>
  <si>
    <t>CALLE JUAN CARLOS DELAGUILA MZ. B, LOTE 10 - AA-HH INCA ROCA</t>
  </si>
  <si>
    <t>00350-34040-280222</t>
  </si>
  <si>
    <t>161203-074-190322</t>
  </si>
  <si>
    <t>SATALAYA HUASANGA TANIA</t>
  </si>
  <si>
    <t>CARRETERA IQ-NAUTA KM. 39.5 NUEVO HORIZONTE</t>
  </si>
  <si>
    <t>00351-34040-280222</t>
  </si>
  <si>
    <t>157469-074-300822</t>
  </si>
  <si>
    <t>CCOAPAZA AROCUTIPA HERNAN</t>
  </si>
  <si>
    <t>JR. ESMERALDA 136</t>
  </si>
  <si>
    <t>00089-88580-070722</t>
  </si>
  <si>
    <t>145819-074-170819</t>
  </si>
  <si>
    <t>VELA OSCORIMA CLAUDIA VANNESSA</t>
  </si>
  <si>
    <t>MZ. B-1 LT. 6 P.J. EL ARENAL DE CTO GRANDE 1RA ET. SCT. JUAN PABLO II</t>
  </si>
  <si>
    <t>00090-3193-170819</t>
  </si>
  <si>
    <t>127584-074-170417</t>
  </si>
  <si>
    <t>MORENO ALCANTARA RAUL</t>
  </si>
  <si>
    <t>AV. SAN MARTIN DE PORRES BR. SAN MARTIN DE PORRES 1764</t>
  </si>
  <si>
    <t>00269-3209-170417</t>
  </si>
  <si>
    <t>120729-074-170819</t>
  </si>
  <si>
    <t>NEMECIO RABELO REYES</t>
  </si>
  <si>
    <t xml:space="preserve">MZ. J LT. 22 SANTA ELIZABETH 2DA ETAPA </t>
  </si>
  <si>
    <t>RABELO REYES NEMECIO</t>
  </si>
  <si>
    <t>00091-3193-170819</t>
  </si>
  <si>
    <t>3093-2023-OS/OR LIMA NORTE </t>
  </si>
  <si>
    <t>159824-074-151222</t>
  </si>
  <si>
    <t>OVALLE QUIÑONES JULY KATTIUSKA</t>
  </si>
  <si>
    <t>AV. 28 DE JULIO SN BARRIO 5 DE AGOSTO ( A 50 METROS DEL EX VIVERO PARROQUIAL)</t>
  </si>
  <si>
    <t>00478-110788-021222</t>
  </si>
  <si>
    <t>114317-074-140315</t>
  </si>
  <si>
    <t>JAVIER SALOME DELGADO DIAZ</t>
  </si>
  <si>
    <t>08 DE OCTTUBRE N° 243</t>
  </si>
  <si>
    <t>00027-3209-270215</t>
  </si>
  <si>
    <t>123443-074-220421</t>
  </si>
  <si>
    <t>WILLIAM EDILBERTO CASAS BALDERA</t>
  </si>
  <si>
    <t>JR LAS SANDIAS 196</t>
  </si>
  <si>
    <t>00109-31921-160816</t>
  </si>
  <si>
    <t>115-2023-OS/OR LIMA NORTE </t>
  </si>
  <si>
    <t>13/01/2023 </t>
  </si>
  <si>
    <t>123515-074-200916</t>
  </si>
  <si>
    <t>LUZ MARLENY LOPEZ CHAVEZ</t>
  </si>
  <si>
    <t>JR.FRAY JOSE ARANA NRO 529</t>
  </si>
  <si>
    <t>00165-3209-100816</t>
  </si>
  <si>
    <t>106048-074-031113</t>
  </si>
  <si>
    <t>JAEN GAS S.A.C.</t>
  </si>
  <si>
    <t>CARRETERA JAEN - CHAMAYA KM 14 - FILA ALTA</t>
  </si>
  <si>
    <t>ERNESTO GUEVARA TORRES</t>
  </si>
  <si>
    <t>106289-074-211020</t>
  </si>
  <si>
    <t>LAURA OFELIA ROJAS VILLAFUERTE</t>
  </si>
  <si>
    <t xml:space="preserve">CALLE FRANCISCO MORENO N° 1089 </t>
  </si>
  <si>
    <t>00099-128642-161020</t>
  </si>
  <si>
    <t>170609-074-131023</t>
  </si>
  <si>
    <t>YAP GARCIA RODOLFO</t>
  </si>
  <si>
    <t>JIRON BERMUDEZ 664 BERMUDEZ</t>
  </si>
  <si>
    <t>00012-157326-230923</t>
  </si>
  <si>
    <t>170852-074-151223</t>
  </si>
  <si>
    <t>TICONA LIMA JOSE FIDEL</t>
  </si>
  <si>
    <t>AVENIDA JULIACA S/N BARRIO CENTRAL - C.P. DE UNTUCA</t>
  </si>
  <si>
    <t>QUIACA</t>
  </si>
  <si>
    <t>01237-6388-281123</t>
  </si>
  <si>
    <t>125054-074-071216</t>
  </si>
  <si>
    <t>LEOPOLDO MACHACA MACHACA</t>
  </si>
  <si>
    <t>C.P. MUNAYPA PLAZA DE ARMAS ESQ.</t>
  </si>
  <si>
    <t xml:space="preserve">LEOPOLDO MACHACA MACHACA </t>
  </si>
  <si>
    <t>00337-6388-111116</t>
  </si>
  <si>
    <t>134100-074-240118</t>
  </si>
  <si>
    <t>ALANGUIA VALENCIA LISBETH ANGELA</t>
  </si>
  <si>
    <t>JIRON 2 DE MAYO S/N A TRES CUADRAS DEL COLEGIO JORGE BASADRE</t>
  </si>
  <si>
    <t>00628-6388-230118</t>
  </si>
  <si>
    <t>165115-074-170623</t>
  </si>
  <si>
    <t>FLORES MAMANIHANCO AMELIA</t>
  </si>
  <si>
    <t>JR. CELSO ALARCON S/N</t>
  </si>
  <si>
    <t>01118-6388-170523</t>
  </si>
  <si>
    <t>112532-074-251114</t>
  </si>
  <si>
    <t>JORGE ENRIQUE VIDARTE RISCO</t>
  </si>
  <si>
    <t>CALLE LAMBAYEQUE 199</t>
  </si>
  <si>
    <t>00017-3260-121114</t>
  </si>
  <si>
    <t>112-2021-OS/OR LAMBAYEQUE </t>
  </si>
  <si>
    <t>154787-074-181121</t>
  </si>
  <si>
    <t>AVALOS RODRIGUEZ PAOLA JOSSIEL</t>
  </si>
  <si>
    <t>CENTRO POBLADO SAN IGNACIO MZ B SUB LT. 3- A</t>
  </si>
  <si>
    <t>00042-84713-151021</t>
  </si>
  <si>
    <t>159634-074-230322</t>
  </si>
  <si>
    <t>FIDEL ARANGURI QUISPE</t>
  </si>
  <si>
    <t>A.H. HORACIO ZEBALLOS GAMEZ SECTOR F, MZ. 7, LOTE 6 B, AV. JESÚS ALBERTO PAEZ</t>
  </si>
  <si>
    <t>00092-140316-181121</t>
  </si>
  <si>
    <t>147385-074-141119</t>
  </si>
  <si>
    <t>QUISPE ALVARADO REVELINO</t>
  </si>
  <si>
    <t>AV. FEDERICO ZAMALLOA SN</t>
  </si>
  <si>
    <t>00634-82991-131119</t>
  </si>
  <si>
    <t>1026-2021-OS/OR CUSCO </t>
  </si>
  <si>
    <t>13/07/2021 </t>
  </si>
  <si>
    <t>102897-074-200717</t>
  </si>
  <si>
    <t>ELVIA BERONICA QUISPE HUANCA</t>
  </si>
  <si>
    <t>00321-39438-200717</t>
  </si>
  <si>
    <t>Nº 118-2023-OS/OR PUNO </t>
  </si>
  <si>
    <t>134482-074-261020</t>
  </si>
  <si>
    <t>HOLDING EUROAMERICA S.A.C.</t>
  </si>
  <si>
    <t>JR. SAN MARTIN NRO 1060</t>
  </si>
  <si>
    <t>MENDOZA CABANILLAS JORGE LUIS</t>
  </si>
  <si>
    <t>00476-3257-261020</t>
  </si>
  <si>
    <t>3-2021-OS/OR SAN MARTIN </t>
  </si>
  <si>
    <t>164817-074-031022</t>
  </si>
  <si>
    <t>CORDOVA LEON CARLOS JHONY</t>
  </si>
  <si>
    <t>FUNDO SAN MARCELO MZA. B LOTE. 02</t>
  </si>
  <si>
    <t>07838-18043-220922</t>
  </si>
  <si>
    <t>162813-074-250522</t>
  </si>
  <si>
    <t>CONDORI MAMANI PELAYO</t>
  </si>
  <si>
    <t>CALLE BOLOGNESI N° 180</t>
  </si>
  <si>
    <t>00388-42463-110522</t>
  </si>
  <si>
    <t>151975-074-041120</t>
  </si>
  <si>
    <t>QUISPE CONDORI URIEL RODRIGO</t>
  </si>
  <si>
    <t>JR PANAMA B URUYPAMPA SIN NRO</t>
  </si>
  <si>
    <t>00211-103622-041120</t>
  </si>
  <si>
    <t>142210-074-030419</t>
  </si>
  <si>
    <t>PALACIOS COCA LUZ MARIA</t>
  </si>
  <si>
    <t>AV. FERROCARRIL 781 (FRENTE A ESTACION DE TREN)</t>
  </si>
  <si>
    <t>SAUSA</t>
  </si>
  <si>
    <t>00137-86816-030419</t>
  </si>
  <si>
    <t>151913-074-261020</t>
  </si>
  <si>
    <t>AVILA AMARO MARILUZ</t>
  </si>
  <si>
    <t>JR. AMAZONAS 1102</t>
  </si>
  <si>
    <t>00025-3223-261020</t>
  </si>
  <si>
    <t>126753-074-210322</t>
  </si>
  <si>
    <t>DISTRIBUIDORA SARITA COLONIA E.I.R.L.</t>
  </si>
  <si>
    <t>URB. SECTOR PÚBLICO MZ. X LOTE 10</t>
  </si>
  <si>
    <t>GUILLERMO NESTOR PACHECO PEREZ</t>
  </si>
  <si>
    <t>00123-128642-290721</t>
  </si>
  <si>
    <t>110399-074-090915</t>
  </si>
  <si>
    <t>MULTISERVICIOS GOCU S.A.C.</t>
  </si>
  <si>
    <t>AV. CIRCUNVALACION Y LIMA MZ B - LT. 02 AA. HH. SEÑOR DE LOS MILAGROS</t>
  </si>
  <si>
    <t>PICHANAQUI</t>
  </si>
  <si>
    <t>LOURDES HAYDEE CUETO QUISPE</t>
  </si>
  <si>
    <t>00071-18126-080715</t>
  </si>
  <si>
    <t>160715-074-010422</t>
  </si>
  <si>
    <t>QUIÑONEZ CHOQUE WILSON</t>
  </si>
  <si>
    <t>JIRON TITICACA SN (A 4 CUADRAS DE LA PLAZA DE ARMAS)</t>
  </si>
  <si>
    <t>00124-140316-250322</t>
  </si>
  <si>
    <t>136202-074-190518</t>
  </si>
  <si>
    <t>LUQUE FLORES SOTERO INDALECIO</t>
  </si>
  <si>
    <t>CAL. LIMA S/N</t>
  </si>
  <si>
    <t>00105-132298-190518</t>
  </si>
  <si>
    <t>112944-074-141214</t>
  </si>
  <si>
    <t>TOMAS CESPEDES FERNANDEZ</t>
  </si>
  <si>
    <t>AV. INCAHUASI N° 236 - CASERIO LA TRAPOSA</t>
  </si>
  <si>
    <t>00023-3260-051214</t>
  </si>
  <si>
    <t>06/06/2023 </t>
  </si>
  <si>
    <t>101342-074-260213</t>
  </si>
  <si>
    <t>ELADIO RODRIGUEZ SILVA</t>
  </si>
  <si>
    <t>JR. SAN AGUSTIN Nº 357</t>
  </si>
  <si>
    <t>004-AB-P15-2013</t>
  </si>
  <si>
    <t>51-2022-OS/OR AMAZONAS </t>
  </si>
  <si>
    <t>84500-074-220513</t>
  </si>
  <si>
    <t>INVERSIONES DUKAR S.A.C.</t>
  </si>
  <si>
    <t>CALLE EL CARMEN N° 320</t>
  </si>
  <si>
    <t>EDWIN ALFREDO DURAND CARPIO</t>
  </si>
  <si>
    <t>0007-AB-P29-2013</t>
  </si>
  <si>
    <t>810-2023-OS/OR AREQUIPA </t>
  </si>
  <si>
    <t>135800-074-160718</t>
  </si>
  <si>
    <t>DISTRIBUIDORA CACERES GÜERE E.I.R.L.</t>
  </si>
  <si>
    <t>CAL. LA RAMPA SN (A 50 MTS DEL CAMAL MUNICIPAL)</t>
  </si>
  <si>
    <t>PUERTO BERMUDEZ</t>
  </si>
  <si>
    <t>GÜERE BASUALDO CELIA</t>
  </si>
  <si>
    <t>00016-118481-100718</t>
  </si>
  <si>
    <t>126974-078-150520</t>
  </si>
  <si>
    <t>DISTRIBUIDORA ICA GAS EMPRESA INDIVIDUAL DE RESPONSABILIDAD LIMITADA</t>
  </si>
  <si>
    <t>CAL. MOSCU 957 (ALTURA POLLERIA PANAMA)</t>
  </si>
  <si>
    <t>LA TINGUIÑA</t>
  </si>
  <si>
    <t>MEDINA NEYRA CLOTILDE ELIZABETH</t>
  </si>
  <si>
    <t>0058-2020</t>
  </si>
  <si>
    <t>104-2023-OS/OR ICA </t>
  </si>
  <si>
    <t>01/02/2023 </t>
  </si>
  <si>
    <t>142178-074-250619</t>
  </si>
  <si>
    <t>ORDOÑEZ ESPINOZA LOURDES JANETT</t>
  </si>
  <si>
    <t>CAS SAN LUIS SN (30M PASA PTE CHOROBAMBA.COST MECANICA)</t>
  </si>
  <si>
    <t>05346-18043-250619</t>
  </si>
  <si>
    <t>132843-074-151117</t>
  </si>
  <si>
    <t>CACHAY DIAZ EDGAR RONALD</t>
  </si>
  <si>
    <t>JR. SAN MARTIN BOLIVAR 207</t>
  </si>
  <si>
    <t>BOLIVAR</t>
  </si>
  <si>
    <t>00329-3209-151117</t>
  </si>
  <si>
    <t>146450-074-190919</t>
  </si>
  <si>
    <t>CRUZ HOYOS OSCAR YOLANO</t>
  </si>
  <si>
    <t>AV. MARGINAL C.P. AGUAS CLARAS S/N (C-2, FRENTE AL PARADERO DE MOTOTAXIS)</t>
  </si>
  <si>
    <t>00353-110788-190919</t>
  </si>
  <si>
    <t>12-2022-OS/OR SAN MARTIN </t>
  </si>
  <si>
    <t>10/05/2022 </t>
  </si>
  <si>
    <t>141665-074-080319</t>
  </si>
  <si>
    <t>CORPORACION ROYMAX S.A.C.</t>
  </si>
  <si>
    <t>avenida valle salinas 384 andahuaylas</t>
  </si>
  <si>
    <t>ARCE ROMANI TANIA KAREN</t>
  </si>
  <si>
    <t>00039-3221-070319</t>
  </si>
  <si>
    <t>4-2021 OS/OR APURIMAC </t>
  </si>
  <si>
    <t>84010-074-101212</t>
  </si>
  <si>
    <t>MZ. B LOTE 7 ESQUINA DE LA AV. EL OLIVAR Y JR. MIGUEL GRAU</t>
  </si>
  <si>
    <t>CARMEN ROSA VILCHEZ GOMERO</t>
  </si>
  <si>
    <t>0004-AB-P12-2012</t>
  </si>
  <si>
    <t>106764-074-030519</t>
  </si>
  <si>
    <t>KAREN GEORGINA ZAMBRANO FERNANDEZ</t>
  </si>
  <si>
    <t>JR. LA MAR N° 134</t>
  </si>
  <si>
    <t>01308-16230-300419</t>
  </si>
  <si>
    <t>169689-074-041023</t>
  </si>
  <si>
    <t>DISTRIBUIDORA EMMANUEL P &amp; R S.A.C.</t>
  </si>
  <si>
    <t>AV. LAURIAMA MZ A LOTE 1</t>
  </si>
  <si>
    <t>MARIELA MARDELI ROSALES MORALES</t>
  </si>
  <si>
    <t>08718-18043-100823</t>
  </si>
  <si>
    <t>163107-074-050722</t>
  </si>
  <si>
    <t>QUIROGA ARIAS CELSO</t>
  </si>
  <si>
    <t>COMUNIDAD CAMPESINA QUIACA AYLLU SECTOR APALLANI</t>
  </si>
  <si>
    <t>01006-6388-020622</t>
  </si>
  <si>
    <t>133110-074-271117</t>
  </si>
  <si>
    <t>MOCARRO CORNETERO DE CAJUSOL JESUS YOLANDA</t>
  </si>
  <si>
    <t xml:space="preserve">AV. TACNA 1079 P.J. SAN JUAN BOSCO </t>
  </si>
  <si>
    <t>00059-18209-261117</t>
  </si>
  <si>
    <t>MEGA GAS S.A.C. - PLANTA CHICLAYO</t>
  </si>
  <si>
    <t>100-2023-OS/OR LAMBAYEQUE </t>
  </si>
  <si>
    <t>138689-074-250918</t>
  </si>
  <si>
    <t>LEONARDO QUENTA DARIO</t>
  </si>
  <si>
    <t>URB. VILLA SR. DE HUANCA C.P. LARIMAYO -- (URBANIZACION VILLA SR. DE HUANCA)</t>
  </si>
  <si>
    <t>00750-6388-250918</t>
  </si>
  <si>
    <t>164601-074-181122</t>
  </si>
  <si>
    <t>BELLOTA HERRERA MATILDE URBANA</t>
  </si>
  <si>
    <t>PALTAYBAMBA SIN NUMERO</t>
  </si>
  <si>
    <t>YANATILE</t>
  </si>
  <si>
    <t>00291-103622-281022</t>
  </si>
  <si>
    <t>122355-074-080716</t>
  </si>
  <si>
    <t>RUBEN NORIEGA BRITO</t>
  </si>
  <si>
    <t>CPM SAPCHA SN</t>
  </si>
  <si>
    <t>ACOCHACA</t>
  </si>
  <si>
    <t>01393-18043-150616</t>
  </si>
  <si>
    <t>168230-074-050623</t>
  </si>
  <si>
    <t>CARLOS EDUARDO MECA AMAYA</t>
  </si>
  <si>
    <t>AA.HH. NUEVA TALARA II ETAPA MZ.A- LT.13</t>
  </si>
  <si>
    <t xml:space="preserve">CARLOS EDUARDO MECA AMAYA </t>
  </si>
  <si>
    <t>00186-6389-240423</t>
  </si>
  <si>
    <t>35605-074-221122</t>
  </si>
  <si>
    <t>FELIPE SANTIAGO CUEVA CALDERON</t>
  </si>
  <si>
    <t>MZ. D LOTE 6 URB. SANTO DOMINGO DE CARABAYLLO I ETAPA</t>
  </si>
  <si>
    <t>01870-16230-081122</t>
  </si>
  <si>
    <t>42762-074-101212</t>
  </si>
  <si>
    <t>CARMEN PILAR CONTRERAS GUTIERREZ</t>
  </si>
  <si>
    <t>AV. GRAU N° 074</t>
  </si>
  <si>
    <t>PALPA</t>
  </si>
  <si>
    <t>0012-AB-P26-2012</t>
  </si>
  <si>
    <t>163-2023-OS/OR ICA </t>
  </si>
  <si>
    <t>102902-074-240118</t>
  </si>
  <si>
    <t>GLORIA AUSONIA HERNANDEZ ZELADA</t>
  </si>
  <si>
    <t>JR. SAN PABLO S/N</t>
  </si>
  <si>
    <t>LLAPA</t>
  </si>
  <si>
    <t>110381-074-100714</t>
  </si>
  <si>
    <t>SUSANA OLIMPIA RODRIGUEZ VELAZCO</t>
  </si>
  <si>
    <t>AVENIDA 09 DE DICIEMBRE N° 508</t>
  </si>
  <si>
    <t>CEEG-021</t>
  </si>
  <si>
    <t>352-2021-OS/OR JUNIN </t>
  </si>
  <si>
    <t>132752-074-271117</t>
  </si>
  <si>
    <t>MAMANI CHURA CARLOS ALBERTO</t>
  </si>
  <si>
    <t>ZN. A, ASOC.AMAZONAS I, MZ. D, LT. 4</t>
  </si>
  <si>
    <t>00071-88580-251117</t>
  </si>
  <si>
    <t>32-2021-OS/OR AREQUIPA </t>
  </si>
  <si>
    <t>18/03/2021 </t>
  </si>
  <si>
    <t>167622-074-250423</t>
  </si>
  <si>
    <t>LUBRADGAS S.A.C.</t>
  </si>
  <si>
    <t>A.H. HORACIO ZEBALLOS OTR. ZONA 14 SECTOR A MZ.23 LOTE 8</t>
  </si>
  <si>
    <t>HIGINIO GOMEZ LUIS ENRIQUE</t>
  </si>
  <si>
    <t>00460-3244-050423</t>
  </si>
  <si>
    <t>101400-074-260213</t>
  </si>
  <si>
    <t>WILDER MICHELITO VILLA TUESTA</t>
  </si>
  <si>
    <t>AV. ALELUYA N° 410</t>
  </si>
  <si>
    <t xml:space="preserve">WILDER MICHELITO VILLA TUESTA </t>
  </si>
  <si>
    <t>006-AB-P15-2013</t>
  </si>
  <si>
    <t>55-2022-OS/OR AMAZONAS </t>
  </si>
  <si>
    <t>151561-074-241120</t>
  </si>
  <si>
    <t>INVERSIONES LLAGUENTO ROMERO E.I.R.L.</t>
  </si>
  <si>
    <t>AV. INCAHUASI C.P. EL DESAGUADERO 179</t>
  </si>
  <si>
    <t>LLAGUENTO PAICO JORGE</t>
  </si>
  <si>
    <t>00308-3227-241120</t>
  </si>
  <si>
    <t>101358-074-180313</t>
  </si>
  <si>
    <t>JAVIER SULLCA TITO</t>
  </si>
  <si>
    <t>JR. GRAU Nº 583 YANAHUANCA</t>
  </si>
  <si>
    <t xml:space="preserve">JAVIER SULLCA TITO </t>
  </si>
  <si>
    <t>101343-074-260213</t>
  </si>
  <si>
    <t>LORENZA TAFUR BAZAN</t>
  </si>
  <si>
    <t>AV. CELENDIN S/N, ANEXO YERBABUENA</t>
  </si>
  <si>
    <t>LA JALCA</t>
  </si>
  <si>
    <t>007-AB-P15-2013</t>
  </si>
  <si>
    <t>171460-074-281223</t>
  </si>
  <si>
    <t>GUERRA PIYUNDO MARIELA</t>
  </si>
  <si>
    <t>CARRETERA CENTRAL KM 47 SAN MIGUEL DE PUCACCOCHA (CARRETERA HUANCAYO - HUANCAVELICA)</t>
  </si>
  <si>
    <t>00421-18126-161123</t>
  </si>
  <si>
    <t>120199-074-050918</t>
  </si>
  <si>
    <t>GLOBAL DISTRIBUCIONES Y SERVICIOS E.I.R.L.</t>
  </si>
  <si>
    <t>ASENTAMIENTO HUMANO SECTOR A, VICTOR ANDRES BELAUNDE MANZANA Z LOTE 4</t>
  </si>
  <si>
    <t>FREDY MONEGUNDO CORNEJO FLORES</t>
  </si>
  <si>
    <t>00068-3244-270116</t>
  </si>
  <si>
    <t>12 </t>
  </si>
  <si>
    <t>26/02/2021 </t>
  </si>
  <si>
    <t>150353-074-210920</t>
  </si>
  <si>
    <t>TESEN SOTO JOSE HECTOR</t>
  </si>
  <si>
    <t>JR. HUANCABAMBA N-111 ZONA INDUSTRIAL</t>
  </si>
  <si>
    <t>00043-3236-180920</t>
  </si>
  <si>
    <t>169407-074-090823</t>
  </si>
  <si>
    <t>PACHAS LAY GRETHEL</t>
  </si>
  <si>
    <t>CENTRO POBLADO SANTA ROSA MZ. X LT.10</t>
  </si>
  <si>
    <t>CHINCHA BAJA</t>
  </si>
  <si>
    <t>00051-133466-200723</t>
  </si>
  <si>
    <t>139610-074-131118</t>
  </si>
  <si>
    <t>JULON SALDAÑA ELSI MARIBEL</t>
  </si>
  <si>
    <t>JR. SAN FELIPE CDRA.08 - BARRIO DE TANGUMI</t>
  </si>
  <si>
    <t>00284-110788-131118</t>
  </si>
  <si>
    <t>164870-074-271122</t>
  </si>
  <si>
    <t>HUAHUALA DIPAZ ABEL BRAULIO</t>
  </si>
  <si>
    <t>ASENTAMIENTO HUMANO PEDRO P. DIAZ COMITE 11 MZ 28 LT.7</t>
  </si>
  <si>
    <t>00448-3244-241022</t>
  </si>
  <si>
    <t>163018-074-160722</t>
  </si>
  <si>
    <t>SEIJAS DE FLORES EULOGIA</t>
  </si>
  <si>
    <t>URB. VILLA SAN ROMAN TAPARACHI</t>
  </si>
  <si>
    <t>01005-6388-010622</t>
  </si>
  <si>
    <t>165922-074-181222</t>
  </si>
  <si>
    <t>MULTISERVICIOS &amp; INVERSIONES D'LINDA E.I.R.L.</t>
  </si>
  <si>
    <t>AV.FEDERICO VILLARREAL MZ. B LOTE 6. URB.PALMERAS DEL VALLE, 1RA. ETAPA.</t>
  </si>
  <si>
    <t>PEDRO BOCANEGRA SAUL NICANOR</t>
  </si>
  <si>
    <t>00480-110788-051222</t>
  </si>
  <si>
    <t>163855-074-020922</t>
  </si>
  <si>
    <t>FEIJOO MAMANI ELODIA</t>
  </si>
  <si>
    <t>CARRETERA A SAN JOSE A VALLE GRANDE KM 4 COMUNIDAD VILCABAMBA MAYOHUANTO</t>
  </si>
  <si>
    <t>01040-6388-180722</t>
  </si>
  <si>
    <t>159927-074-190322</t>
  </si>
  <si>
    <t>TORREJON SALAZAR HEIDI</t>
  </si>
  <si>
    <t>CALLE. 11 DE AGOSTO MZ M LOTE 01. - A.H LAS MERCEDES</t>
  </si>
  <si>
    <t>00349-34040-250222</t>
  </si>
  <si>
    <t>159303-074-050122</t>
  </si>
  <si>
    <t>INVERSIONES GDH GAS S.R.L.</t>
  </si>
  <si>
    <t>AAHH PRÍNCIPE DE ASTURIAS CALLE 8 MZ.F 14 LOTE.1</t>
  </si>
  <si>
    <t>VISALOT MASLUCAN GILBERTO</t>
  </si>
  <si>
    <t>01762-16230-281221</t>
  </si>
  <si>
    <t>150057-074-220720</t>
  </si>
  <si>
    <t>DELGADO GUIDO GERMAN</t>
  </si>
  <si>
    <t>Calle Los Montes #190 Urb. 3 de Octubre</t>
  </si>
  <si>
    <t>00281-3227-220720</t>
  </si>
  <si>
    <t>169606-074-070923</t>
  </si>
  <si>
    <t>GAITAN GAMARRA BENJAMIN</t>
  </si>
  <si>
    <t>MZ. D LOTE 6 PROGRAMA RESIDENCIAL LOS LAURELES</t>
  </si>
  <si>
    <t>00600-33454-040923</t>
  </si>
  <si>
    <t>103984-074-300617</t>
  </si>
  <si>
    <t>MARINO FLORES LIZANA</t>
  </si>
  <si>
    <t>JR. VILLON GARCIA PRESBITERO N° 523 CERCADO DE LIMA</t>
  </si>
  <si>
    <t>00076-3255-300617</t>
  </si>
  <si>
    <t>2686-2023-OS/OR LIMA NORTE </t>
  </si>
  <si>
    <t>165462-074-231222</t>
  </si>
  <si>
    <t>GASPAR POMALAZA ELLEN VICTORIA</t>
  </si>
  <si>
    <t>ASOCIACIÓN RESIDENCIAL LAS AMERICAS MZA. S LOTE 4</t>
  </si>
  <si>
    <t>00291-3218-281022</t>
  </si>
  <si>
    <t>150412-074-100823</t>
  </si>
  <si>
    <t>GARCIA DIAZ ELVIS DARWIN</t>
  </si>
  <si>
    <t>JR. LOS RICINOS 954 APV. URBANIZADORA AZCARRUNZ</t>
  </si>
  <si>
    <t>00196-3193-060623</t>
  </si>
  <si>
    <t>145971-074-050919</t>
  </si>
  <si>
    <t>MORENO AREDONDO IGOR ENRIQUE</t>
  </si>
  <si>
    <t>Esquina Sr Torre hayo y Wiñayhuayna</t>
  </si>
  <si>
    <t>00175-103622-050919</t>
  </si>
  <si>
    <t>775-2021-OS/OR CUSCO </t>
  </si>
  <si>
    <t>17/06/2021 </t>
  </si>
  <si>
    <t>156116-074-180322</t>
  </si>
  <si>
    <t>FASANANDO UPIACHIHUA WILDER</t>
  </si>
  <si>
    <t>AV. 25 DE JULIO 10 (ENTRE 25 DE JULIO CON SAN JOSE VILLA DISNARDA)</t>
  </si>
  <si>
    <t>00352-34040-280222</t>
  </si>
  <si>
    <t>136792-074-110618</t>
  </si>
  <si>
    <t>GONZA ROSADO CRISOSTOMO</t>
  </si>
  <si>
    <t>CALLE WIRACOCHA MZA M-21 LOTE L-9</t>
  </si>
  <si>
    <t>00140-103622-110618</t>
  </si>
  <si>
    <t>158696-074-211021</t>
  </si>
  <si>
    <t>CHAVEZ SALAS LILIANA</t>
  </si>
  <si>
    <t>AV. CAJAMARCA 493</t>
  </si>
  <si>
    <t>00199-19438-170821</t>
  </si>
  <si>
    <t>151349-074-240920</t>
  </si>
  <si>
    <t>BUSTAMANTE GALVEZ BELERMINO</t>
  </si>
  <si>
    <t>URB. MIRAFLORES MZA. O4 LOTE. 1A (SAN JACINTO ESQ. LAS CUCARDAS - GERANIOS)</t>
  </si>
  <si>
    <t>NEPEÑA</t>
  </si>
  <si>
    <t>00248-84861-240920</t>
  </si>
  <si>
    <t>157950-074-300821</t>
  </si>
  <si>
    <t>SANCHEZ CHUQUITUCTO BERNARDINO ASUNCION</t>
  </si>
  <si>
    <t>CAL. SAN JUAN A.H. LAS LOMAS MZA. 39 LOTE. 4 (ALT.COLEGIO LOS DIAMANTES)</t>
  </si>
  <si>
    <t>00042-18123-200721</t>
  </si>
  <si>
    <t>136083-074-290518</t>
  </si>
  <si>
    <t>PEREZ CHANCHARI JORGE</t>
  </si>
  <si>
    <t>CAL. BELGRANO MZA. B LOTE. 14</t>
  </si>
  <si>
    <t>00154-3668-290518</t>
  </si>
  <si>
    <t>888-2021-OS </t>
  </si>
  <si>
    <t>06/05/2021 </t>
  </si>
  <si>
    <t>128342-074-090517</t>
  </si>
  <si>
    <t>LAURA CHANCA ROCTOSA</t>
  </si>
  <si>
    <t>CAL. PROGRESO S/N (COSTADO PLAZA PRINCIPAL)</t>
  </si>
  <si>
    <t>HUAYLLAHUARA</t>
  </si>
  <si>
    <t>00175-18126-080517</t>
  </si>
  <si>
    <t>108-2022-OS/OR HUANCAVELICA </t>
  </si>
  <si>
    <t>159808-074-220422</t>
  </si>
  <si>
    <t>TRANSPORTES ANTONY ADRIAN E.I.R.L.</t>
  </si>
  <si>
    <t>JIRÓN AMÉRICA N° 900</t>
  </si>
  <si>
    <t>VASQUEZ VILLALOBOS CARMEN ROSA</t>
  </si>
  <si>
    <t>00349-3227-020222</t>
  </si>
  <si>
    <t>136084-074-200518</t>
  </si>
  <si>
    <t>LUISAG CONTRATISTAS GENERALES S.A.C</t>
  </si>
  <si>
    <t>CALLE LA RIVERA NRO 443 (MZ 19 LT 13)</t>
  </si>
  <si>
    <t>ARROYO GOMEZ PEDRO LUIS</t>
  </si>
  <si>
    <t>00076-3226-200518</t>
  </si>
  <si>
    <t>162343-074-190722</t>
  </si>
  <si>
    <t>ANDRADE CANCAPA AMANDA DEICY</t>
  </si>
  <si>
    <t xml:space="preserve">CALLE ARCO IRIS S/N </t>
  </si>
  <si>
    <t>00994-6388-030522</t>
  </si>
  <si>
    <t>141082-074-040219</t>
  </si>
  <si>
    <t>ZONAL CHOSICA N° 2 ¿ MZ. 17 LT. 01, ZONA AMPLIACION DE LA VICTORIA</t>
  </si>
  <si>
    <t>CABADA SAMAME FERNANDO FRANCISCO</t>
  </si>
  <si>
    <t>00118-18124-040219</t>
  </si>
  <si>
    <t>4-2021-OS/OR LAMBAYEQUE </t>
  </si>
  <si>
    <t>127951-074-230822</t>
  </si>
  <si>
    <t>VASQUEZ GUTIERREZ ZORINA ESMITH</t>
  </si>
  <si>
    <t>AV. CURIMANA MZA. 21 LOTE. 7</t>
  </si>
  <si>
    <t>00219-97518-080822</t>
  </si>
  <si>
    <t>317-2022-OS/CD UCAYALI </t>
  </si>
  <si>
    <t>112048-074-131217</t>
  </si>
  <si>
    <t>CLETO COLLANA HUACAC</t>
  </si>
  <si>
    <t>JIRON REVOLUCION S/N MARANURA</t>
  </si>
  <si>
    <t>MARANURA</t>
  </si>
  <si>
    <t>00205-3244-301117</t>
  </si>
  <si>
    <t>1438-2021-OS/OR CUSCO </t>
  </si>
  <si>
    <t>142180-074-250619</t>
  </si>
  <si>
    <t>MUNGUIA DE ARRIETA MELANIA</t>
  </si>
  <si>
    <t>CAR. ANCAHUACHANAN MZA. Q LOTE. 3A (20MTRS PASANDO EL PUENTE DE MALLAMPAMPA)</t>
  </si>
  <si>
    <t>05345-18043-250619</t>
  </si>
  <si>
    <t>62629-074-291112</t>
  </si>
  <si>
    <t>FELIX RUFINO CALLAN RAMOS</t>
  </si>
  <si>
    <t>JR. ZEPITA Nº 696</t>
  </si>
  <si>
    <t>135496-074-140418</t>
  </si>
  <si>
    <t>RAMOS AQUINO JAIME RONALD</t>
  </si>
  <si>
    <t>A.H. KUMAMOTO MZA. E LOTE. 19</t>
  </si>
  <si>
    <t>00158-31921-120418</t>
  </si>
  <si>
    <t>151770-074-141020</t>
  </si>
  <si>
    <t>DISTRIBUIDORA DE GLP VASQUEZ E.I.R.L. - GLP VASQUEZ E.I.R.L.</t>
  </si>
  <si>
    <t>JR. SANTA ANA SN REF SANTA ANA CON SANTA APOLONIA FRENTE ESTADIO UNION TARMA</t>
  </si>
  <si>
    <t>00245-18181-141020</t>
  </si>
  <si>
    <t>169655-074-010923</t>
  </si>
  <si>
    <t>CENTRO GAS PUCALLPA E.I.R.L.</t>
  </si>
  <si>
    <t>AVENIDA HABILTACION URBANA MUNICIPAL 572</t>
  </si>
  <si>
    <t> 3700</t>
  </si>
  <si>
    <t>00450-34040-250723</t>
  </si>
  <si>
    <t>114894-074-111221</t>
  </si>
  <si>
    <t>JUAN LLONTOP SANTISTEBAN</t>
  </si>
  <si>
    <t>MZ. B LT. 5 A.H NUEVA JUVENTUD</t>
  </si>
  <si>
    <t>00148-3199-161121</t>
  </si>
  <si>
    <t>2688-2023-OS/OR LIMA NORTE </t>
  </si>
  <si>
    <t>01/08/2023 </t>
  </si>
  <si>
    <t>145565-074-200823</t>
  </si>
  <si>
    <t>TELLO GATICA DORIS</t>
  </si>
  <si>
    <t>AV. NUEVO BILBAO SN - SECTOR AGUAJAL</t>
  </si>
  <si>
    <t>00425-34040-200623</t>
  </si>
  <si>
    <t>127987-074-290922</t>
  </si>
  <si>
    <t>CORPORACION IVALLE S.A.C.</t>
  </si>
  <si>
    <t>A.H. DE LAS CASAS MZA. D LOTE. 18 (KM. 11.5 PANAMERICANA SUR)</t>
  </si>
  <si>
    <t>RUTH ISABEL OLARTE MENDOZA DE VILLALOBOS</t>
  </si>
  <si>
    <t>02338-18043-200417</t>
  </si>
  <si>
    <t>2358-2023-OS/OR LIMA SUR </t>
  </si>
  <si>
    <t>05/05/2023 </t>
  </si>
  <si>
    <t>142624-074-260423</t>
  </si>
  <si>
    <t>JR. SILVA SANTISTEBAN N° 301</t>
  </si>
  <si>
    <t>00636-3209-270323</t>
  </si>
  <si>
    <t>137919-074-250918</t>
  </si>
  <si>
    <t>ROJAS JURADO ROLLIN NILO</t>
  </si>
  <si>
    <t>C.C. LEONCIO PRADO SN</t>
  </si>
  <si>
    <t>PARINARI</t>
  </si>
  <si>
    <t>00176-3668-250918</t>
  </si>
  <si>
    <t>47-2023-OS/OR LORETO </t>
  </si>
  <si>
    <t>31974-074-070513</t>
  </si>
  <si>
    <t>NEGOCIOS LUCIANA S.A.C.</t>
  </si>
  <si>
    <t>AV. VIRU N° 227</t>
  </si>
  <si>
    <t>LUIS OSWALDO DESPOSORIO DIAZ</t>
  </si>
  <si>
    <t>0008-AB-P12-2013</t>
  </si>
  <si>
    <t>123588-074-120916</t>
  </si>
  <si>
    <t>ALEJANDRO LOPEZ PAJA</t>
  </si>
  <si>
    <t>URB. SANTA ROSA S/N</t>
  </si>
  <si>
    <t>00202-6388-090816</t>
  </si>
  <si>
    <t>110422-074-110714</t>
  </si>
  <si>
    <t>MULTISERVICIOS JARLEC S.A.C</t>
  </si>
  <si>
    <t>AV. CARRETERA CENTRAL KM. 232.5-BARRIO LA PAZ</t>
  </si>
  <si>
    <t>CARHUAZ</t>
  </si>
  <si>
    <t>LUISA ESTHER LOPEZ RAMOS</t>
  </si>
  <si>
    <t>167812-074-190423</t>
  </si>
  <si>
    <t>PACCO QUILLE NORMA SUSANA</t>
  </si>
  <si>
    <t>PROMUVI I EL ALGARROBAL MZ. 80 LT. 13</t>
  </si>
  <si>
    <t>EL ALGARROBAL</t>
  </si>
  <si>
    <t>142099-074-220419</t>
  </si>
  <si>
    <t>MONRROY MAMANI PANTALEON</t>
  </si>
  <si>
    <t>A.V. UNION CAHUAYA ROSASPATA MZA. A LOTE. 13 (ZONA 2)</t>
  </si>
  <si>
    <t>00133-87036-220419</t>
  </si>
  <si>
    <t>696-2021-OS/OR AREQUIPA </t>
  </si>
  <si>
    <t>150525-074-210920</t>
  </si>
  <si>
    <t>ZAPATA VILCHEZ CONSUELO</t>
  </si>
  <si>
    <t>CAL. COMERCIO CAS. MONTE SULLON 2245 (ALTURA PUENTE COMAS)</t>
  </si>
  <si>
    <t>CONSUELO ZAPATA VILCHEZ</t>
  </si>
  <si>
    <t>00036-95161-210920</t>
  </si>
  <si>
    <t>158676-074-040422</t>
  </si>
  <si>
    <t>CONCEPCION MONROY JACKELINE DEL ROSARIO</t>
  </si>
  <si>
    <t>PASAJE MONROY 513</t>
  </si>
  <si>
    <t>00047-133466-250322</t>
  </si>
  <si>
    <t>142173-074-250619</t>
  </si>
  <si>
    <t>BALDEON ALVAREZ DE ROBLES LINA MIRLY</t>
  </si>
  <si>
    <t>AV. GRAPANAZU S/N (S75663914-ESPD GALPON LORO-SCT STA ROSA)</t>
  </si>
  <si>
    <t>05344-18043-250619</t>
  </si>
  <si>
    <t>101352-074-210313</t>
  </si>
  <si>
    <t>CANDY DAYGLE ALARCON SANTIAGO</t>
  </si>
  <si>
    <t>BL. COLPA BAJA Nº 11 INT.2 PBLO COLPA BAJA</t>
  </si>
  <si>
    <t xml:space="preserve">CANDY DAYGLE ALARCON SANTIAGO </t>
  </si>
  <si>
    <t>110-2023-OS/OR HUANUCO </t>
  </si>
  <si>
    <t>61286-074-100513</t>
  </si>
  <si>
    <t>SERVICIOS E INVERSIONES GINO GAS S.A.C.</t>
  </si>
  <si>
    <t>ESQUINA JR. SUAREZ Y JR. JOSE OLAYA S/N</t>
  </si>
  <si>
    <t>MAJU MARVILA PERFECTO ACOSTA</t>
  </si>
  <si>
    <t>0018-AB-P13-2013</t>
  </si>
  <si>
    <t>169881-074-310823</t>
  </si>
  <si>
    <t>SAMAMÉ SARANGO DE ZAPATA ANSHI EDITA</t>
  </si>
  <si>
    <t>CALLE DIEGO FERRE 1160 CARRETERA PANAMERICANA</t>
  </si>
  <si>
    <t>SAMAME SARANGO DE ZAPATA ANSHI EDITA</t>
  </si>
  <si>
    <t>00077-18123-180823</t>
  </si>
  <si>
    <t>35991-074-290414</t>
  </si>
  <si>
    <t>MARIA ISABEL HILARIO LOPEZ</t>
  </si>
  <si>
    <t>JR. JOSE SALAS N° 300 URB. MIGUEL GRAU</t>
  </si>
  <si>
    <t>154434-074-240321</t>
  </si>
  <si>
    <t>JEANETH HAYDEE MESTAS VILCA</t>
  </si>
  <si>
    <t>P.J. ALTO ALIANZA CA. L. MONTERO MZ. N LT.15B ALTO DE LA ALIANZA</t>
  </si>
  <si>
    <t>00249-42463-280121</t>
  </si>
  <si>
    <t>SUCASAIRE MAMANI ROSA</t>
  </si>
  <si>
    <t>110008-074-190815</t>
  </si>
  <si>
    <t>ALEJANDRÍA COTRINA ANGELLA DEL ROSARIO</t>
  </si>
  <si>
    <t>CA. ECUADOR 1050 - C.P. BARSALLO II ETAPA</t>
  </si>
  <si>
    <t>00066-19438-200715</t>
  </si>
  <si>
    <t>80-2021-OS/OR LAMBAYEQUE </t>
  </si>
  <si>
    <t>166775-074-250323</t>
  </si>
  <si>
    <t>CCALA CRUZ EDWIN</t>
  </si>
  <si>
    <t>JR CECILIA T. AMARU N 103</t>
  </si>
  <si>
    <t>00802-82991-060323</t>
  </si>
  <si>
    <t>127233-074-170417</t>
  </si>
  <si>
    <t>INVERSIONES SAREB &amp; CIELITO GAS E.I.R.L.</t>
  </si>
  <si>
    <t>CALLE LA CUCARDA MZ.A LT. 45 RETAMAS DE SAN LUIS- PALIAN</t>
  </si>
  <si>
    <t>REQUENA BARTOLO SANDRO ALEX</t>
  </si>
  <si>
    <t>00072-18181-300317</t>
  </si>
  <si>
    <t>REPSOL GAS DEL PERU S.A. - PLANTA HUANCAYO</t>
  </si>
  <si>
    <t>72-2022-OS/OR JUNIN </t>
  </si>
  <si>
    <t>25/05/2022 </t>
  </si>
  <si>
    <t>152636-074-161120</t>
  </si>
  <si>
    <t>URB. LA FLORIDA MZA. C LOTE. 08 CAL. ALFREDO BASTOS</t>
  </si>
  <si>
    <t>00236-87008-161120</t>
  </si>
  <si>
    <t>161222-074-020522</t>
  </si>
  <si>
    <t>HUERTA GONZALES JOHANA LINSAY</t>
  </si>
  <si>
    <t>AV. AGRARIA MZ. LL4 LT. 23 URB. BELLAMAR II ETAPA</t>
  </si>
  <si>
    <t>00296-84861-100222</t>
  </si>
  <si>
    <t>34887-074-170921</t>
  </si>
  <si>
    <t>SANTIAGO WALTER RODRIGUEZ ALVAREZ</t>
  </si>
  <si>
    <t>AV. LIMA N° 300</t>
  </si>
  <si>
    <t>00280-42463-220621</t>
  </si>
  <si>
    <t>813-2021-OS/OR AREQUIPA </t>
  </si>
  <si>
    <t>15/11/2021 </t>
  </si>
  <si>
    <t>144774-074-280619</t>
  </si>
  <si>
    <t>QUISPE CONDORI FLORENTINO</t>
  </si>
  <si>
    <t>JR. LOS PALOS MZA. R LOTE. 15 C.P.M. SANTA ROSA</t>
  </si>
  <si>
    <t>00173-103622-280619</t>
  </si>
  <si>
    <t>Nº 1358-2021-OS/OR MADRE DE DI </t>
  </si>
  <si>
    <t>37559-074-280513</t>
  </si>
  <si>
    <t>ISABEL LOPEZ RAMIREZ</t>
  </si>
  <si>
    <t>JR. LAS FLORES N° 1053</t>
  </si>
  <si>
    <t>42-2021-OS/OR SAN MARTIN </t>
  </si>
  <si>
    <t>01/10/2021 </t>
  </si>
  <si>
    <t>120762-074-071021</t>
  </si>
  <si>
    <t>FARFAN RONDON CARLOS ADRIAN</t>
  </si>
  <si>
    <t>AV. OSCAR RAMOS MZA. B LT. 1 URB LOS ANGELES (A MEDIA CUADRA DEL MERCADO RAMOS LARREA)</t>
  </si>
  <si>
    <t>00263-33454-130921</t>
  </si>
  <si>
    <t>108199-074-260214</t>
  </si>
  <si>
    <t>JOSE ENRIQUE QUISPE DUEÑAS</t>
  </si>
  <si>
    <t>PASAJE CARMEN ROSA Nº 106</t>
  </si>
  <si>
    <t>CEEG-032</t>
  </si>
  <si>
    <t>6-2022-OS/OR HUANCAVELICA </t>
  </si>
  <si>
    <t>21/01/2022 </t>
  </si>
  <si>
    <t>165972-074-101222</t>
  </si>
  <si>
    <t>CARRILLO &amp; MELENDEZ DISTRIBUCIONES UNIVERSAL S.C.R.L. - C &amp; M DISTRIBUCIONES UNIVERSAL S.R.L.</t>
  </si>
  <si>
    <t>ASOC. VILLA EL TRIUNFO MZA. A LOTE 4</t>
  </si>
  <si>
    <t>CARRILLO MELENDEZ JUAN CARLOS</t>
  </si>
  <si>
    <t>00437-42463-251122</t>
  </si>
  <si>
    <t>156327-074-140621</t>
  </si>
  <si>
    <t>VICOS ROSARIO LEYLA ALEJANDRA</t>
  </si>
  <si>
    <t>A.H. SAN JUAN DE DIOS MANZANA H LOTE 03</t>
  </si>
  <si>
    <t>00218-33454-190521</t>
  </si>
  <si>
    <t>155385-074-040621</t>
  </si>
  <si>
    <t>INVERCASUR E.I.R.L.</t>
  </si>
  <si>
    <t>AV. D MZ C2 LT 20 URB. SAN PEDRO I ETAPA</t>
  </si>
  <si>
    <t>CALLAPIÑA MAMANI JUSTINO</t>
  </si>
  <si>
    <t>06356-18043-020421</t>
  </si>
  <si>
    <t>151281-074-240920</t>
  </si>
  <si>
    <t>HUANCAS YAJAHUANCA OSEAS JOEL</t>
  </si>
  <si>
    <t>A.H. LOS PORTALES MZ E LOTE 16</t>
  </si>
  <si>
    <t>SECHURA</t>
  </si>
  <si>
    <t>00147-6389-240920</t>
  </si>
  <si>
    <t>172033-074-221223</t>
  </si>
  <si>
    <t>LEQQUE VARGAS ROYHER MOISES</t>
  </si>
  <si>
    <t>AV. SANTO DOMINGO S/N (COSTADO DEL GRIFO EDIN S.R.L.)</t>
  </si>
  <si>
    <t>00515-42463-131223</t>
  </si>
  <si>
    <t>171439-074-191223</t>
  </si>
  <si>
    <t>GUEVARA CUYO CARLOS ENRIQUE</t>
  </si>
  <si>
    <t>CAL. MAYTA CAPAC ZONA A MZ LL LOTE 17 P.J. AMPLI. PAMPAS DEL CUZCO</t>
  </si>
  <si>
    <t>00442-88495-151123</t>
  </si>
  <si>
    <t>160810-074-160422</t>
  </si>
  <si>
    <t>IGNACIA MARGARITA QUISPE APAZA</t>
  </si>
  <si>
    <t>JIRON YAHUAR HUACAC SN BARRIO LOS ANGELES</t>
  </si>
  <si>
    <t>00947-6388-100222</t>
  </si>
  <si>
    <t>101441-074-020313</t>
  </si>
  <si>
    <t>SANTA LUCINDA TITO PALACIOS</t>
  </si>
  <si>
    <t>MZ Ñ LT 10-D ASOC. VIVIENDA CAMPO SOL</t>
  </si>
  <si>
    <t>1506-2023-OS/OR LIMA SUR </t>
  </si>
  <si>
    <t>117925-074-141015</t>
  </si>
  <si>
    <t>ROLIN IZLER LUNA GOICOCHEA</t>
  </si>
  <si>
    <t>PROLONGACION ALFONSO UGARTE CUADRA 04</t>
  </si>
  <si>
    <t>00092-3258-30091</t>
  </si>
  <si>
    <t>164815-074-201022</t>
  </si>
  <si>
    <t>QUISPE MAMANI SALVADOR</t>
  </si>
  <si>
    <t>URB. SANTA TRINIDAD MZ-G5 LT-2</t>
  </si>
  <si>
    <t>00092-88580-220922</t>
  </si>
  <si>
    <t>139696-074-070119</t>
  </si>
  <si>
    <t>PEREZ BANDA JHONATHAN</t>
  </si>
  <si>
    <t>JR. TUPAC AMARU 144</t>
  </si>
  <si>
    <t>00185-3227-070119</t>
  </si>
  <si>
    <t>136101-074-261218</t>
  </si>
  <si>
    <t>MAMANI TEVEZ JAIME</t>
  </si>
  <si>
    <t>PLAZA DE ARMAS SN</t>
  </si>
  <si>
    <t>00042-132135-261218</t>
  </si>
  <si>
    <t>168856-074-090923</t>
  </si>
  <si>
    <t>CARRANZA VALLEJOS JESUS ESTEBAN</t>
  </si>
  <si>
    <t>CAS. PUENTE TECHIN - CAR. FERNANDO BELAUNDE TERRY - KM 124</t>
  </si>
  <si>
    <t>00307-19438-200723</t>
  </si>
  <si>
    <t>151369-074-221020</t>
  </si>
  <si>
    <t>LA TORRE SILVA FERNANDO DANIEL</t>
  </si>
  <si>
    <t>AV UNIVERSITARIA MZ 24 LOTE 41 AA.HH LAURA CALLER IBERICO</t>
  </si>
  <si>
    <t>Fernando daniel la torre silva</t>
  </si>
  <si>
    <t>01451-16230-081020</t>
  </si>
  <si>
    <t>152255-074-091120</t>
  </si>
  <si>
    <t>VASQUEZ DE CERCADO JESUS</t>
  </si>
  <si>
    <t>MZ 56 O14 A SECTOR LAS ADELINAS</t>
  </si>
  <si>
    <t>00234-87008-091120</t>
  </si>
  <si>
    <t>UNICACHI</t>
  </si>
  <si>
    <t>154850-074-150521</t>
  </si>
  <si>
    <t>CULLANCO GUERRA MARIO MODESTO</t>
  </si>
  <si>
    <t>JR. LOS PINOS 327 A.A.H.H. PAMPAS DE COMAS</t>
  </si>
  <si>
    <t>00121-3193-310321</t>
  </si>
  <si>
    <t>37983-074-041223</t>
  </si>
  <si>
    <t>ESPADIN MANOTUPA CHRISTIAN ISRAEL</t>
  </si>
  <si>
    <t>JR. SAN MARTIN N° 3499 - URB. PERU</t>
  </si>
  <si>
    <t>CHRISTIAN ISRAEL ESPADIN MANOTUPA</t>
  </si>
  <si>
    <t>00373-84713-171023</t>
  </si>
  <si>
    <t>419-2024-OS-GSE/DSR-OR LIMA NORTE </t>
  </si>
  <si>
    <t>29/01/2024 </t>
  </si>
  <si>
    <t>152168-074-121120</t>
  </si>
  <si>
    <t>JR. SAN MARTIN 513</t>
  </si>
  <si>
    <t>FALCON RAMIREZ ANITA PATRICIA</t>
  </si>
  <si>
    <t>00378-126806-121120</t>
  </si>
  <si>
    <t>136719-074-110618</t>
  </si>
  <si>
    <t>CASTAÑEDA RAMOS ANGELA MARIA</t>
  </si>
  <si>
    <t>CALLE COMERCIO LT1 BARRIO ALTO HUALLAGA</t>
  </si>
  <si>
    <t>00109-3227-110618</t>
  </si>
  <si>
    <t>153932-074-200521</t>
  </si>
  <si>
    <t>MARCELO SALVADOR MAVEL NANSI</t>
  </si>
  <si>
    <t>ASOCIACION DE VIVIENDA LA NUEVA VILLA MZ Ñ LT 11 - CENTRO POBLADO LA VILLA - IRRIGACION SANTA ROSA</t>
  </si>
  <si>
    <t>MARCELO SALVADOR MAVEL NASI</t>
  </si>
  <si>
    <t>06275-18043-070121</t>
  </si>
  <si>
    <t>169537-074-270923</t>
  </si>
  <si>
    <t>AV.JUAN VELASCO ALVARADO N°MZ.B LT.03 URB. VILLA PAREDES</t>
  </si>
  <si>
    <t>GOMEZ LIMAYMANTA CESAR AURELIO</t>
  </si>
  <si>
    <t>00580-33454-170723</t>
  </si>
  <si>
    <t>131545-074-040917</t>
  </si>
  <si>
    <t>CHUA MURGA EMILIANA</t>
  </si>
  <si>
    <t>COM. ORURO SN (3 CDRS DE LA POSTA DE ORURO)</t>
  </si>
  <si>
    <t>00577-6388-040917</t>
  </si>
  <si>
    <t>110048-074-090719</t>
  </si>
  <si>
    <t>JULIO CESAR CARRANZA RAFAEL</t>
  </si>
  <si>
    <t>SECTOR 2 GRUPO 3 MZ. E LOTE 12</t>
  </si>
  <si>
    <t>00050-128642-090719</t>
  </si>
  <si>
    <t>2001-2022-OS/OR LIMA SUR </t>
  </si>
  <si>
    <t>36741-074-210316</t>
  </si>
  <si>
    <t>SALINAS GONZALES DE DOMINGUEZ HILDA ROSA</t>
  </si>
  <si>
    <t>URB MARISCAL CACERES MZ N4 LT 5 SECTOR III ETAPA 8 Y 9</t>
  </si>
  <si>
    <t>00172-21352-230216</t>
  </si>
  <si>
    <t>5779-2023-OS/OR LIMA NORTE </t>
  </si>
  <si>
    <t>152631-074-161120</t>
  </si>
  <si>
    <t>CULLANCO GUERRA WILLIAM</t>
  </si>
  <si>
    <t>AV. LOS JAZMINES 206 URB. EL ERMITAÑO</t>
  </si>
  <si>
    <t>00102-3255-161120</t>
  </si>
  <si>
    <t>138212-074-041018</t>
  </si>
  <si>
    <t>PINTADO SANDOVAL JOSE DEL CARMEN</t>
  </si>
  <si>
    <t>AV. EUTERPE URB. OLIMPO SALAMANCA 201 (ALT CDRA 11 DE LOS QUECHUAS)</t>
  </si>
  <si>
    <t>02473-3203-031018</t>
  </si>
  <si>
    <t>121039-074-280416</t>
  </si>
  <si>
    <t xml:space="preserve">JR. LOS EUCALIPTOS MZ. 28 LT. 1-A, ASENTAMIENTO HUMANO PRÓCERES DE LA INDEPENDENCIA </t>
  </si>
  <si>
    <t>00050-3668-180416</t>
  </si>
  <si>
    <t>72-2022-OS/OR UCAYALI </t>
  </si>
  <si>
    <t>12/07/2022 </t>
  </si>
  <si>
    <t>155383-074-240421</t>
  </si>
  <si>
    <t>JCML GAS PETROLIUM SOCIEDAD ANONIMA CERRADA</t>
  </si>
  <si>
    <t>CALLE LAS CAMELIAS N° 275</t>
  </si>
  <si>
    <t>MIRIAN LUCIA URRELO MARIN</t>
  </si>
  <si>
    <t>00251-3668-030321</t>
  </si>
  <si>
    <t>131005-074-080817</t>
  </si>
  <si>
    <t>VERGARAY GUEVARA JOSE GABRIEL</t>
  </si>
  <si>
    <t>A.H. BEGONIAS MZA. F LOTE. 24 (FRENTE A LA FARMACIA NUEVA ESPERANZA)</t>
  </si>
  <si>
    <t>00191-84861-080817</t>
  </si>
  <si>
    <t>120429-074-220316</t>
  </si>
  <si>
    <t>DANY PISCO CEOPA</t>
  </si>
  <si>
    <t>PROLONGACION LAMAS S/N</t>
  </si>
  <si>
    <t>TABALOSOS</t>
  </si>
  <si>
    <t>00038-110788-110316</t>
  </si>
  <si>
    <t>155753-074-130521</t>
  </si>
  <si>
    <t>CONCHA LIPA BEATRIZ</t>
  </si>
  <si>
    <t>JR. MACHUPICHU MZ. L-3 LT.3</t>
  </si>
  <si>
    <t>00478-39438-260421</t>
  </si>
  <si>
    <t>164788-074-210223</t>
  </si>
  <si>
    <t>CRUZ CHAPOÑAN JORGE LUIS</t>
  </si>
  <si>
    <t>CALLE 21 DE SETIEMBRE N° 1044 LA LIBERTAD</t>
  </si>
  <si>
    <t>01895-16230-200123</t>
  </si>
  <si>
    <t>128664-074-090621</t>
  </si>
  <si>
    <t>COMERCIAL CINDY ROSS EIRL</t>
  </si>
  <si>
    <t>CALLE LOPEZ VIDAURRE NRO. 968</t>
  </si>
  <si>
    <t>00406-18209-260421</t>
  </si>
  <si>
    <t>219-2022-OS/OR LAMBAYEQUE </t>
  </si>
  <si>
    <t>08/11/2022 </t>
  </si>
  <si>
    <t>104093-074-161121</t>
  </si>
  <si>
    <t>CALLE EMILIANO NIÑO MZA H LOTE1 P.J. SAN MARTIN</t>
  </si>
  <si>
    <t>VICTOR HUGO BOCANEGRA BUSTAMANTE</t>
  </si>
  <si>
    <t>00405-18209-260421</t>
  </si>
  <si>
    <t>45-2021-OS/OR LAMBAYEQUE </t>
  </si>
  <si>
    <t>128421-074-180923</t>
  </si>
  <si>
    <t>CCOSI DE TOQUE SOFIA</t>
  </si>
  <si>
    <t>CALLE ARICA S/N</t>
  </si>
  <si>
    <t>CONIMA</t>
  </si>
  <si>
    <t>00079-6642-070823</t>
  </si>
  <si>
    <t>101439-074-010313</t>
  </si>
  <si>
    <t>MAASIAS AMASIAS BLAS HUANCA</t>
  </si>
  <si>
    <t>G-51 LT 18 SECTOR 5 BOCANEGRA</t>
  </si>
  <si>
    <t>152256-074-091120</t>
  </si>
  <si>
    <t>GONZALES TERRONES NOEL</t>
  </si>
  <si>
    <t>CAL. JOSE OLAYA ASC. PROVIVIENDA 297</t>
  </si>
  <si>
    <t>00235-87008-091120</t>
  </si>
  <si>
    <t>151580-074-141020</t>
  </si>
  <si>
    <t>ESTRADA CHAVEZ ERIK BRYAN</t>
  </si>
  <si>
    <t>OTR. EL BARRIO SANTA ROSA SECT C.P. SAN JACINTO MZA. 16 LOTE. 13 (ALTURA DE LA POSTA MEDICA DE SAN JACINTO)</t>
  </si>
  <si>
    <t>ESTRADA CHAVEZ ERIK BRAYAN</t>
  </si>
  <si>
    <t>00259-84861-141020</t>
  </si>
  <si>
    <t>137832-074-121119</t>
  </si>
  <si>
    <t>PINCHI GARCIA KEITER</t>
  </si>
  <si>
    <t>JR. COMERCIO SN - MARISCAL CASTILLA</t>
  </si>
  <si>
    <t xml:space="preserve">pinchi garcia keiter </t>
  </si>
  <si>
    <t>00363-110788-041119</t>
  </si>
  <si>
    <t>49-2021-OS/OR SAN MARTÍN </t>
  </si>
  <si>
    <t>29/10/2021 </t>
  </si>
  <si>
    <t>141750-074-110319</t>
  </si>
  <si>
    <t>VILCAPOMA GUEVARA MARIA LUISA</t>
  </si>
  <si>
    <t>AV. TUPAC AMARU C.P.M SAN LUIS DE SHUARO MZA. T LOTE. 6 (A 1 CDRA COL JUAN S. ATAHUALPA)</t>
  </si>
  <si>
    <t>SAN LUIS DE SHUARO</t>
  </si>
  <si>
    <t>00176-18181-110319</t>
  </si>
  <si>
    <t>370-2022-OS/OR JUNIN </t>
  </si>
  <si>
    <t>06/09/2022 </t>
  </si>
  <si>
    <t>139483-074-161023</t>
  </si>
  <si>
    <t>LAYME ACERO WILSON WILLY</t>
  </si>
  <si>
    <t>JR. TRUJILLO OTR. LOCALIDAD MAZOCRUZ 256</t>
  </si>
  <si>
    <t>00114-88580-060923</t>
  </si>
  <si>
    <t>162707-074-090823</t>
  </si>
  <si>
    <t>SAUCEDO VEGA JIMMY</t>
  </si>
  <si>
    <t>AV. SAN MARTIN 424</t>
  </si>
  <si>
    <t>JIMMY SAUCEDO VEGA</t>
  </si>
  <si>
    <t>157826-074-121021</t>
  </si>
  <si>
    <t>DISTRIBUIDORA DE GAS LUCERITO EMPRESA INDIVIDUAL DE RESPONSABILIDAD LIMITADA</t>
  </si>
  <si>
    <t>AV. NICOLAS DE PIEROLA 320</t>
  </si>
  <si>
    <t>OCONA</t>
  </si>
  <si>
    <t xml:space="preserve">FERNANDO ZACARIAS VASQUEZ BERROA </t>
  </si>
  <si>
    <t>00101-15381-090821</t>
  </si>
  <si>
    <t>145845-074-170819</t>
  </si>
  <si>
    <t>VILLACORTA RODRIGUEZ ROBERT MANUEL</t>
  </si>
  <si>
    <t>MZA. A LOTE 7 A.H. VICTOR RAUL HAYA DE LA TORRE</t>
  </si>
  <si>
    <t>00097-3226-170819</t>
  </si>
  <si>
    <t>105503-074-230920</t>
  </si>
  <si>
    <t>NADINE CECILIA DEL CARMEN MONTALVO DE LA TORRE</t>
  </si>
  <si>
    <t>MZ. 102 0008 CENTRO POMALCA 9 DE OCTUBRE</t>
  </si>
  <si>
    <t xml:space="preserve">NADINE CECILIA DEL CARMEN MONTALVO DE LA TORRE </t>
  </si>
  <si>
    <t>00385-18209-230920</t>
  </si>
  <si>
    <t>109-2021-OS/OR LAMBAYEQUE </t>
  </si>
  <si>
    <t>151857-074-281020</t>
  </si>
  <si>
    <t>MOLINA DE LA CRUZ CARLA MARIBEL</t>
  </si>
  <si>
    <t>CAL. LAS COLINDANCIAS A.V. AUTOG. SAN BENITO 7MA ETA MZA. G2 LOTE. 40 (AV. NORTE SUR - 6TA ETAPA DE SAN BENITO)</t>
  </si>
  <si>
    <t>MOLINA DE LA CRUZCARLA MARIBEL</t>
  </si>
  <si>
    <t>00130-3199-281020</t>
  </si>
  <si>
    <t>124913-074-040821</t>
  </si>
  <si>
    <t>DISTRIBUIDORA RODRIGUEZ GAS S.A.C.</t>
  </si>
  <si>
    <t xml:space="preserve">AV. 2 MZA. F3 LOTE. 12 B CIUDAD DEL PESCADOR </t>
  </si>
  <si>
    <t>WILMER RODRIGUEZ CASTILLO</t>
  </si>
  <si>
    <t>02296-3203-030818</t>
  </si>
  <si>
    <t>152006-074-091120</t>
  </si>
  <si>
    <t>GAITAN BENITES PEDRO EDILBERTO</t>
  </si>
  <si>
    <t>C.V. SAN JUDAS TADEO MZA. T3 LOTE. 1</t>
  </si>
  <si>
    <t>00070-100203-091120</t>
  </si>
  <si>
    <t>139791-074-301118</t>
  </si>
  <si>
    <t>PAZ JURUPE CORINA</t>
  </si>
  <si>
    <t>CAL. LA MARINA URB. RAMON CASTILLA 331 (EN LA RECTA DEL INST ISATEC)</t>
  </si>
  <si>
    <t>CORINA PAZ JURUPE</t>
  </si>
  <si>
    <t>00147-19438-301118</t>
  </si>
  <si>
    <t>21-2021-OS/OR LAMBAYEQUE </t>
  </si>
  <si>
    <t>152577-074-160421</t>
  </si>
  <si>
    <t>OCHOA PEREZ TONI</t>
  </si>
  <si>
    <t>ASOCIACIÓN PRO VIVIENDA SAN PABLO DE OQUENDO AV. 200MILLAS MZ-C LOTE. 3 (A DOS DEL COLEGIO CRUZ SACO )</t>
  </si>
  <si>
    <t>01602-16230-160421</t>
  </si>
  <si>
    <t>140712-074-150119</t>
  </si>
  <si>
    <t>QUISPE MAQQUE MATILDE</t>
  </si>
  <si>
    <t>CALLE BRASIL S/N</t>
  </si>
  <si>
    <t>00496-82991-140119</t>
  </si>
  <si>
    <t>281-2021-OS/OR CUSCO </t>
  </si>
  <si>
    <t>166527-074-040523</t>
  </si>
  <si>
    <t>RIOS QUILICHE VICTOR MARCIAL</t>
  </si>
  <si>
    <t>JR. 7 DE OCTUBRE S/N - C.P. CHUGURBAMBA (COORDENADAS -7.744958, -78.166994)</t>
  </si>
  <si>
    <t>00633-3209-070123</t>
  </si>
  <si>
    <t>152892-074-140721</t>
  </si>
  <si>
    <t>PACOMPIA QUISPE JOSUE ROLANDO</t>
  </si>
  <si>
    <t>OTR. PUERTO OCOSUYO SALAMURY COM. OCOSUYO S/N</t>
  </si>
  <si>
    <t>AMANTANI</t>
  </si>
  <si>
    <t>00288-42463-120721</t>
  </si>
  <si>
    <t>156927-074-260721</t>
  </si>
  <si>
    <t>LIDER GAS INVERSIONES S.A.C</t>
  </si>
  <si>
    <t>URB. SEBASTIAN BARRANCA MZA. M LOTE. 01</t>
  </si>
  <si>
    <t>CALDERON HERNANDEZ PEDRO JOSE</t>
  </si>
  <si>
    <t>00038-84713-100721</t>
  </si>
  <si>
    <t>99753-074-290316</t>
  </si>
  <si>
    <t>EFRAIN MOISES CARBAJAL HERNANDEZ</t>
  </si>
  <si>
    <t>MZ.A LT. 23. AA.HH VILLA EL SALVADOR SECTOR 9 GRUPO 2</t>
  </si>
  <si>
    <t>00072-6402-170316</t>
  </si>
  <si>
    <t>1621-2022-OS/OR LIMA SUR </t>
  </si>
  <si>
    <t>166521-074-080223</t>
  </si>
  <si>
    <t>BOFER E.I.R.L.</t>
  </si>
  <si>
    <t>MZ. N2 LOTE 4 AA.HH. SAUL CANTORAL HUAMANI</t>
  </si>
  <si>
    <t>FLAVIO VICTOR ORTEGA CHUCO</t>
  </si>
  <si>
    <t>00301-3218-090123</t>
  </si>
  <si>
    <t>124873-074-090117</t>
  </si>
  <si>
    <t>SERVICIOS GENERALES AGUILARES S.R.L.</t>
  </si>
  <si>
    <t>RINCONADA DE OTUZCO S/N BAJO OTUZCO (A 100M PARADERO LINEA 38)</t>
  </si>
  <si>
    <t xml:space="preserve">SEGUNDO ROSAS AGUILAR SOTO </t>
  </si>
  <si>
    <t>00221-3209-020117</t>
  </si>
  <si>
    <t>40159-074-211114</t>
  </si>
  <si>
    <t>MARTINEZ GORDILLO MARICIELO KATHERINE</t>
  </si>
  <si>
    <t>AV. ARRIAGA Nº 562</t>
  </si>
  <si>
    <t>MARICIELO KATHERINE MARTINEZ GORDILLO</t>
  </si>
  <si>
    <t>0100-AB-P13S-2014</t>
  </si>
  <si>
    <t>6-2022-OS/OR LA LIBERTAD </t>
  </si>
  <si>
    <t>161435-074-170522</t>
  </si>
  <si>
    <t>RESTREPO VASQUEZ DAYRO</t>
  </si>
  <si>
    <t>AVENIDA SAN ANTONIO Nº 2337</t>
  </si>
  <si>
    <t>00039-118481-040522</t>
  </si>
  <si>
    <t>158148-074-110422</t>
  </si>
  <si>
    <t>GUIZADO QUISPE ABNER</t>
  </si>
  <si>
    <t>CCOLLPAPAMPA</t>
  </si>
  <si>
    <t>CHINCHEROS</t>
  </si>
  <si>
    <t>ANCO-HUALLO</t>
  </si>
  <si>
    <t>00308-33454-160322</t>
  </si>
  <si>
    <t>37753-074-290321</t>
  </si>
  <si>
    <t>PROLONGACION PEDRO MORENO N° 884</t>
  </si>
  <si>
    <t>TOMAS ARMANDO CHAUCA NAVARRO</t>
  </si>
  <si>
    <t>00184-6402-230321</t>
  </si>
  <si>
    <t>155-2023-OS/OR ICA </t>
  </si>
  <si>
    <t>129546-074-120717</t>
  </si>
  <si>
    <t>MELGAREJO RIVERA CESAR INOCENTE</t>
  </si>
  <si>
    <t>CAS. TAMBILLO GRANDE MZA. Q LOTE. 005 (A 150 MTRS DEL PUENTE TAMBILLO GRANDE)</t>
  </si>
  <si>
    <t>MARIANO DAMASO BERAUN</t>
  </si>
  <si>
    <t>00094-18181-120717</t>
  </si>
  <si>
    <t>129547-074-120717</t>
  </si>
  <si>
    <t>ESPINOZA RETIS SONIA</t>
  </si>
  <si>
    <t>CAS. LAS PALMAS MZA. D LOTE. 15 (FRENTE A LA PLAZA)</t>
  </si>
  <si>
    <t xml:space="preserve">ESPINOZA RETIS, SONIA </t>
  </si>
  <si>
    <t>00093-18181-120717</t>
  </si>
  <si>
    <t>144971-074-190719</t>
  </si>
  <si>
    <t>TUNQUIPA SULLCA MIJAEL</t>
  </si>
  <si>
    <t>ESQUINA DESVIO TERMINAL TERRESTRE</t>
  </si>
  <si>
    <t>00192-16356-160719</t>
  </si>
  <si>
    <t>126052-074-210823</t>
  </si>
  <si>
    <t>MAYTA PAYVA DIONICIO</t>
  </si>
  <si>
    <t>C.P. DE AYUSUMA S/N</t>
  </si>
  <si>
    <t xml:space="preserve">DIONICIO MAYTA PAYVA </t>
  </si>
  <si>
    <t>01182-6388-110823</t>
  </si>
  <si>
    <t>164959-074-290922</t>
  </si>
  <si>
    <t>ALVAREZ CONDORI YESSICA FABIOLA</t>
  </si>
  <si>
    <t xml:space="preserve">AV. BRASIL S/N C.P CARLOS GUITIERREZ </t>
  </si>
  <si>
    <t>00541-132298-220922</t>
  </si>
  <si>
    <t>157013-074-221221</t>
  </si>
  <si>
    <t>SALAZAR ARAUCANO JAIME ROLANDO</t>
  </si>
  <si>
    <t>CARRETERA HUARAZ CASMA S/N PUENTE DE COCHAC PISTA NUEVA</t>
  </si>
  <si>
    <t>01665-16230-300721</t>
  </si>
  <si>
    <t>156632-074-110721</t>
  </si>
  <si>
    <t>DISSERGAS JULIACA S.R.L.</t>
  </si>
  <si>
    <t xml:space="preserve">URB. 28 DE JULIO MZA. Q LOTE. 17 </t>
  </si>
  <si>
    <t xml:space="preserve">ZAPANA QUISPE CARMEN </t>
  </si>
  <si>
    <t>00494-39438-070621</t>
  </si>
  <si>
    <t>101364-074-010721</t>
  </si>
  <si>
    <t>DISTRIBUCIONES YURIGAS S.A.C.</t>
  </si>
  <si>
    <t>JR. AUGUSTO B. LEGUIA Nº 1036</t>
  </si>
  <si>
    <t>JESSICA MARIA ARANDA AREVALO</t>
  </si>
  <si>
    <t>0024-AB-P16-2013</t>
  </si>
  <si>
    <t>131015-074-210817</t>
  </si>
  <si>
    <t>GUTIERREZ DIAZ JULIO CESAR</t>
  </si>
  <si>
    <t>CAL. WILFREDO TORRES URB. MIRAFLORES M 7 (ESPALDAS INSTITUTO DE REHABILITACION)</t>
  </si>
  <si>
    <t>00034-3208-190817</t>
  </si>
  <si>
    <t>115-2021-OS/OR LA LIBERTAD </t>
  </si>
  <si>
    <t>162666-074-310722</t>
  </si>
  <si>
    <t>VARGAYA PILCO OMAR HALLDER</t>
  </si>
  <si>
    <t>VILLA CHIJTANI - PEDRO VILCAPAZA SN</t>
  </si>
  <si>
    <t>00586-39438-250522</t>
  </si>
  <si>
    <t>35516-074-250315</t>
  </si>
  <si>
    <t>PETRONILA CADILLO LEIVA DE ALEGRE</t>
  </si>
  <si>
    <t>JR. LAS ESMERALDAS MZ. D LOTE 24</t>
  </si>
  <si>
    <t>00003-32000-090315</t>
  </si>
  <si>
    <t>98003-074-210317</t>
  </si>
  <si>
    <t>YRMA LUZMILA GAONA LINAREZ</t>
  </si>
  <si>
    <t>JR. SUCRE N° 114</t>
  </si>
  <si>
    <t>00291-3257-170317</t>
  </si>
  <si>
    <t>165063-074-101222</t>
  </si>
  <si>
    <t>HERRERA APAZA HUGO</t>
  </si>
  <si>
    <t xml:space="preserve">APV BUENOS AIRES B-21 </t>
  </si>
  <si>
    <t>00289-103622-221022</t>
  </si>
  <si>
    <t>165480-074-230123</t>
  </si>
  <si>
    <t>BUSTAMANTE OBANDO JHERSIN JHONATAN</t>
  </si>
  <si>
    <t xml:space="preserve">JIRON PROSPERO S/N </t>
  </si>
  <si>
    <t>00376-3227-160123</t>
  </si>
  <si>
    <t>37160-074-180618</t>
  </si>
  <si>
    <t>DISTRIBUIDORA MILAGRITOS E.I.R.L.</t>
  </si>
  <si>
    <t xml:space="preserve">MZ. M3 LT. 22, URB. JOSE CARLOS MARIATEGUI </t>
  </si>
  <si>
    <t>ELI EMANUEL LARA SANCHEZ</t>
  </si>
  <si>
    <t>00030-128642-180618</t>
  </si>
  <si>
    <t>35453-074-101117</t>
  </si>
  <si>
    <t>DISTRIBUIDORA &amp; GAS BILMAR E.I.R.L.</t>
  </si>
  <si>
    <t>JR. LAS PERSICARIAS N° 1810 - URB. SAN HILARION</t>
  </si>
  <si>
    <t>VIOLETA ROCIO SAAVEDRA YAURI</t>
  </si>
  <si>
    <t>03109-18043-101117</t>
  </si>
  <si>
    <t>189-2023-OS/OR LIMA NORTE </t>
  </si>
  <si>
    <t>19/01/2023 </t>
  </si>
  <si>
    <t>162957-074-050622</t>
  </si>
  <si>
    <t>CIELO SANTIAGO FREDY ANTONIO</t>
  </si>
  <si>
    <t>JR. PARALELO MZ.L-9 LT. 01 A.H. S.S.JUAN PABLO II</t>
  </si>
  <si>
    <t>00157-3193-240522</t>
  </si>
  <si>
    <t>3790-074-270521</t>
  </si>
  <si>
    <t>FERNANDO DANTE VALLE BANDINI</t>
  </si>
  <si>
    <t>JR. IQUIQUE N° 734</t>
  </si>
  <si>
    <t>03625-3203-120421</t>
  </si>
  <si>
    <t>38077-074-301112</t>
  </si>
  <si>
    <t>MARIA ROSALIA ALCANTARA BOÑON</t>
  </si>
  <si>
    <t>PROLONG. AV. SAN MARTIN DE PORRES C-3</t>
  </si>
  <si>
    <t>28/06/2021 </t>
  </si>
  <si>
    <t>168000-074-040723</t>
  </si>
  <si>
    <t>CHIPANA BERROSPI LUCAS</t>
  </si>
  <si>
    <t>AV. LEONCIO PRADO 879 (COSTADO DE FERRETERIA GALACERO)</t>
  </si>
  <si>
    <t>LUCAS CHIPANA BERROSPI</t>
  </si>
  <si>
    <t>00271-18181-020623</t>
  </si>
  <si>
    <t>164351-074-211022</t>
  </si>
  <si>
    <t>VARGAS HUAMANI VERONICA GISELA</t>
  </si>
  <si>
    <t>ASOC. SAN LORENZO - AYCHAHUACCSO</t>
  </si>
  <si>
    <t>00199-100902-240822</t>
  </si>
  <si>
    <t>163046-074-070622</t>
  </si>
  <si>
    <t>CORPORACION MORMILL S.A.C.</t>
  </si>
  <si>
    <t>CALLE LOS LIBERTADORES MZ 21 LT 09 IV ETAPA</t>
  </si>
  <si>
    <t>MORENO MILLA, VICTORIA SOLEDAD</t>
  </si>
  <si>
    <t>00034-35156-250422</t>
  </si>
  <si>
    <t>155701-074-190621</t>
  </si>
  <si>
    <t>ALLER ONOCC DIEGO</t>
  </si>
  <si>
    <t>MZ. A LT. 03 A.H. CANGALLO AMPLIACION II ETAPA</t>
  </si>
  <si>
    <t>00124-3193-270421</t>
  </si>
  <si>
    <t>162145-074-120522</t>
  </si>
  <si>
    <t>GARCIA CURITIMA SCOPTT MAQUEY</t>
  </si>
  <si>
    <t>CALLE LAS MERCEDES G-40</t>
  </si>
  <si>
    <t>00003-157326-100522</t>
  </si>
  <si>
    <t>123927-074-051016</t>
  </si>
  <si>
    <t>JUAN CONDORI ARPITA</t>
  </si>
  <si>
    <t xml:space="preserve">CALLE SIMON BOLIVAR S/N </t>
  </si>
  <si>
    <t xml:space="preserve">JUAN CONDORI ARPITA </t>
  </si>
  <si>
    <t>00212-3258-220816</t>
  </si>
  <si>
    <t>150383-074-011220</t>
  </si>
  <si>
    <t>SALIRROSAS TOCAS LUCY IRAIDA</t>
  </si>
  <si>
    <t>AV. NACIONES UNIDAS URB. BELLAMAR SECTOR IV 2DA ETAPA MZ D3 LT 8</t>
  </si>
  <si>
    <t>00045-6177-301120</t>
  </si>
  <si>
    <t>102297-074-050220</t>
  </si>
  <si>
    <t>DISTRIBUIDORA DE GAS VILCHEZ E.I.R.L.</t>
  </si>
  <si>
    <t>JR. LAS QUENAS N° 526 URB. ZARATE</t>
  </si>
  <si>
    <t>CARLOS ALBERTO VILCHEZ YLLATOPA</t>
  </si>
  <si>
    <t>00961-3253-050220</t>
  </si>
  <si>
    <t>146693-074-230919</t>
  </si>
  <si>
    <t>SANCHEZ PEÑA JENRRY</t>
  </si>
  <si>
    <t>JR. RAMON CASTILLA CUADRA 14</t>
  </si>
  <si>
    <t>00436-3257-230919</t>
  </si>
  <si>
    <t>52-2021-OS/OR SAN MARTIN </t>
  </si>
  <si>
    <t>03/11/2021 </t>
  </si>
  <si>
    <t>142056-074-260319</t>
  </si>
  <si>
    <t>QUISPE HUILLCA JUVENAL</t>
  </si>
  <si>
    <t>AV. CHINCHAYSUYO APV. LOS INCAS MZA. Q-1 LOTE. 3 (DETRAS DE UNSAAC CANCHON PTA.VERDE)</t>
  </si>
  <si>
    <t>00165-103622-250319</t>
  </si>
  <si>
    <t>221-2021-OS/OR CUSCO </t>
  </si>
  <si>
    <t>17/03/2021 </t>
  </si>
  <si>
    <t>169149-074-140823</t>
  </si>
  <si>
    <t>DRICAM E.I.R.L.</t>
  </si>
  <si>
    <t>A.H. PAMPAS DE VIÑANI ATMAT MZ F LOTE 16</t>
  </si>
  <si>
    <t>JULIA SALAS DE CARHUAVILCA</t>
  </si>
  <si>
    <t>00468-3244-050723</t>
  </si>
  <si>
    <t>139825-074-301118</t>
  </si>
  <si>
    <t>BEDREGAL YAGUNO JOICY LISSIE</t>
  </si>
  <si>
    <t>URB. CERRO FATIMA MZA. D LOTE. 1B (A LA ESPALDA DE LA DISTRIBUIDORA SOLGAS)</t>
  </si>
  <si>
    <t>SACHACA</t>
  </si>
  <si>
    <t>00116-42463-301118</t>
  </si>
  <si>
    <t>591-2021-OS/OR AREQUIPA </t>
  </si>
  <si>
    <t>164245-074-190123</t>
  </si>
  <si>
    <t>CUBAS GAS S.A.C.</t>
  </si>
  <si>
    <t>JR. JOSE LEAL N 873 RISSO</t>
  </si>
  <si>
    <t>LINCE</t>
  </si>
  <si>
    <t>DEYMER IVAN CUBAS ORTIZ</t>
  </si>
  <si>
    <t>00065-3236-111222</t>
  </si>
  <si>
    <t>156524-074-120721</t>
  </si>
  <si>
    <t>GRUPO REYGAS S.A.C</t>
  </si>
  <si>
    <t>AV.ANDRES AVELINO CACERES S/N BARRIO YANANACO</t>
  </si>
  <si>
    <t>CRISPIN PAITAN JHERIME FIORELA</t>
  </si>
  <si>
    <t>00235-33454-080721</t>
  </si>
  <si>
    <t>120132-074-290416</t>
  </si>
  <si>
    <t>SEGUNDO FAUSTO BACON HUAMAN</t>
  </si>
  <si>
    <t>CASERIO SHAULLO GRANDE</t>
  </si>
  <si>
    <t>00111-3209-130416</t>
  </si>
  <si>
    <t>162405-074-160522</t>
  </si>
  <si>
    <t>APAZA CALLATA LUZ MARIA</t>
  </si>
  <si>
    <t>AV. GARCILAZO 340</t>
  </si>
  <si>
    <t>00492-132298-110422</t>
  </si>
  <si>
    <t>141177-074-120219</t>
  </si>
  <si>
    <t>RAFAEL GOICOCHEA LILI MARIVEL</t>
  </si>
  <si>
    <t>AV. FERNANDO BELAUNDE TERRY C.P. LA ESPERANZA S/N (COSTADO DE IGLESIA CATOLICA)</t>
  </si>
  <si>
    <t>00253-34040-120219</t>
  </si>
  <si>
    <t>35-2021-OS/OR AMAZONAS </t>
  </si>
  <si>
    <t>02/12/2021 </t>
  </si>
  <si>
    <t>136195-074-220518</t>
  </si>
  <si>
    <t>CERNA CABANILLAS JOSE ITALO</t>
  </si>
  <si>
    <t>AV. GONZALO PACIFICA CABRERA 171</t>
  </si>
  <si>
    <t>JOSE ITALO CERNA CABANILLAS</t>
  </si>
  <si>
    <t>00050-90706-220518</t>
  </si>
  <si>
    <t>148096-074-161219</t>
  </si>
  <si>
    <t>VILCA DIAZ KAREN MAGALY</t>
  </si>
  <si>
    <t>Ch. Ignacio alvarez thomas sector 1, mz w, lt-15</t>
  </si>
  <si>
    <t>00204-42463-161219</t>
  </si>
  <si>
    <t>834-2021-OS/OR AREQUIPA </t>
  </si>
  <si>
    <t>18/11/2021 </t>
  </si>
  <si>
    <t>164419-074-310822</t>
  </si>
  <si>
    <t>MAMANI YUCRA PABLO</t>
  </si>
  <si>
    <t>CARRETERA ENTRADA A SACASCO KM 1</t>
  </si>
  <si>
    <t>01058-6388-220822</t>
  </si>
  <si>
    <t>134987-074-150318</t>
  </si>
  <si>
    <t>MEZA OSORES EMERSON</t>
  </si>
  <si>
    <t>JR. BOLOGNESI 659</t>
  </si>
  <si>
    <t>00220-18126-150318</t>
  </si>
  <si>
    <t>281-2023-OS/OR JUNIN </t>
  </si>
  <si>
    <t>138895-074-091018</t>
  </si>
  <si>
    <t>JR. SAENZ PEÑA NRO SN (1 CDRA CAMAL MUNICIPAL CHIQUIAN)</t>
  </si>
  <si>
    <t>02485-3203-091018</t>
  </si>
  <si>
    <t>159930-074-090223</t>
  </si>
  <si>
    <t>VASQUEZ LARA ANDERSON</t>
  </si>
  <si>
    <t>JIRON RAMON ESPINOZA 281</t>
  </si>
  <si>
    <t>ANDERSON VASQUEZ LARA</t>
  </si>
  <si>
    <t>00244-84713-250123</t>
  </si>
  <si>
    <t>130176-074-300617</t>
  </si>
  <si>
    <t>HERRERA TREJO EUSEBIO</t>
  </si>
  <si>
    <t>JR. MANCO CAPAC N° S/N CENTRO HUANTAR</t>
  </si>
  <si>
    <t>HUANTAR</t>
  </si>
  <si>
    <t>00041-3193-300617</t>
  </si>
  <si>
    <t>43388-074-211022</t>
  </si>
  <si>
    <t>TOCAS HUACCHA JHON RAY</t>
  </si>
  <si>
    <t>MZ. I-1, LOTE 1, UNIDAD BARRIO 8, AV. HUARMEY N° 100</t>
  </si>
  <si>
    <t>00463-110788-220422</t>
  </si>
  <si>
    <t>163847-074-070923</t>
  </si>
  <si>
    <t>NEYRA RAMIREZ RICHARD JESUS</t>
  </si>
  <si>
    <t>MZ. B LOTE 15 - APV VILLA MERCEDES</t>
  </si>
  <si>
    <t>00205-3193-170823</t>
  </si>
  <si>
    <t>168865-074-290723</t>
  </si>
  <si>
    <t>PANDURO VARGAS GABY</t>
  </si>
  <si>
    <t>CASERIO BELLAVISTA</t>
  </si>
  <si>
    <t>00426-34040-200623</t>
  </si>
  <si>
    <t>113645-074-130519</t>
  </si>
  <si>
    <t>CELIA ZEGARRA VILCHEZ DE GOMEZ</t>
  </si>
  <si>
    <t>JR. MARMOL Nª 877 ASOCIACION PRO VIVIENDA INCA MANCO CAPAC</t>
  </si>
  <si>
    <t>00083-3193-130519</t>
  </si>
  <si>
    <t>170221-074-071023</t>
  </si>
  <si>
    <t>VENTURA ROJAS EDINSON</t>
  </si>
  <si>
    <t>JIRON FRANCISCO GRANDES CUADRA 1</t>
  </si>
  <si>
    <t>00392-3248-300823</t>
  </si>
  <si>
    <t>158571-074-091123</t>
  </si>
  <si>
    <t>LEIDER ANTONIO GRANDEZ YOPLAC</t>
  </si>
  <si>
    <t>AV. 23 SETIEMBRE MZ-N3 LT 21 AHM. HEROES DE LA GUERRA DEL PACIFICO</t>
  </si>
  <si>
    <t>00183-128642-191023</t>
  </si>
  <si>
    <t>161523-074-060622</t>
  </si>
  <si>
    <t>LORENZO ABELARDO BARDALES FERNANDEZ</t>
  </si>
  <si>
    <t>CAR.JAEN SAN IGNACIO KM 48 CP. SANTA ELENA</t>
  </si>
  <si>
    <t>00320-110252-250222</t>
  </si>
  <si>
    <t>149690-074-240620</t>
  </si>
  <si>
    <t>DURAN HUAMANÑAHUI JUAN CARLOS</t>
  </si>
  <si>
    <t>URBANIZACION SAN AGUSTIN MZ E SUBLOTE 01-A</t>
  </si>
  <si>
    <t>00115-119379-190620</t>
  </si>
  <si>
    <t>40012-074-080719</t>
  </si>
  <si>
    <t>JR. SAMUEL BARSEZATH S/N - MZ. 21 LOTE 10</t>
  </si>
  <si>
    <t>05375-18043-080719</t>
  </si>
  <si>
    <t>3364-2021-OS </t>
  </si>
  <si>
    <t>164707-074-190922</t>
  </si>
  <si>
    <t>TIMANA MIO GANNINA DEL ROSIO</t>
  </si>
  <si>
    <t>CALLE SANTO DOMINGO N° 353 OLMOS</t>
  </si>
  <si>
    <t>00271-19438-190922</t>
  </si>
  <si>
    <t>156823-074-270921</t>
  </si>
  <si>
    <t>DEL CASTILLO BARRIENTOS MARIA DEL MAR</t>
  </si>
  <si>
    <t>MZ. D LT. 01 ASOCIACION AMPLIACION PUENTE DE MANCHAY C.P. RURAL TAMBO INGA</t>
  </si>
  <si>
    <t>MARIA DEL MAR DEL CASTILLO BARRIENTOS</t>
  </si>
  <si>
    <t>00061-3222-070721</t>
  </si>
  <si>
    <t>106563-074-131213</t>
  </si>
  <si>
    <t>CAMERO LETONA SABINO</t>
  </si>
  <si>
    <t>AAHH EL CALVARIO B-5 PICCHU LA RINCONADA</t>
  </si>
  <si>
    <t>SABINO CAMERO LETONA</t>
  </si>
  <si>
    <t>208-2021-OS/OR CUSCO </t>
  </si>
  <si>
    <t>137651-074-021122</t>
  </si>
  <si>
    <t>PEQQUEÑA MAMANI MIRIAN MAGDALENA</t>
  </si>
  <si>
    <t>JR. GARCILAZO 530 (A 1 CDRA DE LA PISCINA MUNICIPAL)</t>
  </si>
  <si>
    <t>00543-132298-171022</t>
  </si>
  <si>
    <t>566-2022-OS/OR PUNO </t>
  </si>
  <si>
    <t>130964-074-080817</t>
  </si>
  <si>
    <t>CPMEN PAKATNAMU MZ B LOTE1A</t>
  </si>
  <si>
    <t>CUBAS YGLESIAS DANIEL ALFREDO</t>
  </si>
  <si>
    <t>00239-33862-080817</t>
  </si>
  <si>
    <t>123921-074-280916</t>
  </si>
  <si>
    <t>SOFIA RAMOS HUANCOLLO</t>
  </si>
  <si>
    <t>JR. LOS ANGELES S/N</t>
  </si>
  <si>
    <t>00211-3258-220816</t>
  </si>
  <si>
    <t>168538-074-140623</t>
  </si>
  <si>
    <t>PALMA GAMARRA DELIA</t>
  </si>
  <si>
    <t>URB. MARIA CANDELARIA SIN NUMERO A ANTA- ANTA- CUSCO</t>
  </si>
  <si>
    <t>00077-132135-030523</t>
  </si>
  <si>
    <t>163838-074-181122</t>
  </si>
  <si>
    <t>MULTISERVICIOS MEJAMS S.A.C.</t>
  </si>
  <si>
    <t>OTROS SECTOR HUACA LARGA LOS PINOS S/N CARR.PANAMERICANA NORTE - 50 METROS DEL REST MAR Y TIERRA</t>
  </si>
  <si>
    <t>TICLIA RUBIO ELISEO RICHARD</t>
  </si>
  <si>
    <t>00475-110788-200922</t>
  </si>
  <si>
    <t>128092-074-250417</t>
  </si>
  <si>
    <t>RIVAS PEÑA ALEJANDRO</t>
  </si>
  <si>
    <t>AV. EDGAR DE LA TORRE NRO. O-28</t>
  </si>
  <si>
    <t>00158-3244-250417</t>
  </si>
  <si>
    <t>1393-2021-OS/OR CUSCO </t>
  </si>
  <si>
    <t>6191-074-090713</t>
  </si>
  <si>
    <t>JORGE LINAREZ RAMIREZ</t>
  </si>
  <si>
    <t>JR. DE LA UNION MZ. 76 LOTE 1 AA.HH. UPIS MARQUEZ</t>
  </si>
  <si>
    <t>0006-EG-2013</t>
  </si>
  <si>
    <t>112342-074-210222</t>
  </si>
  <si>
    <t>A &amp; M QUILLAGAS E.I.R.L.</t>
  </si>
  <si>
    <t xml:space="preserve">EX FUNDO RAYANCCATA L-8 </t>
  </si>
  <si>
    <t xml:space="preserve">JOSE AMILCAR HUACHACA COMENDERO </t>
  </si>
  <si>
    <t>00761-82991-040222</t>
  </si>
  <si>
    <t>61-2021 OS/OR CUSCO </t>
  </si>
  <si>
    <t>17/02/2021 </t>
  </si>
  <si>
    <t>JR. SAN MARTIN N° 15, C.P. SAN PEDRO</t>
  </si>
  <si>
    <t>MARLITH BOCANEGRA LOPEZ</t>
  </si>
  <si>
    <t>169524-074-071023</t>
  </si>
  <si>
    <t>DELGADO CARDOZO CARMEN</t>
  </si>
  <si>
    <t>JR SANTA ROSA S/N - PACAYZAPA</t>
  </si>
  <si>
    <t>00454-34040-010923</t>
  </si>
  <si>
    <t>152641-074-200621</t>
  </si>
  <si>
    <t>CORDOVA SAUCEDO NORBI EDILTON</t>
  </si>
  <si>
    <t xml:space="preserve">JR. ATAHUALPA SEC. SAN IGNACIO - RUTA D 570 </t>
  </si>
  <si>
    <t>00329-3248-170621</t>
  </si>
  <si>
    <t>137406-074-200718</t>
  </si>
  <si>
    <t>SANTA CRUZ GAS E.I.R.L.</t>
  </si>
  <si>
    <t>PASAJE SAN ISIDRO SN (FRENTE DEL GRIFO MI LUCERITO)</t>
  </si>
  <si>
    <t>CONTRERAS BRAVO OSWALDO</t>
  </si>
  <si>
    <t>00124-3227-200718</t>
  </si>
  <si>
    <t>138874-074-301118</t>
  </si>
  <si>
    <t>RIVERA RIVERA EDILBERTO</t>
  </si>
  <si>
    <t>CALLE ALFONSO UGARTE 202 CENTRO POBLADO PERICO</t>
  </si>
  <si>
    <t>00210-110252-261118</t>
  </si>
  <si>
    <t>126915-074-090317</t>
  </si>
  <si>
    <t>ALVERCA ESPINOZA NOE ABEL</t>
  </si>
  <si>
    <t>CALLE CAJAMARCA 214</t>
  </si>
  <si>
    <t>00058-6389-090317</t>
  </si>
  <si>
    <t>REPSOL GAS DEL PERU S.A.- PLANTA PIURA</t>
  </si>
  <si>
    <t>71-2022-OS/OR PIURA </t>
  </si>
  <si>
    <t>04/10/2022 </t>
  </si>
  <si>
    <t>83309-074-220423</t>
  </si>
  <si>
    <t>JOSUE PABLO SANTAMARIA</t>
  </si>
  <si>
    <t>JR. SAN MARTIN Nº 111</t>
  </si>
  <si>
    <t>00020-13980-090223</t>
  </si>
  <si>
    <t>3-2022-OS/OR HUANUCO </t>
  </si>
  <si>
    <t>127090-074-050717</t>
  </si>
  <si>
    <t>CHAVEZ CARBAJAL MARIA LOURDES</t>
  </si>
  <si>
    <t>JR. MOLLENDO URB. SEMI RURAL PACHACUTEC 203 (ZONA C)</t>
  </si>
  <si>
    <t>00003-6642-040717</t>
  </si>
  <si>
    <t>42 </t>
  </si>
  <si>
    <t>22/03/2021 </t>
  </si>
  <si>
    <t>113173-074-200215</t>
  </si>
  <si>
    <t>MAXIMILIANA LAURA CCALLO</t>
  </si>
  <si>
    <t>JR. LIBERTA N° 601</t>
  </si>
  <si>
    <t>00005-39438-241214</t>
  </si>
  <si>
    <t>162128-074-180522</t>
  </si>
  <si>
    <t>INVERSIONES CORRALES ESQUIVEL S.A.C.- INVERCOES S.A.C.</t>
  </si>
  <si>
    <t>CAL. CUATRO URB. SANCHEZ CERRO MZA. A LOTE. 1 (ALT CDRA 5 DE AV PROCERES)</t>
  </si>
  <si>
    <t>00312-33454-040422</t>
  </si>
  <si>
    <t>155525-074-061221</t>
  </si>
  <si>
    <t>AQUINO ESPIRITU ELAR ELMER</t>
  </si>
  <si>
    <t>CARRETERA PATIVILCA -- HUARAZ NRO 80.5 C.P. COLCA (AL COSTADO DE LLANTERIA CHAVEZ)</t>
  </si>
  <si>
    <t>CAJACAY</t>
  </si>
  <si>
    <t>03804-3203-161021</t>
  </si>
  <si>
    <t>126156-074-070217</t>
  </si>
  <si>
    <t>VIRGINIA DE LA CRUZ JURADO</t>
  </si>
  <si>
    <t>JR. TUPAC AMARU S N AZAPAMPA</t>
  </si>
  <si>
    <t>00153-18126-301216</t>
  </si>
  <si>
    <t>166-2021-OS/OR JUNIN </t>
  </si>
  <si>
    <t>31/08/2022 </t>
  </si>
  <si>
    <t>158564-074-101121</t>
  </si>
  <si>
    <t>SILLO PACORI YRMA</t>
  </si>
  <si>
    <t>COMUNIDAD UNOCOLLA, CENTRAL SALIDA LAMPA 9 KM AL FRENTE DE LA ESCUELA 70551</t>
  </si>
  <si>
    <t>00715-82991-210921</t>
  </si>
  <si>
    <t>144194-074-290519</t>
  </si>
  <si>
    <t>CORONEL SANCHEZ JOSE YONY</t>
  </si>
  <si>
    <t>CAL. COMERCIO SN (2 CDRAS DE PLAZA DE ARMAS - 1 PISO)</t>
  </si>
  <si>
    <t>00251-110252-290519</t>
  </si>
  <si>
    <t>37-2024-OS-GSE/DSR-OR CAJAMARCA </t>
  </si>
  <si>
    <t>102480-074-220413</t>
  </si>
  <si>
    <t>LUIS PEDRO RETIZ BRAVO</t>
  </si>
  <si>
    <t>CENTRO POBLADO MENOR PUERTO ZUNGARO - CALLE 01</t>
  </si>
  <si>
    <t>114501-074-130415</t>
  </si>
  <si>
    <t>CAUSA NOSTRA LETITIAE E.I.R.L.</t>
  </si>
  <si>
    <t>JR BOLOGNESI S/N PANAO</t>
  </si>
  <si>
    <t>RAUL ALEX OVIEDO BALDEON</t>
  </si>
  <si>
    <t>00031-20535-170315</t>
  </si>
  <si>
    <t>151526-074-231020</t>
  </si>
  <si>
    <t>YAURIS LINAREZ MIGUEL ANGEL</t>
  </si>
  <si>
    <t>AV. LOS HEROES MZ B5 LT 8 COMITE 2 TUPAC AMARU DE VILLA</t>
  </si>
  <si>
    <t>00282-33862-231020</t>
  </si>
  <si>
    <t>148818-074-010521</t>
  </si>
  <si>
    <t>JR. ATAHUALPA 521</t>
  </si>
  <si>
    <t>00399-3244-170321</t>
  </si>
  <si>
    <t>98472-074-240912</t>
  </si>
  <si>
    <t>MARTIN ANDRADE ATENCIO</t>
  </si>
  <si>
    <t>CALLE JUAN VELASCO ALVARADO D-16 URB HERMILIO VALDIZAN</t>
  </si>
  <si>
    <t>98457-074-250912</t>
  </si>
  <si>
    <t>YESICA VERONICA BRICEÑO MORALES</t>
  </si>
  <si>
    <t>AV. CIRCUNVALACION N° 729</t>
  </si>
  <si>
    <t>98476-074-240912</t>
  </si>
  <si>
    <t>TAUMELIA ABAL DAZA</t>
  </si>
  <si>
    <t>HUAYOPAMPA MZ. C LT. 18</t>
  </si>
  <si>
    <t>124042-074-210120</t>
  </si>
  <si>
    <t>RAMOS NINARAQUI ELMER YONI</t>
  </si>
  <si>
    <t>C.P. CAMACANI</t>
  </si>
  <si>
    <t>RAMOS NINARAQUI, ELMER YONI</t>
  </si>
  <si>
    <t>00278-88495-210120</t>
  </si>
  <si>
    <t>48-2021-OS/OR PUNO </t>
  </si>
  <si>
    <t>98455-074-240912</t>
  </si>
  <si>
    <t>LEONCIO BRAVO FERRER</t>
  </si>
  <si>
    <t>CALLE DOS N° 600 C.P.M LA ESPERANZA</t>
  </si>
  <si>
    <t>111014-074-130814</t>
  </si>
  <si>
    <t>ANTONIO ISAIAS CASTILLO CALERO</t>
  </si>
  <si>
    <t>AV. FLORES DE PRIMAVERA NRO. 550, COOP. LAS FLORES</t>
  </si>
  <si>
    <t>134126-074-240118</t>
  </si>
  <si>
    <t>COTRINA RUIZ JUAN MANUEL</t>
  </si>
  <si>
    <t>AV. MARISCAL CACERES CUADRA 24 NRO. S/N BAR. MOLLEPAMPA ALTA (PUENTE LOS CHILCOS)</t>
  </si>
  <si>
    <t>00354-3209-230118</t>
  </si>
  <si>
    <t>168406-074-110723</t>
  </si>
  <si>
    <t>AGUA Y GAS EXPRESS EMPRESA INDIVIDUAL DE RESPONSABILIDAD LIMITADA</t>
  </si>
  <si>
    <t>AVENIDA ANTONIO RAYMONDI 1016 TINGO MARIA</t>
  </si>
  <si>
    <t>SANCHEZ REYES ROGER</t>
  </si>
  <si>
    <t>00052-118481-160523</t>
  </si>
  <si>
    <t>98454-074-250912</t>
  </si>
  <si>
    <t>GUILLERMO PALACIOS DURAN</t>
  </si>
  <si>
    <t>AAHH HEROES DE JACTAY MZ H LT 20</t>
  </si>
  <si>
    <t>159874-074-190122</t>
  </si>
  <si>
    <t>MACEDO HUAMAN SEGUNDO ALEJANDRO</t>
  </si>
  <si>
    <t>AV. LA MARINA 3040 - URB. MARANGA</t>
  </si>
  <si>
    <t>03843-3203-261121</t>
  </si>
  <si>
    <t>147724-074-181119</t>
  </si>
  <si>
    <t>HUAMAN CHAVEZ SEGUNDO BAILON</t>
  </si>
  <si>
    <t>EL VALLE - TOLDOPATA SN CARRETERA DEL CASERIO EL PORVENIR (A 100 MTS DEL C.E. PRIMARIA - ALFRENTE DE LA CASA COMUNAL)</t>
  </si>
  <si>
    <t>00473-3209-181119</t>
  </si>
  <si>
    <t>V&amp;L CORPORACION YUNIOR SOCIEDAD COMERCIAL DE RESPONSABILIDAD LIMITADA</t>
  </si>
  <si>
    <t>CAL. PUNO SN (FT MERCADO NUEVA ESPERANZA C3P NARANJA)</t>
  </si>
  <si>
    <t>PALLPATA</t>
  </si>
  <si>
    <t>HUARCA CORDOVA LUCILA</t>
  </si>
  <si>
    <t>145010-074-080719</t>
  </si>
  <si>
    <t>TORRES ISIDRO NELSON</t>
  </si>
  <si>
    <t>AV. DANIEL ALCIDES CARRION P.J. COLUMNA PASCO SN. (COSTADO DEL C.N. CESAR VALLEJO)</t>
  </si>
  <si>
    <t>05377-18043-080719</t>
  </si>
  <si>
    <t>142452-074-181119</t>
  </si>
  <si>
    <t>ROJAS LUDEÑA JAVIER</t>
  </si>
  <si>
    <t>AV. GUILLERMO DE LA FUENTE URB. LOS VIÑEDOS2DA ETAPA MZ. T LT.18</t>
  </si>
  <si>
    <t>JAVIER ROJAS LUDEÑA</t>
  </si>
  <si>
    <t>00161-6402-181119</t>
  </si>
  <si>
    <t>38246-074-131119</t>
  </si>
  <si>
    <t>ROMERO YUPA HUGO ESTEBAN</t>
  </si>
  <si>
    <t>JR. DOMINGO ELIAS N° 829</t>
  </si>
  <si>
    <t>HUGO ESTEBAN ROMERO YUPA</t>
  </si>
  <si>
    <t>00097-3255-131119</t>
  </si>
  <si>
    <t>1996-2022-OS/OR LIMA SUR </t>
  </si>
  <si>
    <t>05/10/2022 </t>
  </si>
  <si>
    <t>115330-074-100915</t>
  </si>
  <si>
    <t>ANA CECILIA LUCUMI QUINTEROS</t>
  </si>
  <si>
    <t>MZ. 43 LOTE 03 SECTOR ACAPULCO</t>
  </si>
  <si>
    <t>00109-33862-140715</t>
  </si>
  <si>
    <t>28/10/2022 </t>
  </si>
  <si>
    <t>165399-074-051223</t>
  </si>
  <si>
    <t>COMERCIALIZADORA Y SERVICIOS DEL VALLE NEPEÑA E.I.R.L.</t>
  </si>
  <si>
    <t>SAN ISIDRO J-04</t>
  </si>
  <si>
    <t>MARQUEZ GONZALES LUIS ALBERTO</t>
  </si>
  <si>
    <t>09041-18043-051223</t>
  </si>
  <si>
    <t>166482-074-070423</t>
  </si>
  <si>
    <t>APAZA MAMANI PEDRO FERNANDO</t>
  </si>
  <si>
    <t xml:space="preserve">AVENIDA CIRCUNVALACION 2265 </t>
  </si>
  <si>
    <t>CARACOTO</t>
  </si>
  <si>
    <t>01090-6388-140323</t>
  </si>
  <si>
    <t>167762-074-310823</t>
  </si>
  <si>
    <t>ZULOETA SANCHEZ SALOMON</t>
  </si>
  <si>
    <t>- SN CPM. EL PROGRESO</t>
  </si>
  <si>
    <t>SALOMON ZULOETA SANCHEZ</t>
  </si>
  <si>
    <t>00319-19438-220823</t>
  </si>
  <si>
    <t>135028-074-230119</t>
  </si>
  <si>
    <t>ROLJIMS SOCIEDAD ANONIMA CERRADA</t>
  </si>
  <si>
    <t>JR. CALLAO MZ. G LOTE 02 PJ. SANTA ROSA</t>
  </si>
  <si>
    <t>JIMENEZ MARTINEZ ZOILA YANET</t>
  </si>
  <si>
    <t>00024-42923-230119</t>
  </si>
  <si>
    <t>139737-074-140119</t>
  </si>
  <si>
    <t>MAMANI PALLI JULIA</t>
  </si>
  <si>
    <t>AV. SAN MARTIN SN (A MEDIA CDRA DE LA PLAZA DE RAMAS)</t>
  </si>
  <si>
    <t>00405-39438-140119</t>
  </si>
  <si>
    <t>68-2021-OS/OR PUNO </t>
  </si>
  <si>
    <t>06/06/2021 </t>
  </si>
  <si>
    <t>153351-074-161220</t>
  </si>
  <si>
    <t>FIGUEROA CONDEMAYTA ADELINA YENY</t>
  </si>
  <si>
    <t>MZ. P - LT. 17 - PARCELA 2 - PARQUE INDUSTRIAL</t>
  </si>
  <si>
    <t>00044-6641-161220</t>
  </si>
  <si>
    <t>34246-074-110413</t>
  </si>
  <si>
    <t>CARMEN ROSA VILCHEZ YLLATOPA</t>
  </si>
  <si>
    <t>LOS POSTES ESTE N° 287 URB. LAS BEGONIAS</t>
  </si>
  <si>
    <t>PEC-0035-2013</t>
  </si>
  <si>
    <t>135215-074-050418</t>
  </si>
  <si>
    <t>CASIQUE MACEDO IRMA</t>
  </si>
  <si>
    <t xml:space="preserve">CAR. FERNANDO B TERRY S/N RAMIREZ </t>
  </si>
  <si>
    <t>00081-126806-050418</t>
  </si>
  <si>
    <t>161204-074-200322</t>
  </si>
  <si>
    <t>ARRIAGA CARO NADIA ROSSANA</t>
  </si>
  <si>
    <t xml:space="preserve">CALLE 2 DE MAYO Nº 133 </t>
  </si>
  <si>
    <t>00345-34040-250222</t>
  </si>
  <si>
    <t>147281-074-111219</t>
  </si>
  <si>
    <t>ESTOFANERO TAPIA BRUNA AMELIA</t>
  </si>
  <si>
    <t>URB. GUARDIA REPUBLICANA MZA. B LOTE. 15 (A ESPALDAS DEL CUARTEL BOLOGNESI)</t>
  </si>
  <si>
    <t>00198-42463-291119</t>
  </si>
  <si>
    <t>185-2022-OS/OR PUNO </t>
  </si>
  <si>
    <t>23/03/2022 </t>
  </si>
  <si>
    <t>152762-074-011220</t>
  </si>
  <si>
    <t>FERNANDEZ SEMPERTEGUI ORLANDO</t>
  </si>
  <si>
    <t>URB. VALLESOL II ETAPA MZA. T LOTE. 12</t>
  </si>
  <si>
    <t>00423-110788-011220</t>
  </si>
  <si>
    <t>154820-074-200721</t>
  </si>
  <si>
    <t>JR IQUITOS 622</t>
  </si>
  <si>
    <t>00302-110252-170221</t>
  </si>
  <si>
    <t>156291-074-230621</t>
  </si>
  <si>
    <t>AV. ALFONSO UGARTE N° 527, URB. LA LIBERTAD</t>
  </si>
  <si>
    <t>ALEJANDRO MARCOS CORRALES RAMOS</t>
  </si>
  <si>
    <t>00270-42463-170521</t>
  </si>
  <si>
    <t>157565-074-101022</t>
  </si>
  <si>
    <t>VILLA LOPEZ JOHNNY RAFAEL</t>
  </si>
  <si>
    <t>P.J. NUEVO BS AS MZA. B-B LOTE. 4 (A MEDIA CDRA DE LA PLAZA CENTRAL)</t>
  </si>
  <si>
    <t>00273-3218-220822</t>
  </si>
  <si>
    <t>170598-074-251123</t>
  </si>
  <si>
    <t>MALLCCO LLIUYACC ALEJANDRO</t>
  </si>
  <si>
    <t>MZ. B6 LT. 27 URB. SOL DE HUAMPANI III ETAPA - LURIGANCHO</t>
  </si>
  <si>
    <t>01126-3253-061023</t>
  </si>
  <si>
    <t>142397-074-110923</t>
  </si>
  <si>
    <t>CARLOSVIZA MAMANI MARIA MAGDALENA</t>
  </si>
  <si>
    <t>ACHAYA BAR. 2 DE MAYO MZ. A1 - LT. 10</t>
  </si>
  <si>
    <t>00532-39438-081021</t>
  </si>
  <si>
    <t>102483-074-220413</t>
  </si>
  <si>
    <t>LUIS ANGEL BENDEZU CORAS</t>
  </si>
  <si>
    <t>SECTOR 03 - MZ. 09 LOTE 09</t>
  </si>
  <si>
    <t>140263-074-121218</t>
  </si>
  <si>
    <t>VASQUEZ GUERRERO VILMA</t>
  </si>
  <si>
    <t>CAL. TUPAC AMARU C.P. TRIUNFO SN (2 PISOS - MAT MAT NOBLE)</t>
  </si>
  <si>
    <t>00214-110252-121218</t>
  </si>
  <si>
    <t>105117-074-050913</t>
  </si>
  <si>
    <t>NELY BARRIOS COAQUIRA</t>
  </si>
  <si>
    <t>JIRÓN MOQUEGUA NRO. 194</t>
  </si>
  <si>
    <t>VILQUE</t>
  </si>
  <si>
    <t>136-2013</t>
  </si>
  <si>
    <t>46-2021-OS/OR PUNO </t>
  </si>
  <si>
    <t>149834-074-060720</t>
  </si>
  <si>
    <t>DISTRIBUIDORA BRAVO S.A.C.</t>
  </si>
  <si>
    <t>JR LUIS GALVEZ CHIPOCO 356</t>
  </si>
  <si>
    <t>CARRERA DURAND AIDA NERELLI</t>
  </si>
  <si>
    <t>00081-128642-060720</t>
  </si>
  <si>
    <t>156329-074-200621</t>
  </si>
  <si>
    <t>TORRES ARISTA DANY</t>
  </si>
  <si>
    <t>AV. GONZALO CABRERA N° 490</t>
  </si>
  <si>
    <t>00255-87008-100521</t>
  </si>
  <si>
    <t>159348-074-280422</t>
  </si>
  <si>
    <t>LARINO TUCO ROBERTO</t>
  </si>
  <si>
    <t>BARRIO NUEVO MASOCRUZ SN</t>
  </si>
  <si>
    <t>00125-140316-220422</t>
  </si>
  <si>
    <t>164138-074-200922</t>
  </si>
  <si>
    <t>CATARI PANDURO PEDRO LUIS</t>
  </si>
  <si>
    <t>JIRON JUAN DE LA RIVA VASQUEZ 634</t>
  </si>
  <si>
    <t>00403-126806-080822</t>
  </si>
  <si>
    <t>37254-074-131222</t>
  </si>
  <si>
    <t>CASIMIRO OCHOA LUQUE</t>
  </si>
  <si>
    <t>CALLE LAS BRISAS MZ. B LOTE 2 ASOCIACION LAS BRISAS DE SANTA CLARA - URB. SANTA CLARA</t>
  </si>
  <si>
    <t>07877-18043-071022</t>
  </si>
  <si>
    <t>2559-2023-OS/OR LIMA SUR </t>
  </si>
  <si>
    <t>137248-074-040718</t>
  </si>
  <si>
    <t>CACHA CHIMBE MARINO ANTONIO</t>
  </si>
  <si>
    <t>AV. PERU A.H. NUEVO PROGRESO MZA. P LOTE. 24</t>
  </si>
  <si>
    <t>00257-33862-030718</t>
  </si>
  <si>
    <t>168657-074-071123</t>
  </si>
  <si>
    <t>TEJEDA BORJA HERNAN</t>
  </si>
  <si>
    <t>JR. PARAGUAY S/N SECTOR JUNIN</t>
  </si>
  <si>
    <t>00281-18181-180923</t>
  </si>
  <si>
    <t>158403-074-110322</t>
  </si>
  <si>
    <t>POMA AMBROSIO ADALIZ</t>
  </si>
  <si>
    <t>AV HUANACAURE 135 U. POP. TAHUANTINSUYO</t>
  </si>
  <si>
    <t>00261-14673-070222</t>
  </si>
  <si>
    <t>161208-074-150322</t>
  </si>
  <si>
    <t>CALLE BENEDICTO XVI MZ. B LOTE 5 (CENTRO POBLADO CRUZ DEL SUR)</t>
  </si>
  <si>
    <t>00347-34040-250222</t>
  </si>
  <si>
    <t>144846-074-080719</t>
  </si>
  <si>
    <t>VELA DE NUÑEZ MAGDALENA</t>
  </si>
  <si>
    <t>CARRET. MARGINAL LT.04-PUEBLO NUEVO</t>
  </si>
  <si>
    <t>05379-18043-080719</t>
  </si>
  <si>
    <t>149664-074-250620</t>
  </si>
  <si>
    <t>INVERSIONES SAYEL S.A.C.</t>
  </si>
  <si>
    <t>AV LOS ANGELES 299 - AYARPONGO - CHURIN</t>
  </si>
  <si>
    <t>HUARANGA SANTIAGO SARA ULDA</t>
  </si>
  <si>
    <t>03345-3203-250620</t>
  </si>
  <si>
    <t>135216-074-050418</t>
  </si>
  <si>
    <t>REYES BARDALEZ LUZ ELITA</t>
  </si>
  <si>
    <t xml:space="preserve">AV. 28 DE JULIO SN </t>
  </si>
  <si>
    <t>00080-126806-050418</t>
  </si>
  <si>
    <t>101389-074-190313</t>
  </si>
  <si>
    <t>YASMINA KATLEN HUAMAN SUAREZ</t>
  </si>
  <si>
    <t xml:space="preserve">PSJ. BERNARDO ALCEDO N°164 </t>
  </si>
  <si>
    <t>139287-074-271018</t>
  </si>
  <si>
    <t>EMPRESA DE TRANSPORTES VARGAS PERU S.A.C.</t>
  </si>
  <si>
    <t>BL. CIUDAD MAJES MZA. A LOTE. 10 A.V. ASOC. APURIMEÑOS</t>
  </si>
  <si>
    <t>VARGAS LAYME EDGAR AMILCAR</t>
  </si>
  <si>
    <t>00126-87036-271018</t>
  </si>
  <si>
    <t>03/11/2023 </t>
  </si>
  <si>
    <t>138207-074-240818</t>
  </si>
  <si>
    <t>VILLEGAS QUINTANA DE ZAMBRANO VERONICA DEL PILAR</t>
  </si>
  <si>
    <t>CAL. ALTO PERU NRO. 2 SECTOR LA LADRILLERA</t>
  </si>
  <si>
    <t>00077-18209-240818</t>
  </si>
  <si>
    <t>197-2023-OS/OR LAMBAYEQUE </t>
  </si>
  <si>
    <t>09/08/2023 </t>
  </si>
  <si>
    <t>142146-074-250619</t>
  </si>
  <si>
    <t>TIXE CONTRERAS ROSALIA</t>
  </si>
  <si>
    <t>JR. ENRIQUE BOTTGER URB. OXAPAMPA S/N (CDRA.9 - COST DE CARPINTERIA VEGA)</t>
  </si>
  <si>
    <t>05347-18043-250619</t>
  </si>
  <si>
    <t>123673-074-230822</t>
  </si>
  <si>
    <t>MELQUIADES QUISPE YANARICO</t>
  </si>
  <si>
    <t>COMUNIDAD DEL PUEBLO S/N</t>
  </si>
  <si>
    <t xml:space="preserve">MELQUIADES QUISPE YANARICO </t>
  </si>
  <si>
    <t>00591-39438-020822</t>
  </si>
  <si>
    <t>134577-074-190218</t>
  </si>
  <si>
    <t>HERNANDEZ DIAZ FELIPE</t>
  </si>
  <si>
    <t>CAS. LA TOTORA SN (COSTADO CAMPO DEPORTIVO-2 PISOS-CELESTE)</t>
  </si>
  <si>
    <t>00182-110252-190218</t>
  </si>
  <si>
    <t>162297-074-310822</t>
  </si>
  <si>
    <t>ZULOETA GUERRERO JOSUE HAROLD</t>
  </si>
  <si>
    <t>CALLE EL PORVENIR MZ A LOTE 1 CP CARNICHE BAJO 1 ETAPA</t>
  </si>
  <si>
    <t>ZULOETA GUERRERO JOSUE HAROL</t>
  </si>
  <si>
    <t>00355-3227-120422</t>
  </si>
  <si>
    <t>135480-074-140721</t>
  </si>
  <si>
    <t>DISTRIBUIDORA Y COMERCIALIZADORA NORORIENTE S.A.C.</t>
  </si>
  <si>
    <t>CAL. B URB. SANTA ROSA MZA. 005 LOTE. N</t>
  </si>
  <si>
    <t xml:space="preserve">LUIS ALBERTO ARIAS ALDAZ </t>
  </si>
  <si>
    <t>00262-87008-240521</t>
  </si>
  <si>
    <t>120986-074-210416</t>
  </si>
  <si>
    <t>MARCO ANTONIO BENITO OSCANOA</t>
  </si>
  <si>
    <t xml:space="preserve">AV. TUPAC AMARU MZ. CÑ LT. 3A SECTOR EL VALLE </t>
  </si>
  <si>
    <t>00176-21352-300316</t>
  </si>
  <si>
    <t>150194-074-300822</t>
  </si>
  <si>
    <t>DISTRIBUCIONES ROALROMER S.A.C. - ROALROMER S.A.C.</t>
  </si>
  <si>
    <t>JR. JOSE GALVEZ CHIPOCO 350</t>
  </si>
  <si>
    <t>RONALD ALEXANDER ESPINOZA GUERRERO</t>
  </si>
  <si>
    <t>06058-18043-290720</t>
  </si>
  <si>
    <t>147278-074-111219</t>
  </si>
  <si>
    <t>FLORES PUMA LOLO</t>
  </si>
  <si>
    <t>COM. SAN JOSE DE PUCANI SN (A 150M DE LA IGLESIA)</t>
  </si>
  <si>
    <t>00197-42463-291119</t>
  </si>
  <si>
    <t>115111-074-040515</t>
  </si>
  <si>
    <t>LEONARDO CRUZ CASTILLO</t>
  </si>
  <si>
    <t>CALLE A S/N - CASERIO LOMA LARGA</t>
  </si>
  <si>
    <t xml:space="preserve">LEONARDO CRUZ CASTILLO </t>
  </si>
  <si>
    <t>00042-110252-230415</t>
  </si>
  <si>
    <t>103008-074-240513</t>
  </si>
  <si>
    <t>EVER JORGE HORNA DIAZ</t>
  </si>
  <si>
    <t>JR. AREQUIPA N° 102</t>
  </si>
  <si>
    <t>HUASMIN</t>
  </si>
  <si>
    <t>130582-074-020817</t>
  </si>
  <si>
    <t>100% GAS CIEN POR CIENTO PERUANO E.I.R.L</t>
  </si>
  <si>
    <t>CARR. PANAMERICANA Nro. 300 CPMe Pacanquilla</t>
  </si>
  <si>
    <t>00237-33862-020817</t>
  </si>
  <si>
    <t>125057-074-081216</t>
  </si>
  <si>
    <t>RAUL QUISPE MULLISACA</t>
  </si>
  <si>
    <t>COMUNIDAD CAPILLA PAMPA S/N</t>
  </si>
  <si>
    <t xml:space="preserve">RAUL QUISPE MULLISACA </t>
  </si>
  <si>
    <t>00342-6388-151116</t>
  </si>
  <si>
    <t>163666-074-070623</t>
  </si>
  <si>
    <t>ROQUE ARAPA TEOFILO</t>
  </si>
  <si>
    <t>JIRON MARAÑON S.N. BARRIO PROGRESO</t>
  </si>
  <si>
    <t>01107-6388-260423</t>
  </si>
  <si>
    <t>157651-074-201022</t>
  </si>
  <si>
    <t>FUTURO NEGOCIOS E IMPORTACIONES S.A.C.</t>
  </si>
  <si>
    <t>PJ. INDEPENDENCIA ZONA A MZ. 33 LOTE 1</t>
  </si>
  <si>
    <t xml:space="preserve">ALEXANDER YEMIL LLERENA VARAS </t>
  </si>
  <si>
    <t>00210-87036-200821</t>
  </si>
  <si>
    <t>136521-074-110618</t>
  </si>
  <si>
    <t>NORIEGA REYES DEYSY</t>
  </si>
  <si>
    <t>CAL. FRANCISCO BOLOGNESI SN (A 60 MTS DEL CENTRO DE SALUD)</t>
  </si>
  <si>
    <t>00272-3248-110618</t>
  </si>
  <si>
    <t>138106-074-200818</t>
  </si>
  <si>
    <t>MAMANI BUSTINCIO EUFEMIA BENITA</t>
  </si>
  <si>
    <t>URB. LAS DUNAS C.P. LA JOYA MZA. B LOTE. 8</t>
  </si>
  <si>
    <t>00087-42463-200818</t>
  </si>
  <si>
    <t>70-2022-OS/OR AREQUIPA </t>
  </si>
  <si>
    <t>13/01/2022 </t>
  </si>
  <si>
    <t>90366-074-260821</t>
  </si>
  <si>
    <t>A.A.H.H. 24 DE OCTUBRE MZ. 40, LOTE 02, PAMPA INALAMBRICA</t>
  </si>
  <si>
    <t>SARA RUTH HUALPA SUCA</t>
  </si>
  <si>
    <t>00042-6642-300621</t>
  </si>
  <si>
    <t>5-2022-OS/OR MOQUEGUA </t>
  </si>
  <si>
    <t>155200-074-060521</t>
  </si>
  <si>
    <t>QUISPE FERNANDEZ MARIBEL</t>
  </si>
  <si>
    <t>AV. FLORAL 813 - BARRIO BELLAVISTA</t>
  </si>
  <si>
    <t>00012-140316-220321</t>
  </si>
  <si>
    <t>133097-074-211217</t>
  </si>
  <si>
    <t>QUISPE CHURA MILAN</t>
  </si>
  <si>
    <t>AV. TRANSOCEANICA C.P. PUERTO MANOA SN (FRENTE AL MUNICIPIO DEL C.P.)</t>
  </si>
  <si>
    <t>SAN GABAN</t>
  </si>
  <si>
    <t>00333-39438-211217</t>
  </si>
  <si>
    <t>164529-074-270922</t>
  </si>
  <si>
    <t>RODRIGO SANCHEZ GABRIEL</t>
  </si>
  <si>
    <t>AV. CIRCUNVALACION C-5 - BAGUA (REF.FRENTE A UNA IGLESIA)</t>
  </si>
  <si>
    <t>00349-3248-300822</t>
  </si>
  <si>
    <t>131903-074-290917</t>
  </si>
  <si>
    <t>TAPULLIMA CARIHUASAIRO ELDA</t>
  </si>
  <si>
    <t>JR. INDEPENDENCIA MZ C LOTE 01 - AAHH NUEVA AMISTAD</t>
  </si>
  <si>
    <t>00339-3257-270917</t>
  </si>
  <si>
    <t>85-2023-OS/OR SAN MARTIN </t>
  </si>
  <si>
    <t>98004-074-050713</t>
  </si>
  <si>
    <t>LEONCIO HOYOS AMASIFUEN</t>
  </si>
  <si>
    <t>JR. CARRETERA YURIMAGUAS N° 912</t>
  </si>
  <si>
    <t>009-SM</t>
  </si>
  <si>
    <t>169828-074-030923</t>
  </si>
  <si>
    <t>OLABARREDA CCONISLLA EPIFANIO</t>
  </si>
  <si>
    <t>URB. 12 DE ENERO PRIMERA ETAPA MZ F1 LOTE NRO 08</t>
  </si>
  <si>
    <t>00646-39438-110823</t>
  </si>
  <si>
    <t>NEGOCIOS Y REPRESENTACIONES DICERC S.A.C.</t>
  </si>
  <si>
    <t>AV.MARGINAL 1415(REF.FRENTE DE UN GRIFO)</t>
  </si>
  <si>
    <t>110311-074-070518</t>
  </si>
  <si>
    <t>CARMEN LUZ DIAZ OLIVEIRA</t>
  </si>
  <si>
    <t>JR. PEDRO CELESTINO S/N COSTADO PARADERO PAMASHTO</t>
  </si>
  <si>
    <t>00377-3257-070518</t>
  </si>
  <si>
    <t>168553-074-130723</t>
  </si>
  <si>
    <t>FERNANDEZ DAVILA MARIA MAGDALENA</t>
  </si>
  <si>
    <t>JR. POMABAMBA S.N.</t>
  </si>
  <si>
    <t>00407-3258-200623</t>
  </si>
  <si>
    <t>153952-074-060421</t>
  </si>
  <si>
    <t>CCENTE ANTONIO ALEJANDRO WILIAM</t>
  </si>
  <si>
    <t>PRO. PIURA ANTIGUA 580</t>
  </si>
  <si>
    <t>00016-6378-141220</t>
  </si>
  <si>
    <t>168151-074-060623</t>
  </si>
  <si>
    <t>VASQUEZ TAPIA LUIS</t>
  </si>
  <si>
    <t>JIRON LIBERTAD S/N C.P EL PROGRESO</t>
  </si>
  <si>
    <t>00386-110252-090523</t>
  </si>
  <si>
    <t>170564-074-271023</t>
  </si>
  <si>
    <t>CAL.JOSE BAQUIJANO 208</t>
  </si>
  <si>
    <t>JOSE ANTONIO AVILA MARCOS</t>
  </si>
  <si>
    <t>08896-18043-041023</t>
  </si>
  <si>
    <t>168900-074-010823</t>
  </si>
  <si>
    <t>ALLCA QUISPE YURDI GALLARDO</t>
  </si>
  <si>
    <t>PASAJE TAMBO NRO. 218 BARRIO SANTA ROSA</t>
  </si>
  <si>
    <t>HUANCAN</t>
  </si>
  <si>
    <t>00410-18126-240723</t>
  </si>
  <si>
    <t>60736-074-120820</t>
  </si>
  <si>
    <t>FUTURE STORE E.I.R.L.</t>
  </si>
  <si>
    <t xml:space="preserve">AV. 200 MILLAS MZ. M. LTE 5 A </t>
  </si>
  <si>
    <t>EDWIN ROBERTO MENDOZA QUISPE</t>
  </si>
  <si>
    <t>00011-110575-020415</t>
  </si>
  <si>
    <t>114-2021-OS/OR TACNA </t>
  </si>
  <si>
    <t>26/10/2021 </t>
  </si>
  <si>
    <t>141314-074-260619</t>
  </si>
  <si>
    <t>SILVA CALDERON SERVINA</t>
  </si>
  <si>
    <t>JR. VULCANO MZ 36 INT. L-11</t>
  </si>
  <si>
    <t>05352-18043-260619</t>
  </si>
  <si>
    <t>166890-074-250423</t>
  </si>
  <si>
    <t>CASTILLO CASTRO MARIA ESTHER</t>
  </si>
  <si>
    <t>AV.SALOMON VILCHEZ MURGA S/N</t>
  </si>
  <si>
    <t>SAN ANDRES DE CUTERVO</t>
  </si>
  <si>
    <t>00380-3227-100423</t>
  </si>
  <si>
    <t>162412-074-220622</t>
  </si>
  <si>
    <t>CARRASCO OVALLE MARIO</t>
  </si>
  <si>
    <t>NOGALHORAINIYOCC 02 MZ B</t>
  </si>
  <si>
    <t>00142-119379-100622</t>
  </si>
  <si>
    <t>163104-074-170722</t>
  </si>
  <si>
    <t>INVERSIONES Y MULTISERVICIOS DEIVIS &amp; JUNIOR S.A.C.</t>
  </si>
  <si>
    <t>JIRON SARGENTO LORES S/N ROQUE</t>
  </si>
  <si>
    <t>URDOY GARCÍA GARCÍA</t>
  </si>
  <si>
    <t>00337-110252-110622</t>
  </si>
  <si>
    <t>98421-074-230522</t>
  </si>
  <si>
    <t>PROVEEDORES COMERCIALES DEL SUR E.I.R.L.</t>
  </si>
  <si>
    <t>MZ. 8 LOTE 3-A AV. MANCO CAPAC</t>
  </si>
  <si>
    <t>RENEE OTTA CUENCA YAGUI DE CHAUCA</t>
  </si>
  <si>
    <t>00085-6402-180816</t>
  </si>
  <si>
    <t>1748-2023-OS/OR LIMA SUR </t>
  </si>
  <si>
    <t>156375-074-310721</t>
  </si>
  <si>
    <t>VERA QUIJAITE GLADYS ISELLA</t>
  </si>
  <si>
    <t>JR ANCASH MZ B LT 22 - URB SAN JUAN I</t>
  </si>
  <si>
    <t>06413-18043-250521</t>
  </si>
  <si>
    <t>163532-074-171222</t>
  </si>
  <si>
    <t>AGUILAR VICENTE PATRICIA JANNET</t>
  </si>
  <si>
    <t>M F - L 11 PROVIV 200 MILLAS DE CARABAYLLO - CARABAYLLO</t>
  </si>
  <si>
    <t>01876-16230-141122</t>
  </si>
  <si>
    <t>160693-074-271122</t>
  </si>
  <si>
    <t>CP SEMI RURAL PACHACUTEC ZONA - H MZA-1 LOTE-2 A CALLE ARICA 802</t>
  </si>
  <si>
    <t>00141-15381-031022</t>
  </si>
  <si>
    <t>123661-074-050923</t>
  </si>
  <si>
    <t>DISTRIBUCIONES YAAC PERU E.I.R.L.</t>
  </si>
  <si>
    <t>PROLONGACION HUANCAVELICA N° S/N ( MDIA CDR. ARIIV D PRADO ALTO F MILLA)</t>
  </si>
  <si>
    <t>NUÑEZ BONIFACIO LUIS CARLOS</t>
  </si>
  <si>
    <t>00601-33454-040923</t>
  </si>
  <si>
    <t>6-2021.OS/OR APURIMAC </t>
  </si>
  <si>
    <t>102481-074-130513</t>
  </si>
  <si>
    <t>HIBER FELANDRO POZO CAMPOS</t>
  </si>
  <si>
    <t>JR FRANCISCO BOLOGNESI S/N</t>
  </si>
  <si>
    <t>RONDOS</t>
  </si>
  <si>
    <t>162689-074-170522</t>
  </si>
  <si>
    <t>VELA RENGIFO CARLOS ANDRES</t>
  </si>
  <si>
    <t>CALLE PEVAS 998 -</t>
  </si>
  <si>
    <t>00005-157326-100522</t>
  </si>
  <si>
    <t>142899-074-020519</t>
  </si>
  <si>
    <t>NEIRA JIBAJA PALERMO</t>
  </si>
  <si>
    <t>AV. PRINCIPAL Nº 180 C.P. RUMIPITE</t>
  </si>
  <si>
    <t>00183-18209-020519</t>
  </si>
  <si>
    <t>114565-074-070415</t>
  </si>
  <si>
    <t>ESTEBAN DANIEL ROJAS CHAVARRIA</t>
  </si>
  <si>
    <t>MZA. E LOTE 3 ASENTAMIENTO HUMANO 1 DE MAYO</t>
  </si>
  <si>
    <t>00004-32000-090315</t>
  </si>
  <si>
    <t>157141-074-200721</t>
  </si>
  <si>
    <t>SANCHEZ RUIZ WILSON</t>
  </si>
  <si>
    <t>JR. ARICA 642</t>
  </si>
  <si>
    <t>CASTILLO GRANDE</t>
  </si>
  <si>
    <t>00253-18181-010721</t>
  </si>
  <si>
    <t>102139-074-030413</t>
  </si>
  <si>
    <t>DALILA CUEVA RODRIGUEZ</t>
  </si>
  <si>
    <t>CALLE MIGUEL GRAU N° 611</t>
  </si>
  <si>
    <t>SACANCHE</t>
  </si>
  <si>
    <t>0028-AB-P16-2013</t>
  </si>
  <si>
    <t>45-2022-OS/OR SAN MARTÍN </t>
  </si>
  <si>
    <t>24/11/2022 </t>
  </si>
  <si>
    <t>161120-074-080322</t>
  </si>
  <si>
    <t>CONSORCIO SANJINES S.A.C.</t>
  </si>
  <si>
    <t>AV VICTOR RAUL HAYA DE LA TORRE NRO. 991 URB. CHEPEN</t>
  </si>
  <si>
    <t>SANJINES ANACLETO JOSE ALEJANDRO</t>
  </si>
  <si>
    <t>00142-3193-110222</t>
  </si>
  <si>
    <t>170549-074-201223</t>
  </si>
  <si>
    <t>SALON MAICELO MERI MERCEDES</t>
  </si>
  <si>
    <t>JR. BOLOGNESI SN C.C MAGDALENA</t>
  </si>
  <si>
    <t>00365-87008-180923</t>
  </si>
  <si>
    <t>136848-074-260618</t>
  </si>
  <si>
    <t>HIRPANOCCA VALERIANO AGRIPINA</t>
  </si>
  <si>
    <t>URB. VILLA SR. DE HUANCA SN (AL COSTADO DEL COMEDOR POPULAR)</t>
  </si>
  <si>
    <t>00709-6388-220618</t>
  </si>
  <si>
    <t>599-2023-OS/OR PUNO </t>
  </si>
  <si>
    <t>134936-074-120418</t>
  </si>
  <si>
    <t>QUISPE SUBIA VALERIANA JUSTINA</t>
  </si>
  <si>
    <t>JR. SAN MARTIN BR. ALFONSO UGARTE S/N (A UNA CDRA DE LA PLAZA DE ARMAS)</t>
  </si>
  <si>
    <t>00664-6388-120418</t>
  </si>
  <si>
    <t>26-2021-OS/OR PUNO </t>
  </si>
  <si>
    <t>100432-074-091015</t>
  </si>
  <si>
    <t>LUISA CHINO CONDORI</t>
  </si>
  <si>
    <t>AV. CHOQUEHUANCA S/N, BARRIO CENTRAL JOSE DOMINGO CHOQUEHUANCA</t>
  </si>
  <si>
    <t>00038-103622-280915</t>
  </si>
  <si>
    <t>62-2021-OS/OR PUNO </t>
  </si>
  <si>
    <t>126779-074-210317</t>
  </si>
  <si>
    <t>ALVAREZ MAMANI IRMA</t>
  </si>
  <si>
    <t>COM. TIRAPUNCO SN (COSTADO DE ESCUELA SAN CARLOS TIRAPUNCO)</t>
  </si>
  <si>
    <t>00453-6388-130317</t>
  </si>
  <si>
    <t>161347-074-251222</t>
  </si>
  <si>
    <t>CALLATA YUCRA ERNESTO</t>
  </si>
  <si>
    <t>COMUNIDAD RAMIS SN A MEDIA CUADRA DE LA CAPILLA DE LA COMUNIDAD DE RAMIS LADO SUR ESTE</t>
  </si>
  <si>
    <t>00602-39438-151122</t>
  </si>
  <si>
    <t>158566-074-051121</t>
  </si>
  <si>
    <t>PARI ESCOBAR DIEGO ARMANDO</t>
  </si>
  <si>
    <t>COM. JANCCOCCOLLO SN (AL FRENTE DEL DESVÍO JANCCOCCOLLO)</t>
  </si>
  <si>
    <t>00074-140316-170921</t>
  </si>
  <si>
    <t>98480-074-250912</t>
  </si>
  <si>
    <t>ALEX WILSON FALCON CLAUDIO</t>
  </si>
  <si>
    <t>AV. LOMA BLANCA N° 271 COMITE 7 APARICIO POMARES</t>
  </si>
  <si>
    <t>168607-074-300723</t>
  </si>
  <si>
    <t>JR. ANCASH S.N. LT. 22 MZ. F (ENTRE JR. AGUAYTIA Y JR. HUIPOCA)</t>
  </si>
  <si>
    <t>HUIPOCA</t>
  </si>
  <si>
    <t>00405-3258-170623</t>
  </si>
  <si>
    <t>163230-074-101022</t>
  </si>
  <si>
    <t>ENERGYGAS CORPORATION S.A.C.</t>
  </si>
  <si>
    <t>PROGRAMA DE VIVIENDA EL VALLE DE SAN ISIDRO MZ. C LT. 3</t>
  </si>
  <si>
    <t>NARREA ALVAREZ ARTURO ANTONIO</t>
  </si>
  <si>
    <t>00336-33454-250622</t>
  </si>
  <si>
    <t>124832-074-031216</t>
  </si>
  <si>
    <t>LISBETH ZORAIDA CARTAJENA CHAHUARA</t>
  </si>
  <si>
    <t>AV. TUPAC AMARU S/N BARRIO LOS ANGELES</t>
  </si>
  <si>
    <t>00315-6388-261016</t>
  </si>
  <si>
    <t>148-2021-OS/OR PUNO </t>
  </si>
  <si>
    <t>167221-074-300323</t>
  </si>
  <si>
    <t>SALAS SALAS ARTIDORO</t>
  </si>
  <si>
    <t>CALLE IQUITOS MZ 56 LT 03 - CENTRO POBLADO PAMPA HERMOSA</t>
  </si>
  <si>
    <t>00520-3257-270223</t>
  </si>
  <si>
    <t>162144-074-270722</t>
  </si>
  <si>
    <t>CUEVA VELASQUEZ JACQUELINE VANESSA</t>
  </si>
  <si>
    <t>AV. OLAYA 765</t>
  </si>
  <si>
    <t>00291-33862-110622</t>
  </si>
  <si>
    <t>159590-074-290322</t>
  </si>
  <si>
    <t>CCARI CRUZ DONATO</t>
  </si>
  <si>
    <t>JIRON LAS PERLAS MZA. O LTE. 8 SN - BARRIO VILCAPAZA</t>
  </si>
  <si>
    <t>00108-140316-281221</t>
  </si>
  <si>
    <t>145350-074-200719</t>
  </si>
  <si>
    <t>RONDOY IZQUIERDO DARWIN JHOEL</t>
  </si>
  <si>
    <t>AV. LIBERTAD 1694</t>
  </si>
  <si>
    <t>00089-3193-200719</t>
  </si>
  <si>
    <t>163523-074-100822</t>
  </si>
  <si>
    <t>DISTRIBUIDORA VALGAS S.A.C.</t>
  </si>
  <si>
    <t>AVENIDA ANDRES AVELINO CACERES MANZANA F LOTE 6</t>
  </si>
  <si>
    <t>VALDERRAMA GARCIA DOLORES JAIME</t>
  </si>
  <si>
    <t>00338-33454-260622</t>
  </si>
  <si>
    <t>150098-074-070820</t>
  </si>
  <si>
    <t>SANCHEZ APAZA GLORIA</t>
  </si>
  <si>
    <t>C.P. YANAMAYO SN (YANAMAYO)</t>
  </si>
  <si>
    <t>00875-6388-040820</t>
  </si>
  <si>
    <t>168145-074-100723</t>
  </si>
  <si>
    <t>POSO MOLINA MARINA</t>
  </si>
  <si>
    <t>CENTRO COMUNAL AZAROMA (SECTOR QUICHO)</t>
  </si>
  <si>
    <t>01155-6388-060723</t>
  </si>
  <si>
    <t>41876-074-091214</t>
  </si>
  <si>
    <t>JR. ANDRES AVELINO CACERES 659</t>
  </si>
  <si>
    <t>00001-6378-181114</t>
  </si>
  <si>
    <t>108165-074-260917</t>
  </si>
  <si>
    <t>HENRY SANDOVAL VILLEGAS</t>
  </si>
  <si>
    <t>CALLE SAN ANTONIO N° 427 - PP.JJ. SAN MARTIN</t>
  </si>
  <si>
    <t>00001-3249-260917</t>
  </si>
  <si>
    <t>228-2022-OS/OR LAMBAYEQUE </t>
  </si>
  <si>
    <t>18/11/2022 </t>
  </si>
  <si>
    <t>161877-074-080622</t>
  </si>
  <si>
    <t>AMAYA GAS E.I.R.L.</t>
  </si>
  <si>
    <t>JIRON FRANCISCO BOLOGNESI 859 - SAN MIGUEL</t>
  </si>
  <si>
    <t xml:space="preserve">ELVA AMAYA INOÑAN </t>
  </si>
  <si>
    <t>01806-16230-050422</t>
  </si>
  <si>
    <t>161946-074-130622</t>
  </si>
  <si>
    <t>JUAREZ ALIPIO GEHEYDI LOWEL</t>
  </si>
  <si>
    <t>CALLE MODESTO ESPINOZA MZ. 1 LOTE 8 - SECTOR LA VICTORIA (FRENTE A FABRICA MISSION PRODUCE - ARATO PERU)</t>
  </si>
  <si>
    <t>00465-110788-240522</t>
  </si>
  <si>
    <t>149971-074-240720</t>
  </si>
  <si>
    <t>CARIGUITA PARCIALIDAD RINCONADA SN (A 10 METROS DE ESCUELA)</t>
  </si>
  <si>
    <t>00873-6388-220720</t>
  </si>
  <si>
    <t>98468-074-250912</t>
  </si>
  <si>
    <t>LEONARDO NAVARRO VILLEGAS</t>
  </si>
  <si>
    <t>JR. ABTAO N° 351 INTERIOR C</t>
  </si>
  <si>
    <t>149967-074-240720</t>
  </si>
  <si>
    <t>APAZA CCORI MIRIAM</t>
  </si>
  <si>
    <t>SEC. TORRE ALEGRE SN (20 M DE II.EE JUAN VELASCO ALVARADO)</t>
  </si>
  <si>
    <t>00871-6388-210720</t>
  </si>
  <si>
    <t>96078-074-280312</t>
  </si>
  <si>
    <t>HEBER RIVERA GONZALES</t>
  </si>
  <si>
    <t>JR. SAN MARTIN N° 108 - A - CAYHUAYNA</t>
  </si>
  <si>
    <t>150658-074-210521</t>
  </si>
  <si>
    <t>AV. SALOMON VILCHEZ N° 841 (AL FRENTE DE LA BOTICA ROX Y ANA FARMA)</t>
  </si>
  <si>
    <t>00002-2021</t>
  </si>
  <si>
    <t>118413-074-181115</t>
  </si>
  <si>
    <t>VALYA TTITO AROSQUIPA</t>
  </si>
  <si>
    <t>AV. BRASIL S/N - CENTRO POBLADO PROGRESO</t>
  </si>
  <si>
    <t>00087-39438-141015</t>
  </si>
  <si>
    <t>159117-074-291121</t>
  </si>
  <si>
    <t>QUISPE PUCLLA, MARIA</t>
  </si>
  <si>
    <t>APV PICOL ORCCOMPUGIO B-13</t>
  </si>
  <si>
    <t>00721-82991-231021</t>
  </si>
  <si>
    <t>101943-074-080118</t>
  </si>
  <si>
    <t>JHULIET BELDAD CHAVEZ IDRUGO DE CASTAÑEDA</t>
  </si>
  <si>
    <t>JR. FRANCISCO BOLOGNESI CUADRA 2</t>
  </si>
  <si>
    <t>00356-3257-040118</t>
  </si>
  <si>
    <t>50-2021-OS/OR SAN MARTÍN </t>
  </si>
  <si>
    <t>167028-074-220323</t>
  </si>
  <si>
    <t>RANDY RONALD MORALES MELCHOR</t>
  </si>
  <si>
    <t>AGRUP. DE VIVIENDA TUPAC AMARU MZ. K LT. 11</t>
  </si>
  <si>
    <t>00454-42463-270223</t>
  </si>
  <si>
    <t>96381-074-280912</t>
  </si>
  <si>
    <t>YESICA NIEVES REYES</t>
  </si>
  <si>
    <t xml:space="preserve">JR JIRISHANCA MZ A4 LT 17 </t>
  </si>
  <si>
    <t>153153-074-141220</t>
  </si>
  <si>
    <t>SUZANIBAR VELASQUEZ JONATHAN GREGORI</t>
  </si>
  <si>
    <t>CAL. LOS CLAVELES URB. LOS NATURALES MZA. C LOTE. 5 (ANTES DE I.E. LOS NATURALES)</t>
  </si>
  <si>
    <t>00252-21352-141220</t>
  </si>
  <si>
    <t>149968-074-070820</t>
  </si>
  <si>
    <t>YUCRA HALANOCA REYNALDO</t>
  </si>
  <si>
    <t>JR. ELIAS AGUIRRE URB. BARRIO ARRIBA MZA. Y2 LOTE. 4</t>
  </si>
  <si>
    <t>00874-6388-040820</t>
  </si>
  <si>
    <t>161995-074-270622</t>
  </si>
  <si>
    <t>WILMER TITO MORI MALCA</t>
  </si>
  <si>
    <t>C.P ZAPOTAL</t>
  </si>
  <si>
    <t>00328-110252-170322</t>
  </si>
  <si>
    <t>141780-074-150319</t>
  </si>
  <si>
    <t>NUÑEZ GOICOCHEA NESTOR</t>
  </si>
  <si>
    <t>CASERIO NUEVO CELENDIN V-2</t>
  </si>
  <si>
    <t>00221-126806-150319</t>
  </si>
  <si>
    <t>162742-074-161222</t>
  </si>
  <si>
    <t>APAZA ARAPA RICHAR</t>
  </si>
  <si>
    <t xml:space="preserve">JIRON LA REPUBLICA 1531 </t>
  </si>
  <si>
    <t>00795-82991-231122</t>
  </si>
  <si>
    <t>158072-074-261121</t>
  </si>
  <si>
    <t>DAVID MARTIN HUACARPUMA PEREZ</t>
  </si>
  <si>
    <t>CAL. CARBAJAL P.J. AUGUSTO FREYRE MZA. E LOTE. 17 (COLEGIO JUAN PABLO 3CDRAS HACIA ABAJO)</t>
  </si>
  <si>
    <t xml:space="preserve">DAVID MARTIN HUACARPUMA PEREZ </t>
  </si>
  <si>
    <t>00109-3241-040921</t>
  </si>
  <si>
    <t>GLP DISTRIBUCIONES E.I.R.L</t>
  </si>
  <si>
    <t>154533-074-220521</t>
  </si>
  <si>
    <t>FERNANDEZ CARRANZA EDIN ALEX</t>
  </si>
  <si>
    <t>AV. METROPOLITANA 443 ASC. DE PADRES DE FAMILIA ROSA DE AMERICA</t>
  </si>
  <si>
    <t>00118-3193-180221</t>
  </si>
  <si>
    <t>166557-074-230223</t>
  </si>
  <si>
    <t>SOSA MEDINA MARILIA FATIMA</t>
  </si>
  <si>
    <t>A.V. VILLA CAPLINA II ETAPA MZ A LTE 22</t>
  </si>
  <si>
    <t>00299-87036-310123</t>
  </si>
  <si>
    <t>99930-074-211215</t>
  </si>
  <si>
    <t>KARIN YANETH QUINTERO ONOFRE</t>
  </si>
  <si>
    <t>JR. SUCRE N° 141</t>
  </si>
  <si>
    <t>00154-33862-141115</t>
  </si>
  <si>
    <t>111764-074-031014</t>
  </si>
  <si>
    <t>FLOR MARINA ARRIBASPLATA INFANTE</t>
  </si>
  <si>
    <t xml:space="preserve">JR CERDAN VASQUEZ S/N </t>
  </si>
  <si>
    <t>135911-074-260518</t>
  </si>
  <si>
    <t>PALACIOS CONCHA KORY DOTTY</t>
  </si>
  <si>
    <t>C.P. PUENTECILLOS S/N (FRENTE PARQUE-1 PISO-BEISH)</t>
  </si>
  <si>
    <t>PALCIOS CONCHA KORY DOTTY</t>
  </si>
  <si>
    <t>00192-110252-030518</t>
  </si>
  <si>
    <t>164692-074-270223</t>
  </si>
  <si>
    <t>ACOSTA HUACCHA FERMIN</t>
  </si>
  <si>
    <t>JR. DANIEL ALCIDES CARRION SN (ESQUINA CON VÍA DE EVITAMIENTO)</t>
  </si>
  <si>
    <t>00485-110788-230223</t>
  </si>
  <si>
    <t>167409-074-190423</t>
  </si>
  <si>
    <t>RONER IVAN BECERRA CORDOVA</t>
  </si>
  <si>
    <t>S/N EL PUENTE, OLMOS, LAMBAYEQUE, LAMBAYEQUE</t>
  </si>
  <si>
    <t>00294-19438-310323</t>
  </si>
  <si>
    <t>19702-074-110113</t>
  </si>
  <si>
    <t>REPRESENTACIONES TAMAYO S.A.C.</t>
  </si>
  <si>
    <t>JR. LOS DIAMANTES N° 233 URB. BALCONCILLO</t>
  </si>
  <si>
    <t>MILAGRITOS TAMAYO CHEPE</t>
  </si>
  <si>
    <t>0008-AB-L04-2013</t>
  </si>
  <si>
    <t>2098-2022-OS/OR LIMA SUR </t>
  </si>
  <si>
    <t>161679-074-090822</t>
  </si>
  <si>
    <t>GARCIA ACOSTA ROSITA NELLY</t>
  </si>
  <si>
    <t>PROL. ANGEL GONZALES CASTRO MZ B LT 7 AH PEDRO RUIZ GALLO</t>
  </si>
  <si>
    <t> 260</t>
  </si>
  <si>
    <t>00364-3227-200722</t>
  </si>
  <si>
    <t>164470-074-020922</t>
  </si>
  <si>
    <t>TUTACANO QUISPE DE MANGO MARTA BEATRIZ</t>
  </si>
  <si>
    <t>AV. MARISCAL NIETO SN (COMUNIDAD TUPAC AMARU)</t>
  </si>
  <si>
    <t>01049-6388-150822</t>
  </si>
  <si>
    <t>157560-074-070921</t>
  </si>
  <si>
    <t>GE INVERSIONES E.I.R.L.</t>
  </si>
  <si>
    <t>PARQUE INDUSTRIAL MZ. E1 LT. 12</t>
  </si>
  <si>
    <t>ENRIQUEZ TORRES GINO EDUARDO</t>
  </si>
  <si>
    <t>00010-3225-120721</t>
  </si>
  <si>
    <t>111763-074-031014</t>
  </si>
  <si>
    <t>TANIA MARBETH SANCHEZ CACHAY</t>
  </si>
  <si>
    <t>AV BELAUNDE MZ A PBLO SAN VICENTE DE PAUL</t>
  </si>
  <si>
    <t>LONGOTEA</t>
  </si>
  <si>
    <t>99625-074-220823</t>
  </si>
  <si>
    <t>RAML S.A.C.</t>
  </si>
  <si>
    <t>JR. UNION N° 201 AAHH 11 DE JULIO</t>
  </si>
  <si>
    <t> 960</t>
  </si>
  <si>
    <t>PABLO RAUL PACAYA QUISPE</t>
  </si>
  <si>
    <t>03079-18043-061117</t>
  </si>
  <si>
    <t>42-2022-OS/OR UCAYALI </t>
  </si>
  <si>
    <t>121500-074-160516</t>
  </si>
  <si>
    <t>DORALISA PEDRAZA CUBAS</t>
  </si>
  <si>
    <t>MZA O LOTE 7- SECTOR 20 DE ENERO</t>
  </si>
  <si>
    <t>00035-3227-290416</t>
  </si>
  <si>
    <t>148958-074-130921</t>
  </si>
  <si>
    <t>CALLE LOS CORALES 460 URB. BALCONCILLO</t>
  </si>
  <si>
    <t>DE LA CRUZ CCANSAYA JAVIER</t>
  </si>
  <si>
    <t>03253-3203-040220</t>
  </si>
  <si>
    <t>153783-074-051121</t>
  </si>
  <si>
    <t>CHAU CHIPANA ALFREDO LEE</t>
  </si>
  <si>
    <t>URB: SEBASTIAN BARRANCA MZ-R1 LOTE-13 SANTIAGO ICA ICA</t>
  </si>
  <si>
    <t xml:space="preserve">ALFREDO LEE CHAU CHIPANA </t>
  </si>
  <si>
    <t>00043-84713-271021</t>
  </si>
  <si>
    <t>166530-074-250423</t>
  </si>
  <si>
    <t>AROCUTIPA COAPAZA ORFELINDA GILDA</t>
  </si>
  <si>
    <t>JR. AMERICA 260 ( FRENTE A EX ADUANA QUEMADO)</t>
  </si>
  <si>
    <t>01087-6388-100323</t>
  </si>
  <si>
    <t>139059-074-241018</t>
  </si>
  <si>
    <t>APAZA QUISPE JOSEFINA</t>
  </si>
  <si>
    <t>C.C. SAN JOSE LLUNGO SN (A 300 MTRS DEL COLEGIO SAN JOSE LLUNGO)</t>
  </si>
  <si>
    <t>00024-132135-241018</t>
  </si>
  <si>
    <t>2-2021-OS/OR PUNO </t>
  </si>
  <si>
    <t>135844-074-020518</t>
  </si>
  <si>
    <t>CALLE CHUMACERO GODOFREDO</t>
  </si>
  <si>
    <t>Av. La Peruanidad #208 C.P. Cochalan</t>
  </si>
  <si>
    <t>00191-110252-020518</t>
  </si>
  <si>
    <t>5752-074-011123</t>
  </si>
  <si>
    <t>AV. MEXICO N° 1376</t>
  </si>
  <si>
    <t>01955-16230-060923</t>
  </si>
  <si>
    <t>459-2024-OS-GSE/DSR-OR LIMA SUR </t>
  </si>
  <si>
    <t>07/02/2024 </t>
  </si>
  <si>
    <t>144314-074-160222</t>
  </si>
  <si>
    <t>RICARDO DE LA CRUZ CCANSAYA</t>
  </si>
  <si>
    <t>AV. JOSE LEAL 639 (CDRA. 18 AV. ARENALES)</t>
  </si>
  <si>
    <t>00179-33454-031220</t>
  </si>
  <si>
    <t>769-2023-OS/OR LIMA NORTE </t>
  </si>
  <si>
    <t>163877-074-071122</t>
  </si>
  <si>
    <t>MENDOZA MEJIA HEINER DAIGOR</t>
  </si>
  <si>
    <t>CA.DOS DE MAYO MZ.J INT.LT04 SEC.LA PRIMAVERA DEL PARQUE MAGANAL SUBIENDO DOS CUADRAS ALA MANO ISQUIERDA</t>
  </si>
  <si>
    <t>00351-3248-300822</t>
  </si>
  <si>
    <t>146849-074-161019</t>
  </si>
  <si>
    <t>GRUPO VIVA SOCIEDAD ANONIMA CERRADA</t>
  </si>
  <si>
    <t>JR. UMAÑA CHULLUNQUIANI MZA. V LOTE. 6 (A30 MTS DE LA ESCUELA 70437)</t>
  </si>
  <si>
    <t>MAMANI JARA JUAN ERNESTO</t>
  </si>
  <si>
    <t>00276-132298-161019</t>
  </si>
  <si>
    <t>103732-074-040713</t>
  </si>
  <si>
    <t>ROCIO FLORES LLANOS DE SANGAY</t>
  </si>
  <si>
    <t>MZ. B LT. 4 CASERIO HUARACLLA</t>
  </si>
  <si>
    <t>149966-074-070820</t>
  </si>
  <si>
    <t>PAJA MAMANI POLICARPIO</t>
  </si>
  <si>
    <t>COM. COJENE SN (COSTADO DE LA PLAZA DE ARMAS)</t>
  </si>
  <si>
    <t>00876-6388-040820</t>
  </si>
  <si>
    <t>AV LAURIAMA 590</t>
  </si>
  <si>
    <t>07297-18043-040422</t>
  </si>
  <si>
    <t>152226-074-031120</t>
  </si>
  <si>
    <t>ORTEGA GONZALES HENRY ABEL</t>
  </si>
  <si>
    <t>AV. CAMINO REAL URB. SAN JUAN BAUTISTA DE VILL MZA. F LOTE. 16A (FTE UNIVERSIDAD PRIVAD SAN JUAN BAUTISTA)</t>
  </si>
  <si>
    <t>00177-6402-031120</t>
  </si>
  <si>
    <t>159955-074-290322</t>
  </si>
  <si>
    <t>PARI PARI AGUSTINA</t>
  </si>
  <si>
    <t>SECTOR - VILLA FLORIDA S/N</t>
  </si>
  <si>
    <t>00107-140316-281221</t>
  </si>
  <si>
    <t>132375-074-281117</t>
  </si>
  <si>
    <t>QUISPE SALAZAR ALEXANDER</t>
  </si>
  <si>
    <t>APV. PRIMERO DE MAYO MZA. A LOTE. 22 (FRENTE A LA PLAZA LAS JOYAS DE SAN SEBAS)</t>
  </si>
  <si>
    <t>00203-3244-281117</t>
  </si>
  <si>
    <t>100-2021-OS/OR CUSCO </t>
  </si>
  <si>
    <t>166350-074-030323</t>
  </si>
  <si>
    <t>OLIVARES MUÑOZ ELDER</t>
  </si>
  <si>
    <t>JR. LOS PLANETAS MZA. B LOTE. 11, ASC. FORTALEZA DE VITARTE</t>
  </si>
  <si>
    <t>ELDER OLIVARES MUÑOZ</t>
  </si>
  <si>
    <t>00304-3218-270123</t>
  </si>
  <si>
    <t>161930-074-210523</t>
  </si>
  <si>
    <t>LOPEZ GOMEZ WILSON</t>
  </si>
  <si>
    <t>S/N PROVIDENCIA</t>
  </si>
  <si>
    <t>00382-110252-120423</t>
  </si>
  <si>
    <t>155813-074-220722</t>
  </si>
  <si>
    <t>COMPAÑIA OPERADORA DE LOCALES DE GLP PRIMAX GAS P &amp; G S.A.C.</t>
  </si>
  <si>
    <t>CALLE CARRETERA PILPINTUYUQ MZ H3 LT 3 - COMUNIDAD CAMPESINA CCORIHUILCA</t>
  </si>
  <si>
    <t>RONALD MIGUEL GRADOS AGUIRRE</t>
  </si>
  <si>
    <t>00203-33454-140421</t>
  </si>
  <si>
    <t>128678-074-210723</t>
  </si>
  <si>
    <t>LALY DISTRIBUCIONES EMPRESA INDIVIDUAL DE RESPONSABILIDAD LIMITADA - LALY DISTRIBUCIONES E.I.R.L.</t>
  </si>
  <si>
    <t>AV PROGRESO MZ P2 LOTE 27 (A MEDIA CUADRA DE LA COMISARIA DE ICHUÑA)</t>
  </si>
  <si>
    <t>ICHUÑA</t>
  </si>
  <si>
    <t>JUAN SAHAGUN PARI SANTOS</t>
  </si>
  <si>
    <t>00469-3244-060723</t>
  </si>
  <si>
    <t>100247-074-141020</t>
  </si>
  <si>
    <t>SEGUNDO ALFONSO BECERRA CUBAS</t>
  </si>
  <si>
    <t xml:space="preserve">MZA. E LOTE 23 AA.HH. SANTA TERESITA </t>
  </si>
  <si>
    <t>00141-18124-141020</t>
  </si>
  <si>
    <t>57-2021-OS/OR LAMBAYEQUE </t>
  </si>
  <si>
    <t>10/08/2021 </t>
  </si>
  <si>
    <t>156099-074-160721</t>
  </si>
  <si>
    <t>YARANGO OTAÑO IAN CARLOS</t>
  </si>
  <si>
    <t>BQ SAN JUAN DE DIOS SN (A 1 CDRA. ANTES DE LA POSTA DE HUALHUAS)</t>
  </si>
  <si>
    <t>00163-86816-010521</t>
  </si>
  <si>
    <t>139061-074-241018</t>
  </si>
  <si>
    <t>ARIAS MARIN YENY EDITH</t>
  </si>
  <si>
    <t>JR. EL SOL 127 (BARRIO LOS ANGELES)</t>
  </si>
  <si>
    <t>00022-132135-241018</t>
  </si>
  <si>
    <t>128902-074-170717</t>
  </si>
  <si>
    <t>GOMEZ PIÑAN NICOLAS</t>
  </si>
  <si>
    <t>A.H. CERRO SAN CRISTOBAL MZA. H LOTE. 05 (FIN DE ESCALERAS - FRENTE AL GOREHCO)</t>
  </si>
  <si>
    <t>00109-20535-170717</t>
  </si>
  <si>
    <t>146329-074-080923</t>
  </si>
  <si>
    <t>JR. JOSE GALVEZ N°292</t>
  </si>
  <si>
    <t>05579-18043-300919</t>
  </si>
  <si>
    <t>295-2022-OS/CD UCAYALI </t>
  </si>
  <si>
    <t>18/10/2022 </t>
  </si>
  <si>
    <t>135342-074-230418</t>
  </si>
  <si>
    <t>TOQUE HUANCA EUGENIA</t>
  </si>
  <si>
    <t>AV. 28 JULIO SN (A DOS CUADRAS DE PLAZA DE ARMAS)</t>
  </si>
  <si>
    <t>00075-132298-090418</t>
  </si>
  <si>
    <t>34884-074-100418</t>
  </si>
  <si>
    <t>PAZ RAMIREZ ZOILA HERMINIA</t>
  </si>
  <si>
    <t>MZ K3, LT.18,URB. MARISCAL CACERES 3ERA ZONA</t>
  </si>
  <si>
    <t>03798-18043-100418</t>
  </si>
  <si>
    <t>569-2023-OS/OR LIMA NORTE </t>
  </si>
  <si>
    <t>36680-074-181120</t>
  </si>
  <si>
    <t>JORGE ENRIQUE LEBRUN ASPILLAGA</t>
  </si>
  <si>
    <t>AV. MAXIMO GORBIZT NRO. 305 (ALT.CDRA.11 DE AV PEDRO SILVA)</t>
  </si>
  <si>
    <t>00037-6177-041120</t>
  </si>
  <si>
    <t>5148-2023-OS/OR LIMA SUR </t>
  </si>
  <si>
    <t>165076-074-121122</t>
  </si>
  <si>
    <t>TITO TINTA JACK</t>
  </si>
  <si>
    <t>JR. ECHENIQUE 998</t>
  </si>
  <si>
    <t>07881-18043-111022</t>
  </si>
  <si>
    <t>130306-074-080717</t>
  </si>
  <si>
    <t>GUERRA NAJAR SAGRARIA</t>
  </si>
  <si>
    <t>JR. SARGENTO LORES N° 335 - SAN LORENZO</t>
  </si>
  <si>
    <t>00320-3257-080717</t>
  </si>
  <si>
    <t>183-2023-OS/OR Loreto </t>
  </si>
  <si>
    <t>167368-074-201023</t>
  </si>
  <si>
    <t>DISTRIBUCIONES TEO GAS S.A.C.</t>
  </si>
  <si>
    <t>JR. CONIMA MZA. B LOTE. 18 URB. ANEXO LOS ANDES</t>
  </si>
  <si>
    <t>FREDY PARI POMA</t>
  </si>
  <si>
    <t>00602-132298-250923</t>
  </si>
  <si>
    <t>139293-074-051118</t>
  </si>
  <si>
    <t>JK PIURA HRNOS SOCIEDAD ANONIMA CERRADA - JK PIURA S.A.C.</t>
  </si>
  <si>
    <t>VILLA LA PAZ MZ A LOTE 9</t>
  </si>
  <si>
    <t>TICLIAHUANCA CHANTA JHONYNKLEY</t>
  </si>
  <si>
    <t>00112-6389-311018</t>
  </si>
  <si>
    <t>43-2021-OS/OR PIURA </t>
  </si>
  <si>
    <t>134627-074-180918</t>
  </si>
  <si>
    <t>SANCHO MAMANI JAVIER FRANCISCO</t>
  </si>
  <si>
    <t>JR. TRIUNFO BAR. SAN MIGUEL SN (FRENTE A LA IGLESIA SAN MIGUEL)</t>
  </si>
  <si>
    <t>00744-6388-180918</t>
  </si>
  <si>
    <t>131799-074-161118</t>
  </si>
  <si>
    <t>RAMOS LAURA GRACIELA</t>
  </si>
  <si>
    <t>SEC. CHACACHACA SN (SAM 11-A 1 CDRA DE LA AV. PANAMERICANA)</t>
  </si>
  <si>
    <t>00086-32000-161118</t>
  </si>
  <si>
    <t>165535-074-051222</t>
  </si>
  <si>
    <t>MARIA ELENA PEREZ QUISPE</t>
  </si>
  <si>
    <t>ASOC. DE VIVIENDA LA FLORIDA CALIFORNIA MZ. E LOTE 10</t>
  </si>
  <si>
    <t>00216-84713-151022</t>
  </si>
  <si>
    <t>152088-074-231023</t>
  </si>
  <si>
    <t>DISTRIBUIDORA DSJ E.I.R.L.</t>
  </si>
  <si>
    <t>: URBANIZACION PASEO DEL MAR MZ. S4 LT. 38 SECTOR 4 (A DOS CDAS. DE LA GARITA DE INGRESO)</t>
  </si>
  <si>
    <t>SALINAS QUIROZ DAVID</t>
  </si>
  <si>
    <t>00262-84861-281020</t>
  </si>
  <si>
    <t>165920-074-200223</t>
  </si>
  <si>
    <t>MAMANI MAMANI DOMINGO</t>
  </si>
  <si>
    <t>AV PUNO SN ( FRENTE DE LA COMISARIA KELLUYO)</t>
  </si>
  <si>
    <t>KELLUYO</t>
  </si>
  <si>
    <t>00616-39438-040223</t>
  </si>
  <si>
    <t>168551-074-150623</t>
  </si>
  <si>
    <t>J &amp; R CONFIANZA E.I.R.L.</t>
  </si>
  <si>
    <t>EL PEDREGAL EL AGRO MZA A-26 LOTE 10</t>
  </si>
  <si>
    <t>AQUINO PUMA JONNY RAFAEL</t>
  </si>
  <si>
    <t>00482-42463-300523</t>
  </si>
  <si>
    <t>144997-074-110522</t>
  </si>
  <si>
    <t>TICONA QUINTO ALCIDES</t>
  </si>
  <si>
    <t>AV. HEROES DE LA GUERRA DEL P 571 (A 1 CDRA PARQUE TRICICLISTA)</t>
  </si>
  <si>
    <t>00510-132298-020522</t>
  </si>
  <si>
    <t>119-2021-OS/OR PUNO </t>
  </si>
  <si>
    <t>111830-074-030823</t>
  </si>
  <si>
    <t>YOLANDA GAMARRA RUIZ</t>
  </si>
  <si>
    <t>MZ. CC LT. 16 J</t>
  </si>
  <si>
    <t>08554-18043-120623</t>
  </si>
  <si>
    <t>118786-074-151215</t>
  </si>
  <si>
    <t>MATEO CUBA JOSE ANTONIO</t>
  </si>
  <si>
    <t xml:space="preserve">JR. SUCRE S/N </t>
  </si>
  <si>
    <t>00148-33862-231015</t>
  </si>
  <si>
    <t>156199-074-300621</t>
  </si>
  <si>
    <t>SOTO DE HUAPAYA VICTORIA</t>
  </si>
  <si>
    <t>BARRIO SAN MARTIN LOTE 12 C.P.M CAPOTE - PICSI</t>
  </si>
  <si>
    <t>PICSI</t>
  </si>
  <si>
    <t>00184-19438-300421</t>
  </si>
  <si>
    <t>162795-074-310522</t>
  </si>
  <si>
    <t>CA. TUPAC AMARU MZ. 17 INT. LT. 1 PP.JJ CHOSICA DEL NORTE</t>
  </si>
  <si>
    <t>00152-18124-170522</t>
  </si>
  <si>
    <t>134488-074-280222</t>
  </si>
  <si>
    <t>QUISPE GARCIA DE FERREL CRISTINA</t>
  </si>
  <si>
    <t>AV. CENTRAL 503 (ALT KM 7 CARRETERA CENTRAL)</t>
  </si>
  <si>
    <t>00285-33454-301121</t>
  </si>
  <si>
    <t>111237-074-260814</t>
  </si>
  <si>
    <t>POLICARPIO APAZA MACHACA</t>
  </si>
  <si>
    <t>BARRIO HUANCCALLA</t>
  </si>
  <si>
    <t>31-2014</t>
  </si>
  <si>
    <t>131017-074-230917</t>
  </si>
  <si>
    <t>SUAREZ MADUEÑO DOMETILA ONORATA</t>
  </si>
  <si>
    <t>AV. SAN MARTIN URB. OXAPAMPA 160 2 (S. 72849903 FRENTE AL COLEGIO ROMA)</t>
  </si>
  <si>
    <t>suarez madueño dometila onorata</t>
  </si>
  <si>
    <t>00023-6141-230917</t>
  </si>
  <si>
    <t>159453-074-080322</t>
  </si>
  <si>
    <t>COYLA TICONA YUDY SOLEDAD</t>
  </si>
  <si>
    <t>JIRON JOSE CALLE 832 -</t>
  </si>
  <si>
    <t>00548-39438-171221</t>
  </si>
  <si>
    <t>170409-074-171223</t>
  </si>
  <si>
    <t>CULQUI ARCE MARTHA EMPERATRIZ</t>
  </si>
  <si>
    <t>JR. BONGORA N 260 (A UNA CUADRA DE LA PLAZA DE ARMAS)</t>
  </si>
  <si>
    <t>00400-3248-211123</t>
  </si>
  <si>
    <t>157791-074-270422</t>
  </si>
  <si>
    <t>FLORES RUESTA VICTOR RUBEN</t>
  </si>
  <si>
    <t>CASERIO PAMPA SAN ISIDRO S/N</t>
  </si>
  <si>
    <t>CORRALES</t>
  </si>
  <si>
    <t>00064-18128-180821</t>
  </si>
  <si>
    <t>149201-074-060720</t>
  </si>
  <si>
    <t>VENTURA ROJAS SEGUNDO ANDRES</t>
  </si>
  <si>
    <t>JR. RAMON CASTILLA 316 (AL FRENTE DE CAPILLA)</t>
  </si>
  <si>
    <t>00273-3227-060720</t>
  </si>
  <si>
    <t>136006-074-010822</t>
  </si>
  <si>
    <t>CHAMBILLA CHOQUE EUFRACIA</t>
  </si>
  <si>
    <t>JR DESAGUADERO SN (FRENTE AL ESTADIO MUNICIPAL KELLUYO)</t>
  </si>
  <si>
    <t>00574-39438-220322</t>
  </si>
  <si>
    <t>433-2022-OS/OR PUNO </t>
  </si>
  <si>
    <t>15/10/2022 </t>
  </si>
  <si>
    <t>151468-074-181120</t>
  </si>
  <si>
    <t>SIVIRICHI GALVEZ MARCOS FABIAN</t>
  </si>
  <si>
    <t>PJ. ROSA PATA BAR. LA LAGUNA REF (ESQ CON VIA DE EVITAMIENTO)</t>
  </si>
  <si>
    <t>00175-19438-181120</t>
  </si>
  <si>
    <t>163181-074-210922</t>
  </si>
  <si>
    <t>KARINA BANDA YAHUANA</t>
  </si>
  <si>
    <t>MICAELA BASTIDAS 361</t>
  </si>
  <si>
    <t xml:space="preserve">KARINA BANDA YAHUANA </t>
  </si>
  <si>
    <t>00302-87008-040822</t>
  </si>
  <si>
    <t>137641-074-071021</t>
  </si>
  <si>
    <t>LUNA QUECAÑA ALDA</t>
  </si>
  <si>
    <t>CANCHARANI SN (SALIDA A LARAQUERI, GRIFO DELTA)</t>
  </si>
  <si>
    <t>00368-88495-241021</t>
  </si>
  <si>
    <t>135-2021-OS/OR PUNO </t>
  </si>
  <si>
    <t>04/03/2021 </t>
  </si>
  <si>
    <t>154641-074-200321</t>
  </si>
  <si>
    <t>MULTISERVICIOS KAIROS E.I.R.L.</t>
  </si>
  <si>
    <t xml:space="preserve">URB. VERA VERA E-8 </t>
  </si>
  <si>
    <t>MARIA ELENA RAIGAL MANSILLA</t>
  </si>
  <si>
    <t>00157-87036-080321</t>
  </si>
  <si>
    <t>142820-074-300419</t>
  </si>
  <si>
    <t>DELGADO VASQUEZ MATILDE</t>
  </si>
  <si>
    <t>AV. MOYOBAMBA SN C.P. AGUAS VERDES</t>
  </si>
  <si>
    <t>00253-126806-300419</t>
  </si>
  <si>
    <t>141347-074-290319</t>
  </si>
  <si>
    <t>H &amp; F CORPORACION ANDAHUAYLAS E.I.R.L.</t>
  </si>
  <si>
    <t>JR. ATAHUALPA S.N.</t>
  </si>
  <si>
    <t>SORAS</t>
  </si>
  <si>
    <t>HUARACA SOLGADA SIMION</t>
  </si>
  <si>
    <t>00101-119379-020319</t>
  </si>
  <si>
    <t>152167-074-311020</t>
  </si>
  <si>
    <t>RAPIGAS LEO E.I.R.L.</t>
  </si>
  <si>
    <t>AV. NACIONES UNIDAS URB. CHACRA RIOS NORTE 1554</t>
  </si>
  <si>
    <t>00029-3240-311020</t>
  </si>
  <si>
    <t>144243-074-211022</t>
  </si>
  <si>
    <t>LEYVA RAFFO E.I.R.L.</t>
  </si>
  <si>
    <t>JR. AYACUCHO 791 (ESQUINA CON CALLE AREQUIPA)</t>
  </si>
  <si>
    <t>ANA PAULA ADELA LEYVA CALDERON</t>
  </si>
  <si>
    <t>00122-6389-310519</t>
  </si>
  <si>
    <t>108-2023-OS/OR PIURA </t>
  </si>
  <si>
    <t>160675-074-300322</t>
  </si>
  <si>
    <t>GLORIA VILMA CCACYA MACHACA</t>
  </si>
  <si>
    <t>CALLE PRINCIPAL HUAYCO LOTE 3 UCHUMAYO</t>
  </si>
  <si>
    <t>00372-88495-200122</t>
  </si>
  <si>
    <t>134743-074-160323</t>
  </si>
  <si>
    <t>REAP HUAMAN NEISER</t>
  </si>
  <si>
    <t>JR. CAHUIDE 525 C.P.M. PEDRO RUIZ</t>
  </si>
  <si>
    <t>JAZAN</t>
  </si>
  <si>
    <t>NEISER READ HUAMAN</t>
  </si>
  <si>
    <t>00321-110252-250222</t>
  </si>
  <si>
    <t>47-2022-OS/OR AMAZONAS </t>
  </si>
  <si>
    <t>139399-074-271118</t>
  </si>
  <si>
    <t>AZNARAN RIEGA ELIZABETH MARIANELLA</t>
  </si>
  <si>
    <t>AV. RAFAEL ESCARDO 426 URB. MARANGA</t>
  </si>
  <si>
    <t>00072-3193-271118</t>
  </si>
  <si>
    <t>152316-074-201123</t>
  </si>
  <si>
    <t>GAMARRA ABARCA PATRICIA ALEJANDRINA</t>
  </si>
  <si>
    <t>MANZANA Q LOTE 04 URB. LAS PALMERAS 2DA ETAPA</t>
  </si>
  <si>
    <t>00170-33454-051120</t>
  </si>
  <si>
    <t>112158-074-080722</t>
  </si>
  <si>
    <t>LIMA QUISPE YENY</t>
  </si>
  <si>
    <t xml:space="preserve">JR. ATAHUALPA N° 127 </t>
  </si>
  <si>
    <t>YENY LIMA QUISPE</t>
  </si>
  <si>
    <t>00383-88495-290522</t>
  </si>
  <si>
    <t>461-2022-OS/OR PUNO </t>
  </si>
  <si>
    <t>98709-074-101012</t>
  </si>
  <si>
    <t>SATURNINA DOMINGUEZ PONCE</t>
  </si>
  <si>
    <t>JR. TUTUPACA MZ E3 LT. 19 PP. JJ. SAN LUIS</t>
  </si>
  <si>
    <t>167058-074-120923</t>
  </si>
  <si>
    <t>SOTO TTITO LUCIA</t>
  </si>
  <si>
    <t>APV. PISAC PLAZA</t>
  </si>
  <si>
    <t xml:space="preserve">LUCIA SOTO TTITO </t>
  </si>
  <si>
    <t>00110-88580-240823</t>
  </si>
  <si>
    <t>144627-074-190619</t>
  </si>
  <si>
    <t>PINTADO CARHUACHINCHAY YOMER LEODAN</t>
  </si>
  <si>
    <t>C.P. IHUAMACA SN (COSTADO IGLESIA-2PISOS-RUSTICO)</t>
  </si>
  <si>
    <t>00255-110252-190619</t>
  </si>
  <si>
    <t>119471-074-220116</t>
  </si>
  <si>
    <t>BRAULIO IMA IMA</t>
  </si>
  <si>
    <t>AV. DE LOS PROCERES N° 543</t>
  </si>
  <si>
    <t>00095-16264-091215</t>
  </si>
  <si>
    <t>165786-074-051222</t>
  </si>
  <si>
    <t>SERVICIOS GENERALES DE ASESORIA TECNICA E.I.R.L.</t>
  </si>
  <si>
    <t>JR. OSCAR R. BENAVIDES MZ 316 LT 1</t>
  </si>
  <si>
    <t xml:space="preserve">SUAREZ TERRONES YANINA WENDY </t>
  </si>
  <si>
    <t>00043-35156-091122</t>
  </si>
  <si>
    <t>170622-074-191023</t>
  </si>
  <si>
    <t>HANCCO SAAVEDRA EDINO LEONEL</t>
  </si>
  <si>
    <t>JR. PALESTINA MZ. A-6 LT. 2 URB. JESUS DE NAZARENO</t>
  </si>
  <si>
    <t>00822-82991-230923</t>
  </si>
  <si>
    <t>165448-074-191222</t>
  </si>
  <si>
    <t>NATIVIDAD MARIN LOZANO</t>
  </si>
  <si>
    <t>JIRON CNTRLMT IGNACIO MARIÁTEGUI 274 TEJADITA</t>
  </si>
  <si>
    <t>00300-33862-101122</t>
  </si>
  <si>
    <t>125588-074-241216</t>
  </si>
  <si>
    <t>MARLON SANGAMA SANGAMA</t>
  </si>
  <si>
    <t>JR. MOYOBAMBA S/N C.P. SAN MIGUEL DEL RIO MAYO</t>
  </si>
  <si>
    <t>00147-34040-081116</t>
  </si>
  <si>
    <t>156685-074-200822</t>
  </si>
  <si>
    <t>COORPORACION BARRERA S.A.C.</t>
  </si>
  <si>
    <t>AV. BOLIVIA N° 717 URB. BREÑA</t>
  </si>
  <si>
    <t>WILDER HUBER BARRERA AMBROCIO</t>
  </si>
  <si>
    <t>03696-3203-220621</t>
  </si>
  <si>
    <t>164841-074-211222</t>
  </si>
  <si>
    <t>CENTENO VEGA TERESA JUDITH</t>
  </si>
  <si>
    <t>AVENIDA PIRIN 303 TARACO</t>
  </si>
  <si>
    <t>00608-39438-211122</t>
  </si>
  <si>
    <t>131647-074-031117</t>
  </si>
  <si>
    <t>Carretera Central margen Izquierda Km. 83; Manzana 'R' LOTE N° 73, N° 623</t>
  </si>
  <si>
    <t>ATAURA</t>
  </si>
  <si>
    <t>00040-3219-031117</t>
  </si>
  <si>
    <t>630-2022-OS/OR JUNIN </t>
  </si>
  <si>
    <t>122162-074-160818</t>
  </si>
  <si>
    <t>MAMANI RAMOS JOSEFINA</t>
  </si>
  <si>
    <t>AV. SIMON BOLIVAR Nº 132 - CERCADO</t>
  </si>
  <si>
    <t>MAMANI RAMOS, JOSEFINA</t>
  </si>
  <si>
    <t>00082-42463-160818</t>
  </si>
  <si>
    <t>151-2022-OS/OR PUNO </t>
  </si>
  <si>
    <t>109788-074-270521</t>
  </si>
  <si>
    <t>DISTRIBUIDORA DE GAS DEL NOR ORIENTE S.A.C.</t>
  </si>
  <si>
    <t>JR. LIMATAMBO N° 502</t>
  </si>
  <si>
    <t>WILLY EZEQUIEL NAJAR BENITES</t>
  </si>
  <si>
    <t>00309-34040-161220</t>
  </si>
  <si>
    <t>4-2021-OS/OR SAN MARTIN </t>
  </si>
  <si>
    <t>17/10/2021 </t>
  </si>
  <si>
    <t>168245-074-060823</t>
  </si>
  <si>
    <t>SALDAÑA EDQUEN KEVIN</t>
  </si>
  <si>
    <t>AV. TACABAMBA # 187</t>
  </si>
  <si>
    <t>00383-3227-230623</t>
  </si>
  <si>
    <t>124406-074-121016</t>
  </si>
  <si>
    <t>MARIVEL RASHUAMAN BENITO</t>
  </si>
  <si>
    <t>JR. ACCOCUCHO MZ. M LT 11 BARRIO SAN CRISTOBAL</t>
  </si>
  <si>
    <t>00136-18126-031016</t>
  </si>
  <si>
    <t>50-2022-OS/OR HUANCAVELICA </t>
  </si>
  <si>
    <t>124227-074-031016</t>
  </si>
  <si>
    <t>HUAHUASONCCO PARI RENE HERMOGENES</t>
  </si>
  <si>
    <t>22 CENTRO POBLADO CHOQUESANI S/N</t>
  </si>
  <si>
    <t>HUAHUASONCCO PARI, RENE HERMOGENES</t>
  </si>
  <si>
    <t>00241-6388-150916</t>
  </si>
  <si>
    <t>152228-074-020823</t>
  </si>
  <si>
    <t>CAL. 9 MZA. 5 LOTE. 5 (POR EL GIMNASIO BATISTA)</t>
  </si>
  <si>
    <t>06220-18043-101120</t>
  </si>
  <si>
    <t>129428-074-061222</t>
  </si>
  <si>
    <t>PINEDO SIFUENTES EDWIN ESTEBAN</t>
  </si>
  <si>
    <t>CAL. B ASOC. TRABAJ MUNICIPALES MZA. D LOTE. 4</t>
  </si>
  <si>
    <t>00288-3218-211022</t>
  </si>
  <si>
    <t>1944-2023-OS/OR LIMA SUR </t>
  </si>
  <si>
    <t>18/04/2023 </t>
  </si>
  <si>
    <t>163783-074-250822</t>
  </si>
  <si>
    <t>FLORES PAREDES JULIA</t>
  </si>
  <si>
    <t>CALLE SUCRE SN ( A 2 CUADRAS DE LA AVENIDA PRINCIPAL )</t>
  </si>
  <si>
    <t>00523-132298-210722</t>
  </si>
  <si>
    <t>96042-074-111012</t>
  </si>
  <si>
    <t>JULIAN UZURIAGA LIVIA</t>
  </si>
  <si>
    <t>JR. JOSE MARIA ARGUEDAS MZ I LT 09 - SAN LUIS SECTOR 4</t>
  </si>
  <si>
    <t>128082-074-210219</t>
  </si>
  <si>
    <t>MENDOZA BALBUENA ROLANDO FILOMENO</t>
  </si>
  <si>
    <t>CAL. GENERAL CORDOVA 1998 HUARI</t>
  </si>
  <si>
    <t>00253-18126-210219</t>
  </si>
  <si>
    <t>33599-074-220616</t>
  </si>
  <si>
    <t>MARIANELA NUNTON ESQUECHE</t>
  </si>
  <si>
    <t>CALLE HUASCAR 904</t>
  </si>
  <si>
    <t>ETEN</t>
  </si>
  <si>
    <t>00050-3260-140616</t>
  </si>
  <si>
    <t>26-2021-OS/OR LAMBAYEQUE </t>
  </si>
  <si>
    <t>147955-074-160720</t>
  </si>
  <si>
    <t>MOLLO NAYHUA WALTER</t>
  </si>
  <si>
    <t>AV. CONFEDERACION SN (A 1 CDRA D STA MONICA C1P CONCRET)</t>
  </si>
  <si>
    <t>00214-42463-160720</t>
  </si>
  <si>
    <t>128231-074-150517</t>
  </si>
  <si>
    <t>AGUILAR VERGARA HECTOR JESUS</t>
  </si>
  <si>
    <t>AV. GRAN CHIMU LA ESPERANZA 1115</t>
  </si>
  <si>
    <t>00028-3208-150517</t>
  </si>
  <si>
    <t>99757-074-091212</t>
  </si>
  <si>
    <t>LIRI ROXANA MARCELO AMACIFUEN</t>
  </si>
  <si>
    <t>JR. MARAÑON Nº 450</t>
  </si>
  <si>
    <t>SHAPAJA</t>
  </si>
  <si>
    <t>021-SM</t>
  </si>
  <si>
    <t>163882-074-020922</t>
  </si>
  <si>
    <t>CCANCCAPA RAMOS CLARIBETH</t>
  </si>
  <si>
    <t>CALLE MANCO CAPAC S/N C.P. TANTAMACO</t>
  </si>
  <si>
    <t>01041-6388-250722</t>
  </si>
  <si>
    <t>128314-074-171218</t>
  </si>
  <si>
    <t>REPRESENTACIONES ALI SUR E.I.R.L</t>
  </si>
  <si>
    <t>AV. CIRCUNVALACION N° 215, URB. SANTA MARIA</t>
  </si>
  <si>
    <t>GEOVANNA ELSA KANA CAYO</t>
  </si>
  <si>
    <t>00284-3258-020517</t>
  </si>
  <si>
    <t>340-2022-OS/OR PUNO </t>
  </si>
  <si>
    <t>150857-074-080920</t>
  </si>
  <si>
    <t>GRUPO TACNA GAS E.I.R.L.</t>
  </si>
  <si>
    <t>ASOC. NUEVA SANTA CRUZ MZ: A LT: 08</t>
  </si>
  <si>
    <t>CANQUE CUTIPA EMILIANA</t>
  </si>
  <si>
    <t>00381-3244-080920</t>
  </si>
  <si>
    <t>168294-074-190623</t>
  </si>
  <si>
    <t>ZANABRIA GUTIERREZ PERCY</t>
  </si>
  <si>
    <t>- COM. TIHUICTY SN -</t>
  </si>
  <si>
    <t>PARURO</t>
  </si>
  <si>
    <t>HUANOQUITE</t>
  </si>
  <si>
    <t>00317-103622-280523</t>
  </si>
  <si>
    <t>118112-074-051115</t>
  </si>
  <si>
    <t>UNASOL E.I.R.L.</t>
  </si>
  <si>
    <t>MZ C LOTE 9 URB. LOS PORTALES</t>
  </si>
  <si>
    <t>RODOLFO FELIX CASTRO YUPANQUI</t>
  </si>
  <si>
    <t>00026-18181-151015</t>
  </si>
  <si>
    <t>161690-074-170522</t>
  </si>
  <si>
    <t>MACHUCA DIAZ ANDREA JACKELIN</t>
  </si>
  <si>
    <t>PASAJE CASTAÑAS MZ N LOTE 05</t>
  </si>
  <si>
    <t>00002-157326-060522</t>
  </si>
  <si>
    <t>127803-074-130417</t>
  </si>
  <si>
    <t>JACOBO CARBAJAL MARINA ELIZABETH</t>
  </si>
  <si>
    <t>CAL. MANCO CAPAC PBLO. QUIRUVILCA S/N (C.969390998 FRENTE A LOZA DEPORTIVA)</t>
  </si>
  <si>
    <t>QUIRUVILCA</t>
  </si>
  <si>
    <t>00268-3209-120417</t>
  </si>
  <si>
    <t>151099-074-170920</t>
  </si>
  <si>
    <t>BALONCITO POMALQUEÑO E.I.RL.</t>
  </si>
  <si>
    <t>AV. SAN MARTIN 273 (COSTADO DEL MERCADO)</t>
  </si>
  <si>
    <t>CASTAÑEDA BARCO GIOVANNI ALEXIS ANIBAL</t>
  </si>
  <si>
    <t>00101-3260-170920</t>
  </si>
  <si>
    <t>165284-074-071222</t>
  </si>
  <si>
    <t>LLERENA HUANCAYA JHEAN CARLOS</t>
  </si>
  <si>
    <t>CARROSALES SUB LOTE 1 PARCELA 10387 - FUNDO SANTA ROSA</t>
  </si>
  <si>
    <t>00421-33454-011222</t>
  </si>
  <si>
    <t>155573-074-080921</t>
  </si>
  <si>
    <t>CHINCHAY CARPIO AGUSTIN</t>
  </si>
  <si>
    <t>AV. CHIMPU OCLLO MZ K LOTE 2 ASOC. NUEVA ESPERANZA (EX ASOC. LOMAS DE CARABAYLLO)</t>
  </si>
  <si>
    <t>00037-3212-070721</t>
  </si>
  <si>
    <t>170067-074-011123</t>
  </si>
  <si>
    <t>QUISPE NEIRA ROY RONALD</t>
  </si>
  <si>
    <t>CALLE LEONCIO PRADO 1121</t>
  </si>
  <si>
    <t>00417-3258-310823</t>
  </si>
  <si>
    <t>104720-074-200813</t>
  </si>
  <si>
    <t>CARLOS LUIS VARGAS URQUIAGA</t>
  </si>
  <si>
    <t>ASENTAMIENTO HUMANO ANTENOR ORREGO MZ D' LOTE 1</t>
  </si>
  <si>
    <t>113960-074-060315</t>
  </si>
  <si>
    <t>KAREN JANNETTE PINTADO CLOUD</t>
  </si>
  <si>
    <t>CALLE HEFESTOS 321 URB OLIMPO</t>
  </si>
  <si>
    <t>KAREN PINTADO CLOUD</t>
  </si>
  <si>
    <t>00018-3203-050215</t>
  </si>
  <si>
    <t>137759-074-300718</t>
  </si>
  <si>
    <t>MENDOZA CAMPOS PABLO</t>
  </si>
  <si>
    <t>SEC. PUEBLO NUEVO SN (CAL COMERCIO NRO 480)</t>
  </si>
  <si>
    <t>00127-3227-300718</t>
  </si>
  <si>
    <t>137382-074-170718</t>
  </si>
  <si>
    <t>PEREZ CHANCHARI EDINSON</t>
  </si>
  <si>
    <t>JR. LIMA A.H. MARGINAL MANUEL PACAYA MZA. 31 LOTE. 02</t>
  </si>
  <si>
    <t>00241-34040-170718</t>
  </si>
  <si>
    <t>22-2022-OS/OR LORETO </t>
  </si>
  <si>
    <t>16/08/2022 </t>
  </si>
  <si>
    <t>136911-074-300718</t>
  </si>
  <si>
    <t>FLORES TICLAHUANCA HUBER</t>
  </si>
  <si>
    <t>CAS. OCHENTIUNO SN CUADRA 01 LT1 (A 150 MTS DE PETROPERU-1 PISO-PLOMO)</t>
  </si>
  <si>
    <t>SAN FELIPE</t>
  </si>
  <si>
    <t>00128-3227-300718</t>
  </si>
  <si>
    <t>161218-074-060422</t>
  </si>
  <si>
    <t>AUCCAISI CCAHUA WILBERT</t>
  </si>
  <si>
    <t>CP KELCAYBAMBA S/N (CALLE 25 DE JULIO)</t>
  </si>
  <si>
    <t>00271-103622-110322</t>
  </si>
  <si>
    <t>150816-074-080920</t>
  </si>
  <si>
    <t>CURINAMBE CHAVEZ MIGUEL ANGEL</t>
  </si>
  <si>
    <t>URB. SAUL CANTORAL MZA. E LOTE. 11</t>
  </si>
  <si>
    <t>00292-3227-040920</t>
  </si>
  <si>
    <t>158338-074-130921</t>
  </si>
  <si>
    <t>CONZA OJEDA RILDO</t>
  </si>
  <si>
    <t>AV. EJERCITO S/N - AMPARAES</t>
  </si>
  <si>
    <t>LARES</t>
  </si>
  <si>
    <t>00090-123150-230821</t>
  </si>
  <si>
    <t>155778-074-090621</t>
  </si>
  <si>
    <t>HELACHOQUE YUCRA ERICA</t>
  </si>
  <si>
    <t>CALLE ANGAMOS MZ. 27 LT. 4 (BAR. HUARCACANTO)</t>
  </si>
  <si>
    <t>00340-88495-080521</t>
  </si>
  <si>
    <t>168449-074-251023</t>
  </si>
  <si>
    <t>PARARI ORTIZ EDGAR</t>
  </si>
  <si>
    <t>COMUNIDAD CARABAYA SAM 0005</t>
  </si>
  <si>
    <t>ITUATA</t>
  </si>
  <si>
    <t>00821-82991-230923</t>
  </si>
  <si>
    <t>168913-074-200823</t>
  </si>
  <si>
    <t>PARISACA COPARA JUAN MARCOS</t>
  </si>
  <si>
    <t>AV. AMISTAD S/N UR CHILPINA PAGO DE CHILPINA UC 21459-28</t>
  </si>
  <si>
    <t>00467-3244-280623</t>
  </si>
  <si>
    <t>162265-074-030722</t>
  </si>
  <si>
    <t>WONG FALLA CESAR AUGUSTO</t>
  </si>
  <si>
    <t>LOTIZACION ASCENCIO MZ 1 LT 1 SECTOR SANTA JULIA</t>
  </si>
  <si>
    <t>00356-3227-270422</t>
  </si>
  <si>
    <t>171392-074-281123</t>
  </si>
  <si>
    <t>ENRRIQUEZ QUISPE CHRISTIANS JOEL</t>
  </si>
  <si>
    <t>S/N VERSALLES - OCOBAMBA-LA CONVENCION-CUSCO</t>
  </si>
  <si>
    <t>00674-39438-101123</t>
  </si>
  <si>
    <t>126203-074-230117</t>
  </si>
  <si>
    <t>MARILU RUBIO FERNANDEZ</t>
  </si>
  <si>
    <t>JR. JOSE OLAYA 0573 C.P.M. COPALLIN</t>
  </si>
  <si>
    <t>COPALLIN</t>
  </si>
  <si>
    <t>MARILU RUBIO FERANDEZ</t>
  </si>
  <si>
    <t>00225-3248-230117</t>
  </si>
  <si>
    <t>72-2022-OS/OR AMAZONAS </t>
  </si>
  <si>
    <t>146301-074-170919</t>
  </si>
  <si>
    <t>GUERRERO TICLIAHUANCA ALFREDO</t>
  </si>
  <si>
    <t>CAL. COMERCIO C.P. LA BERMEJA 988 (ENTR P.S LA BERMEJA Y COLEGIO MANUEL G.P)</t>
  </si>
  <si>
    <t>00309-3248-170919</t>
  </si>
  <si>
    <t>139398-074-160419</t>
  </si>
  <si>
    <t>CASTILLO PEREYRA VICTOR EDUARDO</t>
  </si>
  <si>
    <t>AVENIDA REPUBLICA DE PANAMA 676</t>
  </si>
  <si>
    <t xml:space="preserve">CASTILLO PEREYRA VICTO CASTILLO </t>
  </si>
  <si>
    <t>00045-128642-160419</t>
  </si>
  <si>
    <t>133650-074-080522</t>
  </si>
  <si>
    <t>SUASACA CCALLA OSWALDO</t>
  </si>
  <si>
    <t>JOCHI SAN FRANCISCO S/N (1 CDRA DE LA PLAZA DE JOCHI SAN FRANCISC)</t>
  </si>
  <si>
    <t>00579-39438-120422</t>
  </si>
  <si>
    <t>162679-074-200622</t>
  </si>
  <si>
    <t>CRUZ MAMANI RONY</t>
  </si>
  <si>
    <t>JIRON LOS ROSALES K-2 URB. FUERZA MOTRIZ</t>
  </si>
  <si>
    <t>00393-42463-020622</t>
  </si>
  <si>
    <t>133970-074-030218</t>
  </si>
  <si>
    <t>ARTEAGA MEDINA EDUARDA</t>
  </si>
  <si>
    <t>AV. PRADO 100</t>
  </si>
  <si>
    <t>00079-119379-260118</t>
  </si>
  <si>
    <t>60-2021 OS/OR APURIMAC </t>
  </si>
  <si>
    <t>120567-074-060416</t>
  </si>
  <si>
    <t>JUSTINA TUDELA VILCA DE SUPO</t>
  </si>
  <si>
    <t>JR PUNO A-10</t>
  </si>
  <si>
    <t>00119-6388-220316</t>
  </si>
  <si>
    <t>122710-074-150816</t>
  </si>
  <si>
    <t>LIZBETH MASCO MIRANDA</t>
  </si>
  <si>
    <t xml:space="preserve">JR. JULIACA N° 184 </t>
  </si>
  <si>
    <t>00106-103622-120516</t>
  </si>
  <si>
    <t>222-2021-OS/OR PUNO </t>
  </si>
  <si>
    <t>10/12/2021 </t>
  </si>
  <si>
    <t>114582-074-280315</t>
  </si>
  <si>
    <t>ANTHONY DEIVIS ESPINOZA LUCAS</t>
  </si>
  <si>
    <t>JR. LLOQUE YUPANQUI N° 218</t>
  </si>
  <si>
    <t>00036-20535-250315</t>
  </si>
  <si>
    <t>150522-074-250820</t>
  </si>
  <si>
    <t>RUIZ IZQUIERDO OSCAR JACINTO</t>
  </si>
  <si>
    <t>CA ATAHUALPA 1321</t>
  </si>
  <si>
    <t>00287-3227-250820</t>
  </si>
  <si>
    <t>135846-074-300418</t>
  </si>
  <si>
    <t>LUDEÑA SILVA MARILUZ</t>
  </si>
  <si>
    <t>JR. JULCA SANCHEZ SN URB. EL COLUMBO</t>
  </si>
  <si>
    <t>00226-110788-300418</t>
  </si>
  <si>
    <t>114654-074-010415</t>
  </si>
  <si>
    <t>JACINTO YARESI MUÑOZ</t>
  </si>
  <si>
    <t>CALLE STA. CRUZ S/N C.P. DE ITUATA</t>
  </si>
  <si>
    <t>00038-6388-300315</t>
  </si>
  <si>
    <t>35424-074-280222</t>
  </si>
  <si>
    <t>DISTRIBUIDORA MULTIGAS S.R.L.</t>
  </si>
  <si>
    <t>CALLE TITU CUSI YUPANQUI N° 1005 SECTOR LA MERCED</t>
  </si>
  <si>
    <t>ZAVALETA OLORTEGUI FELIX GUILLERMO</t>
  </si>
  <si>
    <t>00059-18123-081121</t>
  </si>
  <si>
    <t>132-2021-OS/OR LA LIBERTAD </t>
  </si>
  <si>
    <t>155600-074-290322</t>
  </si>
  <si>
    <t>INVERSIONES M &amp; A GAS E.I.R.L.</t>
  </si>
  <si>
    <t>JR. LEONCIO PRADO 532</t>
  </si>
  <si>
    <t>MARIA CONSUELO BALBIN MUÑICO</t>
  </si>
  <si>
    <t>00296-33454-030222</t>
  </si>
  <si>
    <t>164957-074-141222</t>
  </si>
  <si>
    <t>FINANZAS E INVERSIONES FATIMA S.R.L.</t>
  </si>
  <si>
    <t>JIRON ARAPA SN</t>
  </si>
  <si>
    <t>TICONA MAMANI EUSEBIO</t>
  </si>
  <si>
    <t>00599-39438-311022</t>
  </si>
  <si>
    <t>151159-074-230920</t>
  </si>
  <si>
    <t>PARIACURI REYES ERNESTO</t>
  </si>
  <si>
    <t>CAL. NICOLAS DE PIEROLA 331</t>
  </si>
  <si>
    <t>00098-3193-230920</t>
  </si>
  <si>
    <t>124608-074-021116</t>
  </si>
  <si>
    <t>LUZ ELENA CHAVEZ BADA</t>
  </si>
  <si>
    <t>P.J. LAS FLORES N° 150 BARRIO LA PACCHA</t>
  </si>
  <si>
    <t>00191-3209-181016</t>
  </si>
  <si>
    <t>108616-074-250314</t>
  </si>
  <si>
    <t>MONICA BERROSPI CORTEZ</t>
  </si>
  <si>
    <t>ASOC DE PROPIETARIOS VILLA LOS ROBLES MZ A LT 1</t>
  </si>
  <si>
    <t>98203-074-060912</t>
  </si>
  <si>
    <t>URB. EL CORTIJO, NATASHA ALTA, MZ. H, LOTE 9</t>
  </si>
  <si>
    <t>51-2021-OS/OR LA LIBERTAD </t>
  </si>
  <si>
    <t>30/04/2021 </t>
  </si>
  <si>
    <t>165953-074-060523</t>
  </si>
  <si>
    <t>HUANSI AREVALO LUCY</t>
  </si>
  <si>
    <t>JR 28 DE JULIO S/N</t>
  </si>
  <si>
    <t>00404-34040-080323</t>
  </si>
  <si>
    <t>169671-074-220823</t>
  </si>
  <si>
    <t>ARMILHUAY DOMINGO PILAR</t>
  </si>
  <si>
    <t>CARRETERA CENTRAL S/N KM 9.5 CPMEN. ANDABAMBA</t>
  </si>
  <si>
    <t>00276-18181-020823</t>
  </si>
  <si>
    <t>137716-074-030818</t>
  </si>
  <si>
    <t>QUISPE PARI IDELFONSO WILBER</t>
  </si>
  <si>
    <t>URB. ANEX. SAN MATIAS MZA. C LOTE. 13 (EN EL MISMO PARQUE SAN MATIAS)</t>
  </si>
  <si>
    <t>00731-6388-030818</t>
  </si>
  <si>
    <t>18-2021-OS/OR PUNO </t>
  </si>
  <si>
    <t>154694-074-161121</t>
  </si>
  <si>
    <t>TAIPE VARGAS FRIDA</t>
  </si>
  <si>
    <t>CALLE PEZ AUSTRAL N° 179 URB. SOL DE VITARTE</t>
  </si>
  <si>
    <t>00064-3222-160921</t>
  </si>
  <si>
    <t>125345-074-261222</t>
  </si>
  <si>
    <t>MANUEL CASTRO HUARACHI</t>
  </si>
  <si>
    <t>C.P. LLAQUEPA S/N AV. KAPIA</t>
  </si>
  <si>
    <t>00606-39438-211122</t>
  </si>
  <si>
    <t>707-2023-OS/OR PUNO </t>
  </si>
  <si>
    <t>06/07/2023 </t>
  </si>
  <si>
    <t>163857-074-101022</t>
  </si>
  <si>
    <t>CALDERON ESPINOZA CARLOS</t>
  </si>
  <si>
    <t>AVENIDA CIRCUNVALACION SUR 1649 SAN MARTIN</t>
  </si>
  <si>
    <t>00134-140316-090922</t>
  </si>
  <si>
    <t>151837-074-151020</t>
  </si>
  <si>
    <t>ACETUNA CCOLQQUE ARNOLD NEDVED</t>
  </si>
  <si>
    <t>APV. ROSAURA MZA. C LOTE. 6 (MAS ABAJO DE MOLINO VENTA DE GAS)</t>
  </si>
  <si>
    <t>00673-82991-151020</t>
  </si>
  <si>
    <t>108156-074-151216</t>
  </si>
  <si>
    <t>FLORES BARRIENTOS GENOVEVA</t>
  </si>
  <si>
    <t>CARRETERA PANAMERICANA SUR KM 20</t>
  </si>
  <si>
    <t>FLORES BARRIENTOS, GENOVEVA</t>
  </si>
  <si>
    <t>00189-39438-280916</t>
  </si>
  <si>
    <t>43-2021-OS/OR PUNO </t>
  </si>
  <si>
    <t>161596-074-060622</t>
  </si>
  <si>
    <t>RAMIREZ MAMANI ANTONIO</t>
  </si>
  <si>
    <t>SAN PEDRO DESVIO CRUCE</t>
  </si>
  <si>
    <t>00960-6388-190322</t>
  </si>
  <si>
    <t>163140-074-140822</t>
  </si>
  <si>
    <t>SANCHEZ MENDOZA LUCAS</t>
  </si>
  <si>
    <t>AVENIDA MOYOCOCHA MZ. A LOTE 12B - LA MOLINA</t>
  </si>
  <si>
    <t>00466-110788-250522</t>
  </si>
  <si>
    <t>6353-074-100220</t>
  </si>
  <si>
    <t>HUGO BARRANTES AGUIRRE</t>
  </si>
  <si>
    <t>AV. GARCILAZO DE LA VEGA N° 172 URB. LA COLONIAL</t>
  </si>
  <si>
    <t>00004-141761-100220</t>
  </si>
  <si>
    <t>150371-074-220820</t>
  </si>
  <si>
    <t>VILCAPAZA MAMANI DELIA MARISOL</t>
  </si>
  <si>
    <t>YANAMAYO SN (AL FRENTE DE LA PLAZA CENTRAL)</t>
  </si>
  <si>
    <t>00885-6388-200820</t>
  </si>
  <si>
    <t>140713-074-200319</t>
  </si>
  <si>
    <t>TESILLO MAMANI YOLANDA</t>
  </si>
  <si>
    <t>JR. PUNO S/N (A 1 CDRA DEL CETPRO DE PISACOMA)</t>
  </si>
  <si>
    <t>PISACOMA</t>
  </si>
  <si>
    <t>YOLANDA TESILLO MAMANI</t>
  </si>
  <si>
    <t>00424-39438-200319</t>
  </si>
  <si>
    <t>543-2023-OS/OR PUNO </t>
  </si>
  <si>
    <t>121882-074-050616</t>
  </si>
  <si>
    <t>PERCY ROJAS RODRIGUEZ</t>
  </si>
  <si>
    <t>PROLONGACION PERU K-26</t>
  </si>
  <si>
    <t>00121-3209-250516</t>
  </si>
  <si>
    <t>150366-074-220820</t>
  </si>
  <si>
    <t>DIAZ TACCA FILIBERTO</t>
  </si>
  <si>
    <t>JR. 12 DE OCTUBRE 105 (2 CDRAS PLAZA DE ARMAS)</t>
  </si>
  <si>
    <t>00882-6388-200820</t>
  </si>
  <si>
    <t>136272-074-310518</t>
  </si>
  <si>
    <t>CONDORI QUISPE DORIS</t>
  </si>
  <si>
    <t>AV. MIGUEL GRAU 264 (FRENTE A LA PLAZA DE ABASTOS)</t>
  </si>
  <si>
    <t>DORIS CONDORI QUISPE</t>
  </si>
  <si>
    <t>00350-39438-310518</t>
  </si>
  <si>
    <t>59-2021-OS/OR PUNO </t>
  </si>
  <si>
    <t>150699-074-250820</t>
  </si>
  <si>
    <t>ARIAS QUISPE ANA ESMERALDA</t>
  </si>
  <si>
    <t>JR. CALIXTO ARESTEGUI BELLAVISTA II ETAPA 1450 (MEDIA CDRA ANTES DEL RIO TOROCOCHA)</t>
  </si>
  <si>
    <t>00321-88495-250820</t>
  </si>
  <si>
    <t>118689-074-261115</t>
  </si>
  <si>
    <t>KARINA TEODORA LOPEZ YUPANQUI</t>
  </si>
  <si>
    <t xml:space="preserve">SAN FRANCISCO MZ. U LT. 10 - CAMBIO PUENTE </t>
  </si>
  <si>
    <t xml:space="preserve">KARINA TEODORA LOPEZ YUPANQUI </t>
  </si>
  <si>
    <t>0036-84861-281015</t>
  </si>
  <si>
    <t>151058-074-150920</t>
  </si>
  <si>
    <t>PUCLLA CUNYAS SANDRA</t>
  </si>
  <si>
    <t>JR. LAS DALIAS 212 (FRENTE PARQUE ECOLOGICO LAS CANTUTAS)</t>
  </si>
  <si>
    <t>00243-18181-150920</t>
  </si>
  <si>
    <t>153939-074-110421</t>
  </si>
  <si>
    <t>SINCHIGAS S.A.C.</t>
  </si>
  <si>
    <t>A.H. ENRIQUE MILLA OCHOA MZA. 116 LOTE. 07 (CRUCE AV. CENTRAL Y AV. HOLANDA)</t>
  </si>
  <si>
    <t>03575-3203-070121</t>
  </si>
  <si>
    <t>123717-074-140916</t>
  </si>
  <si>
    <t>CESAR MURRUGARRA RUIZ</t>
  </si>
  <si>
    <t>MZ. D LOTE 14, URB. SANTA TERESITA. CASAGRANDE</t>
  </si>
  <si>
    <t>CASA GRANDE</t>
  </si>
  <si>
    <t> 2600</t>
  </si>
  <si>
    <t>00047-18124-180816</t>
  </si>
  <si>
    <t>98686-074-111012</t>
  </si>
  <si>
    <t>MAXIMO DANIEL GUERRA CASTILLON</t>
  </si>
  <si>
    <t>CALLE BRANCACHO Nº 253 CPM LLICUA</t>
  </si>
  <si>
    <t>153089-074-111220</t>
  </si>
  <si>
    <t>CARRANZA REYES LEIDIS DIANA</t>
  </si>
  <si>
    <t>H.U. MUNICIPAL MZA. F4 LOTE. 05</t>
  </si>
  <si>
    <t>00171-97518-111220</t>
  </si>
  <si>
    <t>157909-074-271121</t>
  </si>
  <si>
    <t>DEL AGUILA PEREZ HUGO FERNANDO</t>
  </si>
  <si>
    <t>CALLE AGUAS CALIENTE KM 1 CARRETERA CONTAMANA</t>
  </si>
  <si>
    <t>00329-34040-291021</t>
  </si>
  <si>
    <t>167145-074-240523</t>
  </si>
  <si>
    <t>VALDEZ CORONEL MAXIMO</t>
  </si>
  <si>
    <t>C.P.M SAN JUAN DE TALLIQUIHUI F-4</t>
  </si>
  <si>
    <t>00405-34040-210323</t>
  </si>
  <si>
    <t>150429-074-151020</t>
  </si>
  <si>
    <t>BARRA MAMANI ALDO EDHUAR</t>
  </si>
  <si>
    <t>SEC. DE CORANI SN (A 1 KM DE LA ESCUELA 70525)</t>
  </si>
  <si>
    <t>00030-6642-091020</t>
  </si>
  <si>
    <t>169570-074-010923</t>
  </si>
  <si>
    <t>LEIVA FLORES JOSE JUAN</t>
  </si>
  <si>
    <t>AV. SAN JUAN 676 CENTRO DE CUTERVO</t>
  </si>
  <si>
    <t>00386-3248-250723</t>
  </si>
  <si>
    <t>170845-074-251123</t>
  </si>
  <si>
    <t>CABRERA GALVEZ NELSON</t>
  </si>
  <si>
    <t>C P. LA ESPERANZA S/N A LA ENTRADA DEL PUEBLO</t>
  </si>
  <si>
    <t>00402-110252-171023</t>
  </si>
  <si>
    <t>120176-074-040316</t>
  </si>
  <si>
    <t>DORIS ELENA FERNANDEZ VILCHEZ</t>
  </si>
  <si>
    <t>CALLE HUAYNA CAPAC N 351 AA.HH FILA ALTA</t>
  </si>
  <si>
    <t xml:space="preserve">DORIS ELENA FERNANDEZ VILCHEZ </t>
  </si>
  <si>
    <t>00162-3248-260216</t>
  </si>
  <si>
    <t>124607-074-021116</t>
  </si>
  <si>
    <t>JOSE EDUARDO CHAVEZ MEDINA</t>
  </si>
  <si>
    <t>CALLE SANTO DOMINGO S/N</t>
  </si>
  <si>
    <t>00192-3209-191016</t>
  </si>
  <si>
    <t>169178-074-091023</t>
  </si>
  <si>
    <t>BERNIA ALARCON JORGE</t>
  </si>
  <si>
    <t>CASERIO LAS DELICIAS CENTRO POBLADO GRANADILLAS (REF. A 40 METROS DE LA IGLESIA Y A 20 METROS DE LA ESCUELA)</t>
  </si>
  <si>
    <t>00389-3248-260823</t>
  </si>
  <si>
    <t>133276-074-260222</t>
  </si>
  <si>
    <t>VERA DELAO FREDDY RENZO</t>
  </si>
  <si>
    <t>AV. LA MARINA 654</t>
  </si>
  <si>
    <t>00148-33454-250720</t>
  </si>
  <si>
    <t>3094-2023-OS/OR LIMA NORTE </t>
  </si>
  <si>
    <t>114651-074-060415</t>
  </si>
  <si>
    <t>ISABEL RIOS CACERES</t>
  </si>
  <si>
    <t>CENTRO POBLADO ORIENTAL</t>
  </si>
  <si>
    <t>00033-6388-270315</t>
  </si>
  <si>
    <t>141447-074-251222</t>
  </si>
  <si>
    <t>YUCRA QUELLO HECTOR PAULINO</t>
  </si>
  <si>
    <t>COM. TUNI GRANDE PUCARA SN (CERCA A LA CARRETERA PAN. KM 8)</t>
  </si>
  <si>
    <t>00607-39438-211122</t>
  </si>
  <si>
    <t>148845-074-220120</t>
  </si>
  <si>
    <t>NAVAL SANCHEZ PEDRO</t>
  </si>
  <si>
    <t>C.P. EL PORVENIR 145 (CAL. MIRAFLORES - CASA 2 PISOS.)</t>
  </si>
  <si>
    <t>00281-110252-220120</t>
  </si>
  <si>
    <t>164395-074-220922</t>
  </si>
  <si>
    <t>ZAPANA SURCO JUANA</t>
  </si>
  <si>
    <t>UNOCOLLA CENTRAL B-70</t>
  </si>
  <si>
    <t>00536-132298-140922</t>
  </si>
  <si>
    <t>150370-074-220820</t>
  </si>
  <si>
    <t>MAMANI VILCA BERNA</t>
  </si>
  <si>
    <t>SAM 3 C.P. COLLANA SN</t>
  </si>
  <si>
    <t>00879-6388-130820</t>
  </si>
  <si>
    <t>149693-074-230620</t>
  </si>
  <si>
    <t>RODRIGUEZ SOLES RICHARD CRISTOBAL</t>
  </si>
  <si>
    <t>AV. VIRU OTR. PUENTE VIRU 1831</t>
  </si>
  <si>
    <t> 640</t>
  </si>
  <si>
    <t>00389-110788-230620</t>
  </si>
  <si>
    <t>149736-074-220820</t>
  </si>
  <si>
    <t>QUISPE CALCINA YANETH</t>
  </si>
  <si>
    <t>AV. ferial sn</t>
  </si>
  <si>
    <t>00878-6388-130820</t>
  </si>
  <si>
    <t>133204-074-141217</t>
  </si>
  <si>
    <t>FACILGAS E.I.R.L.</t>
  </si>
  <si>
    <t>AV. LA PAZ URB. FUNDACION CIUDAD DE PAPEL 19 29</t>
  </si>
  <si>
    <t>LLERENA FUENTES CHRISTIAN ROBERTO</t>
  </si>
  <si>
    <t>01666-3203-141217</t>
  </si>
  <si>
    <t>102082-074-221216</t>
  </si>
  <si>
    <t>MZ 13 LT 04 PUEBLO JULCAN</t>
  </si>
  <si>
    <t>0006-AB-P13-2013</t>
  </si>
  <si>
    <t>144826-074-031220</t>
  </si>
  <si>
    <t>PADILLA CUBILLAS WILFREDO ABILO</t>
  </si>
  <si>
    <t>SECTOR III-IV A.H. LAS GALERAS MZA. J-7 LOTE. 22 (ALT DEL ESTADIO JOSE CARLOS MARIATEGUI)</t>
  </si>
  <si>
    <t>00180-6402-031220</t>
  </si>
  <si>
    <t>163612-074-141122</t>
  </si>
  <si>
    <t>MARAZA APAZA JHONY</t>
  </si>
  <si>
    <t>ORCCOHUAYTA III B-150</t>
  </si>
  <si>
    <t>00133-140316-090922</t>
  </si>
  <si>
    <t>170270-074-201123</t>
  </si>
  <si>
    <t>CHINO AIMA ALFONSO</t>
  </si>
  <si>
    <t>BOLOGNESI SN</t>
  </si>
  <si>
    <t>00162-140316-260923</t>
  </si>
  <si>
    <t>150659-074-220820</t>
  </si>
  <si>
    <t>ALBARRAN SOBRADOS FLOY TRINIDAD</t>
  </si>
  <si>
    <t>AV. VILLAS S/N URB. LAS GAVIOTAS MZA. A LOTE. 21 (AV VILLAS CON AV GAMBETA)</t>
  </si>
  <si>
    <t>00153-33454-220820</t>
  </si>
  <si>
    <t>118052-074-070721</t>
  </si>
  <si>
    <t>CORPORACION SVH S.A.C.</t>
  </si>
  <si>
    <t xml:space="preserve">JR. SINCHI ROCA CRUCE JR. ORQUIDEAS MZ C LT 01 AAHH ROMPEOLAS </t>
  </si>
  <si>
    <t>SONIA VILCA HURTADO</t>
  </si>
  <si>
    <t>00054-116739-260621</t>
  </si>
  <si>
    <t>47-2021-OS/OR MADRE DE DIOS </t>
  </si>
  <si>
    <t>37677-074-080213</t>
  </si>
  <si>
    <t>PEDRO ARTURO BAUTISTA GONZALES</t>
  </si>
  <si>
    <t>URB. RAMON CASTILLA, PJE. SAN MIGUEL B-10</t>
  </si>
  <si>
    <t>149807-074-010720</t>
  </si>
  <si>
    <t>CALLE PUNO 210 (ESQUINA CON CALLE PIURA 101)</t>
  </si>
  <si>
    <t>SAENZ ZENTENO MARIA CECILIA</t>
  </si>
  <si>
    <t>00201-87008-010720</t>
  </si>
  <si>
    <t>125881-074-170918</t>
  </si>
  <si>
    <t>FLORENTINO GOMEZ CRUZ</t>
  </si>
  <si>
    <t>COMUNIDAD PERKA S/N</t>
  </si>
  <si>
    <t>00012-132135-170918</t>
  </si>
  <si>
    <t>45-2021-OS/OR PUNO </t>
  </si>
  <si>
    <t>130697-074-180818</t>
  </si>
  <si>
    <t>GAS SERVICIOS DEL MILENIO SOCIEDAD ANONIMA CERRADA - GAS SERVICIOS DEL MILENIO SAC</t>
  </si>
  <si>
    <t>PLG HUAMANGA 1225 1PSO (ALT CDRA 10 AV MEXICO)</t>
  </si>
  <si>
    <t>CHAVEZ VASQUEZ JOSE OSWALDO</t>
  </si>
  <si>
    <t>01214-16230-140818</t>
  </si>
  <si>
    <t>156069-074-170921</t>
  </si>
  <si>
    <t>VILLEGAS UNCHUPAYCO CRISTIAN LUIS</t>
  </si>
  <si>
    <t>JR. 28 DE JULIO # 120 ENTRE PROLONGACIÓN TRUJILLO CUADRA 1</t>
  </si>
  <si>
    <t>00025-6378-110521</t>
  </si>
  <si>
    <t>156445-074-050721</t>
  </si>
  <si>
    <t>DON GAS AMAZONIA E.I.R.L.</t>
  </si>
  <si>
    <t>JR. PEDRO BAROSO 309</t>
  </si>
  <si>
    <t>CASTILLO DE LA CRUZ TERESA JANET</t>
  </si>
  <si>
    <t>00141-3199-040621</t>
  </si>
  <si>
    <t>160614-074-041122</t>
  </si>
  <si>
    <t>CASTRO QQUENTA ORLANDO</t>
  </si>
  <si>
    <t>URBANIZACIÓN SAUCEDA SAN ISIDRO (A 1 CUADRA DEL MERCADO MODELO)</t>
  </si>
  <si>
    <t>00756-82991-170122</t>
  </si>
  <si>
    <t>137893-074-180818</t>
  </si>
  <si>
    <t>SANCHEZ QUISPE LARRY BRUCE</t>
  </si>
  <si>
    <t>AV. LAS POSTAS URB. ZARATE 369 (ALT.03 DE AV. GRAN CHIMU)</t>
  </si>
  <si>
    <t>01216-16230-180818</t>
  </si>
  <si>
    <t>396-2022-OS/OR LIMA NORTE </t>
  </si>
  <si>
    <t>07/06/2022 </t>
  </si>
  <si>
    <t>169958-074-221123</t>
  </si>
  <si>
    <t>PREMIUM MOVILGAS SOCIEDAD COMERCIAL DE RESPONSABILIDAD LIMITADA</t>
  </si>
  <si>
    <t>JR PONCE SN RES RESIDENCIAL 007 ETAPA</t>
  </si>
  <si>
    <t>VILLAR FIERRO ADOLFO SERGIO</t>
  </si>
  <si>
    <t>00181-86816-240823</t>
  </si>
  <si>
    <t>128199-074-090517</t>
  </si>
  <si>
    <t>OTAZU FLORES FELIX SANTOS</t>
  </si>
  <si>
    <t>AV. TUPAC AMARU MZA. BS LOTE. 2 (A 3 CDRAS DEL COLEGIO MIGUEL GRAU)</t>
  </si>
  <si>
    <t>00163-3244-040517</t>
  </si>
  <si>
    <t>149970-074-220720</t>
  </si>
  <si>
    <t>JR. JULIACA CAMINACA MZA. G LOTE. 4</t>
  </si>
  <si>
    <t>00872-6388-210720</t>
  </si>
  <si>
    <t>131554-074-040917</t>
  </si>
  <si>
    <t>HIDALGO VALLE MARCELINO WILMON</t>
  </si>
  <si>
    <t>MZA. O LOTE 17 A.H NUEVO PROGRESO</t>
  </si>
  <si>
    <t>00019-6383-040917</t>
  </si>
  <si>
    <t>PLANTA ENVASADORA DE GLP EL NAZARENO S.A.C.</t>
  </si>
  <si>
    <t>165740-074-251222</t>
  </si>
  <si>
    <t>MAMANI CONDORI JUSTINA</t>
  </si>
  <si>
    <t>JR. MARCA VALLE MZ B LT 5B URB. SANTIAGO RIOS</t>
  </si>
  <si>
    <t>00605-39438-211122</t>
  </si>
  <si>
    <t>141311-074-210219</t>
  </si>
  <si>
    <t>CORPORACION CENTURION S.A.C.</t>
  </si>
  <si>
    <t>AV. HUALALACHI SN</t>
  </si>
  <si>
    <t>FLORES ALVAREZ DE RIVERA YANETH</t>
  </si>
  <si>
    <t>04977-18043-210219</t>
  </si>
  <si>
    <t>1384-2021-OS/OR APURÍMAC </t>
  </si>
  <si>
    <t>02/09/2021 </t>
  </si>
  <si>
    <t>127260-074-060417</t>
  </si>
  <si>
    <t>RUDAS TANTA ANGELITA</t>
  </si>
  <si>
    <t>AV. MANCO CAPAC CAS. LA ESPERANZA SN (A 1/2 CDRA DE PARADERO LA RETAMA)</t>
  </si>
  <si>
    <t>00262-3209-010417</t>
  </si>
  <si>
    <t>162360-074-290522</t>
  </si>
  <si>
    <t>LOPEZ ROJAS LUIS JACINTO</t>
  </si>
  <si>
    <t>URB. SANTA LUZMILA JR. REMIGIO SILVA 161 MZ-Ñ4 LT-10</t>
  </si>
  <si>
    <t>01814-16230-290422</t>
  </si>
  <si>
    <t>92218-074-060114</t>
  </si>
  <si>
    <t>MARIA CARLOTA ROQUE MARQUEZ</t>
  </si>
  <si>
    <t>AV. CIRCUNVALACION S/N - LA MERCED</t>
  </si>
  <si>
    <t>282-2023-OS/OR JUNIN </t>
  </si>
  <si>
    <t>07/06/2023 </t>
  </si>
  <si>
    <t>155405-074-100322</t>
  </si>
  <si>
    <t>CORPORACION SHEKINAH S.A.C.</t>
  </si>
  <si>
    <t>CALLE GARCILAZO DE LA VEGA MZ J LOTE 4 - CPM ENCARNACIÓN</t>
  </si>
  <si>
    <t>MEDINA GALLARDO ALBARINO</t>
  </si>
  <si>
    <t>00350-3227-020222</t>
  </si>
  <si>
    <t>116660-074-301019</t>
  </si>
  <si>
    <t>JR.GUILLERMO URRELO N° 720</t>
  </si>
  <si>
    <t>00063-3209-240715</t>
  </si>
  <si>
    <t>65-2022-OS/OR CAJAMARCA </t>
  </si>
  <si>
    <t>13/05/2022 </t>
  </si>
  <si>
    <t>106147-074-081216</t>
  </si>
  <si>
    <t>VICTOR ALEXANDER VARGAS SALAZAR</t>
  </si>
  <si>
    <t xml:space="preserve">CALLE LAS VIOLETAS Nº 1208 </t>
  </si>
  <si>
    <t>00808-16230-141116</t>
  </si>
  <si>
    <t>162931-074-240622</t>
  </si>
  <si>
    <t>CHARCA QUISPE FANNY</t>
  </si>
  <si>
    <t>AVENIDA TUPAC AMARU N 203 - CAMPO MARTE</t>
  </si>
  <si>
    <t>00111-114553-230622</t>
  </si>
  <si>
    <t>82824-074-040912</t>
  </si>
  <si>
    <t>INVERSIONES GANTO S.A.C.</t>
  </si>
  <si>
    <t>BARRIO 1 ST. 1 LOTE 19 C. AGRUPAMIENTO PACHACAMAC</t>
  </si>
  <si>
    <t xml:space="preserve">MILTON MIGUEL GANTO LAMAN </t>
  </si>
  <si>
    <t>0005-AB-L05-2012</t>
  </si>
  <si>
    <t>2520-2021-OS/OR LIMA SUR </t>
  </si>
  <si>
    <t>120198-074-070316</t>
  </si>
  <si>
    <t>ERIKA ROSMERY BRICEÑO SANCHEZ</t>
  </si>
  <si>
    <t>AV. HUAMACHUCO S/N CHUGAY</t>
  </si>
  <si>
    <t>00094-3209-240216</t>
  </si>
  <si>
    <t>156726-074-160821</t>
  </si>
  <si>
    <t>SERVICIOS E INVERSIONES GINO-GAS S.A.C.</t>
  </si>
  <si>
    <t>JR. SILVA S/N (A MEDIA CUADRA DE JR ZAVALA)</t>
  </si>
  <si>
    <t>MOISES WILDER MAX RIOS</t>
  </si>
  <si>
    <t>00444-110788-180521</t>
  </si>
  <si>
    <t>141088-074-190219</t>
  </si>
  <si>
    <t>VILLANUEVA VILLALOBOS RONAL</t>
  </si>
  <si>
    <t>P.J. SANTA LUCIA MZA. A LOTE. 10 (SAL. A FERREÑAFE, PASADO GRIFO ROSARIO)</t>
  </si>
  <si>
    <t>00194-3227-190219</t>
  </si>
  <si>
    <t>30-2021-OS/OR LAMBAYEQUE </t>
  </si>
  <si>
    <t>126045-074-270117</t>
  </si>
  <si>
    <t>NELLY AMALIA FLORES SAAVEDRA</t>
  </si>
  <si>
    <t>JR. GONZALES PRADA Nº 228</t>
  </si>
  <si>
    <t>00408-6388-120117</t>
  </si>
  <si>
    <t>168034-074-300523</t>
  </si>
  <si>
    <t>DISTRIBUIDORA DE GAS VIRGENCITA DE COPACABANA S.A.C.</t>
  </si>
  <si>
    <t>ASOCIACION DE VIVIENDA EL MORRO II ETAPA MZ N LTE 05</t>
  </si>
  <si>
    <t>FREDY LLANQUE CHURA</t>
  </si>
  <si>
    <t>00316-87036-080523</t>
  </si>
  <si>
    <t>153350-074-250322</t>
  </si>
  <si>
    <t>HUACANI BETANZOS JESUS BELI</t>
  </si>
  <si>
    <t>CARATA 01 (MEDIA CDRA DEL INICIAL DE CARATA)</t>
  </si>
  <si>
    <t>00109-140316-281221</t>
  </si>
  <si>
    <t>141027-074-220219</t>
  </si>
  <si>
    <t>RODRIGUEZ CASTAÑEDA SONIA RAQUEL</t>
  </si>
  <si>
    <t>CALLE PACASMAYO N° 290</t>
  </si>
  <si>
    <t>00304-110788-220219</t>
  </si>
  <si>
    <t>130802-074-031121</t>
  </si>
  <si>
    <t>MACEDO MELENDEZ DINA ESTHER</t>
  </si>
  <si>
    <t>JR. CONTAMANA MZA. 92 LOTE. 4 (A 5 CDRS DE LA PLAZA DE YARINA)</t>
  </si>
  <si>
    <t>00198-97518-021021</t>
  </si>
  <si>
    <t>73-2022-OS/OR UCAYALI </t>
  </si>
  <si>
    <t>166655-074-100323</t>
  </si>
  <si>
    <t>AVENIDA ALONSO DE ALVARADO SN -(FRENTE A LA ALDEA INFANTIL) BARRIO ONCHI</t>
  </si>
  <si>
    <t>00363-3248-270123</t>
  </si>
  <si>
    <t>138978-074-031118</t>
  </si>
  <si>
    <t>GONZALES MAMANI FELICIANA</t>
  </si>
  <si>
    <t>AV. CIRCUNVALACION MZA. A3 LOTE. 1 (A FRENTE DE LA CAPILLA SR. DE HUANCA)</t>
  </si>
  <si>
    <t>00757-6388-261018</t>
  </si>
  <si>
    <t>164168-074-250822</t>
  </si>
  <si>
    <t>NUJIGKUS AMPAM ELDER</t>
  </si>
  <si>
    <t>C.P KUSU KUBAIM (UNA CUADRA DEL RED DE SALUD)</t>
  </si>
  <si>
    <t>00345-110252-090822</t>
  </si>
  <si>
    <t>116577-074-110815</t>
  </si>
  <si>
    <t>IBONI ISOLINA MAMANI ITO</t>
  </si>
  <si>
    <t>JR. MANCO CAPAC MZ. Q LOTE 8-1</t>
  </si>
  <si>
    <t>00064-39438-060715</t>
  </si>
  <si>
    <t>248-2021-OS/OR PUNO </t>
  </si>
  <si>
    <t>23/03/2021 </t>
  </si>
  <si>
    <t>142523-074-160419</t>
  </si>
  <si>
    <t>SILVA VASQUEZ ALADINO</t>
  </si>
  <si>
    <t>JR. RAYMONDI 415</t>
  </si>
  <si>
    <t>00246-126806-160419</t>
  </si>
  <si>
    <t>157822-074-181121</t>
  </si>
  <si>
    <t>SERVICIOS &amp; DISTRIBUCIONES YANULAQUE S.A.C</t>
  </si>
  <si>
    <t>S/N A.H. SAN JUAN DE LA BARRANCA MZA. E LOTE. 4</t>
  </si>
  <si>
    <t xml:space="preserve">AMERICO YANULAQUE CHALCO </t>
  </si>
  <si>
    <t>00079-140316-270921</t>
  </si>
  <si>
    <t>93803-074-100821</t>
  </si>
  <si>
    <t>CALLE PEDEMONTE Nº 425</t>
  </si>
  <si>
    <t>00045-3221-030821</t>
  </si>
  <si>
    <t>83-2023-OS/OR ICA </t>
  </si>
  <si>
    <t>150537-074-220820</t>
  </si>
  <si>
    <t>CHUJANDAMA ZUTA EDINSON DELIRGE</t>
  </si>
  <si>
    <t>JR. SAN JAVIER VILLA CUADRA 01 - SECTOR CUMBASILLO</t>
  </si>
  <si>
    <t>00458-3257-220820</t>
  </si>
  <si>
    <t>116874-074-110815</t>
  </si>
  <si>
    <t>ROGELIA SANCHEZ ALVAREZ</t>
  </si>
  <si>
    <t>CARRETERA FERNANDO BELAUNDE TERRY - C.P. NUEVA SANTA ROSA</t>
  </si>
  <si>
    <t>00070-3257-070815</t>
  </si>
  <si>
    <t>32-2022-OS/OR SAN MARTIN </t>
  </si>
  <si>
    <t>168802-074-230723</t>
  </si>
  <si>
    <t>PUMA AIMA EDUARDO</t>
  </si>
  <si>
    <t>JIRON CONFRATERNIDAD C-1 FRAY MARTIN</t>
  </si>
  <si>
    <t>00069-116739-270623</t>
  </si>
  <si>
    <t>123866-074-200916</t>
  </si>
  <si>
    <t>MANUEL OSWALDO MONTALVAN FLORES</t>
  </si>
  <si>
    <t>CAMPIÑA ZAPOTAL S/N</t>
  </si>
  <si>
    <t>00097-87008-190816</t>
  </si>
  <si>
    <t>32-2022-OS/OR LAMBAYEQUE </t>
  </si>
  <si>
    <t>27/06/2022 </t>
  </si>
  <si>
    <t>122072-074-130616</t>
  </si>
  <si>
    <t>EDIL PEREZ ROJAS</t>
  </si>
  <si>
    <t>CAL. INCA ROCA 1496 P.J. RAYMONDI</t>
  </si>
  <si>
    <t>00026-18209-040616</t>
  </si>
  <si>
    <t>43-2021-OS/OR LAMBAYEQUE </t>
  </si>
  <si>
    <t>109743-074-150823</t>
  </si>
  <si>
    <t>GALLARDO ROLANDO JANETH VERONICA</t>
  </si>
  <si>
    <t>AV. ROOSVEEL S/N</t>
  </si>
  <si>
    <t>JANETH VERONICA GALLARDO ROLANDO</t>
  </si>
  <si>
    <t>01725-18043-191016</t>
  </si>
  <si>
    <t>134732-074-210923</t>
  </si>
  <si>
    <t>JR. MARISCAL CASTILLA N° 427</t>
  </si>
  <si>
    <t>00533-3257-260823</t>
  </si>
  <si>
    <t>169111-074-070923</t>
  </si>
  <si>
    <t>CALLA QUISPE BERNABE FELIX</t>
  </si>
  <si>
    <t>CALLE CAPITAN NOVOA NRO 500</t>
  </si>
  <si>
    <t>BERNABE FELIX CALLA QUISPE</t>
  </si>
  <si>
    <t>00417-88495-270623</t>
  </si>
  <si>
    <t>159407-074-161221</t>
  </si>
  <si>
    <t>INVERSIONES ELITE AMAZONICOS SOCIEDAD COMERCIAL DE RESPONSABILIDAD LIMITADA</t>
  </si>
  <si>
    <t>PROL. UCAYALI 347</t>
  </si>
  <si>
    <t>RUIZ VILLACORTA LUIS YVAN</t>
  </si>
  <si>
    <t>00022-35156-011021</t>
  </si>
  <si>
    <t>35065-074-221122</t>
  </si>
  <si>
    <t>LINARES GUILLEN ELIANA YANET</t>
  </si>
  <si>
    <t>AV. AREQUIPA MZ. D LOTE 4</t>
  </si>
  <si>
    <t>00423-42463-151022</t>
  </si>
  <si>
    <t>121501-074-250516</t>
  </si>
  <si>
    <t>AMALIA COARITA YAPUCHURA</t>
  </si>
  <si>
    <t>CARRETERA YUNGUYO - TINICACHI S/N PUEBLO MARCAJA</t>
  </si>
  <si>
    <t>00101-39438-060416</t>
  </si>
  <si>
    <t>1172-2023-OS/OR PUNO </t>
  </si>
  <si>
    <t>144510-074-140619</t>
  </si>
  <si>
    <t>LAGOS QUISPE ZENON</t>
  </si>
  <si>
    <t>RANCHO STA MARGARITA E 18 (LOTES 18 Y 19)</t>
  </si>
  <si>
    <t>00135-6402-140619</t>
  </si>
  <si>
    <t>162-2023-OS/OR ICA </t>
  </si>
  <si>
    <t>170985-074-281123</t>
  </si>
  <si>
    <t>CARR. CENTRAL HUARAZ-CASMA S/N CASERIO PICUP</t>
  </si>
  <si>
    <t>00386-84861-211123</t>
  </si>
  <si>
    <t>162007-074-070522</t>
  </si>
  <si>
    <t>BUSTAMANTE GAITAN MARIA HILDA</t>
  </si>
  <si>
    <t>JIRON 02 DE MAYO S/N EL TAMBO</t>
  </si>
  <si>
    <t>00329-110252-130422</t>
  </si>
  <si>
    <t>162342-074-100622</t>
  </si>
  <si>
    <t>IRPANOCCA GARCIA PEDRO JUAN</t>
  </si>
  <si>
    <t xml:space="preserve">CCORPA ACCOPATA S/N </t>
  </si>
  <si>
    <t>00979-6388-120422</t>
  </si>
  <si>
    <t>128701-074-281121</t>
  </si>
  <si>
    <t>CUTIPA OCHOA EDUARDO</t>
  </si>
  <si>
    <t>JR. AZANGARO MZ. H3 - LT. 11</t>
  </si>
  <si>
    <t>00537-39438-191021</t>
  </si>
  <si>
    <t>245-2022-OS/OR PUNO </t>
  </si>
  <si>
    <t>165383-074-111122</t>
  </si>
  <si>
    <t>SUCLUPE CHOZO HILARIA</t>
  </si>
  <si>
    <t>MZ A LOTE S/N CASERIO SOLECAPE</t>
  </si>
  <si>
    <t>00314-87008-251022</t>
  </si>
  <si>
    <t>130342-078-121017</t>
  </si>
  <si>
    <t>AV. LAS TORRES MZ. F SUBLOTE 6-B LOTIZACIÓN LA CAPITANA</t>
  </si>
  <si>
    <t> 20000</t>
  </si>
  <si>
    <t>01033-16230-100717</t>
  </si>
  <si>
    <t>2834-2023-OS/OR LIMA SUR </t>
  </si>
  <si>
    <t>05/06/2023 </t>
  </si>
  <si>
    <t>162025-074-020622</t>
  </si>
  <si>
    <t>CAMASCA QUISPE RAYDA ERLINDA</t>
  </si>
  <si>
    <t>CALLE 51 MZA A-10 LOTE 12 ASOC LOS PORTALES</t>
  </si>
  <si>
    <t>00071-3222-140422</t>
  </si>
  <si>
    <t>85472-074-130122</t>
  </si>
  <si>
    <t>HENRY FRANCISCO ROJAS SARMIENTO</t>
  </si>
  <si>
    <t>MZ. 108, LOTE 19 F COMITE 37, NICOLAS DE PIEROLA- CHOSICA</t>
  </si>
  <si>
    <t>00136-3193-081221</t>
  </si>
  <si>
    <t>2802-2022-OS/OR LIMA SUR </t>
  </si>
  <si>
    <t>23/11/2022 </t>
  </si>
  <si>
    <t>144366-074-130619</t>
  </si>
  <si>
    <t>RIVERA VENTURA RAUL</t>
  </si>
  <si>
    <t>AV. TUPAC AMARU 8410 A. H VILLARREAL FEDERICO</t>
  </si>
  <si>
    <t>05300-18043-130619</t>
  </si>
  <si>
    <t>86803-074-200613</t>
  </si>
  <si>
    <t>COMERCIALIZADORA MISTI GAS E.I.R.L.</t>
  </si>
  <si>
    <t xml:space="preserve">AVENIDA ANDRES AVELINO CACERES S/N </t>
  </si>
  <si>
    <t> 3640</t>
  </si>
  <si>
    <t>TERESA DEL ROSARIO OSORIO BONILLA</t>
  </si>
  <si>
    <t>001-2013</t>
  </si>
  <si>
    <t>534-2022-OS/OR AREQUIPA </t>
  </si>
  <si>
    <t>114769-074-060723</t>
  </si>
  <si>
    <t>DANTE ROCA VALENCIA</t>
  </si>
  <si>
    <t>PSJ. 1, MZA. A LOTE 02, AA.HH. JUAN VELASCO ALVARADO</t>
  </si>
  <si>
    <t>00310-3218-080323</t>
  </si>
  <si>
    <t>38763-074-121115</t>
  </si>
  <si>
    <t>CABANA DISTRIBUCIONES Y SERVICIOS EIRL</t>
  </si>
  <si>
    <t>AV. SALAVERRY 215</t>
  </si>
  <si>
    <t>CHIVAY</t>
  </si>
  <si>
    <t>ESTANISLAO FABIAN CABANA QUISPE</t>
  </si>
  <si>
    <t>00060-3244-231015</t>
  </si>
  <si>
    <t>169400-074-081023</t>
  </si>
  <si>
    <t>JR. JUNIN 284</t>
  </si>
  <si>
    <t>00179-86816-140823</t>
  </si>
  <si>
    <t>127815-074-210917</t>
  </si>
  <si>
    <t>HUAMAN ACLARI MAGALY CRUZ</t>
  </si>
  <si>
    <t>AV. 28 DE ABRIL NRO. 1125 BAR. SAN CRISTOBAL</t>
  </si>
  <si>
    <t>00104-18181-140917</t>
  </si>
  <si>
    <t>51-2022-OS/OR HUANCAVELICA </t>
  </si>
  <si>
    <t>99693-074-161215</t>
  </si>
  <si>
    <t>YERTON LUIS CAHUIN ZEVALLOS</t>
  </si>
  <si>
    <t>COMUNIDAD HUAYLLAPAMPA S/N</t>
  </si>
  <si>
    <t>PACAYCASA</t>
  </si>
  <si>
    <t>00023-100902-211115</t>
  </si>
  <si>
    <t>101893-074-140216</t>
  </si>
  <si>
    <t>CARLOS AUGUSTO LINARES HIDALGO</t>
  </si>
  <si>
    <t>CALLE AMAZONAS N° 410 - MORALILLOS</t>
  </si>
  <si>
    <t>00123-3257-010216</t>
  </si>
  <si>
    <t>35-2022-OS/OR LORETO </t>
  </si>
  <si>
    <t>144506-074-210619</t>
  </si>
  <si>
    <t>VACA QUIROZ ERODITA</t>
  </si>
  <si>
    <t>AV. LOS COLIBRIS URB. SAN JUDAS TADEO MZ. 3 LOTE 18</t>
  </si>
  <si>
    <t>00338-110788-210619</t>
  </si>
  <si>
    <t>164890-074-121222</t>
  </si>
  <si>
    <t>SAJIDA INVERSIONES S.A.C.</t>
  </si>
  <si>
    <t>A.H. EL PORVENIR MZ A LOTE 46</t>
  </si>
  <si>
    <t>MENDOZA CAPILLO HELMER FAVIO</t>
  </si>
  <si>
    <t>00209-84713-290922</t>
  </si>
  <si>
    <t>169964-074-011023</t>
  </si>
  <si>
    <t>CONDORI AGUILAR DE CHATA RUTTY</t>
  </si>
  <si>
    <t>AVENIDA EJERCITO 587 - URB. SAN ISIDRO CCACCACHI</t>
  </si>
  <si>
    <t>01191-6388-220823</t>
  </si>
  <si>
    <t>140707-074-150119</t>
  </si>
  <si>
    <t>SANTOS TORRES REYNALDO</t>
  </si>
  <si>
    <t>CAS. SAN PABLO DE TOCAQUILLO SN (FRENTE I.E.J.V. ALVARADO - 2 PISOS)</t>
  </si>
  <si>
    <t>00218-110252-140119</t>
  </si>
  <si>
    <t>158912-074-291121</t>
  </si>
  <si>
    <t>CHOQUE SALAMANCA IRMA</t>
  </si>
  <si>
    <t>COMUNIDAD CHUNCARCOLLO</t>
  </si>
  <si>
    <t>00538-39438-191021</t>
  </si>
  <si>
    <t>150471-074-270820</t>
  </si>
  <si>
    <t>JR. SARGENTO LORES CD 2 B-19</t>
  </si>
  <si>
    <t>00369-126806-270820</t>
  </si>
  <si>
    <t>169906-074-221123</t>
  </si>
  <si>
    <t>VICA - GAS S.R.L.</t>
  </si>
  <si>
    <t>AV. FRANCISCA DE LA CALLE 250</t>
  </si>
  <si>
    <t>VILLAR FIERRO LEONIDAS MARCELO</t>
  </si>
  <si>
    <t>00180-86816-240823</t>
  </si>
  <si>
    <t>167795-074-210523</t>
  </si>
  <si>
    <t>TOMANGUILLA VILCHEZ EXILDA</t>
  </si>
  <si>
    <t>ANEXO CELCHO CUZCO</t>
  </si>
  <si>
    <t>OCALLI</t>
  </si>
  <si>
    <t>00380-110252-120423</t>
  </si>
  <si>
    <t>146289-074-270919</t>
  </si>
  <si>
    <t>FLORES HUAMANCAJA LIDIA ALICIA</t>
  </si>
  <si>
    <t>AV. FERNANDO BELAUNDE TERRY MZ O LT 10 C.P CONSTITUCION</t>
  </si>
  <si>
    <t>05577-18043-270919</t>
  </si>
  <si>
    <t>168355-074-271123</t>
  </si>
  <si>
    <t>CORDOVA QUISPE JOSE ISMAEL</t>
  </si>
  <si>
    <t>CA. CIRO ALEGRIA MZ. V LT. 3 APV. VICTORIA VIUDA DE DALLORZO</t>
  </si>
  <si>
    <t>00613-18209-241023</t>
  </si>
  <si>
    <t>168566-074-200723</t>
  </si>
  <si>
    <t>DISTRIBUIDORA MIYAFI S.A.C</t>
  </si>
  <si>
    <t>ANEXO NUEVA GRANJA</t>
  </si>
  <si>
    <t>KETTY SONNIA DIAZ PEREZ</t>
  </si>
  <si>
    <t>00387-110252-140623</t>
  </si>
  <si>
    <t>137705-074-051118</t>
  </si>
  <si>
    <t>AV. EL TRIUNFO N° 688 PRIMERA ZONA HOGAR POLICIAL</t>
  </si>
  <si>
    <t>LUIS FERNANDO AGUILAR MIRANDA</t>
  </si>
  <si>
    <t>00098-6389-010818</t>
  </si>
  <si>
    <t>1884-2023-OS/OR LIMA SUR </t>
  </si>
  <si>
    <t>166515-074-091023</t>
  </si>
  <si>
    <t>MULTISERVICIOS CAMACHO GAS S.A.C.</t>
  </si>
  <si>
    <t>AV SAN MARTIN 5</t>
  </si>
  <si>
    <t>CAMACHO GUEVARA JORGE ANTONIO</t>
  </si>
  <si>
    <t>00075-90706-170823</t>
  </si>
  <si>
    <t>152813-074-041220</t>
  </si>
  <si>
    <t>LIMA HILARIO ROSMELSON</t>
  </si>
  <si>
    <t>P.J. VIVA EL PERU - II ETAPA MZA. A' LOTE. 11 (FINAL ET EL HUERTO)</t>
  </si>
  <si>
    <t>LIMA HILARIO ROMELSON</t>
  </si>
  <si>
    <t>00218-103622-041220</t>
  </si>
  <si>
    <t>138105-074-290323</t>
  </si>
  <si>
    <t>MAQUERA MAQUERA WILBER</t>
  </si>
  <si>
    <t>A.H. VISTA AZUL MZ. 18 LT. 23</t>
  </si>
  <si>
    <t>00463-42463-250323</t>
  </si>
  <si>
    <t>53-2023-OS/OR TACNA </t>
  </si>
  <si>
    <t>166220-074-120423</t>
  </si>
  <si>
    <t>VILCA QUISPE CLEVER ARTURO</t>
  </si>
  <si>
    <t>JIRON POMASI S/N PLAZA DE ARMAS</t>
  </si>
  <si>
    <t>00462-42463-250323</t>
  </si>
  <si>
    <t>141902-074-260419</t>
  </si>
  <si>
    <t>CUELLAR RESURRECCION JUSTINIANO</t>
  </si>
  <si>
    <t>AV. HUALLAGA S/N (CARRETERA CENTRAL CHUNACAN BAJA)</t>
  </si>
  <si>
    <t>00058-3219-260419</t>
  </si>
  <si>
    <t>160293-074-220322</t>
  </si>
  <si>
    <t>CHAMBILLA VILCA ROSA ISABEL</t>
  </si>
  <si>
    <t>JR PUCARA 315 - JULI - CHUCUITO - PUNO</t>
  </si>
  <si>
    <t>00554-39438-010122</t>
  </si>
  <si>
    <t>114652-074-060923</t>
  </si>
  <si>
    <t>SUCATICONA MAMANI DIONICIO</t>
  </si>
  <si>
    <t>AV. TAMBOPATA MZ. 15 LOTE 9</t>
  </si>
  <si>
    <t>DIONICIO SUCATICONA MAMANI</t>
  </si>
  <si>
    <t>01201-6388-020923</t>
  </si>
  <si>
    <t>131316-074-151117</t>
  </si>
  <si>
    <t>DISTRIBUIDORA DE GAS L Y L E.I.R.L.</t>
  </si>
  <si>
    <t>PSJ. INTI MZ. E LT. 13. PUEBLO JOVEN TUPAC AMARU.</t>
  </si>
  <si>
    <t>LUZ ANGELICA LOPEZ AREVALO</t>
  </si>
  <si>
    <t>00100-19765-280817</t>
  </si>
  <si>
    <t>1528-2021-OS </t>
  </si>
  <si>
    <t>127262-074-240317</t>
  </si>
  <si>
    <t>QUIROZ VILLAVICENCIO ESCOLASTICA DOMENICA</t>
  </si>
  <si>
    <t>JR. SAN JUAN PUEBLO SAN JUAN SN (CASA VERDE 2PS-FRENTE A BOTICA DENIS)</t>
  </si>
  <si>
    <t>00260-3209-200317</t>
  </si>
  <si>
    <t>21-2022-OS/OR CAJAMARCA </t>
  </si>
  <si>
    <t>161509-074-020322</t>
  </si>
  <si>
    <t>CUADRA RODRIGUEZ ANGEL</t>
  </si>
  <si>
    <t>CL. DANIEL ALCIDES CARRION 820</t>
  </si>
  <si>
    <t>ANGEL CUADRA RODRIGUEZ</t>
  </si>
  <si>
    <t>00066-90706-170222</t>
  </si>
  <si>
    <t>142051-074-020419</t>
  </si>
  <si>
    <t>MORENO AYALA ANACLETO JORGE</t>
  </si>
  <si>
    <t>AV. Gran Chavin SN</t>
  </si>
  <si>
    <t>Anacleto Jorge Moreno Ayala</t>
  </si>
  <si>
    <t>05093-18043-290319</t>
  </si>
  <si>
    <t>127549-074-230920</t>
  </si>
  <si>
    <t>ALAN MARTINEZ SANCHEZ</t>
  </si>
  <si>
    <t>JR. HEFESTO N° 191, URB. OLIMPO</t>
  </si>
  <si>
    <t>00127-3199-230920</t>
  </si>
  <si>
    <t>1952-2023-OS/OR LIMA SUR </t>
  </si>
  <si>
    <t>27/04/2023 </t>
  </si>
  <si>
    <t>114513-074-240315</t>
  </si>
  <si>
    <t>CESAR WILDER BURGA ROJAS</t>
  </si>
  <si>
    <t>CALLE. PAN DE AZUCAR 198-CENTRO POBLADO IRACA GRANDE</t>
  </si>
  <si>
    <t>00110-16230-170315</t>
  </si>
  <si>
    <t>146957-074-121019</t>
  </si>
  <si>
    <t>AREVALO FERNANDEZ DIOMEDES</t>
  </si>
  <si>
    <t>C.P. YUNCHACO S/N (CA. LA VIÑA -FINAL DE CALLE-2PISOS-ADOBE)</t>
  </si>
  <si>
    <t>CUJILLO</t>
  </si>
  <si>
    <t>00273-110252-121019</t>
  </si>
  <si>
    <t>146958-074-121019</t>
  </si>
  <si>
    <t>OLANO GONZALES CANDELARIO</t>
  </si>
  <si>
    <t>CAL. SANTA ROSA 314</t>
  </si>
  <si>
    <t>SAN JUAN DE CUTERVO</t>
  </si>
  <si>
    <t>00274-110252-121019</t>
  </si>
  <si>
    <t>103358-074-060613</t>
  </si>
  <si>
    <t>ELITA LUZDINA NORIEGA PANAIFO</t>
  </si>
  <si>
    <t>JR. LUPUNA MZ. B LOTE 5</t>
  </si>
  <si>
    <t>114-2022-OS/OR UCAYALI </t>
  </si>
  <si>
    <t>01/08/2022 </t>
  </si>
  <si>
    <t>123929-074-300916</t>
  </si>
  <si>
    <t>PEREZ DIAZ MAGNA</t>
  </si>
  <si>
    <t>CALLE EL PORVENIR S/N</t>
  </si>
  <si>
    <t>00106-110788-310816</t>
  </si>
  <si>
    <t>115213-074-070515</t>
  </si>
  <si>
    <t>EVANGELINA JULIA CONDORI MAMANI</t>
  </si>
  <si>
    <t>CALLE JUNIN S/N C.P. UPINA</t>
  </si>
  <si>
    <t>00042-6388-040515</t>
  </si>
  <si>
    <t>119197-074-281215</t>
  </si>
  <si>
    <t>ROYR MILLER RIOS TOMAS</t>
  </si>
  <si>
    <t>AV. PADRE DANIEL NARDIN S/N GERARDO PATIÑO LOPEZ</t>
  </si>
  <si>
    <t>00072-20535-211215</t>
  </si>
  <si>
    <t>170358-074-151223</t>
  </si>
  <si>
    <t>SALDAÑA ZORRILLA DANY</t>
  </si>
  <si>
    <t>JIRON GREGORIO MALCA 997</t>
  </si>
  <si>
    <t>00374-87008-061123</t>
  </si>
  <si>
    <t>164531-074-140223</t>
  </si>
  <si>
    <t>GOMEZ OYARCE EMERSON</t>
  </si>
  <si>
    <t>CASERIO PARISTA - (REF. AL MARGEN DE LA CARRETERA - A 200 M DE RECREO TURISTICO LA ROCA)</t>
  </si>
  <si>
    <t>00362-3248-270123</t>
  </si>
  <si>
    <t>112628-074-251114</t>
  </si>
  <si>
    <t>JOSE ARMANDO LOZANO CHEFFER</t>
  </si>
  <si>
    <t>CALLE 11 MZA. G LOTE 18 - A.H. ANTENOR ORREGO</t>
  </si>
  <si>
    <t>00003-3226-181114</t>
  </si>
  <si>
    <t>108615-074-300314</t>
  </si>
  <si>
    <t>SERVICIOS GENERALES DIEGREYT S.R.L</t>
  </si>
  <si>
    <t>AV 9 DE OCTUBRE S/N</t>
  </si>
  <si>
    <t>CRISTIAM TREJO DEL CASTILLO</t>
  </si>
  <si>
    <t>169274-074-120823</t>
  </si>
  <si>
    <t>QUISPE QUISPE VICTOR MIGUEL</t>
  </si>
  <si>
    <t>MZ. J . LOTE 09 AA.HH. LOS PEREGRINOS</t>
  </si>
  <si>
    <t>SALAS</t>
  </si>
  <si>
    <t>00075-18123-240723</t>
  </si>
  <si>
    <t>136075-074-190718</t>
  </si>
  <si>
    <t>RAMIREZ CHAMBI EDITH BETTE</t>
  </si>
  <si>
    <t>AV. TAMBOPATA SN (MEDIA CDRA DEL ESTADIO MUNICIPAL)</t>
  </si>
  <si>
    <t>00721-6388-170718</t>
  </si>
  <si>
    <t>165021-074-131222</t>
  </si>
  <si>
    <t>RAMOS PASHANASE JEAN ALISSON</t>
  </si>
  <si>
    <t>MZ J1 LT 2-A CP VIRGEN DEL CARMEN LA ERA ÑAÑA ZONA BAJA LURIGANCHO-CHOSICA - LIMA</t>
  </si>
  <si>
    <t>01867-16230-021122</t>
  </si>
  <si>
    <t>133179-074-120118</t>
  </si>
  <si>
    <t>SORIA RAMIREZ RIDER ALEX</t>
  </si>
  <si>
    <t>BL. PACHACHUPAN CPME. PACHACHUPAN MZA. C LOTE. 26 (A 200MTS PUENTE A PILLAO. MED 1524926)</t>
  </si>
  <si>
    <t>00110-20535-041217</t>
  </si>
  <si>
    <t>151048-074-140920</t>
  </si>
  <si>
    <t>GONZALES CORDOVA LUIS PASCUAL</t>
  </si>
  <si>
    <t>Urb. La Planicie Mza B6 lote 24 VI etapa</t>
  </si>
  <si>
    <t>00048-18128-140920</t>
  </si>
  <si>
    <t>158603-074-091022</t>
  </si>
  <si>
    <t>QUICAÑO APAZA ELIZABETH</t>
  </si>
  <si>
    <t>AV. BRASIL C.P. PROGRESO S/N</t>
  </si>
  <si>
    <t>01067-6388-190922</t>
  </si>
  <si>
    <t>167552-074-030523</t>
  </si>
  <si>
    <t>HERRERA CUEVA GERASIMO</t>
  </si>
  <si>
    <t>AV. PAKAMUROS Nª1871 SECTOR PUEBLO LIBRE REF. A MEDIA CUADRA DE REYDINOR</t>
  </si>
  <si>
    <t>00371-3248-200323</t>
  </si>
  <si>
    <t>124249-074-140718</t>
  </si>
  <si>
    <t>VILCA CHOQUE MARLENY</t>
  </si>
  <si>
    <t>COMUNIDAD - HUATAQUITA S/N</t>
  </si>
  <si>
    <t>VILCA CHOQUE, MARLENY</t>
  </si>
  <si>
    <t>00369-39438-140718</t>
  </si>
  <si>
    <t>99633-074-211215</t>
  </si>
  <si>
    <t>LEONARDO HUAMAN MAURICIO</t>
  </si>
  <si>
    <t>AV. ALCON SAGRADO N° 202</t>
  </si>
  <si>
    <t>00021-100902-201115</t>
  </si>
  <si>
    <t>160573-074-220322</t>
  </si>
  <si>
    <t>LAURA MAMANI GUILLERMO</t>
  </si>
  <si>
    <t>AV. CULTURA NRO. 385-387</t>
  </si>
  <si>
    <t>00111-140316-070122</t>
  </si>
  <si>
    <t>113748-074-130618</t>
  </si>
  <si>
    <t>INVERSIONES GENERALES MS XIOMARA S.A.C.</t>
  </si>
  <si>
    <t>AA.HH. LAS PALMAS MZ. G LOTE 11</t>
  </si>
  <si>
    <t>MONICA JANET SALIRROSAS TOCAS</t>
  </si>
  <si>
    <t>00011-110788-261214</t>
  </si>
  <si>
    <t>165742-074-011222</t>
  </si>
  <si>
    <t>CUTIPA ESPINOZA HEIDY KATERINE</t>
  </si>
  <si>
    <t>AV ALFONSO UGARTE N° 725 BAR INDEPENDIENTE</t>
  </si>
  <si>
    <t>00603-39438-161122</t>
  </si>
  <si>
    <t>120109-074-030316</t>
  </si>
  <si>
    <t>JR. LOS CEDROS MZ.8-A LOTE 6.7 Y 8</t>
  </si>
  <si>
    <t>TELLO ARRIETA MIRKO JORGE</t>
  </si>
  <si>
    <t>00050-97518-260216</t>
  </si>
  <si>
    <t>183-2022-OS/OR UCAYALI </t>
  </si>
  <si>
    <t>160568-074-281123</t>
  </si>
  <si>
    <t>SONCCO AQUINO DELIA</t>
  </si>
  <si>
    <t>CALLE JULI 190 URB. PORTEÑO</t>
  </si>
  <si>
    <t>00435-88495-231023</t>
  </si>
  <si>
    <t>145715-074-130819</t>
  </si>
  <si>
    <t>HILARIO CCAHUANA AQUINO</t>
  </si>
  <si>
    <t>C.P. TINKE CALLE 3 DE MARZO P-7-OCONGATE</t>
  </si>
  <si>
    <t>00071-135550-130819</t>
  </si>
  <si>
    <t>646-2021-OS/OR CUSCO </t>
  </si>
  <si>
    <t>142264-074-290319</t>
  </si>
  <si>
    <t>RODRIGUEZ SOTO YNDALECIO JUVENCIO</t>
  </si>
  <si>
    <t>JR. PUNO NRO. 460 PUEBLO NUEVO</t>
  </si>
  <si>
    <t>LIRCAY</t>
  </si>
  <si>
    <t>00263-18126-290319</t>
  </si>
  <si>
    <t>111-2022-OS/OR HUANCAVELICA </t>
  </si>
  <si>
    <t>21/11/2022 </t>
  </si>
  <si>
    <t>123926-074-210916</t>
  </si>
  <si>
    <t>PEDRO LIZANA JARAMILLO</t>
  </si>
  <si>
    <t xml:space="preserve">JIRÒN SAN MARTIN S/N </t>
  </si>
  <si>
    <t>00107-110788-310816</t>
  </si>
  <si>
    <t>167794-074-240423</t>
  </si>
  <si>
    <t>CAMPOS PEÑA ELFERES</t>
  </si>
  <si>
    <t>CENTRO POBLADO SAN FRANCISCO</t>
  </si>
  <si>
    <t>ELFERES CAMPOS PEÑA</t>
  </si>
  <si>
    <t>00381-110252-120423</t>
  </si>
  <si>
    <t>35411-074-190818</t>
  </si>
  <si>
    <t>ENMA ESPINOZA TORRES</t>
  </si>
  <si>
    <t>MZ. I-3 - LT. 12 - AA.HH. JOSE CARLOS MARIATEGUI SECTOR 3</t>
  </si>
  <si>
    <t>00023-42923-190818</t>
  </si>
  <si>
    <t>398-2022-OS/OR LIMA NORTE </t>
  </si>
  <si>
    <t>165792-074-020823</t>
  </si>
  <si>
    <t>PEÑALOZA CARBAJAL RUFINO</t>
  </si>
  <si>
    <t>PASAJE MANZANARES MZ B LT 12</t>
  </si>
  <si>
    <t>00165-20536-260623</t>
  </si>
  <si>
    <t>150461-074-170820</t>
  </si>
  <si>
    <t>CORDOVA CASTILLO RAMON</t>
  </si>
  <si>
    <t>CAL. SANTA ROSA C.P. HUALLAPE SN (100 METROS DEL EMBARQUE EN BALSA)</t>
  </si>
  <si>
    <t>LAS PIRIAS</t>
  </si>
  <si>
    <t>00287-110252-170820</t>
  </si>
  <si>
    <t>146997-074-100822</t>
  </si>
  <si>
    <t>JR. VISTA ALEGRE URB. VILLA ALEGRE B-13 (AV. GUARDIA CIVIL NORTE CON JIRON V.A)</t>
  </si>
  <si>
    <t>OSCAR HERNAN CORRALES ESQUIVEL</t>
  </si>
  <si>
    <t>03074-3203-151019</t>
  </si>
  <si>
    <t>157476-074-060722</t>
  </si>
  <si>
    <t>MAMANI ARIAS MARISOL</t>
  </si>
  <si>
    <t>JR. GUSTAVO BEGAZO 1112 BARRIO MANTO</t>
  </si>
  <si>
    <t>00395-42463-020622</t>
  </si>
  <si>
    <t>165229-074-301122</t>
  </si>
  <si>
    <t>FELYGAS S.R.L.</t>
  </si>
  <si>
    <t>PPJJ AMPLIACION PAMPAS DEL CUSCO CALLE MANCO CAPAC COM 5 MZA B LT 4</t>
  </si>
  <si>
    <t>JOSE LUIS GUTIERREZ QUISPE</t>
  </si>
  <si>
    <t>00421-42463-151022</t>
  </si>
  <si>
    <t>135464-074-130618</t>
  </si>
  <si>
    <t>AA.HH. SANTA ROSA DEL SUR MZ. C’ LOTE 15</t>
  </si>
  <si>
    <t>00217-110788-100418</t>
  </si>
  <si>
    <t>153365-074-240421</t>
  </si>
  <si>
    <t>SONCCO QUISPEHUANCA EULOGIA</t>
  </si>
  <si>
    <t>AV. PACHAC. YUPANQUI MZ. H LT. 13 PEDREGAL</t>
  </si>
  <si>
    <t>00182-6402-130221</t>
  </si>
  <si>
    <t>170163-074-181223</t>
  </si>
  <si>
    <t>JR. TARAPACA SN</t>
  </si>
  <si>
    <t>RIOS CCALLE JONAS ZACARIAS</t>
  </si>
  <si>
    <t>00146-135550-231123</t>
  </si>
  <si>
    <t>106754-074-140618</t>
  </si>
  <si>
    <t>MZ. A LOTE 38 ASENTAMIENTO HUMANO LOMAS DEL SUR</t>
  </si>
  <si>
    <t>0013-AB-P12N-2013</t>
  </si>
  <si>
    <t>123922-074-041016</t>
  </si>
  <si>
    <t>VERONICA IPANAMA SOLANO</t>
  </si>
  <si>
    <t>JR. AMAZONAS S/N</t>
  </si>
  <si>
    <t>00098-110788-230816</t>
  </si>
  <si>
    <t>147358-074-011122</t>
  </si>
  <si>
    <t>VARGAS GRANDA NELSON ENRIQUE</t>
  </si>
  <si>
    <t>CALLE JULIO SALAZAR MONROE S/N</t>
  </si>
  <si>
    <t>00419-42463-071022</t>
  </si>
  <si>
    <t>549-2023-OS/OR AREQUIPA </t>
  </si>
  <si>
    <t>156757-074-090921</t>
  </si>
  <si>
    <t>FLORES PARCO EDWIN GILBERTO</t>
  </si>
  <si>
    <t>P.J. EL TRIUNFO ZONA C MZA. Q LOTE. 11</t>
  </si>
  <si>
    <t>00345-88495-160521</t>
  </si>
  <si>
    <t>164021-074-211022</t>
  </si>
  <si>
    <t>BALTAZAR RICSE LEONARDO</t>
  </si>
  <si>
    <t>A.H. CRUZ DE MOTUPE M C-1 - L 5 GRUPO 1</t>
  </si>
  <si>
    <t>LEONARDO BALTAZAR RICSE</t>
  </si>
  <si>
    <t>01864-16230-141022</t>
  </si>
  <si>
    <t>146734-074-270919</t>
  </si>
  <si>
    <t>AH. ACCION CATOLICA AV. LA MARINA MZ A LOTE 21</t>
  </si>
  <si>
    <t>00230-3668-270919</t>
  </si>
  <si>
    <t>649-2021-OS </t>
  </si>
  <si>
    <t>13/04/2021 </t>
  </si>
  <si>
    <t>154537-074-301121</t>
  </si>
  <si>
    <t>LIZANA ROMERO RAMIRO</t>
  </si>
  <si>
    <t>CPM ANTONIO RAYMONDI MZA. 160 LOTE. 30</t>
  </si>
  <si>
    <t>00344-3227-091121</t>
  </si>
  <si>
    <t>129590-074-300422</t>
  </si>
  <si>
    <t>CHINO CALLATA DE MAMANI ANDREA</t>
  </si>
  <si>
    <t>AV. HUMBERTO AGUIRRE MZ. C9, LT. 09, BAR. SANTA CRUZ</t>
  </si>
  <si>
    <t>00576-39438-050422</t>
  </si>
  <si>
    <t>128263-074-110517</t>
  </si>
  <si>
    <t>MERCADO SOTO JOSE ANTONIO</t>
  </si>
  <si>
    <t>JR. LETICIA NRO. 120</t>
  </si>
  <si>
    <t>00177-18126-110517</t>
  </si>
  <si>
    <t>468-2022-OS/OR JUNIN </t>
  </si>
  <si>
    <t>141229-074-180319</t>
  </si>
  <si>
    <t>NEIRA CHANTA ANDREA</t>
  </si>
  <si>
    <t>CAS. BALSAYACU S/N (A UNA CUADRA DE LA PLAZA)</t>
  </si>
  <si>
    <t>ANDREA NEIRA CHANTA</t>
  </si>
  <si>
    <t>05039-18043-180319</t>
  </si>
  <si>
    <t>121879-074-050616</t>
  </si>
  <si>
    <t>WILLAM SAUCEDO HUACCHA</t>
  </si>
  <si>
    <t>PARADERO HUARACLLA - CASERIO POMABAMBA</t>
  </si>
  <si>
    <t>00124-3209-250516</t>
  </si>
  <si>
    <t>151777-074-201020</t>
  </si>
  <si>
    <t>GARCIA TANANTA LUIS ENRIQUE</t>
  </si>
  <si>
    <t>ASC. NUEVO AMANCER MZA. Z1 LOTE. 13</t>
  </si>
  <si>
    <t>MOLLEBAYA</t>
  </si>
  <si>
    <t>00384-3244-201020</t>
  </si>
  <si>
    <t>150373-074-220820</t>
  </si>
  <si>
    <t>YUCRA APAZA FLORA</t>
  </si>
  <si>
    <t>COM HUANCALUQUE</t>
  </si>
  <si>
    <t>00884-6388-200820</t>
  </si>
  <si>
    <t>102373-074-120413</t>
  </si>
  <si>
    <t>XAVIER ALEXIS OLIVARES SAAVEDRA</t>
  </si>
  <si>
    <t>CALLE CARLOS LEIGH N° 818 BARRIO LETICIA</t>
  </si>
  <si>
    <t>34-2023-OS/OR PIURA </t>
  </si>
  <si>
    <t>132549-074-061117</t>
  </si>
  <si>
    <t>MAICELO REVILLA MARIA DEL PILAR</t>
  </si>
  <si>
    <t>JR. GRAU C.CAMP MAGDALENA S/N</t>
  </si>
  <si>
    <t>00156-110252-041117</t>
  </si>
  <si>
    <t>01/09/2023 </t>
  </si>
  <si>
    <t>158914-074-010222</t>
  </si>
  <si>
    <t>ALFARO PINEDO LUIS ANTONIO</t>
  </si>
  <si>
    <t>C.P. LA MERCED III ETAPA SECTO MZA. K LOTE. 10</t>
  </si>
  <si>
    <t>00105-3208-221121</t>
  </si>
  <si>
    <t>135845-074-300418</t>
  </si>
  <si>
    <t>GUERRERO VELASQUEZ GUIDO FRANKLIN</t>
  </si>
  <si>
    <t>AV. ENRIQUE MEIGGS URB. LA LIBERTAD 2498</t>
  </si>
  <si>
    <t>Guido Guerrero Velasquez</t>
  </si>
  <si>
    <t>00227-110788-300418</t>
  </si>
  <si>
    <t>85-2021-OS/OR ANCASH </t>
  </si>
  <si>
    <t>122789-074-150816</t>
  </si>
  <si>
    <t>LEONIDAS CHURATA NEIRA</t>
  </si>
  <si>
    <t>BLANCO INTERNACIONAL - APROVI 4 DE DICEMBRE MZ 4 LOTE 9B(PAUCCARCOLLA FRENTE AL INIA)</t>
  </si>
  <si>
    <t>00137-39438-080616</t>
  </si>
  <si>
    <t>38-2021-OS/OR PUNO </t>
  </si>
  <si>
    <t>168857-074-300623</t>
  </si>
  <si>
    <t>PUMA QUISPE DINA</t>
  </si>
  <si>
    <t>SECTOR CCAPAC MOCCO PROLONGACION INTI RAYMI NUMERO 178</t>
  </si>
  <si>
    <t>00319-103622-100623</t>
  </si>
  <si>
    <t>163848-074-061023</t>
  </si>
  <si>
    <t>CORONEL VILCAPOMA TOLOMEO LUCIO</t>
  </si>
  <si>
    <t>AV. NUEVO MILENIO MZ. I1 LOTE 6A A.H. PROY INT LAS LOMAS SECT CRUZ DEL NORTE II</t>
  </si>
  <si>
    <t>00204-3193-170823</t>
  </si>
  <si>
    <t>160272-074-310722</t>
  </si>
  <si>
    <t>AGUINAGA TORRES SANTIAGO</t>
  </si>
  <si>
    <t>MZA. C LOTE 25 ASOC DE VIV ISRAEL (-11.9746946,-76.9861168)</t>
  </si>
  <si>
    <t>00160-3193-200622</t>
  </si>
  <si>
    <t>36622-074-040220</t>
  </si>
  <si>
    <t>LUIS YVAN MENDÍVIL OBLITAS</t>
  </si>
  <si>
    <t>JR. LUIS GIRIBALDI N° 940</t>
  </si>
  <si>
    <t>00026-6177-040220</t>
  </si>
  <si>
    <t>2008-2022-OS/OR LIMA SUR </t>
  </si>
  <si>
    <t>154531-074-260823</t>
  </si>
  <si>
    <t>TAMINCHI PUA MANUELA</t>
  </si>
  <si>
    <t>AV. PERU N° 3046 - URB. PERU</t>
  </si>
  <si>
    <t>00389-3258-221122</t>
  </si>
  <si>
    <t>144810-074-291021</t>
  </si>
  <si>
    <t>MOSCOSO AVENDAÑO GILBER ARTURO</t>
  </si>
  <si>
    <t>AV. SEPARADOR INDUSTRIAL MZA. 11 LOTE. 8 (KM 8.300 MARGEN DERECHO-5 CDRAS ADENTRO)</t>
  </si>
  <si>
    <t>00191-97518-260821</t>
  </si>
  <si>
    <t>267-2023-OS/DSR </t>
  </si>
  <si>
    <t>144186-074-210821</t>
  </si>
  <si>
    <t>SEMBRERA LIVIA TEODOCIA</t>
  </si>
  <si>
    <t>VICTOR RAUL HAYA DE LA TORRE - MZ 13 LOTE 1</t>
  </si>
  <si>
    <t>00434-110788-220421</t>
  </si>
  <si>
    <t>159550-074-220622</t>
  </si>
  <si>
    <t>JURO LLAMOCCA ELMER</t>
  </si>
  <si>
    <t>AVENIDA CONDEBAMBA 708 VILLA GLORIA</t>
  </si>
  <si>
    <t>00290-33862-280522</t>
  </si>
  <si>
    <t>162147-074-040822</t>
  </si>
  <si>
    <t>ULLOA FIGUEROA RUBEN ROGER</t>
  </si>
  <si>
    <t>CALLE SAN MIGUEL CHICO SN BARRIO SAN MIGUEL CHICO REFERENCIA A 100 MTS DE LA LOZA DEPORTIVA</t>
  </si>
  <si>
    <t>00026-6453-040422</t>
  </si>
  <si>
    <t>168882-074-310723</t>
  </si>
  <si>
    <t>PINCHI QUISPE BRAULIO</t>
  </si>
  <si>
    <t>APV. PICOL ORCCOMPUGIO E-8</t>
  </si>
  <si>
    <t>00816-82991-070723</t>
  </si>
  <si>
    <t>996-2021-OS/OR AREQUIPA </t>
  </si>
  <si>
    <t>159461-074-050422</t>
  </si>
  <si>
    <t>LARICO ALVAREZ LEIDY DANITZA</t>
  </si>
  <si>
    <t>JIRON TIRAPATA Nº168</t>
  </si>
  <si>
    <t>00377-132298-151121</t>
  </si>
  <si>
    <t>83419-074-201114</t>
  </si>
  <si>
    <t>CALLE URUBAMBA Nº 45-SECTOR PARTE ALTA</t>
  </si>
  <si>
    <t>0101-AB-P13S-2014</t>
  </si>
  <si>
    <t>166437-074-060623</t>
  </si>
  <si>
    <t>CHINO TICONA LESLIE</t>
  </si>
  <si>
    <t>JR. TACNA S.N. ( A 1 CUADRA DE PLAZA DE ARMAS DE PISACOMA)</t>
  </si>
  <si>
    <t>01117-6388-170523</t>
  </si>
  <si>
    <t>162656-074-120522</t>
  </si>
  <si>
    <t>JIMENEZ OBANDO PEDRO JULIO</t>
  </si>
  <si>
    <t xml:space="preserve">JR. JORGE NAJAR KOKALY MZ. A LOTE 16 - A. H. LA LUPUNA </t>
  </si>
  <si>
    <t>PEDRO JULIO JIMENEZ OBANDO</t>
  </si>
  <si>
    <t>00033-35156-230422</t>
  </si>
  <si>
    <t>141216-074-180319</t>
  </si>
  <si>
    <t>CHUQUI VARGAS MELQUIADES</t>
  </si>
  <si>
    <t>AV. MARGINAL OESTE S/N - CAS. SAN JUAN DE TANGUMI - MZ. 1 - LT. 16 (FRENTE GRIFO CRYSMAR)</t>
  </si>
  <si>
    <t>CALZADA</t>
  </si>
  <si>
    <t>MELQUIADES CHUQUI VARGAS</t>
  </si>
  <si>
    <t>05034-18043-180319</t>
  </si>
  <si>
    <t>37-2022-OS/OR SAN MARTIN </t>
  </si>
  <si>
    <t>26/01/2023 </t>
  </si>
  <si>
    <t>118626-074-241115</t>
  </si>
  <si>
    <t>VASQUEZ LIMAY ESTHER</t>
  </si>
  <si>
    <t>PORLONGACION AMAZONAS S/N BARRIO PAMPA GRANDE</t>
  </si>
  <si>
    <t>00027-90706-111115</t>
  </si>
  <si>
    <t>151661-074-131020</t>
  </si>
  <si>
    <t>CCC SERVICE E.I.R.L</t>
  </si>
  <si>
    <t>JR. SAN ALEJANDRO 618</t>
  </si>
  <si>
    <t>CALDERON CAJAHUANCA CHRISTIAN ANTONY</t>
  </si>
  <si>
    <t>00019-13980-131020</t>
  </si>
  <si>
    <t>141222-074-180319</t>
  </si>
  <si>
    <t>GOICOCHEA VASQUEZ ANIBAL</t>
  </si>
  <si>
    <t>JR. MOYOBAMBA S/N (CERCA DE LA IGLESIA ASAMBLEA DE DIOS)</t>
  </si>
  <si>
    <t>ANIBAL GOICOCHEA VASQUEZ</t>
  </si>
  <si>
    <t>05036-18043-180319</t>
  </si>
  <si>
    <t>152682-074-280923</t>
  </si>
  <si>
    <t>GRUPO HYL INVERSIONES SOCIEDAD ANONIMA CERRADA - GRUPO HYL S.A.C.</t>
  </si>
  <si>
    <t>JR. ICA 3146 URB. PERU</t>
  </si>
  <si>
    <t>HERMOZA LAZO LAURA CATHERINE</t>
  </si>
  <si>
    <t>00336-84713-140823</t>
  </si>
  <si>
    <t>137142-074-081121</t>
  </si>
  <si>
    <t>PERALTA HUAMÁN JHON ABEL</t>
  </si>
  <si>
    <t>JR. JAIME DE MARTINEZ 116</t>
  </si>
  <si>
    <t>00195-110252-270618</t>
  </si>
  <si>
    <t>151518-074-051020</t>
  </si>
  <si>
    <t>JIMENEZ MESIA ROSANA MERCEDES</t>
  </si>
  <si>
    <t>JR. MOYOBAMBA URB. PERU 630 A</t>
  </si>
  <si>
    <t>00028-3240-051020</t>
  </si>
  <si>
    <t>134897-074-110618</t>
  </si>
  <si>
    <t>PIZARRO CALLUPE ABRAHAM DAVID</t>
  </si>
  <si>
    <t>JR. COMERCIO CERCADO 217 (FTE. MEDROA)</t>
  </si>
  <si>
    <t>00004-6378-310518</t>
  </si>
  <si>
    <t>141881-074-180319</t>
  </si>
  <si>
    <t>QUICAÑO PABLO SARITA</t>
  </si>
  <si>
    <t>BQ. CHUQUIHUARCAYA SN (CERCA A LA PLAZA)</t>
  </si>
  <si>
    <t>SARHUA</t>
  </si>
  <si>
    <t>00178-100902-160319</t>
  </si>
  <si>
    <t>136015-074-120923</t>
  </si>
  <si>
    <t>COLQUE ARIAS PORFIRIO</t>
  </si>
  <si>
    <t>AV. TACNA MZA. B LOTE. 14 (A 3 CUADRAS DE LA MUNICIPALIDAD)</t>
  </si>
  <si>
    <t>00650-39438-170823</t>
  </si>
  <si>
    <t>141882-074-180319</t>
  </si>
  <si>
    <t>MONTOYA ALCIBIA ENECIMO</t>
  </si>
  <si>
    <t>JR. AYACUCHO S/N (MEDIA CDRA PLAZA PRINCIPAL)</t>
  </si>
  <si>
    <t>00179-100902-160319</t>
  </si>
  <si>
    <t>135684-074-190418</t>
  </si>
  <si>
    <t>VASQUEZ MENDOZA DARWIN SMITH</t>
  </si>
  <si>
    <t>PJ. TRUJILLO MZA. B LOTE. 20 BARRIO SAN ANDRES</t>
  </si>
  <si>
    <t>00072-3226-190418</t>
  </si>
  <si>
    <t>143130-074-170619</t>
  </si>
  <si>
    <t>RODRIGUEZ LOROÑA TERESA</t>
  </si>
  <si>
    <t>AV. 3 DE MAYO S/N (ESQ CON JR CHIPANA)</t>
  </si>
  <si>
    <t>QUILCAS</t>
  </si>
  <si>
    <t>TERESA LOROÑA RODRIGUEZ</t>
  </si>
  <si>
    <t>00184-18181-170619</t>
  </si>
  <si>
    <t>27/11/2023 </t>
  </si>
  <si>
    <t>125184-074-200923</t>
  </si>
  <si>
    <t>BENITO ARELLANO DULA ESTHER</t>
  </si>
  <si>
    <t>JIRON TACNA N° 433</t>
  </si>
  <si>
    <t>00141-15405-030623</t>
  </si>
  <si>
    <t>3767-074-300916</t>
  </si>
  <si>
    <t>LIBIA CATALINA ESTACIO MORENO</t>
  </si>
  <si>
    <t>JR. CRESPO CASTILLO N° 2826 P.J. MIRONES BAJO</t>
  </si>
  <si>
    <t xml:space="preserve">LIBIA CATALINA ESTACIO MORENO </t>
  </si>
  <si>
    <t>00002-3193·150916</t>
  </si>
  <si>
    <t>1943-2023-OS/OR LIMA NORTE </t>
  </si>
  <si>
    <t>02/06/2023 </t>
  </si>
  <si>
    <t>160588-074-050522</t>
  </si>
  <si>
    <t>CAMACHO GONZALES ENRIQUE</t>
  </si>
  <si>
    <t>BLOCK 7 - 717A</t>
  </si>
  <si>
    <t> 290</t>
  </si>
  <si>
    <t>00239-19438-170222</t>
  </si>
  <si>
    <t>169314-074-040823</t>
  </si>
  <si>
    <t>ALVAREZ TURPO OLINDA</t>
  </si>
  <si>
    <t>JR.JULIACA CON ECHENIQUE S.N.</t>
  </si>
  <si>
    <t>01156-6388-060723</t>
  </si>
  <si>
    <t>37924-074-240816</t>
  </si>
  <si>
    <t>DEPOSITO DE GAS SANTA MARIA E.I.R.L.</t>
  </si>
  <si>
    <t>MZ. 50 LT. 20 SANTA MARIA - MIRAMAR</t>
  </si>
  <si>
    <t>RAMIRO LUCIANO RODRIGUEZ AGUIRRE</t>
  </si>
  <si>
    <t>00091-87008-150616</t>
  </si>
  <si>
    <t>159978-074-160322</t>
  </si>
  <si>
    <t>FERNANDEZ BARRETO MARIA CAROLINA</t>
  </si>
  <si>
    <t>URB. VILLA EL PERIODISMO II ETAPA A-15</t>
  </si>
  <si>
    <t>00051-84713-020322</t>
  </si>
  <si>
    <t>151572-074-021120</t>
  </si>
  <si>
    <t>RODRIGUEZ ALVARES LUIS ALONSO</t>
  </si>
  <si>
    <t>A.V. LA CAMPIÑA DE LURIN ZN B MZA. B LOTE. 9</t>
  </si>
  <si>
    <t>06202-18043-021120</t>
  </si>
  <si>
    <t>153265-074-151220</t>
  </si>
  <si>
    <t>CARRETERA FERNADO BELAUNDE TERRY KM 3.0</t>
  </si>
  <si>
    <t>LUYANDO</t>
  </si>
  <si>
    <t>00181-33454-151220</t>
  </si>
  <si>
    <t>161275-074-080622</t>
  </si>
  <si>
    <t>MONTESINOS ANCCO BENJAMIN</t>
  </si>
  <si>
    <t xml:space="preserve">JR. HUENCALLA D-5 </t>
  </si>
  <si>
    <t>00948-6388-190222</t>
  </si>
  <si>
    <t>162227-074-300922</t>
  </si>
  <si>
    <t>AYMA QUISPE LUZ DELIA</t>
  </si>
  <si>
    <t>SN RUMIRA</t>
  </si>
  <si>
    <t>OLLANTAYTAMBO</t>
  </si>
  <si>
    <t>00282-103622-100922</t>
  </si>
  <si>
    <t>151363-074-240920</t>
  </si>
  <si>
    <t>GRUPO ENERGREEN S.A.C.</t>
  </si>
  <si>
    <t>A.H. ENRIQUE MILLA OCHOA CAL. MZ 126A LOTE 41 (AUXILIAR AV CANTA CALLAO)</t>
  </si>
  <si>
    <t>URIBE RODRIGUEZ SUSANA EVELYN</t>
  </si>
  <si>
    <t>00162-33454-240920</t>
  </si>
  <si>
    <t>37601-074-270815</t>
  </si>
  <si>
    <t>QUIROZ GIL MANUEL TORIBIO</t>
  </si>
  <si>
    <t>MZ G LT 20 1ER SECTOR COOPERMMAR</t>
  </si>
  <si>
    <t>00050-16264-220715</t>
  </si>
  <si>
    <t>100509-074-210113</t>
  </si>
  <si>
    <t>DISTRIBUIDORA REYES SAC</t>
  </si>
  <si>
    <t>MZ 4 LT 7 PUEBLO. HUARANCHAL</t>
  </si>
  <si>
    <t>HUARANCHAL</t>
  </si>
  <si>
    <t>BETTY YUPANQUI ABANTO</t>
  </si>
  <si>
    <t>163244-074-070722</t>
  </si>
  <si>
    <t>UMALLA YARESI YANETH</t>
  </si>
  <si>
    <t>C.P. TAYAC CUCHO</t>
  </si>
  <si>
    <t>01012-6388-110622</t>
  </si>
  <si>
    <t>141368-074-250319</t>
  </si>
  <si>
    <t>ISUIZA GUERRA TOMASA</t>
  </si>
  <si>
    <t>JR. MICAELA BASTIDAS C.P. BAGAZAN S/N (POR LA IGLESIA CATOLICA)</t>
  </si>
  <si>
    <t>PACHIZA</t>
  </si>
  <si>
    <t>00021-118481-250319</t>
  </si>
  <si>
    <t>159065-074-191221</t>
  </si>
  <si>
    <t>DISTRIBUIDORA SORGAS S.R.L.</t>
  </si>
  <si>
    <t>AVENIDA CHACHAPOYAS 3314</t>
  </si>
  <si>
    <t>CABRERA VÍLCHEZ ELSA ELIZABETH</t>
  </si>
  <si>
    <t>00343-3227-041121</t>
  </si>
  <si>
    <t>102243-074-070416</t>
  </si>
  <si>
    <t>FILOMENO ARAUJO BAZAN</t>
  </si>
  <si>
    <t>MZ. C LOTE 09 URB. MAVIL DE NARANJAL</t>
  </si>
  <si>
    <t>00132-3258-310316</t>
  </si>
  <si>
    <t>793-2023-OS/OR LIMA NORTE </t>
  </si>
  <si>
    <t>102790-074-070513</t>
  </si>
  <si>
    <t>CROSBER LELIS GUTIERREZ JUAREZ</t>
  </si>
  <si>
    <t>CAL. BARCELONA Nº 1625 A.H. GRAN CHIMU</t>
  </si>
  <si>
    <t>001-CLVGLP-2013</t>
  </si>
  <si>
    <t>163391-074-100922</t>
  </si>
  <si>
    <t>GRIFO FLOTANTE CESAR-INDIANA S.R.L.</t>
  </si>
  <si>
    <t>OTR. PUERTO PRINCIPAL INDIANA- MARGEN IZQUIERDA RIO AMAZONAS TRO. PUERTO INDIANA 1</t>
  </si>
  <si>
    <t>INDIANA</t>
  </si>
  <si>
    <t>CESAR RIOS RAMIREZ</t>
  </si>
  <si>
    <t>00048-118481-250722</t>
  </si>
  <si>
    <t>167397-074-260623</t>
  </si>
  <si>
    <t>AV. LIMA N° 1571 - JOSE GALVEZ</t>
  </si>
  <si>
    <t>VALDEMAR AGUILAR SANCHEZ / LUIS FERNANDO AGUILAR MIRANDA</t>
  </si>
  <si>
    <t>08286-18043-200323</t>
  </si>
  <si>
    <t>131135-074-040923</t>
  </si>
  <si>
    <t>JR.BELLAVISTA MZ.F3 LT.14</t>
  </si>
  <si>
    <t>HONORIA</t>
  </si>
  <si>
    <t>00235-97518-170623</t>
  </si>
  <si>
    <t>99203-074-150823</t>
  </si>
  <si>
    <t>GUTIERREZ VILCA ROBERTO NIKOLAY</t>
  </si>
  <si>
    <t>AV. LOS PRECURSORES N° 1067 URB. MARANGA</t>
  </si>
  <si>
    <t>ROBERTO NIKOLAY GUTIERREZ VILCA</t>
  </si>
  <si>
    <t>00031-3249-120723</t>
  </si>
  <si>
    <t>126998-074-090517</t>
  </si>
  <si>
    <t>QUINTO VARGAS DARIA</t>
  </si>
  <si>
    <t>CALLE JESUS DE NAZARETH N°165</t>
  </si>
  <si>
    <t>00075-18181-060417</t>
  </si>
  <si>
    <t>87-2022-OS/OR HUANCAVELICA </t>
  </si>
  <si>
    <t>146706-074-020120</t>
  </si>
  <si>
    <t>CRT F. BELAUNDE TERRY SN</t>
  </si>
  <si>
    <t>00348-126806-271219</t>
  </si>
  <si>
    <t>51-2021-OS/OR SAN MARTIN </t>
  </si>
  <si>
    <t>160277-074-110322</t>
  </si>
  <si>
    <t>00458-110788-031221</t>
  </si>
  <si>
    <t>41399-074-161120</t>
  </si>
  <si>
    <t>DISTRIBUIDORA DE GAS ABC E.I.R.L.</t>
  </si>
  <si>
    <t>AV. CIRCUNVALACION MZ. B5 LOTE 10 A.H. NUEVA ESPERANZA</t>
  </si>
  <si>
    <t>CASTILLO RUIZ EUDORA MARGARITA</t>
  </si>
  <si>
    <t>00152-6389-161120</t>
  </si>
  <si>
    <t>41-2021-OS/OR PIURA </t>
  </si>
  <si>
    <t>165141-074-091022</t>
  </si>
  <si>
    <t>PACCO LIMACHE DAVID DOMINGO</t>
  </si>
  <si>
    <t>COM. TANTAMACO S/N</t>
  </si>
  <si>
    <t>01066-6388-150922</t>
  </si>
  <si>
    <t>155885-074-271021</t>
  </si>
  <si>
    <t>SANTA INES MZ B LOTE 6</t>
  </si>
  <si>
    <t>00259-33454-310821</t>
  </si>
  <si>
    <t>156772-074-040922</t>
  </si>
  <si>
    <t>LIZ ZULEMA LOPEZ IDME</t>
  </si>
  <si>
    <t>CALLE 1 DE MAYO, MZ. LL, LOTE 1P</t>
  </si>
  <si>
    <t>00057-6642-160622</t>
  </si>
  <si>
    <t>163443-074-110822</t>
  </si>
  <si>
    <t>A.H PEÑA HERRERA CAL.26 DE SETIEMBRE MZ I LOTE 16</t>
  </si>
  <si>
    <t>CARROLL CASTRO ROJAS</t>
  </si>
  <si>
    <t>00046-118481-250722</t>
  </si>
  <si>
    <t>169117-074-070823</t>
  </si>
  <si>
    <t>GUEVARA SALDAÑA WILMER LEUDER</t>
  </si>
  <si>
    <t>CALLE ELEAZAR GUZMAN Y BARRON 2536 - REF. ESPALDA DE LA FABRICA DONOFRIO</t>
  </si>
  <si>
    <t>00030-3249-260623</t>
  </si>
  <si>
    <t>128867-074-240523</t>
  </si>
  <si>
    <t>LOPE CONDORI RICARDINA</t>
  </si>
  <si>
    <t>C.P. COLLANA SN (PLAZA DE GANADOS)</t>
  </si>
  <si>
    <t>00623-39438-020523</t>
  </si>
  <si>
    <t>130922-074-080523</t>
  </si>
  <si>
    <t>HUILLCA HUANACCHIRE PATRICIA GRISELDA</t>
  </si>
  <si>
    <t>CALLE LAS PEÑAS MZ D LT 1 ANEXO SECOCHA</t>
  </si>
  <si>
    <t>MARIANO NICOLAS VALCARCEL</t>
  </si>
  <si>
    <t>00408-88495-180423</t>
  </si>
  <si>
    <t>165247-074-221122</t>
  </si>
  <si>
    <t>QUISPE HANCCO JHON MAURICIO</t>
  </si>
  <si>
    <t>ASOC. VIV. GRANJA LAS GARDENIAS ZN. 3, MZ. G, LT.07</t>
  </si>
  <si>
    <t>00112-114553-101022</t>
  </si>
  <si>
    <t>142171-074-250619</t>
  </si>
  <si>
    <t>CARDENAS OSORIO ANALI MARGOT</t>
  </si>
  <si>
    <t>CAR. QUILLAZU SN (S76477539- A 1KM I.E. ANA MOGAS)</t>
  </si>
  <si>
    <t>05339-18043-250619</t>
  </si>
  <si>
    <t>132521-074-271017</t>
  </si>
  <si>
    <t>GARCIA ZELADA LUZ MERY</t>
  </si>
  <si>
    <t>C.P.M EL PROGRESO C.P. EL PROGRESO S/N (AL COSTADO DE LA ESCUELA PRIMARIA)</t>
  </si>
  <si>
    <t>00154-110252-271017</t>
  </si>
  <si>
    <t>151422-074-151020</t>
  </si>
  <si>
    <t>CURO JACINTO JOSE ALFREDO</t>
  </si>
  <si>
    <t>CAL. 28B URB. CIUDAD DEL PESCADOR MZA. X-2 LOTE. 24 (ALT HAYA DE LA TORRE)</t>
  </si>
  <si>
    <t>JOSE ALFREDO CURO JACINTO</t>
  </si>
  <si>
    <t>00115-20536-141020</t>
  </si>
  <si>
    <t>156016-074-091221</t>
  </si>
  <si>
    <t>AZAÑA ACUÑA CARLOS ALBERTO</t>
  </si>
  <si>
    <t>CAL. 03 URB. IMPERIAL MZA. E LOTE. 16 (ANTIGUA PANAMERICANA)</t>
  </si>
  <si>
    <t>00043-3212-161121</t>
  </si>
  <si>
    <t>109752-074-300514</t>
  </si>
  <si>
    <t>JS DISTRIBUCIONES S.R.L.</t>
  </si>
  <si>
    <t>CALLE MIGUEL GRAU Nº 383</t>
  </si>
  <si>
    <t>JAVIER ANTONIO SANCHEZ BARANDIARAN</t>
  </si>
  <si>
    <t>099-LVGLPC-SG-05-2014</t>
  </si>
  <si>
    <t>125733-074-080322</t>
  </si>
  <si>
    <t>CARMELO FLORES FLORES</t>
  </si>
  <si>
    <t>JR. SAN MIGUEL Nº 413</t>
  </si>
  <si>
    <t>00103-140316-151221</t>
  </si>
  <si>
    <t>158-2021-OS/OR PUNO </t>
  </si>
  <si>
    <t>111466-074-150914</t>
  </si>
  <si>
    <t>WILFREDO CCOARITE TUDELA</t>
  </si>
  <si>
    <t>JR. 2 DE MAYO N° 339-CERCADO</t>
  </si>
  <si>
    <t>34-2014</t>
  </si>
  <si>
    <t>110935-074-160814</t>
  </si>
  <si>
    <t>DARIO DEL ROSARIO ZAPATA</t>
  </si>
  <si>
    <t xml:space="preserve">CALLE SUCRE S/N </t>
  </si>
  <si>
    <t>SALITRAL</t>
  </si>
  <si>
    <t>94-2022-OS/OR PIURA </t>
  </si>
  <si>
    <t>170395-074-141123</t>
  </si>
  <si>
    <t>FLORES MENDEZ PERCY WILMER</t>
  </si>
  <si>
    <t>JR. LOS CHASQUIS NRO. 2052 EL TREBOL ETP. 4</t>
  </si>
  <si>
    <t>00115-88580-090923</t>
  </si>
  <si>
    <t>135231-074-151222</t>
  </si>
  <si>
    <t>DISTRIBUIDOR JHOSSETT SOCIEDAD ANONIMA CERRADA</t>
  </si>
  <si>
    <t>JR. AYACUCHO 189 (FRENTE AL CENTRO CIVICO)</t>
  </si>
  <si>
    <t>CHALLCO QUISPE LYNDON WALTER</t>
  </si>
  <si>
    <t>00600-39438-101122</t>
  </si>
  <si>
    <t>693-2023-OS/OR PUNO </t>
  </si>
  <si>
    <t>07/07/2023 </t>
  </si>
  <si>
    <t>149995-074-160720</t>
  </si>
  <si>
    <t>YZQUIERDO ROJAS ELIZABETH MERCEDES</t>
  </si>
  <si>
    <t>PASAJE ICHOCAN- CONDOMINIO EL CAPULO (ENTRANDO DEL CRUCE EL TRIUNFO A LA MAÑO IZQUIERDA-A UNA CUADRA Y MEDIA DE LA FERRETERIA VARI)</t>
  </si>
  <si>
    <t>00490-3209-160720</t>
  </si>
  <si>
    <t>170628-074-111123</t>
  </si>
  <si>
    <t>CHOQUE CARDENAS KEDY MAXIMILIANO</t>
  </si>
  <si>
    <t>PP.JJ. CENTENARIO SN</t>
  </si>
  <si>
    <t>KEDY MAXIMILIANO CHOQUE CARDENAS</t>
  </si>
  <si>
    <t>00166-119379-061123</t>
  </si>
  <si>
    <t>141475-074-070319</t>
  </si>
  <si>
    <t>CCORI CUTISACA CAROLINA</t>
  </si>
  <si>
    <t>JR. INDEPENDENCIA 438 (2 CDRAS DE TERMINAL)</t>
  </si>
  <si>
    <t>00053-132135-060319</t>
  </si>
  <si>
    <t>127816-074-170417</t>
  </si>
  <si>
    <t>QUISPE MORALES VANESSA SOLEDAD</t>
  </si>
  <si>
    <t>JR. SAN ROMAN SN (A UNA CUADRA DEL ESTADIO DISTRITAL)</t>
  </si>
  <si>
    <t>00486-6388-120417</t>
  </si>
  <si>
    <t>339-2022-OS/OR PUNO </t>
  </si>
  <si>
    <t>153285-074-151220</t>
  </si>
  <si>
    <t>GUTIERREZ CHAMBILLA RUSSO WILLIAMS</t>
  </si>
  <si>
    <t>PJ. LAS FLORES OTR. LAS FLORES 105</t>
  </si>
  <si>
    <t>00902-6388-151220</t>
  </si>
  <si>
    <t>136335-074-190618</t>
  </si>
  <si>
    <t>MULTISERVICIOS J &amp; N GOMEZ ASOCIADOS E.I.R.L.</t>
  </si>
  <si>
    <t>PJ. WALDO TELLO PAREDES S/N (A MEDIA CUADRA INSTITUTO DE PAURCARTAMBO)</t>
  </si>
  <si>
    <t>GOMEZ MIRANDA NATHALY SUSAN</t>
  </si>
  <si>
    <t>00114-15405-040618</t>
  </si>
  <si>
    <t>149932-074-140323</t>
  </si>
  <si>
    <t>RAMIREZ VISLAO YENY</t>
  </si>
  <si>
    <t xml:space="preserve">AV. CAJAMARCA SN </t>
  </si>
  <si>
    <t>00292-19438-080323</t>
  </si>
  <si>
    <t>150070-074-200720</t>
  </si>
  <si>
    <t>ALVA HERNANDEZ JULISSA BETZABE</t>
  </si>
  <si>
    <t>Jr. Chalacden SN Centro Poblado CATAN (al frente del I.E San Francisco de Asis-a una cuadra de la plaza de armas)))</t>
  </si>
  <si>
    <t>TANTARICA</t>
  </si>
  <si>
    <t>00491-3209-200720</t>
  </si>
  <si>
    <t>146836-074-041219</t>
  </si>
  <si>
    <t>CASTILLO ALVAREZ LUIS NOE</t>
  </si>
  <si>
    <t>AV. MARIANO MELGAR A.H. ANDRES AVELINO CACERES MZA. N LOTE. 21 (ALTURA REST. EL GLOBO - PUYANGO)</t>
  </si>
  <si>
    <t>00138-6389-041219</t>
  </si>
  <si>
    <t>123494-074-240816</t>
  </si>
  <si>
    <t>MAXIMO PINEDO ISUIZA</t>
  </si>
  <si>
    <t>00117-34040-220716</t>
  </si>
  <si>
    <t>29-2022-OS/OR SAN MARTIN </t>
  </si>
  <si>
    <t>23/08/2022 </t>
  </si>
  <si>
    <t>139512-074-081118</t>
  </si>
  <si>
    <t>ALVARADO MALPARTIDA LILIANA CLYZEIDA</t>
  </si>
  <si>
    <t>AV. PACHITA MZ. 9 LOTE 10</t>
  </si>
  <si>
    <t>00179-3668-081118</t>
  </si>
  <si>
    <t>105050-074-040913</t>
  </si>
  <si>
    <t>ELENA IZQUIERDO VDA. DE SALAZAR</t>
  </si>
  <si>
    <t>AV. GONZALO PACIFICO CABRERA N° 411</t>
  </si>
  <si>
    <t>140608-074-210120</t>
  </si>
  <si>
    <t>PJ. SAN JOSE SN (3CDRS ABAJO DE COLEGIO PEDRO RUIZ C3P)</t>
  </si>
  <si>
    <t>00274-88495-210120</t>
  </si>
  <si>
    <t>1275-2021-OS/OR CUSCO </t>
  </si>
  <si>
    <t>144244-074-280519</t>
  </si>
  <si>
    <t>LOZANO ORBEGOSO IVER ABEL</t>
  </si>
  <si>
    <t>NUEVO CHAO SEC. LAS TORRES MZA. B LOTE. 3</t>
  </si>
  <si>
    <t>00047-100203-280519</t>
  </si>
  <si>
    <t>128704-074-280322</t>
  </si>
  <si>
    <t>MAMANI URO JUSTO GERMAN</t>
  </si>
  <si>
    <t xml:space="preserve">JR. INAMBARI 172 </t>
  </si>
  <si>
    <t>00555-39438-010122</t>
  </si>
  <si>
    <t>736-2023-OS/OR PUNO </t>
  </si>
  <si>
    <t>13/07/2023 </t>
  </si>
  <si>
    <t>162758-074-010722</t>
  </si>
  <si>
    <t>SAHUVRY PERU S.R.L.</t>
  </si>
  <si>
    <t>INTERCECCION JIRON POLONIA Y HOLANDA</t>
  </si>
  <si>
    <t>YOPLA VILLANUEVA REYNALDO</t>
  </si>
  <si>
    <t>00510-18209-100522</t>
  </si>
  <si>
    <t>166972-074-100423</t>
  </si>
  <si>
    <t>RAMOS ODAR DE HUAYHUA BERTHA AGUSTINA</t>
  </si>
  <si>
    <t>CALLE AUGUSTO B. LEGUIA SN CENT OLMOS</t>
  </si>
  <si>
    <t>00579-18209-270323</t>
  </si>
  <si>
    <t>164180-074-220922</t>
  </si>
  <si>
    <t>MULTISERVICIOS JOSTWA Y ROSARIO EMPRESA INDIVIDUAL DE RESPONSABILIDAD LIMITADA</t>
  </si>
  <si>
    <t>LOS DAMASCOS MZ B LT 5. ST YARACACHI</t>
  </si>
  <si>
    <t>FERNANDEZ QUICAÑO WALTER MIGUEL</t>
  </si>
  <si>
    <t>00442-3244-070922</t>
  </si>
  <si>
    <t>6303-074-290622</t>
  </si>
  <si>
    <t>SARA ISABEL AGUILAR VELASQUEZ</t>
  </si>
  <si>
    <t>PARQUE PASCUAL QUIÑONES N° 3191 URB. EL ROSARIO</t>
  </si>
  <si>
    <t>00024-3249-020422</t>
  </si>
  <si>
    <t>1014-2022-OS/OR LIMA NORTE </t>
  </si>
  <si>
    <t>149040-074-030220</t>
  </si>
  <si>
    <t>SERVICIOS MULTIPLES EL SAMARITANO EMPRESA INDIVIDUAL DE RESPONSABILIDAD LIMITADA</t>
  </si>
  <si>
    <t>AV. SAN JUAN MZ. F LT. 11 EL GRAMADAL</t>
  </si>
  <si>
    <t>LOARDO ALVAREZ ALEX ALDO</t>
  </si>
  <si>
    <t>00958-3253-030220</t>
  </si>
  <si>
    <t>168142-074-140623</t>
  </si>
  <si>
    <t>BECERRA PALOMINO SONIA MARIBEL</t>
  </si>
  <si>
    <t>ANEXO AGUA DULCE S/N</t>
  </si>
  <si>
    <t>00384-110252-090523</t>
  </si>
  <si>
    <t>151919-074-191020</t>
  </si>
  <si>
    <t>GUEVARA ALEJANDRIA ALEX JHONKENY</t>
  </si>
  <si>
    <t>JR. PORVENIR 100</t>
  </si>
  <si>
    <t>00228-87008-191020</t>
  </si>
  <si>
    <t>151527-074-191020</t>
  </si>
  <si>
    <t>HERNANDEZ DIAZ GOMER</t>
  </si>
  <si>
    <t>CAR. FERNANDO BELAUNDE TERRY SEC. SANTA ROSA KM. 116 (A 50 MTS DE GARITA DEL CONTROL FORESTAL)</t>
  </si>
  <si>
    <t>00168-19438-191020</t>
  </si>
  <si>
    <t>161868-074-030622</t>
  </si>
  <si>
    <t>GROUP CORREA E.I.R.L</t>
  </si>
  <si>
    <t>AVENIDA MIRAMAR 461 -</t>
  </si>
  <si>
    <t>CORREA VASQUEZ JOSE LUIS</t>
  </si>
  <si>
    <t>01802-16230-210322</t>
  </si>
  <si>
    <t>170076-074-210923</t>
  </si>
  <si>
    <t>VARGAS CUEVA JHON HENRRY</t>
  </si>
  <si>
    <t>CARRETERA FERNANDO BELAUNDE TERRY KM 154 CAS. CUICA</t>
  </si>
  <si>
    <t>CHOROS</t>
  </si>
  <si>
    <t>00389-3227-290823</t>
  </si>
  <si>
    <t>161870-074-250622</t>
  </si>
  <si>
    <t>YEHISON MARINO CIEZA RAMIREZ</t>
  </si>
  <si>
    <t>CA. PEDRO RUIZ N° S/N C.P.ZAPOTAL</t>
  </si>
  <si>
    <t>00327-110252-170322</t>
  </si>
  <si>
    <t>36932-074-140514</t>
  </si>
  <si>
    <t>ANNY SHUMARA CORIMANYA CONDORI</t>
  </si>
  <si>
    <t>JR. EUSEBIO DELGADO Nº 215</t>
  </si>
  <si>
    <t xml:space="preserve">ANNY SHUMARA CORIMANYA CONDORI </t>
  </si>
  <si>
    <t>940-2021-OS/OR CUSCO </t>
  </si>
  <si>
    <t>116229-074-110715</t>
  </si>
  <si>
    <t>TELMO FRANCISCO MENDOZA QUISPE</t>
  </si>
  <si>
    <t>AV. CAJAMARCA S/N</t>
  </si>
  <si>
    <t>00060-3209-020715</t>
  </si>
  <si>
    <t>116433-074-030815</t>
  </si>
  <si>
    <t>JERONIMO HERRERA AYDEE</t>
  </si>
  <si>
    <t>KM. 4.5 DE LA CARRETERA FERNANDO BELAUNDE - CENTRO POBLADO DE MAPRESA</t>
  </si>
  <si>
    <t>00003-13980-130715</t>
  </si>
  <si>
    <t>161982-074-060622</t>
  </si>
  <si>
    <t>PERCA VILCA ELVIS</t>
  </si>
  <si>
    <t>JIRON PAMPILLA 211</t>
  </si>
  <si>
    <t>00485-132298-250322</t>
  </si>
  <si>
    <t>155850-074-260521</t>
  </si>
  <si>
    <t>HALKON E.I.R.L.</t>
  </si>
  <si>
    <t>AV. LINO URQUIETA MZA. B LOTE. 19 C.P. SAN ANTONIO (AV LINO URQUIETA)</t>
  </si>
  <si>
    <t>00051-110575-100521</t>
  </si>
  <si>
    <t>133411-074-150923</t>
  </si>
  <si>
    <t>INVERSIONES EL PREMIO SANCHEZ S.A.C.</t>
  </si>
  <si>
    <t>SAN JOAQUIN VIEJO MZA. V LOTE. 01 (FTE AL GRIFO PETROPERU-PORTON BLANCO)</t>
  </si>
  <si>
    <t>LIDIA EMILIA CABRERA HUAROTO</t>
  </si>
  <si>
    <t>00187-84713-140922</t>
  </si>
  <si>
    <t>139-2023-OS/OR ICA </t>
  </si>
  <si>
    <t>6304-074-150921</t>
  </si>
  <si>
    <t>JESUS MATEO LUNA VENTOCILLA</t>
  </si>
  <si>
    <t>JR.LAS TORONJAS N° 465 URB. NARANJAL</t>
  </si>
  <si>
    <t>00127-3193-250821</t>
  </si>
  <si>
    <t>90237-074-210713</t>
  </si>
  <si>
    <t>PEDRO LUIS MARTINEZ MERINO</t>
  </si>
  <si>
    <t>JR. BARRANCO CUADRA 3 ESQUINA CON JR. ARIAS CUADRA 11</t>
  </si>
  <si>
    <t>133494-074-170118</t>
  </si>
  <si>
    <t>MACAVAL SERVICE S.A.C.</t>
  </si>
  <si>
    <t>MIRAFLORES MZ. B LT.14</t>
  </si>
  <si>
    <t>PIÑATELLI BRACAMONTE MARCO ANTONIO ROBERTO</t>
  </si>
  <si>
    <t>03408-18043-170118</t>
  </si>
  <si>
    <t>2-2022-OS/OR UCAYALI </t>
  </si>
  <si>
    <t>129504-074-280619</t>
  </si>
  <si>
    <t>CHOQUE TEVES MARGARITA</t>
  </si>
  <si>
    <t>SECTOR PIRAPI COM. CONCACHI SN (A 2 KM DE CHUCUITO)</t>
  </si>
  <si>
    <t>00334-3244-280619</t>
  </si>
  <si>
    <t>29-2021-OS/OR PUNO </t>
  </si>
  <si>
    <t>103939-074-100723</t>
  </si>
  <si>
    <t>CORDOVA HUAMAN TANIA</t>
  </si>
  <si>
    <t>AV. SANTA ROSA N° 263 PP.JJ. MARIA PARADO DE BELLIDO</t>
  </si>
  <si>
    <t>0025-AB-P17-2013</t>
  </si>
  <si>
    <t>111-2021-OS/OR LAMBAYEQUE </t>
  </si>
  <si>
    <t>156894-074-080921</t>
  </si>
  <si>
    <t>NOMBERTO PAIRAZAMAN SUSANA PAOLA</t>
  </si>
  <si>
    <t>MZ. 29 LT. 18 SECTOR 3 WICHANZAO</t>
  </si>
  <si>
    <t>00075-100203-160521</t>
  </si>
  <si>
    <t>100716-074-030818</t>
  </si>
  <si>
    <t>LUPE BOÑON CUBAS</t>
  </si>
  <si>
    <t>CALLE JUNIN Nº 240</t>
  </si>
  <si>
    <t>122508-074-220322</t>
  </si>
  <si>
    <t>HUANCA MAMANI ELVA</t>
  </si>
  <si>
    <t>JR. INCLAN N° 214</t>
  </si>
  <si>
    <t>ELVA HUANCA MAMANI</t>
  </si>
  <si>
    <t>00557-39438-010122</t>
  </si>
  <si>
    <t>150163-074-300720</t>
  </si>
  <si>
    <t>MIRANDA PACCO SILVIA</t>
  </si>
  <si>
    <t>CAL. PROGRESO C.P. PULPERA S/N</t>
  </si>
  <si>
    <t>00219-42463-300720</t>
  </si>
  <si>
    <t>167335-074-020523</t>
  </si>
  <si>
    <t>APAZA HUARACALLO KLEBER NECO</t>
  </si>
  <si>
    <t>JR. LIBERTAD MZ W LT 18</t>
  </si>
  <si>
    <t>00409-88495-210423</t>
  </si>
  <si>
    <t>45331-074-120823</t>
  </si>
  <si>
    <t>JAQUE &amp; GAS S.A.C.</t>
  </si>
  <si>
    <t xml:space="preserve">JR. TERESA GONZALES DE FANNING N° 281 (MZ. A-1, LT.2 URB. VALDIVIESO) </t>
  </si>
  <si>
    <t>ADRIAN JAQUE RAMOS</t>
  </si>
  <si>
    <t>08536-18043-080623</t>
  </si>
  <si>
    <t>139132-074-310120</t>
  </si>
  <si>
    <t>PRADO PAZ MANUEL</t>
  </si>
  <si>
    <t>CAL. TUPAC AMARU COO. PATAPO 35 (ANEXO LA CRIA ALTURA PUENTE CANAL TAYMI)</t>
  </si>
  <si>
    <t>00186-87008-310120</t>
  </si>
  <si>
    <t>168246-074-310823</t>
  </si>
  <si>
    <t>TAPIA SALAS JOEL</t>
  </si>
  <si>
    <t>MZ E LT 12 ASOC PVM COSTA AZUL</t>
  </si>
  <si>
    <t> 140</t>
  </si>
  <si>
    <t>01931-16230-310523</t>
  </si>
  <si>
    <t>106567-074-190923</t>
  </si>
  <si>
    <t>QUISPE QUISPE AURELIA</t>
  </si>
  <si>
    <t>PLAZA DE ARMAS NRO 118</t>
  </si>
  <si>
    <t xml:space="preserve">QUISPE QUISPE AURELIA </t>
  </si>
  <si>
    <t>00654-39438-220823</t>
  </si>
  <si>
    <t>150585-074-260922</t>
  </si>
  <si>
    <t>VICTORINO CUSI FERNANDO</t>
  </si>
  <si>
    <t>PJ. TERESA GONZALES NRO 10-LL LT. 28</t>
  </si>
  <si>
    <t>FERNANDO VICTORINO CUSI</t>
  </si>
  <si>
    <t>00071-132135-130922</t>
  </si>
  <si>
    <t>161896-074-241022</t>
  </si>
  <si>
    <t>CHILLIHUA HUAYTA JUSTINO</t>
  </si>
  <si>
    <t>BARRIO CONCHUPATA ALTA SIN NRO</t>
  </si>
  <si>
    <t>00281-103622-100922</t>
  </si>
  <si>
    <t>45161-074-261023</t>
  </si>
  <si>
    <t>CAPAC QUISPE IRMA TERESA</t>
  </si>
  <si>
    <t>AV. JOSE CARLOS MARIATEGUI MZ.C LT.23 ASOC.VIV.LA MENACHO II</t>
  </si>
  <si>
    <t>00593-33454-210823</t>
  </si>
  <si>
    <t>5601-2023-OS/OR LIMA NORTE </t>
  </si>
  <si>
    <t>140625-074-220922</t>
  </si>
  <si>
    <t>CHACON MINAYA MERSY LILIA</t>
  </si>
  <si>
    <t>JR. JUSTO RIQUELME 208</t>
  </si>
  <si>
    <t>00135-140316-130922</t>
  </si>
  <si>
    <t>96-2021-OS/OR PUNO </t>
  </si>
  <si>
    <t>169525-074-070823</t>
  </si>
  <si>
    <t>YANA TICONA NANCY MARILUZ</t>
  </si>
  <si>
    <t>URB. LAS TORRES MZ. H, LT.18, AV. CIRCUNVALACION II</t>
  </si>
  <si>
    <t>00121-114553-210723</t>
  </si>
  <si>
    <t>117576-074-011015</t>
  </si>
  <si>
    <t>IRONCIDE RUIZ ARCE</t>
  </si>
  <si>
    <t xml:space="preserve">ANEXO SHUCAYACU S/N </t>
  </si>
  <si>
    <t xml:space="preserve">IRONCIDE RUIZ ARCE </t>
  </si>
  <si>
    <t xml:space="preserve">00047-34040-200815 </t>
  </si>
  <si>
    <t>81-2022-OS/OR AMAZONAS </t>
  </si>
  <si>
    <t>170222-074-250923</t>
  </si>
  <si>
    <t>REGALADO DIAZ MIGUEL ANTONIO</t>
  </si>
  <si>
    <t>JR.T.R DE MENDOZA 113 (A MEDIA CUADRA DEL COLEGIO SAN NICOLAS)</t>
  </si>
  <si>
    <t>00390-3248-280823</t>
  </si>
  <si>
    <t>125884-074-170918</t>
  </si>
  <si>
    <t>RAUL VELASQUEZ VELAZQUEZ</t>
  </si>
  <si>
    <t>NRO. SN C.P. PARINA</t>
  </si>
  <si>
    <t>00011-132135-170918</t>
  </si>
  <si>
    <t>41-2021-OS/OR PUNO </t>
  </si>
  <si>
    <t>12/05/2021 </t>
  </si>
  <si>
    <t>162330-074-070622</t>
  </si>
  <si>
    <t>CC. APABUCO URBANIZACION HUENCCALLANA</t>
  </si>
  <si>
    <t>00496-132298-110422</t>
  </si>
  <si>
    <t>168026-074-270423</t>
  </si>
  <si>
    <t>CASO PAQUITA FLAVIA DOMITILA</t>
  </si>
  <si>
    <t>ASC.ASOCIACION DE TALLERES INDUSTRIALES SAN CRISTOBAL CAR. BINACIONAL - SAN ANTONIO KM. 4.5</t>
  </si>
  <si>
    <t>00119-114553-240423</t>
  </si>
  <si>
    <t>138736-074-011122</t>
  </si>
  <si>
    <t>ZENTENO MACHACA WILBER</t>
  </si>
  <si>
    <t>JR. UNION BAR. INDEPENDENCIA S/N (A MEDIA CDRA DE LA PLAZA DE ARMAS)</t>
  </si>
  <si>
    <t>00598-39438-151022</t>
  </si>
  <si>
    <t>165481-074-291122</t>
  </si>
  <si>
    <t>PEREZ JULCA CARMENCITA ANDREA</t>
  </si>
  <si>
    <t>MZA. C LOTE 9B ASOC. DE VIV.. SANTA ISABEL DE HUARAZ (-11.890344,-77.0754428)</t>
  </si>
  <si>
    <t>00179-3193-251122</t>
  </si>
  <si>
    <t>115891-074-211221</t>
  </si>
  <si>
    <t>CHAICO ARGUEDAS FLORABEL</t>
  </si>
  <si>
    <t>JR. FERNANDO FAUSTOR N° 301</t>
  </si>
  <si>
    <t>03823-3203-271021</t>
  </si>
  <si>
    <t>18/04/2022 </t>
  </si>
  <si>
    <t>127291-074-250417</t>
  </si>
  <si>
    <t>INVERSIONES RB VARGAS E.I.R.L</t>
  </si>
  <si>
    <t>SAN ISIDRO V3-20</t>
  </si>
  <si>
    <t>HUAYTA VARGAS ROGER BELIS</t>
  </si>
  <si>
    <t>00491-6388-250417</t>
  </si>
  <si>
    <t>149860-074-150720</t>
  </si>
  <si>
    <t>NEGOCIOS E INVERSIONES LA CABAÑA E.I.R.L.</t>
  </si>
  <si>
    <t>JR. SAN MARTIN S.N. MCDO. CENTRAL PUESTO 5-6</t>
  </si>
  <si>
    <t>CAMPOS PINEDO RUBEN FELIX</t>
  </si>
  <si>
    <t>00394-110788-150720</t>
  </si>
  <si>
    <t>34059-074-210223</t>
  </si>
  <si>
    <t>SVR DISTRIBUCIONES S.A.C</t>
  </si>
  <si>
    <t>JR. BOLOGNESI N° 580</t>
  </si>
  <si>
    <t>JESSICA ARANDA AREVALO</t>
  </si>
  <si>
    <t>00163-110788-250417</t>
  </si>
  <si>
    <t>167974-074-300523</t>
  </si>
  <si>
    <t>ROGER CONDORI CHOQUE</t>
  </si>
  <si>
    <t>ASOCIACION A.P.I.P.A. SECTOR III, MZ. F´, LOTE 10</t>
  </si>
  <si>
    <t>00118-114553-240423</t>
  </si>
  <si>
    <t>166786-074-070323</t>
  </si>
  <si>
    <t>LUCIANA GAS S.A.C.</t>
  </si>
  <si>
    <t>MZ. G, LT. 24 ASOC. VIV. 27 DE JULIO S.J.M.</t>
  </si>
  <si>
    <t>RUTH MERY GONZALES SALAS</t>
  </si>
  <si>
    <t>00247-84713-280123</t>
  </si>
  <si>
    <t>149703-074-230620</t>
  </si>
  <si>
    <t>MINAYA ESTELA ELMER ALEX</t>
  </si>
  <si>
    <t>JR. MOQUEGUA 214 (A UNA CUADRA DEL CEPUN Y A MEDIA CUADRA DE C.E CORAZON MARIA))</t>
  </si>
  <si>
    <t>00486-3209-230620</t>
  </si>
  <si>
    <t>140083-074-181218</t>
  </si>
  <si>
    <t>CHUSI COZO ESMERALDA ARAZELY</t>
  </si>
  <si>
    <t>CAL. PUNO SN (A ESPALDAS DE LA ESCUELA)</t>
  </si>
  <si>
    <t>00189-132298-181218</t>
  </si>
  <si>
    <t>151624-074-061020</t>
  </si>
  <si>
    <t>ZAMORA RUIZ DAGOBERTO</t>
  </si>
  <si>
    <t>JR. MEXICO / AV. LOS ANDES S/N (ESQUINA)</t>
  </si>
  <si>
    <t>CAMPORREDONDO</t>
  </si>
  <si>
    <t>00166-19438-061020</t>
  </si>
  <si>
    <t>105521-074-011013</t>
  </si>
  <si>
    <t>MARIA DEICE CASTAÑEDA VALENZUELA</t>
  </si>
  <si>
    <t>JR. RODRIGUEZ N° 699 C. POBLADO CATILLUC</t>
  </si>
  <si>
    <t>CATILLUC</t>
  </si>
  <si>
    <t>38175-074-230922</t>
  </si>
  <si>
    <t>D &amp; S UNION SOCIEDAD DE RESPONSABILIDAD LIMITADA</t>
  </si>
  <si>
    <t>JR. CALLAO N° 423 - BARRIO CALVARIO</t>
  </si>
  <si>
    <t>00469-110788-200722</t>
  </si>
  <si>
    <t>152479-074-161120</t>
  </si>
  <si>
    <t>BERNABE CAPCHA HUGO JAIME</t>
  </si>
  <si>
    <t>PROLONGACIÓN GRAU MANZANA C, LOTE 14 . LOTIZACIÓN SAN CARLOS</t>
  </si>
  <si>
    <t>00173-33454-161120</t>
  </si>
  <si>
    <t>139934-074-181218</t>
  </si>
  <si>
    <t>HANCCO MERMA INES</t>
  </si>
  <si>
    <t>AV. 2 DE MAYO CENTRO POB. ESIVILLA MZA. BF LOTE. 5</t>
  </si>
  <si>
    <t>00187-132298-181218</t>
  </si>
  <si>
    <t>131784-074-180917</t>
  </si>
  <si>
    <t>LEON SAENZ LUIS ANTONIO</t>
  </si>
  <si>
    <t>CAL. FRANCISCO BOLOGNESI PUEBLO MAGDALENA DE CAO MZA. 8 LOTE. 5</t>
  </si>
  <si>
    <t>MAGDALENA DE CAO</t>
  </si>
  <si>
    <t>00045-90706-170917</t>
  </si>
  <si>
    <t>159942-074-110222</t>
  </si>
  <si>
    <t>PANES ROJAS VICTORIA HAYDEE</t>
  </si>
  <si>
    <t>JR. PEDRO RUIZ GALLO 694</t>
  </si>
  <si>
    <t>00044-6383-300122</t>
  </si>
  <si>
    <t>154925-074-260521</t>
  </si>
  <si>
    <t>ROJER GAMES PUELLES</t>
  </si>
  <si>
    <t>ANANSAYA CALLE ABRASITO S/N (COSTADO DEL SALON COMUNAL C1 CL ADOBE)</t>
  </si>
  <si>
    <t>ACCHA</t>
  </si>
  <si>
    <t xml:space="preserve">ROJER GAMES PUELLES </t>
  </si>
  <si>
    <t>00229-103622-150221</t>
  </si>
  <si>
    <t>163856-074-280922</t>
  </si>
  <si>
    <t>QUISPE JAHUIRA CLARA THALIA</t>
  </si>
  <si>
    <t>URB. REFLEJOS DE SAN VALENTIN MZ. E LT. 22</t>
  </si>
  <si>
    <t>00136-140316-130922</t>
  </si>
  <si>
    <t>159370-074-160322</t>
  </si>
  <si>
    <t>VALERIANO PALACIOS SOLDEVILLA</t>
  </si>
  <si>
    <t>AV. CARLOS VALDERRAMA 449 URB. EL BOSQUE</t>
  </si>
  <si>
    <t>07203-18043-090322</t>
  </si>
  <si>
    <t>115951-074-151023</t>
  </si>
  <si>
    <t>REYES ALARCON CARLOS YABET</t>
  </si>
  <si>
    <t>JR. TENIENTE MEJIA N°1417</t>
  </si>
  <si>
    <t>RAYMONDI</t>
  </si>
  <si>
    <t>CARLOS YABET REYES ALARCON</t>
  </si>
  <si>
    <t>00047-42943-110923</t>
  </si>
  <si>
    <t>161080-074-190422</t>
  </si>
  <si>
    <t>CHOQUENAIRA CHUCTAYA DIEGO RAUL</t>
  </si>
  <si>
    <t>SANTA BARBARA SIN NUMERO SANTO TOMAS</t>
  </si>
  <si>
    <t>00379-42463-140322</t>
  </si>
  <si>
    <t>169702-074-271123</t>
  </si>
  <si>
    <t>YAURIS ATAO YERSON</t>
  </si>
  <si>
    <t>AV. SANTA CRUZ S/N</t>
  </si>
  <si>
    <t>00187-128642-311023</t>
  </si>
  <si>
    <t>126374-074-020217</t>
  </si>
  <si>
    <t>FELIPE SANTIAGO FERRER CHACON</t>
  </si>
  <si>
    <t>JR. INDEPENDENCIA N° 149 CHUQUIS</t>
  </si>
  <si>
    <t>00104-20535-310117</t>
  </si>
  <si>
    <t>151246-074-310521</t>
  </si>
  <si>
    <t>HANCCO MAYHUA ALEX</t>
  </si>
  <si>
    <t>CAL. INMACULADA POBLADO SANTA MARIA S/N (MISMA AV. PRINCIPAL ENTRADA A STA TERESA)</t>
  </si>
  <si>
    <t>00101-135550-170321</t>
  </si>
  <si>
    <t>113686-074-021116</t>
  </si>
  <si>
    <t>TD GAS E.I.R.L.</t>
  </si>
  <si>
    <t>AV. CENTENARIO N° 1564</t>
  </si>
  <si>
    <t xml:space="preserve">COSME AMERICO TORRES DRAGO </t>
  </si>
  <si>
    <t>01697-18043-031016</t>
  </si>
  <si>
    <t>81-2021-OS/OR ANCASH </t>
  </si>
  <si>
    <t>22/09/2021 </t>
  </si>
  <si>
    <t>166501-074-110223</t>
  </si>
  <si>
    <t>DAYSI EMERENCIANA MENESES SAAVEDRA</t>
  </si>
  <si>
    <t>ASOC. VIV. MELCHORITA MZ. H LT. 10</t>
  </si>
  <si>
    <t>00300-3218-060123</t>
  </si>
  <si>
    <t>139019-074-151018</t>
  </si>
  <si>
    <t>ARRASCUE DELGADO HARLEY FERMIN</t>
  </si>
  <si>
    <t>CAL. SIMON BOLIVAR CENTRO COLASAY S/M (BLANCA-1PISO-MAT NOBLE)</t>
  </si>
  <si>
    <t>00160-3227-151018</t>
  </si>
  <si>
    <t>141804-074-110319</t>
  </si>
  <si>
    <t>ARCE CULQUITON MARIBEL</t>
  </si>
  <si>
    <t>JR. INDEPENDENCIA 304 (COSTADO DEL PUESTO DE SALUD)</t>
  </si>
  <si>
    <t>00260-34040-110319</t>
  </si>
  <si>
    <t>80-2022-OS/OR AMAZONAS </t>
  </si>
  <si>
    <t>159597-074-270122</t>
  </si>
  <si>
    <t>QUISPE QUISPE GERMAN FELIX</t>
  </si>
  <si>
    <t>JR. LOS INCAS N° 103 BARRIO EZEQUIEL URVIOLA</t>
  </si>
  <si>
    <t>00547-39438-171221</t>
  </si>
  <si>
    <t>139022-074-151018</t>
  </si>
  <si>
    <t>SALAZAR TERRONES HELMER GENARO</t>
  </si>
  <si>
    <t>C.P. LA ESPERANZA SN (AV. JAEN - 2 PISO - MAT RUSTICO)</t>
  </si>
  <si>
    <t>00159-3227-151018</t>
  </si>
  <si>
    <t>138593-074-151018</t>
  </si>
  <si>
    <t>QUENTASI BELLIDO JUVER</t>
  </si>
  <si>
    <t>C.P. QUISHUARA SN (FRENTE A LA PLAZA)</t>
  </si>
  <si>
    <t>00277-3244-151018</t>
  </si>
  <si>
    <t>138122-074-151018</t>
  </si>
  <si>
    <t>PARISUANA YAGUNO LUCIO RUBEN</t>
  </si>
  <si>
    <t>JR. JOSE OLAYA 102 (AL COSTADO DEL MUNICIPIO)</t>
  </si>
  <si>
    <t>00274-3244-151018</t>
  </si>
  <si>
    <t>110669-074-020814</t>
  </si>
  <si>
    <t>JULIO ATENCIA ALEJO</t>
  </si>
  <si>
    <t>CARRET. CENTRAL KM 26 HUANUCO TINGO MARIA</t>
  </si>
  <si>
    <t>121431-074-240516</t>
  </si>
  <si>
    <t>WILFREDO JULIAN YAPO MACHACA</t>
  </si>
  <si>
    <t>CALLE CAHUIDE S/N</t>
  </si>
  <si>
    <t>00138-6388-090516</t>
  </si>
  <si>
    <t>39425-074-200113</t>
  </si>
  <si>
    <t>HECTOR JESUS AGUILAR VERGARA</t>
  </si>
  <si>
    <t>AV. GRAN CHIMU N° 1115</t>
  </si>
  <si>
    <t>140087-074-151019</t>
  </si>
  <si>
    <t>LOARDO ALVAREZ JOEL ENRIQUE</t>
  </si>
  <si>
    <t>CAL. SIN NOMBRE A.V. LAS BEGONIAS MZA. H LOTE. 01 (ALT. AV. FAMESA)</t>
  </si>
  <si>
    <t>03073-3203-151019</t>
  </si>
  <si>
    <t>170753-074-061223</t>
  </si>
  <si>
    <t>CASTILLO MONTALICO ISAURA MARITZA</t>
  </si>
  <si>
    <t>JR TALARA S/N ( A 1 CUADRA DE LA PLAZA DE ARMAS)</t>
  </si>
  <si>
    <t>00677-39438-171123</t>
  </si>
  <si>
    <t>106432-074-120822</t>
  </si>
  <si>
    <t>PARICAHUA MAMANI ELENA DREICY</t>
  </si>
  <si>
    <t>AV. JERUSALEN MZ. A -1 LOTE 3 URB. JESUS NAZARENO</t>
  </si>
  <si>
    <t xml:space="preserve">PARICAHUA MAMANI ELENA DREICY </t>
  </si>
  <si>
    <t>00594-39438-020822</t>
  </si>
  <si>
    <t>21-2021-OS/OR PUNO </t>
  </si>
  <si>
    <t>138891-074-111018</t>
  </si>
  <si>
    <t>LARS GAS S.A.C.</t>
  </si>
  <si>
    <t>CAL. LOS GERANIOS URB. RESIDENCIAL MZA. C LOTE. 01 (ALT. A 2 CDRAS DE LOS BOMBEROS)</t>
  </si>
  <si>
    <t>CARHUARICRA QUISPE JULIAN ROY</t>
  </si>
  <si>
    <t>00050-3219-111018</t>
  </si>
  <si>
    <t>159253-074-020822</t>
  </si>
  <si>
    <t>MORI TUESTA JOSE REYNERIO</t>
  </si>
  <si>
    <t>- SN NOGALCUCHO</t>
  </si>
  <si>
    <t>TINGO</t>
  </si>
  <si>
    <t>00339-110252-220622</t>
  </si>
  <si>
    <t>150283-074-281021</t>
  </si>
  <si>
    <t>LOPEZ VALERA ADRIANA ISABEL</t>
  </si>
  <si>
    <t>PJ. VIRGEN DE FATIMA A.H. CARLOS TUBINO MZA. N LOTE. 18</t>
  </si>
  <si>
    <t>00193-97518-310821</t>
  </si>
  <si>
    <t>141591-074-100919</t>
  </si>
  <si>
    <t>JAVIER JESUS HERNANDEZ PEÑA</t>
  </si>
  <si>
    <t>AV. CONFRATERNIDAD N 410</t>
  </si>
  <si>
    <t>00155-6402-100919</t>
  </si>
  <si>
    <t>997-2023-OS/OR LIMA SUR </t>
  </si>
  <si>
    <t>163453-074-090822</t>
  </si>
  <si>
    <t>HUIVIN SANTILLAN JAIRO</t>
  </si>
  <si>
    <t>CALLE ALBERTO ANGULO CDRA 20 LOTE 10</t>
  </si>
  <si>
    <t>00379-34040-010822</t>
  </si>
  <si>
    <t>140760-074-130219</t>
  </si>
  <si>
    <t>CUBA OCHOA MARCO</t>
  </si>
  <si>
    <t>C.P. ANTACOCHA (A UNA CDRA. DEL PARQUE PRINCIPAL)</t>
  </si>
  <si>
    <t>VILCANCHOS</t>
  </si>
  <si>
    <t>00170-100902-130219</t>
  </si>
  <si>
    <t>102170-074-090413</t>
  </si>
  <si>
    <t>AGROEXPORTADORA CAMPO VERDE S.A.C.</t>
  </si>
  <si>
    <t>CALLE MIGUEL GRAU S/N</t>
  </si>
  <si>
    <t>ODAR EDGARDO OBESO ZAVALETA</t>
  </si>
  <si>
    <t>0009-AB-P13-2013</t>
  </si>
  <si>
    <t>98707-074-111012</t>
  </si>
  <si>
    <t>ECHEVARRIA CARBAJAL ATILIO</t>
  </si>
  <si>
    <t>CALLE LAS VIÑAS MZ H LT. 08</t>
  </si>
  <si>
    <t>142518-074-100419</t>
  </si>
  <si>
    <t>CONSTRUCTORA &amp; SERVICIOS GENERALES HOCES E.I.R.L.</t>
  </si>
  <si>
    <t>CAL. VILLA NUEVA PINILLOS CDRA. 4 SN ALTURA CON PARQUE BELLAVISTA - CENTRO DE BELLAVISTA</t>
  </si>
  <si>
    <t>HOCES PAZ EDINSON JOSE</t>
  </si>
  <si>
    <t>00161-18209-090419</t>
  </si>
  <si>
    <t>155895-074-230921</t>
  </si>
  <si>
    <t>TICONA CCAMA NESTOR RAUL</t>
  </si>
  <si>
    <t>APV 13 DE ABRIL MZ. E LOTE 4</t>
  </si>
  <si>
    <t>00069-140316-100921</t>
  </si>
  <si>
    <t>142517-074-100419</t>
  </si>
  <si>
    <t>CHANTA GARCIA CONSUELO</t>
  </si>
  <si>
    <t>CALLE A CDRA. 2 FRENTE I.E N 17650 C.P. SAN FRANCISCO</t>
  </si>
  <si>
    <t>00160-18209-090419</t>
  </si>
  <si>
    <t>150281-074-210823</t>
  </si>
  <si>
    <t>CORPORACION VICTOR LARCO S.A.C.</t>
  </si>
  <si>
    <t xml:space="preserve">AV EVITAMIENTO MZ D LOTE 13 URB LOS SAUCES BUENOS AIRES </t>
  </si>
  <si>
    <t>CARMEN MARITZA CAMACHO LOZANO</t>
  </si>
  <si>
    <t>00398-110788-060820</t>
  </si>
  <si>
    <t>151799-074-191020</t>
  </si>
  <si>
    <t>GUEVARA GALLARDO EDGAR JESUS</t>
  </si>
  <si>
    <t>CAL. SAN JUAN 214</t>
  </si>
  <si>
    <t>CHIGUIRIP</t>
  </si>
  <si>
    <t>00227-87008-191020</t>
  </si>
  <si>
    <t>156153-074-020621</t>
  </si>
  <si>
    <t>CHAVEZ TACILLA NORBIL</t>
  </si>
  <si>
    <t>AV. TACNA MZ. K4 LT. 23 AGRUP. VIVS. MI PERU GRUPO K (GARAGAY)</t>
  </si>
  <si>
    <t>MI PERU</t>
  </si>
  <si>
    <t>06387-18043-060521</t>
  </si>
  <si>
    <t>158699-074-281121</t>
  </si>
  <si>
    <t>NEVYGAS S.A.C.</t>
  </si>
  <si>
    <t>CAL. NAZCA 331 P.J. VILLA EL SOL</t>
  </si>
  <si>
    <t>00444-18209-110921</t>
  </si>
  <si>
    <t>139020-074-151018</t>
  </si>
  <si>
    <t>DIAZ ZABALETA JOSE MARIA</t>
  </si>
  <si>
    <t>CAL. ARTIDORO DIAZ C.P. PALO BLANCO SN (FRENTE NEGOCIO DIAZ-SALIDA AL CP TABACAL)</t>
  </si>
  <si>
    <t>00157-3227-151018</t>
  </si>
  <si>
    <t>164857-074-031222</t>
  </si>
  <si>
    <t>PATRICIO HANCCO ANGELICA DIANA</t>
  </si>
  <si>
    <t>PPJJ SAN JUAN DE DIOS JR ZARUMILLA ZONA MZ. P LT. 32</t>
  </si>
  <si>
    <t>00286-87036-101022</t>
  </si>
  <si>
    <t>139023-074-151018</t>
  </si>
  <si>
    <t>GARCIA CHINGUEL FRANCISCA</t>
  </si>
  <si>
    <t>AV. JAEN C.P. TAMBORAPA PUEBLO SN DPTO. SN (ESQUINA CON MARAÑON)</t>
  </si>
  <si>
    <t>00156-3227-151018</t>
  </si>
  <si>
    <t>142164-074-250619</t>
  </si>
  <si>
    <t>ARRIETA OREZANO EDWIN</t>
  </si>
  <si>
    <t>Av. Mariscal Castilla Nº 1498</t>
  </si>
  <si>
    <t>ARUHUANCA MAMANI OLGA</t>
  </si>
  <si>
    <t>05343-18043-250619</t>
  </si>
  <si>
    <t>36995-074-190113</t>
  </si>
  <si>
    <t>ARMANDO JESUS CARRERA MONTOYA</t>
  </si>
  <si>
    <t xml:space="preserve">AV. EMANCIPACION S/N LOTE 3 MZ 85 </t>
  </si>
  <si>
    <t>801-2022-OS/OR AREQUIPA </t>
  </si>
  <si>
    <t>167151-074-210223</t>
  </si>
  <si>
    <t>MEZA PARIONA JOSE LUIS</t>
  </si>
  <si>
    <t>AVENIDA GRAU 404 -</t>
  </si>
  <si>
    <t>00012-3245-140223</t>
  </si>
  <si>
    <t>150154-074-051020</t>
  </si>
  <si>
    <t>PINEDO GÓMEZ KÁTTERIN JINA LUZ</t>
  </si>
  <si>
    <t>CAL. TENIENTE ZECADA 705</t>
  </si>
  <si>
    <t>00375-126806-051020</t>
  </si>
  <si>
    <t>160312-074-250923</t>
  </si>
  <si>
    <t>PACHECO CCORI MARTHA</t>
  </si>
  <si>
    <t>JIRON ALFONSO U. 600 -</t>
  </si>
  <si>
    <t>00107-88580-220823</t>
  </si>
  <si>
    <t>40041-074-190113</t>
  </si>
  <si>
    <t>JOSE ANTONIO ALDANA ROSADO</t>
  </si>
  <si>
    <t>MZ. Q. LOTE 10. URB. LOS PORTALES</t>
  </si>
  <si>
    <t>125-2021-OS/OR LA LIBERTAD </t>
  </si>
  <si>
    <t>21/07/2021 </t>
  </si>
  <si>
    <t>159886-074-190422</t>
  </si>
  <si>
    <t>DAVID EDUARDO SALAZAR DELGADO</t>
  </si>
  <si>
    <t>CALLE MIGUEL GRAU 212</t>
  </si>
  <si>
    <t>00207-6402-280322</t>
  </si>
  <si>
    <t>120816-074-290416</t>
  </si>
  <si>
    <t>EDERSON HUASCO FARFAN</t>
  </si>
  <si>
    <t>JR. EDUARDO BUZZO MZ. B LT. 7 C.P. PAMPA SILVA</t>
  </si>
  <si>
    <t>00037-18181-250416</t>
  </si>
  <si>
    <t>158010-074-030921</t>
  </si>
  <si>
    <t>COMERCIAL SAN JOSE S.A.C.</t>
  </si>
  <si>
    <t>URB. VILLA CONTADORES MZ C LOTE 7</t>
  </si>
  <si>
    <t>00450-110788-210721</t>
  </si>
  <si>
    <t>98663-074-150713</t>
  </si>
  <si>
    <t>WALTER JOSE CERNA CRUZADO</t>
  </si>
  <si>
    <t>CALLE PROGRESO N° 1501</t>
  </si>
  <si>
    <t>0007-2012-CLVGLP</t>
  </si>
  <si>
    <t>146247-074-200919</t>
  </si>
  <si>
    <t>LUNA SILVA ANTONIA</t>
  </si>
  <si>
    <t>URB.VILLA DEL MAR CALLE NUEVA SN SANTO TOMAS</t>
  </si>
  <si>
    <t>00175-42463-200919</t>
  </si>
  <si>
    <t>151673-074-141020</t>
  </si>
  <si>
    <t>HINOSTROZA PRADO VILMA</t>
  </si>
  <si>
    <t>BQ SAN LUIS DE TINAJERAS MZA. G LOTE. 02</t>
  </si>
  <si>
    <t>00164-33454-141020</t>
  </si>
  <si>
    <t>134137-074-080218</t>
  </si>
  <si>
    <t>DISTRIBUIDORA Y COMERCIALIZADORA ALFA F&amp;C SOCIEDAD ANONIMA CERRADA</t>
  </si>
  <si>
    <t>AV. DEL EJERCITO URB. HUCAYBAMBA 106 1</t>
  </si>
  <si>
    <t>HUACAYBAMBA</t>
  </si>
  <si>
    <t>AROSEMENA LASTRA ALFREDO</t>
  </si>
  <si>
    <t>00013-118481-050218</t>
  </si>
  <si>
    <t>166085-074-080123</t>
  </si>
  <si>
    <t>JUNCO FERNANDEZ WILSON</t>
  </si>
  <si>
    <t>AV. LAS PRADERAS MZ. I1 LT. 5 URB. LA PRADERA (CRUCE CON CALLE LOS FRUTALES)</t>
  </si>
  <si>
    <t>107596-074-100214</t>
  </si>
  <si>
    <t>VICENTE ROSARIO SOTO</t>
  </si>
  <si>
    <t>BLOCK CHONTARRAGRA LT.13 CASERIO CHONTARRAGRA</t>
  </si>
  <si>
    <t>CHAVINILLO</t>
  </si>
  <si>
    <t>131491-074-230819</t>
  </si>
  <si>
    <t>AV.TUPAC AMARU S/N (PRIMERA CUADRA)</t>
  </si>
  <si>
    <t> 3200</t>
  </si>
  <si>
    <t>00309-3209-310817</t>
  </si>
  <si>
    <t>145441-074-171020</t>
  </si>
  <si>
    <t>ZETA PASACHE EDDY SANTIAGO</t>
  </si>
  <si>
    <t>AAHH LAS MERCEDES AV MIGUEL F CERRO MZ C LOTE 7</t>
  </si>
  <si>
    <t>VICE</t>
  </si>
  <si>
    <t>00150-6389-171020</t>
  </si>
  <si>
    <t>90-2022-OS/OR PIURA </t>
  </si>
  <si>
    <t>151626-074-201020</t>
  </si>
  <si>
    <t>DISTRIBUIDORA DE GAS SANCHEZ'S EIRL</t>
  </si>
  <si>
    <t>AV. CIRCUNVALACION 1928</t>
  </si>
  <si>
    <t>SANCHEZ SANCHEZ MELISSA INES</t>
  </si>
  <si>
    <t>06187-18043-201020</t>
  </si>
  <si>
    <t>142515-074-100419</t>
  </si>
  <si>
    <t>PEREZ TAPIA ARNULFO</t>
  </si>
  <si>
    <t>CALLE JESUS CALABOR 304 C.P. SHUMBANA</t>
  </si>
  <si>
    <t>00158-18209-090419</t>
  </si>
  <si>
    <t>127156-074-150317</t>
  </si>
  <si>
    <t>LIMACHI QUISPE OSWALDO</t>
  </si>
  <si>
    <t>JR. TACNA MZA. A LOTE. 09 (URB- PUENTE COLONIAL-1 CDERA DEL PUENTE)</t>
  </si>
  <si>
    <t>00009-114553-100317</t>
  </si>
  <si>
    <t>298-2022-OS/OR PUNO </t>
  </si>
  <si>
    <t>31/05/2022 </t>
  </si>
  <si>
    <t>AV. LAS VEGAS 921 MZ. C LT 19-20</t>
  </si>
  <si>
    <t>GONZALO MORÁN RAMOS</t>
  </si>
  <si>
    <t>07110-18043-190122</t>
  </si>
  <si>
    <t>169321-074-240823</t>
  </si>
  <si>
    <t>JUÑO GONZALES YENNY SANDRA</t>
  </si>
  <si>
    <t>CP SEMI RURAL PACHACUTEC CALLE LETICIA ZONA 1 MZ 6 LT 5E</t>
  </si>
  <si>
    <t>00473-3244-210823</t>
  </si>
  <si>
    <t>118977-074-120718</t>
  </si>
  <si>
    <t>DISTRIBUIDORA DE GAS CARLOS E.I.R.L.</t>
  </si>
  <si>
    <t>JR. PARINACOCHAS N° 1209</t>
  </si>
  <si>
    <t>CARLOS JAVIER SANCHEZ CHIPA</t>
  </si>
  <si>
    <t>01224-18043-020516</t>
  </si>
  <si>
    <t>103320-074-110613</t>
  </si>
  <si>
    <t>CERAPIO LOPEZ ROJAS</t>
  </si>
  <si>
    <t xml:space="preserve">JR. ROSENDO MENDIVEL Nº 509 </t>
  </si>
  <si>
    <t>137961-074-051018</t>
  </si>
  <si>
    <t>VALLE OCHOA GLADYS ELIZABETH</t>
  </si>
  <si>
    <t>CAL. TACNA CENTRO POMALCA MZA. 105 LOTE. 0003</t>
  </si>
  <si>
    <t>VALLE OCHOA GLADYS</t>
  </si>
  <si>
    <t>00140-19438-051018</t>
  </si>
  <si>
    <t>147125-074-151019</t>
  </si>
  <si>
    <t>CHANTA GARCIA LIDIA</t>
  </si>
  <si>
    <t>AV. CHAZUTA CD 4</t>
  </si>
  <si>
    <t>00333-126806-151019</t>
  </si>
  <si>
    <t>170107-074-271223</t>
  </si>
  <si>
    <t>FERNANDEZ VARGAS ITALA</t>
  </si>
  <si>
    <t>CALLE COMERCIO SN CP EL TRIUNFO (REF. FRENTE AL CENTRO DE SALUD-PREDIO DE 2 PISOS)</t>
  </si>
  <si>
    <t>00396-3248-271023</t>
  </si>
  <si>
    <t>163413-074-070822</t>
  </si>
  <si>
    <t>CCOARITE ZEVALLOS OLIVER</t>
  </si>
  <si>
    <t>CARRETERA CUYO CUYO A SANDIA KM 1.5 - BARRIO SOLLANQUE COMUNIDAD URA AYLLU</t>
  </si>
  <si>
    <t>01018-6388-200622</t>
  </si>
  <si>
    <t>154840-074-310521</t>
  </si>
  <si>
    <t>HILDA MERCEDES ZELADA MINCHAN</t>
  </si>
  <si>
    <t>SOLOCO S/N (A MEDIA CUADRA DE LA MUNICIPALIDAD)</t>
  </si>
  <si>
    <t>00304-110252-240221</t>
  </si>
  <si>
    <t>41342-074-041012</t>
  </si>
  <si>
    <t>YANETH FERNANDEZ PONCE</t>
  </si>
  <si>
    <t>JIRON CARMEN ALTO S/N</t>
  </si>
  <si>
    <t>128112-074-280417</t>
  </si>
  <si>
    <t>TORRES SAAVEDRA JOSE ANTONIO</t>
  </si>
  <si>
    <t>AV. SIMON BOLIVAR 1537</t>
  </si>
  <si>
    <t>JOSE ANTONIO TORRES SAAVEDRA</t>
  </si>
  <si>
    <t>00047-18209-280417</t>
  </si>
  <si>
    <t>1-2023-OS/OR LAMBAYEQUE </t>
  </si>
  <si>
    <t>03/01/2023 </t>
  </si>
  <si>
    <t>138647-074-231023</t>
  </si>
  <si>
    <t>COILA CALLATA EDILBERTO</t>
  </si>
  <si>
    <t>COM. RAMIS SN (A 300 M. DEL SALON COMUNAL)</t>
  </si>
  <si>
    <t>00108-88580-220823</t>
  </si>
  <si>
    <t>151927-074-231020</t>
  </si>
  <si>
    <t>SERVICENTRO 8 DE JULIO E.I.R.L</t>
  </si>
  <si>
    <t>ESQ. JR. GOMEZ LINARES CON CARRETERA 02 DE MAYO</t>
  </si>
  <si>
    <t>SAUCE</t>
  </si>
  <si>
    <t>MONTENEGRO RAMOS CRISTOBAL</t>
  </si>
  <si>
    <t>00473-3257-231020</t>
  </si>
  <si>
    <t>136125-074-170518</t>
  </si>
  <si>
    <t>CUSCO DELIVERY EMPRESA INDIVIDUAL DE RESPONSABILIDAD LIMITADA-CUSCO DELIVERY E.I.R.L.</t>
  </si>
  <si>
    <t xml:space="preserve">P.J GENERAL OLLANTA MZA. G LOTE. 5 </t>
  </si>
  <si>
    <t>VERA COLQUE JUAN CARLOS</t>
  </si>
  <si>
    <t>00003-135550-170518</t>
  </si>
  <si>
    <t>157841-074-311021</t>
  </si>
  <si>
    <t>INCAHUANACO SEIJAS ROMULO</t>
  </si>
  <si>
    <t>JR. LUIS BANCHERO MZ. L, LT. 1</t>
  </si>
  <si>
    <t>00080-140316-021021</t>
  </si>
  <si>
    <t>114741-074-160523</t>
  </si>
  <si>
    <t>DISTRIBUIDORA DE GAS LUCERITO E.I.R.L.</t>
  </si>
  <si>
    <t>CALLE SAN JOSE S/N</t>
  </si>
  <si>
    <t>FERNANDO ZACARIAS VASQUEZ BERROA</t>
  </si>
  <si>
    <t>00474-42463-280423</t>
  </si>
  <si>
    <t>883-2022-OS/OR AREQUIPA </t>
  </si>
  <si>
    <t>04/11/2022 </t>
  </si>
  <si>
    <t>142414-074-230819</t>
  </si>
  <si>
    <t>JR. SARA MACDOUGALL N° 458</t>
  </si>
  <si>
    <t>00454-3209-110419</t>
  </si>
  <si>
    <t>104971-074-261021</t>
  </si>
  <si>
    <t>INVERSIONES PACHACUTEC S.A.C.</t>
  </si>
  <si>
    <t>MZ. K LT. 3 GRUPO RESIDENCIAL 4 BARRIO XV SECTOR G PROYECTO ESPECIAL CIUDAD PACHACUTEC</t>
  </si>
  <si>
    <t xml:space="preserve">JOAQUIN SANTA CRUZ AGUILAR </t>
  </si>
  <si>
    <t>01590-16230-060421</t>
  </si>
  <si>
    <t>163343-074-130722</t>
  </si>
  <si>
    <t>SOTO TACCA GEORGINA</t>
  </si>
  <si>
    <t>JIRON AYACUCHO 27</t>
  </si>
  <si>
    <t>01017-6388-160622</t>
  </si>
  <si>
    <t>170062-074-280923</t>
  </si>
  <si>
    <t>HUAMAN FLORES JHONATTAN ELOY</t>
  </si>
  <si>
    <t>CALLE JUAN VELASCO A SN - (INTERSECCIÓN ENTRE LA CALLE JUAN VELAZCO ALVARADO Y CALLE TUPAC AMARU)</t>
  </si>
  <si>
    <t>YAUYUCAN</t>
  </si>
  <si>
    <t>00391-3227-110923</t>
  </si>
  <si>
    <t>146101-074-290819</t>
  </si>
  <si>
    <t>TONGOMBOL TEJADA EDWARD IDELSO</t>
  </si>
  <si>
    <t>JR. PASCO URB. PERU 3398 (ALTURA CDRA 33 DE LA AV. PERU .)</t>
  </si>
  <si>
    <t>EDWARD TONGOMBOL</t>
  </si>
  <si>
    <t>03017-3203-290819</t>
  </si>
  <si>
    <t>137334-074-230822</t>
  </si>
  <si>
    <t>AV. 2 DE MAYO N° 1036 BALN. BUENOS AIRES</t>
  </si>
  <si>
    <t>00468-110788-230622</t>
  </si>
  <si>
    <t>163420-074-060822</t>
  </si>
  <si>
    <t>TRUJILLO CCARITA QUINTIN</t>
  </si>
  <si>
    <t>JIRON SANDIA S.N.</t>
  </si>
  <si>
    <t>01021-6388-230622</t>
  </si>
  <si>
    <t>151292-074-051020</t>
  </si>
  <si>
    <t>COMERCIALIZADORA MOVIL GAS S.A.C.</t>
  </si>
  <si>
    <t>CI PABLO NERUDA N° 150 SECTOR 1</t>
  </si>
  <si>
    <t>RAMOS LAIZA CESAR JESUS</t>
  </si>
  <si>
    <t>00067-100203-051020</t>
  </si>
  <si>
    <t>151663-074-191020</t>
  </si>
  <si>
    <t>BELLOSO SAAVEDRA LUIS ALBERTO H.</t>
  </si>
  <si>
    <t>CAL. LOS GERANIOS URB. LOS ROSALES MZA. D LOTE. 7A (EMERGENCIA ESSALUD)</t>
  </si>
  <si>
    <t>00167-19438-191020</t>
  </si>
  <si>
    <t>164207-074-030922</t>
  </si>
  <si>
    <t>AYCAYA POMA ELIZABETH</t>
  </si>
  <si>
    <t>AV. LOS EUCALIPTOS S/N</t>
  </si>
  <si>
    <t>00410-42463-250822</t>
  </si>
  <si>
    <t>160401-074-260122</t>
  </si>
  <si>
    <t>GUERRA CHUJUTALLI YAJAIRA</t>
  </si>
  <si>
    <t>JR. COMERCIO N° 160 - BARRIO PLAZA CENTRAL</t>
  </si>
  <si>
    <t>YAJAIRA GUERRA CHUJUTALLI</t>
  </si>
  <si>
    <t>00501-3257-281221</t>
  </si>
  <si>
    <t>127434-074-290317</t>
  </si>
  <si>
    <t>REQUEJO GUEVARA RAMON</t>
  </si>
  <si>
    <t xml:space="preserve">JR. SAN MARTIN S/N BARRIO LA RIBERA </t>
  </si>
  <si>
    <t>00169-34040-290317</t>
  </si>
  <si>
    <t>168181-074-160623</t>
  </si>
  <si>
    <t>BERRU CHOQUEHUANCA AIDE CRISFORA</t>
  </si>
  <si>
    <t>CP. PAMPA VERDE FRENTE AL PARQUE CENTRAL</t>
  </si>
  <si>
    <t>00385-110252-090523</t>
  </si>
  <si>
    <t>164246-074-101022</t>
  </si>
  <si>
    <t>ESPINOZA ESTEBAN GUZMAN</t>
  </si>
  <si>
    <t>MZ.BZ-6 LT.08-A GRUPO BOLOGNESI SCT EL VALLE - ANX 22 JICAMARCA</t>
  </si>
  <si>
    <t>00166-3193-150822</t>
  </si>
  <si>
    <t>162642-074-300622</t>
  </si>
  <si>
    <t>NOLE DISTRIBUCIONES E.I.R.L.</t>
  </si>
  <si>
    <t>JR. RAMON CASTILLA S/N</t>
  </si>
  <si>
    <t>BLANCO FALCON NOEL</t>
  </si>
  <si>
    <t>00156-3193-240522</t>
  </si>
  <si>
    <t>122094-074-200218</t>
  </si>
  <si>
    <t>LYSCMA E.I.R.L.</t>
  </si>
  <si>
    <t>JR. CACERES N° 114</t>
  </si>
  <si>
    <t>MIXER DINI ATALAYA ORDOÑEZ</t>
  </si>
  <si>
    <t>00130-19438-200218</t>
  </si>
  <si>
    <t>163811-074-210323</t>
  </si>
  <si>
    <t>LEONARDO JEAN PIERRE OSORIO BARRANTES</t>
  </si>
  <si>
    <t>CALLE SAN MARTIN MZ. 15 LOTE 5A NICOLAS DE PIEROLA - CHOSICA</t>
  </si>
  <si>
    <t>00008-33687-200123</t>
  </si>
  <si>
    <t>146569-074-100822</t>
  </si>
  <si>
    <t>SUCLUPE SANDOVAL ROXANA MARIBEL</t>
  </si>
  <si>
    <t>CAL. PROGRESO 490</t>
  </si>
  <si>
    <t>00108-3260-180722</t>
  </si>
  <si>
    <t>169-2022-OS/OR LAMBAYEQUE </t>
  </si>
  <si>
    <t>127688-074-300921</t>
  </si>
  <si>
    <t>SUCAPUCA INQUILLA JENNY MILAGROS</t>
  </si>
  <si>
    <t>JR. PUNO BARRIO CENTRAL MZA. D LOTE. 1 (EN MISMA PLAZA DE ARMAS)</t>
  </si>
  <si>
    <t>00497-39438-210621</t>
  </si>
  <si>
    <t>243-2022-OS/OR PUNO </t>
  </si>
  <si>
    <t>150674-074-290820</t>
  </si>
  <si>
    <t>HUARINGA LAXAÑAUPA NASARIA ALVINA</t>
  </si>
  <si>
    <t>COO. PABLO PATRON SECTOR E MZA. C LOTE. 10</t>
  </si>
  <si>
    <t>00158-33454-290820</t>
  </si>
  <si>
    <t>100437-074-160113</t>
  </si>
  <si>
    <t>MAXIMA NIÑO FRANCO</t>
  </si>
  <si>
    <t>AV. TICLAHUANCA N° 153</t>
  </si>
  <si>
    <t>18-2022-OS/OR PASCO </t>
  </si>
  <si>
    <t>11/08/2022 </t>
  </si>
  <si>
    <t>159891-074-180522</t>
  </si>
  <si>
    <t>JR. PIZARRO Nº 335</t>
  </si>
  <si>
    <t>00123-140316-230322</t>
  </si>
  <si>
    <t>100737-074-310113</t>
  </si>
  <si>
    <t>DIANA BALBINA FARFAN BELLIDO</t>
  </si>
  <si>
    <t>AV. INTIHUATANA S/N CHACAPATA</t>
  </si>
  <si>
    <t>VISCHONGO</t>
  </si>
  <si>
    <t>00023-2013-IG-HGA</t>
  </si>
  <si>
    <t>163032-074-270622</t>
  </si>
  <si>
    <t>DISTRIBUCIONES CRISTO GAS EMPRESA INDIVIDUAL DE RESPONSABILIDAD LIMITADA</t>
  </si>
  <si>
    <t>JR. LIMA 814</t>
  </si>
  <si>
    <t>ELVA MASCO ROBLES</t>
  </si>
  <si>
    <t>00400-42463-220622</t>
  </si>
  <si>
    <t>142181-074-250619</t>
  </si>
  <si>
    <t>CONDOR CORDOVA CARMEN ERLINDA</t>
  </si>
  <si>
    <t>JR. INDEPENDENCIA URB. OXAPAMPA SN (S.72880485 BODEGA CONDOR CDR 4)</t>
  </si>
  <si>
    <t>05340-18043-250619</t>
  </si>
  <si>
    <t>41081-074-120418</t>
  </si>
  <si>
    <t>COMERCIALIZADORA Y SERVICIOS GENERALES MOLFER S.A.C.</t>
  </si>
  <si>
    <t>CARRETERA PAITA PIURA KM. 01 MZ. C LOTE 08</t>
  </si>
  <si>
    <t>MOLERO FERNANDEZ JAVIER EDUARDO</t>
  </si>
  <si>
    <t>00006-6389-190115</t>
  </si>
  <si>
    <t>7-2022-OS/OR PIURA </t>
  </si>
  <si>
    <t>19/04/2022 </t>
  </si>
  <si>
    <t>141281-074-171223</t>
  </si>
  <si>
    <t>AV. FERNANDO BELAUNDE TERRY ( CERCA AL HOSPEDAJE HAWAI)</t>
  </si>
  <si>
    <t>AWAJUN</t>
  </si>
  <si>
    <t>00640-33454-301123</t>
  </si>
  <si>
    <t>18-2023-OS/OR SAN MARTIN </t>
  </si>
  <si>
    <t>166893-074-180423</t>
  </si>
  <si>
    <t>CABRERA LAPA DE DE LA CRUZ BETY NELIDA</t>
  </si>
  <si>
    <t>AV. 31 DE OCTUBRE NRO. 1283 AZAPAMPA</t>
  </si>
  <si>
    <t>00393-18126-100423</t>
  </si>
  <si>
    <t>170095-074-071023</t>
  </si>
  <si>
    <t>CAHUA CALCINA DAVID ULISES</t>
  </si>
  <si>
    <t>JR. ELIZABETH OCHOA MZ B LOTE 10-B BAR. CULTURAL PUENTE</t>
  </si>
  <si>
    <t>00422-88495-210823</t>
  </si>
  <si>
    <t>170785-074-201123</t>
  </si>
  <si>
    <t>HUACHO MESCUA DELIA AMELIA</t>
  </si>
  <si>
    <t>MZ. C LOTE 18 PS 1 Y 2 ASOC. DE VIV. SICUANI</t>
  </si>
  <si>
    <t>00211-3193-091023</t>
  </si>
  <si>
    <t>146440-074-120919</t>
  </si>
  <si>
    <t>GROVAS CHUMBES JAIME WILSON</t>
  </si>
  <si>
    <t>AV. 8 DE OCTUBRE N° 327 P.J. MIGUEL GRAU ZONA A</t>
  </si>
  <si>
    <t>JAIME WILSON GROVAS CHUMBES</t>
  </si>
  <si>
    <t>00170-42463-120919</t>
  </si>
  <si>
    <t>156-2021-OS/OR AREQUIPA </t>
  </si>
  <si>
    <t>07/05/2021 </t>
  </si>
  <si>
    <t>164206-074-240822</t>
  </si>
  <si>
    <t>HUAHUASONCCO CAYO HUBER</t>
  </si>
  <si>
    <t>URB. EL PRADO MUCRA II MZ-Ñ LT-2</t>
  </si>
  <si>
    <t>00407-42463-130822</t>
  </si>
  <si>
    <t>164948-074-081122</t>
  </si>
  <si>
    <t>MANRIQUE PAREDES JANET SANDRA</t>
  </si>
  <si>
    <t>MZ. D LTE. 05 PROG. DE VIV.IENDA LAS ORQUIDEA DE CARABAYLLO - COORDENADAS (-11.848131 -77.004590)</t>
  </si>
  <si>
    <t>00323-14673-220922</t>
  </si>
  <si>
    <t>150068-074-071020</t>
  </si>
  <si>
    <t>CCAMA MAMANI SANTUSA</t>
  </si>
  <si>
    <t>JR. 13 DE DICIEMBRE S/N (OVALO DE LA SALIDA AYAVIRI)</t>
  </si>
  <si>
    <t>JR.13 DE DICIEMBRE SIN NUMERO</t>
  </si>
  <si>
    <t>00286-132298-071020</t>
  </si>
  <si>
    <t>164888-074-241022</t>
  </si>
  <si>
    <t>CHINO GAS RINDE MAS EMPRESA INDIVIDUAL DE RESPONSABILIDAD LIMITADA</t>
  </si>
  <si>
    <t>P.J. ALTO INCLAN MZ. M LOTE 5B</t>
  </si>
  <si>
    <t>LUIS FERNANDO LIMA ARIZACA</t>
  </si>
  <si>
    <t>00414-42463-220922</t>
  </si>
  <si>
    <t>151051-074-091020</t>
  </si>
  <si>
    <t>EMPRESA DISTRIBUIDORA HUANCA GAS E.I.R.L.</t>
  </si>
  <si>
    <t>JR. INCA GARCILASO DE LA VEGA NRO. 381</t>
  </si>
  <si>
    <t>CUTTI GOMEZ MARELINA AUBERTA</t>
  </si>
  <si>
    <t>00312-18126-091020</t>
  </si>
  <si>
    <t>134178-074-280518</t>
  </si>
  <si>
    <t>GARCIA BETANCUR RODOLFO ERNESTO</t>
  </si>
  <si>
    <t>AV. TUPAC AMARU 110 (EN LA MISMA PLAZA)</t>
  </si>
  <si>
    <t>00700-6388-280518</t>
  </si>
  <si>
    <t>160929-074-050522</t>
  </si>
  <si>
    <t>FLORES MEJIA DIONICIO FAUSTO</t>
  </si>
  <si>
    <t>URB. 7 DE JUNIO MZ L LT 04</t>
  </si>
  <si>
    <t>07180-18043-250222</t>
  </si>
  <si>
    <t>151827-074-101120</t>
  </si>
  <si>
    <t>INTIWASI DISTRIBUIDORA DE GAS DEL CENTRO EMPRESA INDIVIDUAL DE RESPONSABILIDAD LIMITADA</t>
  </si>
  <si>
    <t>PJ. ORBEGOSO BAR. SANTA ANA SN (S70508665 A 2 CDAS PUENTE DEL EJERCITO)</t>
  </si>
  <si>
    <t>ROMERO GARCIA ELEODORO RAYMUNDO</t>
  </si>
  <si>
    <t>00314-18126-091120</t>
  </si>
  <si>
    <t>151050-074-091020</t>
  </si>
  <si>
    <t>CHUQUILLANQUI CHIPANA YAYO ARMANDO</t>
  </si>
  <si>
    <t>JR. JUNIN NRO. 1393 (A 10MTS DE LA ESQ CON PEDRO GALVEZ)</t>
  </si>
  <si>
    <t>00311-18126-091020</t>
  </si>
  <si>
    <t>153944-074-020421</t>
  </si>
  <si>
    <t>ASC. CESAR VALLEJO ZONA B MZA W LOTE 11</t>
  </si>
  <si>
    <t>YENNY SANDRA JUÑO GONZALES</t>
  </si>
  <si>
    <t>00397-3244-180121</t>
  </si>
  <si>
    <t>167147-074-050423</t>
  </si>
  <si>
    <t>GIRON ASTETE MARINO MODESTO</t>
  </si>
  <si>
    <t>CALLE 4 SN - URBANIZACION GIRON ASTETE</t>
  </si>
  <si>
    <t>00142-41654-260323</t>
  </si>
  <si>
    <t>151828-074-101120</t>
  </si>
  <si>
    <t>VERDE AGUERO ALBERTO ARMANDO</t>
  </si>
  <si>
    <t>JR. HEIDINGER CERCADO OXAPAMPA MZA. 186 LOTE. 21 (AL FRENTE COMEDOR ANA MOGAS)</t>
  </si>
  <si>
    <t>00313-18126-091120</t>
  </si>
  <si>
    <t>159562-074-071122</t>
  </si>
  <si>
    <t>SERVICIOS DE HIDROCARBUROS EXPRESS S.A.C.</t>
  </si>
  <si>
    <t>AV. MILITAR 2392</t>
  </si>
  <si>
    <t>DAVID ROSARIO MENDEZ</t>
  </si>
  <si>
    <t>152356-074-091120</t>
  </si>
  <si>
    <t>CARRASCO BURGA BERNABE MANUEL</t>
  </si>
  <si>
    <t>CAR. CARRETERA A CARHUAQUERO C.P. LA RAMADA SN (F-VERDE P-MADERA SOMBRA DE RAMADITA)</t>
  </si>
  <si>
    <t>LLAMA</t>
  </si>
  <si>
    <t>00233-87008-091120</t>
  </si>
  <si>
    <t>117490-074-230915</t>
  </si>
  <si>
    <t>SUSAYA APONTE EFRAIN</t>
  </si>
  <si>
    <t xml:space="preserve">CALLE HEROES DE SAN JUAN MZ C LTE 3 A.H. VILLA LAGO </t>
  </si>
  <si>
    <t>00135-33862-030915</t>
  </si>
  <si>
    <t>2074-2022-OS/OR LIMA SUR </t>
  </si>
  <si>
    <t>141181-074-120219</t>
  </si>
  <si>
    <t>AVENIDA BOLOGNESI N 302</t>
  </si>
  <si>
    <t>SAN JUAN DE TARUCANI</t>
  </si>
  <si>
    <t>00078-15381-120219</t>
  </si>
  <si>
    <t>135073-074-140923</t>
  </si>
  <si>
    <t>CALLATA BARRANTES YANET</t>
  </si>
  <si>
    <t>COM. TUNI GRANDE S/N (KM 41.75 CARRET. JULIACA - HUANCANE)</t>
  </si>
  <si>
    <t>00109-88580-220823</t>
  </si>
  <si>
    <t>169362-074-210823</t>
  </si>
  <si>
    <t>INVERSIONES JETECA E.I.R.L.</t>
  </si>
  <si>
    <t>CALLE NICOLAS GUTIERREZ NRO. 563</t>
  </si>
  <si>
    <t>JEAN CARLOS TELLO CASTAÑEDA</t>
  </si>
  <si>
    <t>00320-3218-220723</t>
  </si>
  <si>
    <t>140227-074-250619</t>
  </si>
  <si>
    <t>AV. BUENOS AIRES NRO. 1402</t>
  </si>
  <si>
    <t>05341-18043-250619</t>
  </si>
  <si>
    <t>930-2021-OS/OR LIMA NORTE </t>
  </si>
  <si>
    <t>12/06/2023 </t>
  </si>
  <si>
    <t>169766-074-070923</t>
  </si>
  <si>
    <t>JIRON NEMESIO HUMALA NRO. CASA 350 SIN BARRIO</t>
  </si>
  <si>
    <t>PARINACOCHAS</t>
  </si>
  <si>
    <t>CORACORA</t>
  </si>
  <si>
    <t>00001-169589-310823</t>
  </si>
  <si>
    <t>145164-074-210322</t>
  </si>
  <si>
    <t>REZZA QUISPE LIDIA</t>
  </si>
  <si>
    <t>AV. SONOMORO S.N. MZ 17 SAN MARTIN DE PANGOA</t>
  </si>
  <si>
    <t>00040-6378-200122</t>
  </si>
  <si>
    <t>6107-074-270120</t>
  </si>
  <si>
    <t>CALLE JOSE INCLAN N° 462 URB.SANTA MARIA 5TA ETAPA</t>
  </si>
  <si>
    <t>JOSE CONRADO ANTON ESCOBAR</t>
  </si>
  <si>
    <t>0035-AB-P13N-2014</t>
  </si>
  <si>
    <t>283-2022-OS/OR LA LIBERTAD </t>
  </si>
  <si>
    <t>20/10/2022 </t>
  </si>
  <si>
    <t>117491-074-091015</t>
  </si>
  <si>
    <t>PEDROZA LOPES ANGELICA FELIPA</t>
  </si>
  <si>
    <t>JR. ALCIDES CARRION S/N ANEXO CHAQUIPAMPA</t>
  </si>
  <si>
    <t>LUCANAS</t>
  </si>
  <si>
    <t>SANCOS</t>
  </si>
  <si>
    <t>00136-33862-030915</t>
  </si>
  <si>
    <t>160609-074-220222</t>
  </si>
  <si>
    <t>VALDIVIA TECCO ELOY</t>
  </si>
  <si>
    <t>APV. MARISCAL CASTILLA. SAN LUIS (CERCANO AL HOTEL ROYAL INCA)</t>
  </si>
  <si>
    <t>00748-82991-130122</t>
  </si>
  <si>
    <t>132522-074-081117</t>
  </si>
  <si>
    <t>AGUIRRE MULLISACA DAVID MOISES</t>
  </si>
  <si>
    <t>COM. PICOTANI SN (FRENTE POSTA MEDICA PUERTA VERDE)</t>
  </si>
  <si>
    <t>00600-6388-061117</t>
  </si>
  <si>
    <t>170010-074-230823</t>
  </si>
  <si>
    <t>OCHOA FASABI MARIXA</t>
  </si>
  <si>
    <t>AVENIDA SEPARADOR ECOLOGICO MZ A LOTE 16 (KM 7900 MARGEN DERECHA 8 CDRAS)</t>
  </si>
  <si>
    <t>00055-35156-270723</t>
  </si>
  <si>
    <t>132398-074-261017</t>
  </si>
  <si>
    <t>CHUQUIPOMA SANCHEZ LENNY</t>
  </si>
  <si>
    <t>CENTRO POBLADO LEONCIO PRADO S/N - FRENTE A LA PLAZA</t>
  </si>
  <si>
    <t>LENNY CHUQUIPOMA SANCHEZ</t>
  </si>
  <si>
    <t>00196-110788-261017</t>
  </si>
  <si>
    <t>103500-074-070613</t>
  </si>
  <si>
    <t>DEMETRIO GARCIA CACHO</t>
  </si>
  <si>
    <t>CALLE CHICLAYO Nº 358</t>
  </si>
  <si>
    <t>166717-074-100223</t>
  </si>
  <si>
    <t>JR. GUILLERMO SISLEY MZA. 320 LOTE 3B</t>
  </si>
  <si>
    <t>CACERES ALIAGA HENRY ALFREDO</t>
  </si>
  <si>
    <t>00402-34040-250123</t>
  </si>
  <si>
    <t>125226-074-031216</t>
  </si>
  <si>
    <t>CASERIO HUACARIZ SUNCHUBAMBA, MZ. A S/N B CENTRO POBLADO HUACARIZ SAN ANTONIO</t>
  </si>
  <si>
    <t xml:space="preserve">FRANCISCO ANTONIO CACERES ALIAGA </t>
  </si>
  <si>
    <t>00053-18124-241116</t>
  </si>
  <si>
    <t>73-2021-OS/OR CAJAMARCA </t>
  </si>
  <si>
    <t>30/06/2021 </t>
  </si>
  <si>
    <t>161883-074-040522</t>
  </si>
  <si>
    <t>HUACANCA LUJERIO JOSE DANIEL</t>
  </si>
  <si>
    <t>MZ. C LT.16 LOS JARDINES</t>
  </si>
  <si>
    <t>00271-21352-130422</t>
  </si>
  <si>
    <t>151168-074-210920</t>
  </si>
  <si>
    <t>FERNANDEZ FERNANDEZ LENIN</t>
  </si>
  <si>
    <t>CAL. FALSO PAQUISHA C.P. IMACITA 100 (FRENTE A LOSA DEPORTIVA)</t>
  </si>
  <si>
    <t>00290-110252-210920</t>
  </si>
  <si>
    <t>164210-074-260822</t>
  </si>
  <si>
    <t>HUAYTA HUAYTA FELIPE EULOGIO</t>
  </si>
  <si>
    <t>JR. ANDRES AVELINO CACERES 204</t>
  </si>
  <si>
    <t>00405-42463-130822</t>
  </si>
  <si>
    <t>149721-074-260620</t>
  </si>
  <si>
    <t>AGREDA CARRION ELVIN JOEL</t>
  </si>
  <si>
    <t>AV. RAMIRO PRIALÉ LOTE 42 (A UNA CUADRA DE LA UNCA)</t>
  </si>
  <si>
    <t>00390-110788-260620</t>
  </si>
  <si>
    <t>128116-074-150517</t>
  </si>
  <si>
    <t>S.I.H. SOLUCIONES INTEGRALES DE HIDROCARBUROS S.A.C.</t>
  </si>
  <si>
    <t>JR. LOS ANGELES N° 224</t>
  </si>
  <si>
    <t>LLOCHEGUA</t>
  </si>
  <si>
    <t>AGUILAR AGUIRRE YOAN ELMIR</t>
  </si>
  <si>
    <t>00570-3253-150517</t>
  </si>
  <si>
    <t>116875-074-200823</t>
  </si>
  <si>
    <t>YNUMA SINARAHUA NILVIA</t>
  </si>
  <si>
    <t>CALLE HUALLAGA CDRA 02</t>
  </si>
  <si>
    <t>NILVIA YNUMA SINARAHUA</t>
  </si>
  <si>
    <t>00531-3257-170723</t>
  </si>
  <si>
    <t>100841-074-211123</t>
  </si>
  <si>
    <t>INVERSIONES CRUZ DOS SOCIEDAD ANONIMA CERRADA</t>
  </si>
  <si>
    <t>AV. ERNESTO MONTAGNE LOTE 1- URB MANUEL PRADO</t>
  </si>
  <si>
    <t>JULIA CORAHUA VIZA</t>
  </si>
  <si>
    <t>1266-2021-OS/OR CUSCO </t>
  </si>
  <si>
    <t>09/08/2021 </t>
  </si>
  <si>
    <t>100735-074-150213</t>
  </si>
  <si>
    <t>CELIA VILCA LAZARO</t>
  </si>
  <si>
    <t>JR. COROPUNA MZ I2 LT 1 PP.JJ SAN LUIS</t>
  </si>
  <si>
    <t>124493-074-210721</t>
  </si>
  <si>
    <t>AVIMAR GAS E.I.R.L.</t>
  </si>
  <si>
    <t>AV. TAMBO BLANCO N° 2500</t>
  </si>
  <si>
    <t>JOSE AVILA</t>
  </si>
  <si>
    <t>03700-3203-010721</t>
  </si>
  <si>
    <t>148292-074-141219</t>
  </si>
  <si>
    <t>LA TORRE CARREÑO MARIA DEL PILAR</t>
  </si>
  <si>
    <t>AV. INTIHUATANA MZA. A LOTE. 4 A.H. SAN ANTONIO DE PEDREGAL</t>
  </si>
  <si>
    <t>00097-3193-141219</t>
  </si>
  <si>
    <t>1738-2022-OS/OR LIMA SUR </t>
  </si>
  <si>
    <t>165979-074-230823</t>
  </si>
  <si>
    <t>JR. SAN AGUSTIN 524</t>
  </si>
  <si>
    <t>ELVA AMAYA INOÑAN</t>
  </si>
  <si>
    <t>01932-16230-310523</t>
  </si>
  <si>
    <t>159651-074-240122</t>
  </si>
  <si>
    <t>LARICO LAURA ROYER WAGNER</t>
  </si>
  <si>
    <t>JR. RIVAROLA N° 410</t>
  </si>
  <si>
    <t>ROYER WAGNER LARICO LAURA</t>
  </si>
  <si>
    <t>00090-140316-051121</t>
  </si>
  <si>
    <t>156898-074-071021</t>
  </si>
  <si>
    <t>CALLE HUANTA MZ H3 LT 7 - COMUNIDAD CAMPESINA CCORIHUILCA</t>
  </si>
  <si>
    <t>00225-33454-270521</t>
  </si>
  <si>
    <t>110339-074-170714</t>
  </si>
  <si>
    <t>VEGA PALOMINO AMPARO</t>
  </si>
  <si>
    <t>PSJE. WIRACOCHA N° 229</t>
  </si>
  <si>
    <t>AMPARO VEGA PALOMINO</t>
  </si>
  <si>
    <t>CEEG-119</t>
  </si>
  <si>
    <t>67-2022-OS/OR JUNIN </t>
  </si>
  <si>
    <t>128845-074-310517</t>
  </si>
  <si>
    <t>B &amp; R INVERSIONES Y NEGOCIOS S.A.C</t>
  </si>
  <si>
    <t>CAL. DON FRANCISCO 117</t>
  </si>
  <si>
    <t>BLONDET ROMERO VICTOR EDUARDO</t>
  </si>
  <si>
    <t>00112-6402-310517</t>
  </si>
  <si>
    <t>4350-2023-OS/OR LIMA SUR </t>
  </si>
  <si>
    <t>159261-074-260522</t>
  </si>
  <si>
    <t>PEÑA JARA LUIS ALBERTO</t>
  </si>
  <si>
    <t>JR. HUALLAGA 818</t>
  </si>
  <si>
    <t>00400-126806-100522</t>
  </si>
  <si>
    <t>122128-074-290923</t>
  </si>
  <si>
    <t>OHA FLORES ENRIQUE</t>
  </si>
  <si>
    <t>C.P. LLACHON S/N</t>
  </si>
  <si>
    <t>ENRIQUE OHA FLORES</t>
  </si>
  <si>
    <t>01167-6388-240723</t>
  </si>
  <si>
    <t>16-2021-OS/OR PUNO </t>
  </si>
  <si>
    <t>84980-074-060314</t>
  </si>
  <si>
    <t>PEDRO ANDRES BOÑON TANTA</t>
  </si>
  <si>
    <t>CALLE BOLIVAR N° 910</t>
  </si>
  <si>
    <t>102128-074-110413</t>
  </si>
  <si>
    <t>RUS MERILEY VILLANUEVA HUANCA</t>
  </si>
  <si>
    <t>JR. DANIEL ALCIDES CARRION B-13</t>
  </si>
  <si>
    <t>97-2021-OS/OR PUNO </t>
  </si>
  <si>
    <t>164774-074-051222</t>
  </si>
  <si>
    <t>MANUEL ANTONIO CORCUERA VASQUEZ</t>
  </si>
  <si>
    <t>MZ. I LOTE. 01 SEC. SEÑOR DE LOS MILAGROS. AV. PUCARA</t>
  </si>
  <si>
    <t>00474-110788-150922</t>
  </si>
  <si>
    <t>147106-074-050220</t>
  </si>
  <si>
    <t>QUISPE VILCA JUSTINA</t>
  </si>
  <si>
    <t>JR. ATUNCOLLA BAR. CENTRAL DE VILQUE 222 (FRENTE A LA PLAZA SAN MARTIN)</t>
  </si>
  <si>
    <t>00868-6388-030220</t>
  </si>
  <si>
    <t>134-2021-OS/OR PUNO </t>
  </si>
  <si>
    <t>148306-074-301219</t>
  </si>
  <si>
    <t>ZAPATA VALLEJOS FREDY ALMANZOR</t>
  </si>
  <si>
    <t>CAL. ACEQUIA S-N (POR LA GALLERA)</t>
  </si>
  <si>
    <t>00348-18209-301219</t>
  </si>
  <si>
    <t>94-2022-OS/OR LAMBAYEQUE </t>
  </si>
  <si>
    <t>159879-074-270922</t>
  </si>
  <si>
    <t>VARGAS FARFAN ALICIA</t>
  </si>
  <si>
    <t>MZ. O LT. 2 GRUPO 6 CRUZ DE MOTUPE</t>
  </si>
  <si>
    <t>152254-074-091120</t>
  </si>
  <si>
    <t>NUNURA ANGULLA ROSALIA</t>
  </si>
  <si>
    <t>CALLE ALFONSO UGARTE MZ 47 LTE 06 P.J STA ISABEL</t>
  </si>
  <si>
    <t>00232-87008-091120</t>
  </si>
  <si>
    <t>39067-074-121213</t>
  </si>
  <si>
    <t>FLAVIANO CIRILO VENTOCILLA ARCE</t>
  </si>
  <si>
    <t>AV. GUARDIA REPUBLICANA N° 951 URB. VILLACAMPA</t>
  </si>
  <si>
    <t>00051-2013-FG-LIM</t>
  </si>
  <si>
    <t>152827-074-231023</t>
  </si>
  <si>
    <t>SERVIGAS HERNANDEZ S.A.C.</t>
  </si>
  <si>
    <t>CALLE NAZCA N° 220 UPIS PRIMERO DE MAYO</t>
  </si>
  <si>
    <t>HERNANDEZ MONTENEGRO ALEXANDER</t>
  </si>
  <si>
    <t>00285-33862-271120</t>
  </si>
  <si>
    <t>157429-074-060921</t>
  </si>
  <si>
    <t>COMERCIALIZADORA Y DISTRIBUIDORA LIZ BAUTISTA EIRL</t>
  </si>
  <si>
    <t>CENTRO POBLADO LOMO LARGO CALLE SAN ANTONIO LOTE 28 MZ Q</t>
  </si>
  <si>
    <t>LIZ FLOR BAUTISTA PACHAS</t>
  </si>
  <si>
    <t>06639-18043-190821</t>
  </si>
  <si>
    <t>130686-074-190817</t>
  </si>
  <si>
    <t>HUAMAN SILLOCCA ANIBAL</t>
  </si>
  <si>
    <t>URB. KARI GRANDE MZA. F LOTE. 19 (FINAL AV.COLLASUYO EN DIST DE GAS)</t>
  </si>
  <si>
    <t>ANIBAL HUAMAN SILLOCA</t>
  </si>
  <si>
    <t>00131-103622-140817</t>
  </si>
  <si>
    <t>98-2021-OS/OR CUSCO </t>
  </si>
  <si>
    <t>144539-074-260619</t>
  </si>
  <si>
    <t>JR. 7 DE JUNIO FERNANDO BELAUNDE TERRY MZA. 65 LOTE. 8</t>
  </si>
  <si>
    <t>05349-18043-260619</t>
  </si>
  <si>
    <t>165384-074-111122</t>
  </si>
  <si>
    <t>TEOGAS E.I.R.L.</t>
  </si>
  <si>
    <t>AV. JOSE ABELARDO QUIÑONES KM 1.7</t>
  </si>
  <si>
    <t>JAVIER VILCA USSEGLIO</t>
  </si>
  <si>
    <t>00390-33454-241022</t>
  </si>
  <si>
    <t>158022-074-210921</t>
  </si>
  <si>
    <t>SUCASACA CHATA EFRAIN</t>
  </si>
  <si>
    <t>URB. GUADALUPE MZ. K - LT. 11 (SEGUNDA CIRCUNVALACION)</t>
  </si>
  <si>
    <t>00057-140316-220721</t>
  </si>
  <si>
    <t>158071-074-140921</t>
  </si>
  <si>
    <t>DIAZ VILLEGAS SEGUNDO</t>
  </si>
  <si>
    <t>CA. LORA Y LORA SN CENT CHONGOYAPE</t>
  </si>
  <si>
    <t>00039-18123-080721</t>
  </si>
  <si>
    <t>151280-074-240920</t>
  </si>
  <si>
    <t>OROZCO PANTA WILLIAM ENRIQUE</t>
  </si>
  <si>
    <t>MZ X2 LT 07 AA HH LA MOLINA 2 ETAPA</t>
  </si>
  <si>
    <t>00149-6389-240920</t>
  </si>
  <si>
    <t>163352-074-060822</t>
  </si>
  <si>
    <t>QUIZA MAMANI LORENA FORTUNA</t>
  </si>
  <si>
    <t>JR. CARABAYA 236</t>
  </si>
  <si>
    <t>01020-6388-230622</t>
  </si>
  <si>
    <t>139253-074-161118</t>
  </si>
  <si>
    <t>RAMOS ORDOÑO DE CRUZ LIDIA</t>
  </si>
  <si>
    <t>COM. TAJQUINA SN (A 25 M DE LA CARRETERA PANAMERICANA)</t>
  </si>
  <si>
    <t>00088-32000-161118</t>
  </si>
  <si>
    <t>52-2021-OS/OR PUNO </t>
  </si>
  <si>
    <t>142887-074-070519</t>
  </si>
  <si>
    <t>MONTENEGRO NUÑEZ LUZ ELITA</t>
  </si>
  <si>
    <t>CAL. LOS OTORONGOS MZA. A LOTE. 5</t>
  </si>
  <si>
    <t>00269-34040-070519</t>
  </si>
  <si>
    <t>21-2021-OS/OR </t>
  </si>
  <si>
    <t>30/09/2021 </t>
  </si>
  <si>
    <t>126599-074-280217</t>
  </si>
  <si>
    <t>MAMANI CALSINA RAUL HECTOR</t>
  </si>
  <si>
    <t>CAL. NICARAGUA 103 P.J. CIUDAD BLANCA ZN. C MZA. S LOTE. 3 (CTE.22)</t>
  </si>
  <si>
    <t>00150-3244-280217</t>
  </si>
  <si>
    <t>242-2023-OS/OR AREQUIPA </t>
  </si>
  <si>
    <t>110668-074-020814</t>
  </si>
  <si>
    <t>TEODORO GODOY LIBERATO</t>
  </si>
  <si>
    <t>JR. SAN JUAN S/N CHAVINILLO</t>
  </si>
  <si>
    <t>134517-074-190218</t>
  </si>
  <si>
    <t>COMPANIA ENVASADORA EXACTO GAS EIRL</t>
  </si>
  <si>
    <t>AV. ARICA NRO. 585</t>
  </si>
  <si>
    <t>GONZALO JOAQUIN ALFREDO ROLANDO</t>
  </si>
  <si>
    <t>00212-18126-190218</t>
  </si>
  <si>
    <t>252-2023-OS/OR JUNIN </t>
  </si>
  <si>
    <t>156465-074-270721</t>
  </si>
  <si>
    <t>VASQUEZ MONTENEGRO DILMER ABNER</t>
  </si>
  <si>
    <t>JR. RIOJA N°124 (A MEDIA CUADRA DE LA IGLESIA ADVENTISTA)</t>
  </si>
  <si>
    <t xml:space="preserve">DILMER ABNER VASQUEZ MONTENEGRO </t>
  </si>
  <si>
    <t>00307-34040-100521</t>
  </si>
  <si>
    <t>125593-074-241216</t>
  </si>
  <si>
    <t>NEIRO HUAMAN CULQUI</t>
  </si>
  <si>
    <t>JR. LAS AMERICAS CDRA. 1 CASERIO COSTA RICA</t>
  </si>
  <si>
    <t>00011-110631-061216</t>
  </si>
  <si>
    <t>164905-074-151022</t>
  </si>
  <si>
    <t>EDUARDO LUIS VILLEGAS LUJAN</t>
  </si>
  <si>
    <t>A.H. MURILLO MOTTA MZA. C LOTE 12</t>
  </si>
  <si>
    <t>NICOLAS DE PIEROLA</t>
  </si>
  <si>
    <t>00415-42463-220922</t>
  </si>
  <si>
    <t>95387-074-090214</t>
  </si>
  <si>
    <t>MARINO ZOSIMO MEDINA DIONISIO</t>
  </si>
  <si>
    <t>BARRIO PAMPAC S/N PREDIO RURAL –SECTOR PIQUI -U.C. 51958</t>
  </si>
  <si>
    <t>159602-074-040322</t>
  </si>
  <si>
    <t>HERNANDEZ HERNANDEZ SEGUNDO DARIO</t>
  </si>
  <si>
    <t>JR. 28 DE JULIO S/N (COORDENADAS -7.004189, -78.854260)</t>
  </si>
  <si>
    <t>00603-3209-151121</t>
  </si>
  <si>
    <t>169101-074-210823</t>
  </si>
  <si>
    <t>MALCA PAREDES JORGE ROBISON</t>
  </si>
  <si>
    <t>URB. SOL DE PIMENTEL MZ. R LT.10</t>
  </si>
  <si>
    <t>JORGE ROBISON MALCA PAREDES</t>
  </si>
  <si>
    <t>00386-3227-090823</t>
  </si>
  <si>
    <t>169833-074-190923</t>
  </si>
  <si>
    <t>CAL. BS AIRES S/N</t>
  </si>
  <si>
    <t>MACHUCA DIAZ GEISER ALBENIS</t>
  </si>
  <si>
    <t>00233-19765-120823</t>
  </si>
  <si>
    <t>152511-074-151220</t>
  </si>
  <si>
    <t>YATACO ARRIOLA ANGELLINA</t>
  </si>
  <si>
    <t>CALLE 09 DE OCTUBRE 297</t>
  </si>
  <si>
    <t>00007-133466-241120</t>
  </si>
  <si>
    <t>135773-074-240418</t>
  </si>
  <si>
    <t>AA.HH COCHARCAS MZ G LT 2 SAN JACINTO</t>
  </si>
  <si>
    <t>00220-110788-240418</t>
  </si>
  <si>
    <t>164221-074-270922</t>
  </si>
  <si>
    <t>ANCHAPURI CHOQUEGONZA DAVID REMIGIO</t>
  </si>
  <si>
    <t>URB. AZIRUNI I ETAP. MZ. 18 LT. 17</t>
  </si>
  <si>
    <t>00132-140316-080922</t>
  </si>
  <si>
    <t>122593-074-080716</t>
  </si>
  <si>
    <t>CORPORACION KAFI JOYITA SAC</t>
  </si>
  <si>
    <t>JR. CHONTA INFIERNO CENTRO POBLADO LA JOYA MZ. D LT. 8</t>
  </si>
  <si>
    <t>00034-116739-200616</t>
  </si>
  <si>
    <t>11-2021-OS/OR MADRE DE DIOS </t>
  </si>
  <si>
    <t>104262-074-120922</t>
  </si>
  <si>
    <t>CIRILO HUAMAN MORALES</t>
  </si>
  <si>
    <t xml:space="preserve">MZ. U LT. 23 4TA. ETAPA ASOC. FLOR DE LAS MAGNOLIAS </t>
  </si>
  <si>
    <t xml:space="preserve">CIRILO HUAMAN MORALES </t>
  </si>
  <si>
    <t>00269-3218-270722</t>
  </si>
  <si>
    <t>1366-2023-OS/OR LIMA SUR </t>
  </si>
  <si>
    <t>136410-074-070618</t>
  </si>
  <si>
    <t>IHUARAQUI CURICO ALFONSO</t>
  </si>
  <si>
    <t>MLC. CARLOS OBANDO COM. VICTORIA S/N (RÍO PUINAHUA, A 150MTS DE ORILLA)</t>
  </si>
  <si>
    <t>00158-3668-070618</t>
  </si>
  <si>
    <t>216-2023-OS/OR Loreto </t>
  </si>
  <si>
    <t>04/07/2023 </t>
  </si>
  <si>
    <t>136443-074-070618</t>
  </si>
  <si>
    <t>SALAS GRANDES WENNER</t>
  </si>
  <si>
    <t>JR. TOPAL 620</t>
  </si>
  <si>
    <t>00157-3668-070618</t>
  </si>
  <si>
    <t>15-2023-OS/OR LORETO </t>
  </si>
  <si>
    <t>138572-074-240918</t>
  </si>
  <si>
    <t>CRUZADO ALZAMORA ANDREA</t>
  </si>
  <si>
    <t>PROLG AUGUSTO B LEGUIA BARRIO AGOMARCA BAJO (A 100MTS DE LA UGEL CASA BLANCA)</t>
  </si>
  <si>
    <t xml:space="preserve">CRUZADO ALZAMORA ANDREA </t>
  </si>
  <si>
    <t>00277-3248-240918</t>
  </si>
  <si>
    <t>156109-074-211021</t>
  </si>
  <si>
    <t>PEÑA VELASQUEZ OLGUER GABRIEL</t>
  </si>
  <si>
    <t>URB. VILLA JARDIN CUCUYA SECTOR NEGRITILLO MZA. D LOTE. (SBLT 2A-6-1) REF. ULTIMO PARADERO EMPRESA ENTRANPLUSA.</t>
  </si>
  <si>
    <t>01635-16230-260521</t>
  </si>
  <si>
    <t>144190-074-070619</t>
  </si>
  <si>
    <t>SALOME ROJAS DAVID MOISES</t>
  </si>
  <si>
    <t>AL. BELLO HORIZONTE MZ C LT 12 ASOCIACION DE VIVIENDA 03 DE MAYO</t>
  </si>
  <si>
    <t>00268-18126-270519</t>
  </si>
  <si>
    <t>524-2022-OS/OR JUNIN </t>
  </si>
  <si>
    <t>31/10/2022 </t>
  </si>
  <si>
    <t>139000-074-101018</t>
  </si>
  <si>
    <t>BUENDIA SALVADOR DARIO</t>
  </si>
  <si>
    <t>PJ. B ASOC LA ENCALADA 1RAETAPA MZA. L LOTE. 24 (FRENTE LOSA DEPORTIVA LA ENCALADA)</t>
  </si>
  <si>
    <t>BUENDIA SALVADOR DOARIO</t>
  </si>
  <si>
    <t>04662-18043-101018</t>
  </si>
  <si>
    <t>2043-2022-OS/OR LIMA SUR </t>
  </si>
  <si>
    <t>163157-074-150723</t>
  </si>
  <si>
    <t>CAZASOLA APAZA PERCY</t>
  </si>
  <si>
    <t>JR SHERATON 331 MZ. K, LOTE 11B, URB AEROPUERTO II ETAPA</t>
  </si>
  <si>
    <t>00158-140316-280623</t>
  </si>
  <si>
    <t>167174-074-190623</t>
  </si>
  <si>
    <t>CASTRO GORDILLO NELLY ANA IVANOVA</t>
  </si>
  <si>
    <t>JIRON MARTIR JOSE OLAYA 598 BELLAVISTA</t>
  </si>
  <si>
    <t>00039-3240-310523</t>
  </si>
  <si>
    <t>101924-074-310313</t>
  </si>
  <si>
    <t>NEGOCIOS &amp; EVENTOS SALAZAR E.I.R.L.</t>
  </si>
  <si>
    <t>CALLE LAS VIOLETAS N° 1207</t>
  </si>
  <si>
    <t>VICTOR HUMBERTO SALAZAR ATOCHE</t>
  </si>
  <si>
    <t>138385-074-100918</t>
  </si>
  <si>
    <t>COLLANTES RODRIGUEZ MARCO ANTONIO</t>
  </si>
  <si>
    <t>CAL. EL TRIUNFO C.P. PUERTO CIRUELO S/N (FRENTE PARADERO DE AUTOS DE HUARANGO)</t>
  </si>
  <si>
    <t>00140-3227-070918</t>
  </si>
  <si>
    <t>169083-074-090823</t>
  </si>
  <si>
    <t>AV. SAN MARTIN 1101</t>
  </si>
  <si>
    <t>CACERES ALIAGA MERCEDES YANINA</t>
  </si>
  <si>
    <t>00052-3221-270623</t>
  </si>
  <si>
    <t>150729-074-100920</t>
  </si>
  <si>
    <t>VARGAS BARRIENTOS VERONICA VANESSA</t>
  </si>
  <si>
    <t>A.V. VIRGEN DEL ROSARIO MZA. J LOTE. 38</t>
  </si>
  <si>
    <t>03432-3203-090920</t>
  </si>
  <si>
    <t>168093-074-290523</t>
  </si>
  <si>
    <t>PADIN INVERSIONES Y SERVICIOS GENERALES E.I.R.L.</t>
  </si>
  <si>
    <t>CRUZ CUNCA S/N</t>
  </si>
  <si>
    <t>PADIN MENDOZA RONY</t>
  </si>
  <si>
    <t>00412-88495-220523</t>
  </si>
  <si>
    <t>133435-074-101121</t>
  </si>
  <si>
    <t>CUTIPA MAMANI HEBER OBED</t>
  </si>
  <si>
    <t>AV. AREQUIPA URB. ANEXO ALEXANDER MZ. E - LT. 19 (A UNA CUADRA DE LA I.E.I ALEXANDER)</t>
  </si>
  <si>
    <t>00940-6388-220921</t>
  </si>
  <si>
    <t>119334-074-120116</t>
  </si>
  <si>
    <t>NANCY FLORES CONDORI</t>
  </si>
  <si>
    <t>AV. 19 DE MAYO S/N</t>
  </si>
  <si>
    <t>00092-6388-041215</t>
  </si>
  <si>
    <t>37612-074-180716</t>
  </si>
  <si>
    <t>DISTRIBUIDORA GLP YOSSELYN E.I.R.L.</t>
  </si>
  <si>
    <t>JR. VIRGEN DEL PILAR MZ. N LOTE 12</t>
  </si>
  <si>
    <t>00498-16230-250516</t>
  </si>
  <si>
    <t>90-2022-OS/OR AYACUCHO </t>
  </si>
  <si>
    <t>26/08/2022 </t>
  </si>
  <si>
    <t>163364-074-131022</t>
  </si>
  <si>
    <t>VISA CRUZ ERICK JOSSMELL</t>
  </si>
  <si>
    <t>ASOCIACIÓN FORTALEZA TOLEDO S/N</t>
  </si>
  <si>
    <t>ERICK JOSSMELL VISA CRUZ</t>
  </si>
  <si>
    <t>00788-82991-080922</t>
  </si>
  <si>
    <t>139212-074-210422</t>
  </si>
  <si>
    <t>QUISPE APAZA HERMOGENES</t>
  </si>
  <si>
    <t>AV. RAMON CASTILLA 166 (A CDRA Y MEDIA DE LA ESCUELA 71012 AYAVI)</t>
  </si>
  <si>
    <t>00571-39438-170322</t>
  </si>
  <si>
    <t>128066-074-271022</t>
  </si>
  <si>
    <t>CONDEMAYTA ALI ELIANA</t>
  </si>
  <si>
    <t>PJ. 28 DE JULIO 131</t>
  </si>
  <si>
    <t>00597-39438-060922</t>
  </si>
  <si>
    <t>176-2021-OS/OR PUNO </t>
  </si>
  <si>
    <t>30/10/2021 </t>
  </si>
  <si>
    <t>152561-074-101221</t>
  </si>
  <si>
    <t>CALDERON SALAS MARGOTH</t>
  </si>
  <si>
    <t>A.H. MAX UHLE MZA. U LOTE. 7 (COLEGIO NACIONAL MAX UHLE)</t>
  </si>
  <si>
    <t>03785-3203-081021</t>
  </si>
  <si>
    <t>163365-074-201022</t>
  </si>
  <si>
    <t>ESCOBEDO ARIZACA NANCY</t>
  </si>
  <si>
    <t>JIRON SIMON BOLIVAR S/N</t>
  </si>
  <si>
    <t>00787-82991-080922</t>
  </si>
  <si>
    <t>104960-074-100115</t>
  </si>
  <si>
    <t>AV LA RIVERA N° 356</t>
  </si>
  <si>
    <t xml:space="preserve">MARCO ANTONIO VASQUEZ WONG </t>
  </si>
  <si>
    <t>00008-3226-050115</t>
  </si>
  <si>
    <t>166228-074-240123</t>
  </si>
  <si>
    <t>FRANCO CHALLCO EUDES</t>
  </si>
  <si>
    <t>BOSQUE JR. JAVIER HERAUD F-2</t>
  </si>
  <si>
    <t>00440-42463-191222</t>
  </si>
  <si>
    <t>131605-074-070921</t>
  </si>
  <si>
    <t>JR. MANUEL GONZALES PRADA N° 900 - 910</t>
  </si>
  <si>
    <t>CHRISTIAN RENATO MORALES CHUMBES</t>
  </si>
  <si>
    <t>02906-18043-180917</t>
  </si>
  <si>
    <t>981-2021-OS/OR LIMA SUR </t>
  </si>
  <si>
    <t>123288-074-280119</t>
  </si>
  <si>
    <t>GOMER ALBERTO MURRIETA GARCIA</t>
  </si>
  <si>
    <t>JR. HUALLAGA S/N</t>
  </si>
  <si>
    <t>00195-126806-280119</t>
  </si>
  <si>
    <t>126823-074-100919</t>
  </si>
  <si>
    <t>QUISPE ANCCO FAUSTO</t>
  </si>
  <si>
    <t>JR. HUANCANE S/N</t>
  </si>
  <si>
    <t>00851-6388-100919</t>
  </si>
  <si>
    <t>122756-074-140716</t>
  </si>
  <si>
    <t>PABLO CHASNAMOTE LOPEZ</t>
  </si>
  <si>
    <t>JR. HERMAN JAUREGUI TEJADA MZ 01 LTE 08</t>
  </si>
  <si>
    <t>00192-3257-110716</t>
  </si>
  <si>
    <t>118899-074-141215</t>
  </si>
  <si>
    <t>ANDRES GILES SALAZAR</t>
  </si>
  <si>
    <t>CALLE 3 MZ G LT.28 URB. FAUCETT</t>
  </si>
  <si>
    <t>00084-16264-181115</t>
  </si>
  <si>
    <t>121705-074-050923</t>
  </si>
  <si>
    <t>YUCRA CALLATA VILMA</t>
  </si>
  <si>
    <t xml:space="preserve">COMUNIDAD TUNI GRANDE </t>
  </si>
  <si>
    <t>VILMA YUCRA CALLATA</t>
  </si>
  <si>
    <t>00112-88580-240823</t>
  </si>
  <si>
    <t>133104-074-020921</t>
  </si>
  <si>
    <t>JIRÓN PARQUE UNIÓN PANAMERICANA 260-262 (ALTURA DE LA CUADRA 4 AV CANADA)</t>
  </si>
  <si>
    <t>03465-18043-290118</t>
  </si>
  <si>
    <t>1084-2023-OS/OR LIMA SUR </t>
  </si>
  <si>
    <t>88763-074-280812</t>
  </si>
  <si>
    <t>CALLE JAEN MZ. C LT. 30 AAHH MUNICH</t>
  </si>
  <si>
    <t>429-2021-OS </t>
  </si>
  <si>
    <t>24/03/2021 </t>
  </si>
  <si>
    <t>153005-074-021220</t>
  </si>
  <si>
    <t>ORTEGA PINEDA DE MADARIAGA HANAIY JOSEFINA</t>
  </si>
  <si>
    <t>C.H. DEAN VALDIVIA MZA. M3 LOTE. 16</t>
  </si>
  <si>
    <t>00270-84861-021220</t>
  </si>
  <si>
    <t>18050-074-070921</t>
  </si>
  <si>
    <t>AV. MATEO PUMACAHUA MZ. A-1 LOTE 1</t>
  </si>
  <si>
    <t>0002-AB-L05-2012</t>
  </si>
  <si>
    <t>1965-2021-OS/OR LIMA SUR </t>
  </si>
  <si>
    <t>14/06/2021 </t>
  </si>
  <si>
    <t>146191-074-030523</t>
  </si>
  <si>
    <t>PROYECTOS ARAGON E.I.R.L.</t>
  </si>
  <si>
    <t>MODULO A SECTOR 4 CIUDAD MAJES MZ. A3 LOTE. 26</t>
  </si>
  <si>
    <t>ARAGON PARI GLORIA ANGELICA</t>
  </si>
  <si>
    <t>00452-3244-171122</t>
  </si>
  <si>
    <t>40008-074-100115</t>
  </si>
  <si>
    <t>CALLE 26 DE JULIO N° 1625</t>
  </si>
  <si>
    <t>00005-3226-050115</t>
  </si>
  <si>
    <t>168902-074-160623</t>
  </si>
  <si>
    <t>JARA GONZALES PAUL JONATHAN</t>
  </si>
  <si>
    <t>CARRT PANAMERICANA SN SECTOR SAN JUAN DE DIOS</t>
  </si>
  <si>
    <t>00154-119379-260523</t>
  </si>
  <si>
    <t>120913-074-260416</t>
  </si>
  <si>
    <t>VASQUEZ QUISPE RAMUSA</t>
  </si>
  <si>
    <t>C. P. AYMAÑA CHIMBOYA</t>
  </si>
  <si>
    <t>00131-6388-040416</t>
  </si>
  <si>
    <t>88214-074-080812</t>
  </si>
  <si>
    <t>CENTRO POBLADO MOLLENDO MZ. P1, LT. 14 (CALLE IQUITOS N° 767)</t>
  </si>
  <si>
    <t>JESSICA LAURA CÁCERES ALIAGA</t>
  </si>
  <si>
    <t>636-2021-OS/OR AREQUIPA </t>
  </si>
  <si>
    <t>08/09/2021 </t>
  </si>
  <si>
    <t>131524-074-080122</t>
  </si>
  <si>
    <t>PACHECO PARI MOISES</t>
  </si>
  <si>
    <t>URB. SAUCEDA SN (A UNA CUADRA Y MEDIA DE LOS BOMBEROS)</t>
  </si>
  <si>
    <t>00343-82991-190917</t>
  </si>
  <si>
    <t>525-2021-OS/OR CUSCO </t>
  </si>
  <si>
    <t>151165-074-211020</t>
  </si>
  <si>
    <t>MAQUERA CAMACUTIPA EDGAR</t>
  </si>
  <si>
    <t>JR. SILLUSTANI A-14 URB. NESTOR CACERES VELASQUEZ</t>
  </si>
  <si>
    <t>00385-3244-211020</t>
  </si>
  <si>
    <t>119179-074-040319</t>
  </si>
  <si>
    <t>ROMERO CRUZ GLADYS</t>
  </si>
  <si>
    <t>PJ COMERCIO N° 198 - URB. HUERTA GRANDE</t>
  </si>
  <si>
    <t>GLADYS ROMERO CRUZ</t>
  </si>
  <si>
    <t>00770-3253-040319</t>
  </si>
  <si>
    <t>118-2021-OS/OR LA LIBERTAD </t>
  </si>
  <si>
    <t>145229-074-250719</t>
  </si>
  <si>
    <t>HUILLCA CCAHUANA OSCAR</t>
  </si>
  <si>
    <t>AV. EL SOL SN (BARRIO SAN MARTIN)</t>
  </si>
  <si>
    <t>00068-135550-250719</t>
  </si>
  <si>
    <t>122600-074-050921</t>
  </si>
  <si>
    <t>AV. LA MAR 1301 URB. SANTA CRUZ</t>
  </si>
  <si>
    <t>01461-18043-040716</t>
  </si>
  <si>
    <t>2624-2022-OS/OR LIMA SUR </t>
  </si>
  <si>
    <t>165107-074-271022</t>
  </si>
  <si>
    <t>TOLENTINO LOPEZ MARIELA</t>
  </si>
  <si>
    <t>AV. TUPAC AMARU MZ. 41 LT. 11 - PUEBLO JOVEN MANUEL MALDONADO BEGAZO</t>
  </si>
  <si>
    <t>00041-35156-220922</t>
  </si>
  <si>
    <t>118036-074-191015</t>
  </si>
  <si>
    <t>ADELAIDA MAMANI TURPO</t>
  </si>
  <si>
    <t>JR. CAHUIDE S/N</t>
  </si>
  <si>
    <t>00074-6388-131015</t>
  </si>
  <si>
    <t>42597-074-220912</t>
  </si>
  <si>
    <t>CARMEN ROSARIO GAMARRA ESPINOZA</t>
  </si>
  <si>
    <t>AV. NICOLAS AYLLON Nº 890</t>
  </si>
  <si>
    <t>0002-AB-LIG-2012</t>
  </si>
  <si>
    <t>2443-2022-OS/OR LIMA SUR </t>
  </si>
  <si>
    <t>152526-074-171120</t>
  </si>
  <si>
    <t>INVERSIONES RED LEO S.A.C.</t>
  </si>
  <si>
    <t>AV. EL SOL MZ BS LT 7 SUB A ASOC DE POBLADORES EL CERCADO ANEXO 22 JICAMARCA</t>
  </si>
  <si>
    <t>VARGAS FARFAN LEONARDO</t>
  </si>
  <si>
    <t>06233-18043-171120</t>
  </si>
  <si>
    <t>137135-074-020718</t>
  </si>
  <si>
    <t>BEDRIÑANA PAUCAR JORGE</t>
  </si>
  <si>
    <t>JR. MARISCAL CACERES SN</t>
  </si>
  <si>
    <t>00153-100902-290618</t>
  </si>
  <si>
    <t>129522-074-240617</t>
  </si>
  <si>
    <t>DIAZ ROJAS MIGUEL ANGEL</t>
  </si>
  <si>
    <t>CAL. BOLIVAR C.P. PACANGUILLA 679</t>
  </si>
  <si>
    <t>00042-90706-240617</t>
  </si>
  <si>
    <t>99636-074-020718</t>
  </si>
  <si>
    <t>YASERI DE LA CRUZ OREJON</t>
  </si>
  <si>
    <t>JR. MARISCAL CACERES S/N</t>
  </si>
  <si>
    <t>HUAMANGUILLA</t>
  </si>
  <si>
    <t>00151-100902-290618</t>
  </si>
  <si>
    <t>130323-074-170717</t>
  </si>
  <si>
    <t>VARGAS QUISPE HUGO ENRIQUE</t>
  </si>
  <si>
    <t>JR. COMERCIO S N (FRENTE AL PARKE LA RAMANA)</t>
  </si>
  <si>
    <t>00036-42463-120717</t>
  </si>
  <si>
    <t>115737-074-150616</t>
  </si>
  <si>
    <t>ELADIO JULON DIAZ</t>
  </si>
  <si>
    <t>AVENIDA RIO MAYO S/N</t>
  </si>
  <si>
    <t>00056-110788-230516</t>
  </si>
  <si>
    <t>13-2022-OS/OR SAN MARTIN </t>
  </si>
  <si>
    <t>12/05/2022 </t>
  </si>
  <si>
    <t>169078-074-231023</t>
  </si>
  <si>
    <t>MULTISERVICIOS MANCARVIL E.I.R.L.</t>
  </si>
  <si>
    <t>JR. CUZCO N° 1204</t>
  </si>
  <si>
    <t>MANUEL ANTONIO VILCHEZ CARDENAS</t>
  </si>
  <si>
    <t>00087-18128-070823</t>
  </si>
  <si>
    <t>133979-074-220118</t>
  </si>
  <si>
    <t>FLORES TICLAHUANCA CLARIBEL</t>
  </si>
  <si>
    <t>CALL. BOLIVAR S/N (FRENTE PLAZA DE ARMAS)</t>
  </si>
  <si>
    <t>00086-3227-220118</t>
  </si>
  <si>
    <t>150789-074-100920</t>
  </si>
  <si>
    <t>RODRIGUEZ SANCHEZ HENRY</t>
  </si>
  <si>
    <t>AV. CARLOS IZAGUIRRE MZA. LT 20 PROVI. SANTA MARIA DEL VALLE ETAPA 03</t>
  </si>
  <si>
    <t>03434-3203-100920</t>
  </si>
  <si>
    <t>120684-074-230516</t>
  </si>
  <si>
    <t>JR. JUSTO RIQUELME N°270</t>
  </si>
  <si>
    <t>INCAHUANACO COAQUIRA EDWIN</t>
  </si>
  <si>
    <t>00130-3258-290316</t>
  </si>
  <si>
    <t>128-2021-OS/OR PUNO </t>
  </si>
  <si>
    <t>03/03/2021 </t>
  </si>
  <si>
    <t>138350-074-100918</t>
  </si>
  <si>
    <t>DISTRIBUCIONES MVS S.R.L</t>
  </si>
  <si>
    <t>AV. LAS MALVINAS SN</t>
  </si>
  <si>
    <t>VILLAFUERTE DE INFANSON MARIA EBELIA</t>
  </si>
  <si>
    <t>00019-135550-100918</t>
  </si>
  <si>
    <t>39-2021-OS/OR APURIMAC </t>
  </si>
  <si>
    <t>22/12/2021 </t>
  </si>
  <si>
    <t>138284-074-270818</t>
  </si>
  <si>
    <t>BENITES MACO GLADYS JANETT</t>
  </si>
  <si>
    <t>MZ. A SN SERUR CALLEJON CASCAJAL C.P. LA ESTANCIA</t>
  </si>
  <si>
    <t>00082-18209-270818</t>
  </si>
  <si>
    <t>252-2022-OS/OR LAMBAYEQUE </t>
  </si>
  <si>
    <t>03/12/2022 </t>
  </si>
  <si>
    <t>102609-074-270718</t>
  </si>
  <si>
    <t>MILLA LUNA ALEJANDRO R</t>
  </si>
  <si>
    <t xml:space="preserve">JR. ATENAS DEL UCAYALI 576 - MZ. I LT. 44 - AA HH PEDRO PORTILLO </t>
  </si>
  <si>
    <t>ALEJANDRO MILLA LUNA</t>
  </si>
  <si>
    <t>04321-18043-270718</t>
  </si>
  <si>
    <t>279-2022-OS/OR UCAYALI </t>
  </si>
  <si>
    <t>123670-074-210319</t>
  </si>
  <si>
    <t>VIRGINIA QUISPE ADCO</t>
  </si>
  <si>
    <t>JIRON AZANGARO S/N</t>
  </si>
  <si>
    <t xml:space="preserve">VIRGINIA QUISPE ADCO </t>
  </si>
  <si>
    <t>00800-6388-210319</t>
  </si>
  <si>
    <t>115-2021-OS/OR PUNO </t>
  </si>
  <si>
    <t>44187-074-070922</t>
  </si>
  <si>
    <t>ROBERTO ANASTACIO IMAN</t>
  </si>
  <si>
    <t>CALLE AYACUCHO Nº 836</t>
  </si>
  <si>
    <t>00305-87008-160822</t>
  </si>
  <si>
    <t>19-2021-OS/OR PIURA </t>
  </si>
  <si>
    <t>125391-074-221216</t>
  </si>
  <si>
    <t>FRANKLIN MICHAEL MALPARTIDA RIOS</t>
  </si>
  <si>
    <t>JR. MULLEMBRUCK N° 184</t>
  </si>
  <si>
    <t>00651-3203-161116</t>
  </si>
  <si>
    <t>103688-074-270718</t>
  </si>
  <si>
    <t>JUAN DE DIOS VALDEZ VALERO</t>
  </si>
  <si>
    <t xml:space="preserve">JR. LUIS FLORES MACAHUACHI MZ 15 LOTE 11 AH FRATERNIDAD </t>
  </si>
  <si>
    <t xml:space="preserve">JUAN DE DIOS VALDEZ VALERO </t>
  </si>
  <si>
    <t>04322-18043-270718</t>
  </si>
  <si>
    <t>76-2023-OS/OR UCAYALI </t>
  </si>
  <si>
    <t>13/04/2023 </t>
  </si>
  <si>
    <t>156392-074-200921</t>
  </si>
  <si>
    <t>MACHACA LUQUE HUGO ALEJANDRO</t>
  </si>
  <si>
    <t>JR. MARCOS MULLISACA N 130</t>
  </si>
  <si>
    <t>00937-6388-140921</t>
  </si>
  <si>
    <t>135086-074-030418</t>
  </si>
  <si>
    <t>ARRUE TAMANI LUZ ANGELICA</t>
  </si>
  <si>
    <t xml:space="preserve">COMUNIDAD DE BRETAÑA S/N </t>
  </si>
  <si>
    <t>PUINAHUA</t>
  </si>
  <si>
    <t>00143-3668-030418</t>
  </si>
  <si>
    <t>22-2021-OS/OR LORETO </t>
  </si>
  <si>
    <t>12/11/2021 </t>
  </si>
  <si>
    <t>134885-074-280119</t>
  </si>
  <si>
    <t>RODRIGUEZ SUAÑA WILFREDO</t>
  </si>
  <si>
    <t>JR. LORETO SN (A UNA CUADRA DE LA PLAZA)</t>
  </si>
  <si>
    <t>00046-132135-280119</t>
  </si>
  <si>
    <t>140865-074-280119</t>
  </si>
  <si>
    <t>SILVA MEDINA ROSLIM DANNER</t>
  </si>
  <si>
    <t>CAS. LA UNION SN (A 50 MTS COLEGIO.2PISOS.ADOBE)</t>
  </si>
  <si>
    <t>00223-110252-260119</t>
  </si>
  <si>
    <t>129073-074-240620</t>
  </si>
  <si>
    <t>MESTAS VILCA JEANETH HAYDEE</t>
  </si>
  <si>
    <t>AV. AVIACION N° 772</t>
  </si>
  <si>
    <t>00208-42463-240620</t>
  </si>
  <si>
    <t>40-2022-OS/OR TACNA </t>
  </si>
  <si>
    <t>102907-074-300120</t>
  </si>
  <si>
    <t>MOISES GUTIERREZ MANTILLA</t>
  </si>
  <si>
    <t>HUACARIZ CHICO S/N</t>
  </si>
  <si>
    <t>42687-074-270812</t>
  </si>
  <si>
    <t xml:space="preserve">MZ A-1 LOTE 3 ANEXO SANTA CRUZ </t>
  </si>
  <si>
    <t>2181-2023-OS/OR LIMA SUR </t>
  </si>
  <si>
    <t>170312-074-221023</t>
  </si>
  <si>
    <t>GRUPO EMPRESARIAL GAS VISION EMPRESA INDIVIDUAL DE RESPONSABILIDAD LIMITADA</t>
  </si>
  <si>
    <t>CALLE MANCO INCA - SANTA MARIA</t>
  </si>
  <si>
    <t>RAMPAS ARAUJO JOSE LUIS</t>
  </si>
  <si>
    <t>00477-3244-110923</t>
  </si>
  <si>
    <t>148558-078-100120</t>
  </si>
  <si>
    <t>CALLE RIO ITAYA SN</t>
  </si>
  <si>
    <t> 50000</t>
  </si>
  <si>
    <t>00237-3668-100120</t>
  </si>
  <si>
    <t>616-2021-OS </t>
  </si>
  <si>
    <t>09/04/2021 </t>
  </si>
  <si>
    <t>115246-074-070515</t>
  </si>
  <si>
    <t>DISTRIBUIDOR JHOSSETT SAC</t>
  </si>
  <si>
    <t>JR. LOS KOLLIS N° 164</t>
  </si>
  <si>
    <t>LYNDON WALTER CHALLCO QUISPE</t>
  </si>
  <si>
    <t>00050-39438-040515</t>
  </si>
  <si>
    <t>94-2021-OS/OR PUNO </t>
  </si>
  <si>
    <t>151519-074-011020</t>
  </si>
  <si>
    <t>TORRES NORABUENA ELBER ANDRES</t>
  </si>
  <si>
    <t>CALLE 37 MZ I LT 13 URBANIZACION EL TREBOL III ETAPA</t>
  </si>
  <si>
    <t>00026-3240-011020</t>
  </si>
  <si>
    <t>156253-074-100821</t>
  </si>
  <si>
    <t>CORNEJO GOULDEN MICHELLE</t>
  </si>
  <si>
    <t>CAL. SANTA MARIA DEL HUALLAGA URB. SANTA MARIA DEL HUALLAGA MZA. D LOTE. 21 (A UNA CUADRA DE LA PLANTA DE FULGAS)</t>
  </si>
  <si>
    <t>00132-20535-010721</t>
  </si>
  <si>
    <t>104945-074-221118</t>
  </si>
  <si>
    <t>ELENA FELICITAS CHAVEZ DE ESPINOZA</t>
  </si>
  <si>
    <t>JR. LUIS ALBERTO SANCHEZ N° 150</t>
  </si>
  <si>
    <t>00011-18123-221118</t>
  </si>
  <si>
    <t>169054-074-170723</t>
  </si>
  <si>
    <t>CANAZA ITUSACA DE LAURA CARMEN ROSA</t>
  </si>
  <si>
    <t>JIRON 9 DE JUNIO 507 - URB. SEÑOR DE HUAYNAROQUE</t>
  </si>
  <si>
    <t>01143-6388-260623</t>
  </si>
  <si>
    <t>125506-074-030220</t>
  </si>
  <si>
    <t>ROSA ELVIRA OLIVARES CRUZADO</t>
  </si>
  <si>
    <t xml:space="preserve">JR. ROSA NOVOA B-9-A </t>
  </si>
  <si>
    <t>00195-87008-030220</t>
  </si>
  <si>
    <t>16-2022-OS/OR CAJAMARCA </t>
  </si>
  <si>
    <t>62777-074-040117</t>
  </si>
  <si>
    <t>DIREPSOL S.R.L.</t>
  </si>
  <si>
    <t>AA.HH. TUPAC AMARU SECTOR CHAQUICOCHA MZ. B. LOTES 01­02. AV. LOS INSURGENTES</t>
  </si>
  <si>
    <t>DIONISIA VALLE CRISTOBAL</t>
  </si>
  <si>
    <t>0104-AB-P23-2014</t>
  </si>
  <si>
    <t>133863-074-180118</t>
  </si>
  <si>
    <t>CONTRERAS MEJIA DEISY</t>
  </si>
  <si>
    <t>AV. MARGINAL S/N, BAR. LA PRIMAVERA</t>
  </si>
  <si>
    <t>00291-3258-170118</t>
  </si>
  <si>
    <t>142468-074-060419</t>
  </si>
  <si>
    <t>Calle Leticia Mz A, Lot. 4, Lotización los Tíngales de la Ciudad de Tingo María</t>
  </si>
  <si>
    <t>00004-3197-060419</t>
  </si>
  <si>
    <t>121229-074-050816</t>
  </si>
  <si>
    <t>EDER VERA FERNANDEZ</t>
  </si>
  <si>
    <t>00115-34040-220716</t>
  </si>
  <si>
    <t>134939-074-140318</t>
  </si>
  <si>
    <t>FLORES SANCHEZ VICTORINA</t>
  </si>
  <si>
    <t>BAR. TUPAC AMARU SN (2 CDRAS DEL COLEGIO IESTA COASA)</t>
  </si>
  <si>
    <t>00062-132298-130318</t>
  </si>
  <si>
    <t>162006-074-270822</t>
  </si>
  <si>
    <t>RUIZ GALVEZ REINALDO</t>
  </si>
  <si>
    <t>AVENIDA CANAAN S/N LAS ORQUIDEAS</t>
  </si>
  <si>
    <t>00335-110252-100622</t>
  </si>
  <si>
    <t>134932-074-140318</t>
  </si>
  <si>
    <t>ORDOÑEZ CACERES GERARDO</t>
  </si>
  <si>
    <t>C.P. ESQUEN SN (A 20 MTRS DEL I.E.I. BARRIO INCA PUCARA)</t>
  </si>
  <si>
    <t>00061-132298-130318</t>
  </si>
  <si>
    <t>110217-074-250614</t>
  </si>
  <si>
    <t>LUIS JAIME CARHUARICRA RUPAY</t>
  </si>
  <si>
    <t>C.P.M. QUIPARACRA NRO S/N</t>
  </si>
  <si>
    <t>HUACHON</t>
  </si>
  <si>
    <t xml:space="preserve">LUIS JAIME CARHUARICRA RUPAY </t>
  </si>
  <si>
    <t>167900-074-080723</t>
  </si>
  <si>
    <t>CCARITA MULLESACA FIDEL</t>
  </si>
  <si>
    <t>SECTOR SAN PEDRO (A 2 CUADRAS DE SALIDA A SANDIA)</t>
  </si>
  <si>
    <t>01124-6388-270523</t>
  </si>
  <si>
    <t>114096-074-130921</t>
  </si>
  <si>
    <t>LUIS EDUARDO CASTILLO CARRASCO</t>
  </si>
  <si>
    <t>CAL 10 MZ. F1 LOTE 17 A.H. HEROES DE SAN JUAN</t>
  </si>
  <si>
    <t>00007-6177-110419</t>
  </si>
  <si>
    <t>1637-2022-OS/OR LIMA SUR </t>
  </si>
  <si>
    <t>18/08/2022 </t>
  </si>
  <si>
    <t>101353-074-140318</t>
  </si>
  <si>
    <t>ALANOCA FELICIANO JULIANA</t>
  </si>
  <si>
    <t>AV. TACNA S/N BLANCO INTERNACIONAL - MAZOCRUZ</t>
  </si>
  <si>
    <t xml:space="preserve">ALANOCA FELICIANO JULIANA </t>
  </si>
  <si>
    <t>00065-132298-140318</t>
  </si>
  <si>
    <t>1164-2023-OS/OR PUNO </t>
  </si>
  <si>
    <t>123865-074-140916</t>
  </si>
  <si>
    <t>SORIANO CHAVEZ JAIME ARTURO</t>
  </si>
  <si>
    <t>URB LOS PICAFLORES MZ B LOTE 14</t>
  </si>
  <si>
    <t>SORIANO CHÁVEZ JAIME ARTURO</t>
  </si>
  <si>
    <t>00508-3203-310816</t>
  </si>
  <si>
    <t>126310-074-080217</t>
  </si>
  <si>
    <t>NELVAR ALFONSO ARCE PEREZ</t>
  </si>
  <si>
    <t>CARRETERA FERNANDO BELAUNDE TERRY KM 692.95 C.P. CASPISAPA</t>
  </si>
  <si>
    <t>CASPISAPA</t>
  </si>
  <si>
    <t>00144-110788-121216</t>
  </si>
  <si>
    <t>14-2023-OS/OR SAN MARTIN </t>
  </si>
  <si>
    <t>153256-074-151220</t>
  </si>
  <si>
    <t>AVEGA QUISPE RONALD</t>
  </si>
  <si>
    <t>APV. VILLA LAS PALMERAS MZA. B LOTE. 6 (2CDRAS COLEGIO URIEL GARCIA)</t>
  </si>
  <si>
    <t>00678-82991-151220</t>
  </si>
  <si>
    <t>112298-074-021114</t>
  </si>
  <si>
    <t>SONIA CUSQUISIBAN CASTREJON</t>
  </si>
  <si>
    <t>C. P. MENOR AGOCUCHO</t>
  </si>
  <si>
    <t>152776-074-021220</t>
  </si>
  <si>
    <t>PACUALA ÑAUPA IGNACIA</t>
  </si>
  <si>
    <t>JR. SAN PEDRO 301</t>
  </si>
  <si>
    <t>00286-33862-021220</t>
  </si>
  <si>
    <t>167393-074-280323</t>
  </si>
  <si>
    <t>CARI QUINO WALTER</t>
  </si>
  <si>
    <t>AVENIDA CORIHUATA MZ. B5 LOTE. 14 - VILLA ROSENDA (REF. SEGUNDA CIRCUNVALAC. SDA CUSCO)</t>
  </si>
  <si>
    <t>00621-39438-240323</t>
  </si>
  <si>
    <t>165557-074-141222</t>
  </si>
  <si>
    <t>OBLITAS RODRIGO WILIAM</t>
  </si>
  <si>
    <t>C.P. MESONES MURO IMAZA AV. MARAÑON S/N</t>
  </si>
  <si>
    <t>166390-074-220523</t>
  </si>
  <si>
    <t>HUAROCC ESTEBAN RAIDA FLORA</t>
  </si>
  <si>
    <t>AV. SANTOS VILLA 1109</t>
  </si>
  <si>
    <t>00140-15405-140423</t>
  </si>
  <si>
    <t>126337-074-040217</t>
  </si>
  <si>
    <t>ROMER LOPEZ VASQUEZ</t>
  </si>
  <si>
    <t>CALLE SANTA ROSA CUADRA 02</t>
  </si>
  <si>
    <t>BALSAPUERTO</t>
  </si>
  <si>
    <t>00271-3257-270117</t>
  </si>
  <si>
    <t>154086-074-120721</t>
  </si>
  <si>
    <t>VASQUEZ ABREGU KAREN SHIRLEY</t>
  </si>
  <si>
    <t>MZ. W3 LOTE 12 RES . MAGISTERIAL</t>
  </si>
  <si>
    <t>00024-18123-080121</t>
  </si>
  <si>
    <t>170288-074-191223</t>
  </si>
  <si>
    <t>CASO ALANYA LIDIO OLIVIO</t>
  </si>
  <si>
    <t>AVENIDA BOLOGNESI S/N</t>
  </si>
  <si>
    <t>TAHUANIA</t>
  </si>
  <si>
    <t>00456-34040-050923</t>
  </si>
  <si>
    <t>141100-074-200219</t>
  </si>
  <si>
    <t>VEDIA GUILLEN ANIVAL</t>
  </si>
  <si>
    <t>CALLE ALTIPUERTO 305 -B URB. VALLECITO EL OLIVO</t>
  </si>
  <si>
    <t>ANIVAL VEDIA GUILLEN</t>
  </si>
  <si>
    <t>00098-119379-110219</t>
  </si>
  <si>
    <t>36-2021-OS/OR APURIMAC </t>
  </si>
  <si>
    <t>08/11/2021 </t>
  </si>
  <si>
    <t>126677-074-280622</t>
  </si>
  <si>
    <t>ALEJO RODRIGUEZ DONALDO ELEAZAR</t>
  </si>
  <si>
    <t>ASC. CHACHANI I ZONA 1 MZA. T LOTE. 05 (AV.PRINCIPAL A MEDIA CUADRA DEL PARQUE)</t>
  </si>
  <si>
    <t>00131-140316-210622</t>
  </si>
  <si>
    <t>283-2021-OS/OR AREQUIPA </t>
  </si>
  <si>
    <t>164765-074-050623</t>
  </si>
  <si>
    <t>DANNA &amp; ARONI S.A.C.</t>
  </si>
  <si>
    <t>AA.HH EL TRIUNFO II MZ C LT 11</t>
  </si>
  <si>
    <t>ARONI VILLANUEVA VILMA</t>
  </si>
  <si>
    <t>00462-3244-050523</t>
  </si>
  <si>
    <t>169715-074-140923</t>
  </si>
  <si>
    <t>TOLEDO CHILÓN MARCELA</t>
  </si>
  <si>
    <t>AV. TERESA DE CALCUTA MZ H LOTE 05</t>
  </si>
  <si>
    <t>MARCELA TOLEDO CHILON</t>
  </si>
  <si>
    <t>00314-19438-020823</t>
  </si>
  <si>
    <t>20693-074-050912</t>
  </si>
  <si>
    <t>SECTOR 3 GRUPO 25 MZ. F LOTE 1-A</t>
  </si>
  <si>
    <t xml:space="preserve">EDMUNDO JEHOVA EUSEBIO CORDOVA </t>
  </si>
  <si>
    <t>0001-AB-L05-2012</t>
  </si>
  <si>
    <t>36-2022-OS/OR LIMA SUR </t>
  </si>
  <si>
    <t>100477-074-170113</t>
  </si>
  <si>
    <t>JOSE SALAS RIVERA</t>
  </si>
  <si>
    <t>JR. COOPERATIVA Nº 371 URB. VILLA RICA</t>
  </si>
  <si>
    <t>158085-074-301021</t>
  </si>
  <si>
    <t>GARCIA ARTEAGA HUGO JAVIER</t>
  </si>
  <si>
    <t>JR. FRANCISCO DE ZELA 1456</t>
  </si>
  <si>
    <t>00261-21352-030821</t>
  </si>
  <si>
    <t>38767-074-051212</t>
  </si>
  <si>
    <t>EUSEBIO ROLANDO CASTILLA VICENTE</t>
  </si>
  <si>
    <t>JR. BELGICA N° 954</t>
  </si>
  <si>
    <t>CDG-2012-003</t>
  </si>
  <si>
    <t>1947-2021-OS/OR LIMA SUR </t>
  </si>
  <si>
    <t>128547-074-120122</t>
  </si>
  <si>
    <t>CCASO LARICO JUAN</t>
  </si>
  <si>
    <t>C.P. VIRGEN DEL ROSARIO S/N</t>
  </si>
  <si>
    <t>00330-42463-251121</t>
  </si>
  <si>
    <t>309-2022-OS/OR PUNO </t>
  </si>
  <si>
    <t>117009-074-280815</t>
  </si>
  <si>
    <t xml:space="preserve">AV. SANTA ROSA DE LIMA MZ. D LOTE 03 URBANIZACIÓN LOS ANGELES DE SAN JUAN DE LURIGANCHO </t>
  </si>
  <si>
    <t>00063-3253-140815</t>
  </si>
  <si>
    <t>3312-2023-OS/OR LIMA NORTE </t>
  </si>
  <si>
    <t>166014-074-160523</t>
  </si>
  <si>
    <t>AQUINO CONDORI FILOMENA</t>
  </si>
  <si>
    <t>PARCELA ACARAPISCO SN ( SECTOR MACHACA ISLA)</t>
  </si>
  <si>
    <t>00804-82991-250423</t>
  </si>
  <si>
    <t>128555-074-010219</t>
  </si>
  <si>
    <t>AV. ALAN GARCIA URB. CHAO KM. 267 (FRENTE A LA PLAZA DE ARMAS DE CHAO)</t>
  </si>
  <si>
    <t>00300-110788-010219</t>
  </si>
  <si>
    <t>140289-074-181218</t>
  </si>
  <si>
    <t>WESPER S.A.C.</t>
  </si>
  <si>
    <t>AV ENRIQUE MEIGGS 2605 MZ T2 LT 08E-08F PUEBLO JOVEN MIRAFLORES ALTO</t>
  </si>
  <si>
    <t>ZAFRA VALDIVIA SANTIAGO AMADOR</t>
  </si>
  <si>
    <t>00293-110788-181218</t>
  </si>
  <si>
    <t>102190-074-090413</t>
  </si>
  <si>
    <t>CELINDA MUNIVE OLIVERA</t>
  </si>
  <si>
    <t>JR. FRANCISCO BOLOGNESI S/N</t>
  </si>
  <si>
    <t>CHONGOS BAJO</t>
  </si>
  <si>
    <t xml:space="preserve">CELINDA MUNIVE OLIVERA </t>
  </si>
  <si>
    <t>0007-AB-P20-2013</t>
  </si>
  <si>
    <t>47-2023-OS/OR JUNIN </t>
  </si>
  <si>
    <t>136258-074-181122</t>
  </si>
  <si>
    <t>SERVICIOS GENERALES LOS ROCHAS S.R.L.</t>
  </si>
  <si>
    <t>C.CENTRAL KM 37.5 MZ C LT 27 CASUARINAS</t>
  </si>
  <si>
    <t>CONTRERAS ROCHA EDGAR MAX LEONARDO</t>
  </si>
  <si>
    <t>07836-18043-220922</t>
  </si>
  <si>
    <t>4487-2023-OS/OR LIMA SUR </t>
  </si>
  <si>
    <t>124478-074-161123</t>
  </si>
  <si>
    <t>GUTIERREZ GUTIERREZ TEOFILO</t>
  </si>
  <si>
    <t>COMUNIDAD HUICHULLO S/N</t>
  </si>
  <si>
    <t>00670-39438-301023</t>
  </si>
  <si>
    <t>139298-074-261018</t>
  </si>
  <si>
    <t>SOLO GAS DEL ORIENTE EEMPRESA INDIVIDUAL DE RESPONSABILIDAD LIMITADA</t>
  </si>
  <si>
    <t>PASAJE SURQUILLO S/N</t>
  </si>
  <si>
    <t> 1960</t>
  </si>
  <si>
    <t xml:space="preserve">HONORATO LAZARTE TELLO </t>
  </si>
  <si>
    <t>00303-3258-261018</t>
  </si>
  <si>
    <t>141675-074-110319</t>
  </si>
  <si>
    <t>MONTES LAULATE GRECIA BRIGHIT</t>
  </si>
  <si>
    <t>AV. PARTICIPACION MZ. 9 LT. 12 AA.HH. SAN PABLO SECTOR 8</t>
  </si>
  <si>
    <t>00196-3668-080319</t>
  </si>
  <si>
    <t>693-2021-OS </t>
  </si>
  <si>
    <t>135904-074-161122</t>
  </si>
  <si>
    <t>PEREZ VASQUEZ ELVER</t>
  </si>
  <si>
    <t>JR. BUENOS AIRES SN</t>
  </si>
  <si>
    <t>00406-126806-151022</t>
  </si>
  <si>
    <t>61-2023-OS/OR SAN MARTIN </t>
  </si>
  <si>
    <t>55930-074-261213</t>
  </si>
  <si>
    <t>EMPRESA COMERCIALIZADORA Y DE SERVICIOS SUPER GAS E.I.R.L.</t>
  </si>
  <si>
    <t>CALLE INDEPENDENCIA S/N</t>
  </si>
  <si>
    <t>LUZ ANGELICA VILLACREZ TENAZOA</t>
  </si>
  <si>
    <t>1559-2021-OS </t>
  </si>
  <si>
    <t>26/06/2021 </t>
  </si>
  <si>
    <t>153269-074-151220</t>
  </si>
  <si>
    <t>FERREL QUISPE ASTRID SHELLEY</t>
  </si>
  <si>
    <t>AVENIDA SAN ANTONIO MZ C LT 15 SECTOR NORTE ANEXO 08</t>
  </si>
  <si>
    <t>00185-33454-151220</t>
  </si>
  <si>
    <t>100475-074-240113</t>
  </si>
  <si>
    <t>GUADALUPE HILDA MORALES HUARANGA</t>
  </si>
  <si>
    <t>AV. VIA COLECTORA MZ O LT 1</t>
  </si>
  <si>
    <t>104676-074-190813</t>
  </si>
  <si>
    <t>LUIS ANTONIO QUIJADA PACHECO</t>
  </si>
  <si>
    <t>JR. MULLER ESQ CON MAININGER S/N</t>
  </si>
  <si>
    <t>153002-074-301120</t>
  </si>
  <si>
    <t>VASQUEZ ASTONITAS ELADIO</t>
  </si>
  <si>
    <t>RAMON CASTILLA CUADRA 10 N° 1071</t>
  </si>
  <si>
    <t xml:space="preserve">ELADIO VASQUEZ ASTONITAS </t>
  </si>
  <si>
    <t>00025-111817-301120</t>
  </si>
  <si>
    <t>156023-074-070721</t>
  </si>
  <si>
    <t>CARRETERA PANAMERICANA NORTE KM. 697, REF. PRÓXIMO A HELADERÍA SIBERIA</t>
  </si>
  <si>
    <t>00447-110788-300621</t>
  </si>
  <si>
    <t>161088-074-280222</t>
  </si>
  <si>
    <t>DARJHELY S.A.C.</t>
  </si>
  <si>
    <t>MZ. 5 LOTE S/N C.P. CURVA DE SUN (-8.1509887 -79.0123155)</t>
  </si>
  <si>
    <t>SEGUNDO ASUNCION SARMIENTO VENTURA</t>
  </si>
  <si>
    <t>00133-3226-250122</t>
  </si>
  <si>
    <t>121750-074-311221</t>
  </si>
  <si>
    <t>CENTER GAS S.R.L.</t>
  </si>
  <si>
    <t>JR. ESCURI N° 413 - URB. JORGE CHAVEZ</t>
  </si>
  <si>
    <t>ABARCA DE CHURA NERY</t>
  </si>
  <si>
    <t>00936-6388-140921</t>
  </si>
  <si>
    <t>923-2023-OS/OR PUNO </t>
  </si>
  <si>
    <t>156295-074-050721</t>
  </si>
  <si>
    <t>GENDER GRANDEZ YOPLAC</t>
  </si>
  <si>
    <t>LOTE. 36 A.H. UCV 38 ZONA B HUAYCAN</t>
  </si>
  <si>
    <t>06385-18043-060521</t>
  </si>
  <si>
    <t>102187-074-090413</t>
  </si>
  <si>
    <t>ORDOÑEZ ARMAS SAUL</t>
  </si>
  <si>
    <t>JR. 20 DE OCTUBRE S/N</t>
  </si>
  <si>
    <t>SAN JUAN DE JARPA</t>
  </si>
  <si>
    <t xml:space="preserve">ORDOÑEZ ARMAS SAUL </t>
  </si>
  <si>
    <t>0045-AB-P20-2013</t>
  </si>
  <si>
    <t>128588-074-290517</t>
  </si>
  <si>
    <t>NEGOCIOS Y SERVICIOS ANFERD C &amp; J E.I.R.L.</t>
  </si>
  <si>
    <t>CA LAS DUNAS S/N PPJJ SANTA ROSA</t>
  </si>
  <si>
    <t xml:space="preserve">JULCA CABRERA DE CENTURION ELENA BEATRIZ </t>
  </si>
  <si>
    <t>00071-3227-290517</t>
  </si>
  <si>
    <t>18-2021-OS/OR LAMBAYEQUE </t>
  </si>
  <si>
    <t>142066-074-040419</t>
  </si>
  <si>
    <t>SANTA CRUZ DUEÑAS ISAIAS</t>
  </si>
  <si>
    <t>ASC. VILLA RINCONADA MZA. J LOTE. 1 (ENTRADA ALTIVA CANAS C2P CN TNDA)</t>
  </si>
  <si>
    <t>00166-103622-040419</t>
  </si>
  <si>
    <t>209-2021-OS/OR CUSCO </t>
  </si>
  <si>
    <t>157507-074-270323</t>
  </si>
  <si>
    <t>CORPORACION BETITA E.I.R.L.</t>
  </si>
  <si>
    <t>JR. JOSE OLAYA 1266 AZAPAMPA (A MEDIA CUADRA DEL JR 14 DE JULIO)</t>
  </si>
  <si>
    <t>JOAQUIN DIAZ BEATRIZ</t>
  </si>
  <si>
    <t>00389-18126-270223</t>
  </si>
  <si>
    <t>157478-074-231022</t>
  </si>
  <si>
    <t>MAMANI UCHARICO JAVIER ARMANDO</t>
  </si>
  <si>
    <t xml:space="preserve">JR. ANDRES AVELINO CACERES 396 </t>
  </si>
  <si>
    <t>00138-140316-160922</t>
  </si>
  <si>
    <t>160724-074-230222</t>
  </si>
  <si>
    <t>LOZANO MAMANI NEOFE</t>
  </si>
  <si>
    <t>CARRETERA LARES-BAÑOS TERMALES S/N</t>
  </si>
  <si>
    <t>00093-123150-160122</t>
  </si>
  <si>
    <t>100041-074-290119</t>
  </si>
  <si>
    <t>YENY MIRIAM SANTOS INDIGOYEN</t>
  </si>
  <si>
    <t xml:space="preserve">JR. ALFONSO UGARTE N° 122 </t>
  </si>
  <si>
    <t>LA OROYA</t>
  </si>
  <si>
    <t>00006-6378-290119</t>
  </si>
  <si>
    <t>167912-074-231223</t>
  </si>
  <si>
    <t>NEYRA HUAMANI CANTALICIO</t>
  </si>
  <si>
    <t>PUEBLO JOVEN NICOLAS DE PIEROLA AV. 28 DE JULIO MZ 20 LT 02</t>
  </si>
  <si>
    <t>00014-33687-281023</t>
  </si>
  <si>
    <t>164855-074-121222</t>
  </si>
  <si>
    <t>MARALLANO QUISPE JOSE LUIS</t>
  </si>
  <si>
    <t>MZ. 71 LOTE 19,CALLE CESAR VALLEJO-SECTOR ALTO MOCHE</t>
  </si>
  <si>
    <t>00476-110788-260922</t>
  </si>
  <si>
    <t>159653-074-120722</t>
  </si>
  <si>
    <t>ACUÑA FLORES RUBEN BENJAMIN</t>
  </si>
  <si>
    <t>JIRON CUZCO 365 CUMBICUS</t>
  </si>
  <si>
    <t>00467-110788-100622</t>
  </si>
  <si>
    <t>141609-074-050319</t>
  </si>
  <si>
    <t>FIGUEROA PACHECO EDITH</t>
  </si>
  <si>
    <t>C.C. CHAHUAY S/N (A 3 CASAS D PLAZA C2P ADOB)</t>
  </si>
  <si>
    <t>SANGARARA</t>
  </si>
  <si>
    <t>00530-82991-010319</t>
  </si>
  <si>
    <t>1277-2021-OS/OR CUSCO </t>
  </si>
  <si>
    <t>140827-074-290119</t>
  </si>
  <si>
    <t>EMPRESA DE SERVICIOS GENERALES YELCRISED SOCIEDAD COMERCIAL DE RESPONSABILIDAD LIMITADA</t>
  </si>
  <si>
    <t>Centro poblado menor Huaynacancha MZ 17 Blok Q</t>
  </si>
  <si>
    <t>SANTOS INDIGOYEN YENY MIRIAM</t>
  </si>
  <si>
    <t>00007-6378-290119</t>
  </si>
  <si>
    <t>158359-074-171121</t>
  </si>
  <si>
    <t>HUAYCANI CHAVEZ PABLO JESUS</t>
  </si>
  <si>
    <t>JR. SAN MARTIN Nº 963 - BAR. RAMON CASTILLA</t>
  </si>
  <si>
    <t>00319-42463-230921</t>
  </si>
  <si>
    <t>167584-074-020523</t>
  </si>
  <si>
    <t>VILCA APAZA JUANA</t>
  </si>
  <si>
    <t>HUILACUNCA LAMPA ÑAMPATA S.N. (SALIDA A LAMPA KM. 6)</t>
  </si>
  <si>
    <t>01103-6388-110423</t>
  </si>
  <si>
    <t>117328-074-100915</t>
  </si>
  <si>
    <t>CAMONES RAMIREZ YOLANDA LUCIA</t>
  </si>
  <si>
    <t>SAN FRANCISCO DE CAYRAN S/N</t>
  </si>
  <si>
    <t>00050-20535-090915</t>
  </si>
  <si>
    <t>162768-074-270622</t>
  </si>
  <si>
    <t>DISTRIBUIDORA DANNY GAS E.I.R.L.</t>
  </si>
  <si>
    <t>UPIS EL SALVADOR MZ. A LT. 8</t>
  </si>
  <si>
    <t>DANIEL ABRAHAM BENITES CARI</t>
  </si>
  <si>
    <t>00380-88495-150522</t>
  </si>
  <si>
    <t>152494-074-280821</t>
  </si>
  <si>
    <t>CORONADO BARAHONA RONALD GENIS</t>
  </si>
  <si>
    <t>AV. CAJAMARCA SN CUADRA 02 BARRIO 15 DE SETIEMBRE</t>
  </si>
  <si>
    <t>00036-18123-020621</t>
  </si>
  <si>
    <t>116797-074-200523</t>
  </si>
  <si>
    <t>YOVANA TOVAR DE LA CRUZ</t>
  </si>
  <si>
    <t>MZA. H LOTE 2, ASOCIACION VIRGEN DE GUADALUPE</t>
  </si>
  <si>
    <t>00308-3218-050323</t>
  </si>
  <si>
    <t>1794-2023-OS/OR LIMA SUR </t>
  </si>
  <si>
    <t>03/04/2023 </t>
  </si>
  <si>
    <t>104679-074-160813</t>
  </si>
  <si>
    <t>JUAN CONDORI APAZA</t>
  </si>
  <si>
    <t>AV. JOSÉ GALVEZ N° 217</t>
  </si>
  <si>
    <t xml:space="preserve">JUAN CONDORI APAZA </t>
  </si>
  <si>
    <t>010-AB-P32-2013</t>
  </si>
  <si>
    <t>136-2022-OS/OR PUNO </t>
  </si>
  <si>
    <t>100479-074-240113</t>
  </si>
  <si>
    <t>HUAYNATE CHAVEZ MAXIMO HERMILIANO</t>
  </si>
  <si>
    <t>JR. MARAÑON I- 8 C.P.M. BAÑOS</t>
  </si>
  <si>
    <t>BAÑOS</t>
  </si>
  <si>
    <t>100483-074-130213</t>
  </si>
  <si>
    <t>ELSA MARIA SAMANIEGO GALVEZ</t>
  </si>
  <si>
    <t>AV FERNANDO BELAUNDE TERRY MZ 69 LOTE 9 Y 10</t>
  </si>
  <si>
    <t xml:space="preserve">ELSA MARIA SAMANIEGO GALVEZ </t>
  </si>
  <si>
    <t>133511-074-290718</t>
  </si>
  <si>
    <t>GIL VASQUEZ MARCOS ANTONIO</t>
  </si>
  <si>
    <t>CAL. MIGUEL PASCO 296</t>
  </si>
  <si>
    <t>00074-18209-290718</t>
  </si>
  <si>
    <t>24-2022-OS/OR LAMBAYEQUE </t>
  </si>
  <si>
    <t>18/03/2022 </t>
  </si>
  <si>
    <t>160340-074-260122</t>
  </si>
  <si>
    <t>CHOQUE PILCO ANGELA BEATRIZ</t>
  </si>
  <si>
    <t>MZA. A LOTE 32 FLOR DE AMANCAES COMITE 14</t>
  </si>
  <si>
    <t>ANGELA BEATRIZ CHOQUE PILCO</t>
  </si>
  <si>
    <t>00042-6383-181221</t>
  </si>
  <si>
    <t>150359-074-240820</t>
  </si>
  <si>
    <t>INGA MACHA PERCY SERGIO</t>
  </si>
  <si>
    <t>AV. LAMBAYEQUE S/N 5TA CUADRA</t>
  </si>
  <si>
    <t>ACO</t>
  </si>
  <si>
    <t>00030-84713-240820</t>
  </si>
  <si>
    <t>109731-074-230614</t>
  </si>
  <si>
    <t>DARWIN MARLON CRISPIN HURTADO</t>
  </si>
  <si>
    <t>AV. COLECTORA MZ G LOTE 10 URB. MARIA LUISA</t>
  </si>
  <si>
    <t>138408-074-070918</t>
  </si>
  <si>
    <t>FERNANDEZ SILVA ELITA</t>
  </si>
  <si>
    <t>CAS. CRUCE EL NARANJO S/N (FRENTE I.E.-2 PISOS MAT.NOBLE)</t>
  </si>
  <si>
    <t>00138-3227-070918</t>
  </si>
  <si>
    <t>153612-074-050522</t>
  </si>
  <si>
    <t>SERVICIOS GENERALES V &amp; L HNOS. E.I.R.L.</t>
  </si>
  <si>
    <t>JR. COMBATE DE IQUIQUE 746 URB CERCADO</t>
  </si>
  <si>
    <t>YNA MELISSA MATTA SOTO</t>
  </si>
  <si>
    <t>00264-14673-160222</t>
  </si>
  <si>
    <t>169381-074-041023</t>
  </si>
  <si>
    <t>AV. FLORES DE PRIMAVERA 542 COOP FLORES</t>
  </si>
  <si>
    <t>08716-18043-100823</t>
  </si>
  <si>
    <t>14685-074-311022</t>
  </si>
  <si>
    <t>SEMINARIO CASTILLO JAVIER CESAR</t>
  </si>
  <si>
    <t>JR. TUPAC AMARU Nº 280</t>
  </si>
  <si>
    <t>PUEBLO LIBRE</t>
  </si>
  <si>
    <t>JAVIER CESAR SEMINARIO CASTILLO</t>
  </si>
  <si>
    <t>00383-3258-130822</t>
  </si>
  <si>
    <t>3090-2023-OS/OR LIMA NORTE </t>
  </si>
  <si>
    <t>114128-074-170323</t>
  </si>
  <si>
    <t>ADELAYDA ALBINA PILCO PACO</t>
  </si>
  <si>
    <t>JR. SIMON BOLIVAR N° 108</t>
  </si>
  <si>
    <t>00560-132298-010323</t>
  </si>
  <si>
    <t>162282-074-300522</t>
  </si>
  <si>
    <t>URETA CASAS FERNANDO RICSE</t>
  </si>
  <si>
    <t>MZ. A LT. 01 PROG RESD DE VIV VISTA VERDE - 1RA ETP (-11.850697,-77.005318)</t>
  </si>
  <si>
    <t>00272-21352-220422</t>
  </si>
  <si>
    <t>99497-074-291112</t>
  </si>
  <si>
    <t>VALENZUELA OLORTEGUI HERNANDO</t>
  </si>
  <si>
    <t>JR. LEONCIO PRADO S/N - C.P.M JESUS</t>
  </si>
  <si>
    <t>119603-074-270116</t>
  </si>
  <si>
    <t>AHUANARI AQUITUARI GREISY CECITA</t>
  </si>
  <si>
    <t xml:space="preserve">CALLE GRAN BRETAÑA S/N </t>
  </si>
  <si>
    <t xml:space="preserve">AHUANARI AQUITUARI GREISY CECITA </t>
  </si>
  <si>
    <t>00023-3668-041115</t>
  </si>
  <si>
    <t>13-2021-OS/OR </t>
  </si>
  <si>
    <t>149706-074-100720</t>
  </si>
  <si>
    <t>G Y C GAS E.I.R.L.</t>
  </si>
  <si>
    <t>A.H MASUSA CAL. 17 DE JUNIO MZ A LOTE 44</t>
  </si>
  <si>
    <t>CARO PALLA EDITH</t>
  </si>
  <si>
    <t>00239-3668-100720</t>
  </si>
  <si>
    <t>145754-074-080820</t>
  </si>
  <si>
    <t>ROYER EMILSER HORNA LLANOS</t>
  </si>
  <si>
    <t>JR. SANTIAGO DELGADO FERNANDEZ S/N (PARALELA AL CEMENTERIO - INTERSECCIÓN JR. 15 DE AGOSTO))</t>
  </si>
  <si>
    <t>00133-18124-150819</t>
  </si>
  <si>
    <t>161667-074-180422</t>
  </si>
  <si>
    <t>HUARACCALLO CHOQUE MATILDE FLORENTINA</t>
  </si>
  <si>
    <t>JIRON CHAVIN DE HUANTAR 1325 MZ-I LT-15 - URB. SILLUSTANI</t>
  </si>
  <si>
    <t>00378-42463-110322</t>
  </si>
  <si>
    <t>150271-074-241120</t>
  </si>
  <si>
    <t>EMPRESA COMERCIALIZADORA DE GAS LP S.A.C.</t>
  </si>
  <si>
    <t>Av. Los Libertadores Mz 120 Lt 23 Grupo 2</t>
  </si>
  <si>
    <t>SAN CLEMENTE</t>
  </si>
  <si>
    <t>NAPAN PEÑA ANA ELIZABETH</t>
  </si>
  <si>
    <t>00043-3221-241120</t>
  </si>
  <si>
    <t>146854-074-111019</t>
  </si>
  <si>
    <t>ALVAREZ QUISPE DAVID</t>
  </si>
  <si>
    <t>APV. SEÑOR DE CAÑIBAMBA MZA. B LOTE. 19 (ALT ESCUELA MANCO CAPAC 4 CDRS ARRIBA)</t>
  </si>
  <si>
    <t>00184-42463-111019</t>
  </si>
  <si>
    <t>194-2021-OS/OR CUSCO </t>
  </si>
  <si>
    <t>109719-074-230614</t>
  </si>
  <si>
    <t>MELANIO CESPEDES CELESTINO</t>
  </si>
  <si>
    <t>JR. BOLOGNESI S/N C.P CHUQUIS</t>
  </si>
  <si>
    <t>121441-074-140516</t>
  </si>
  <si>
    <t>VICTOR AUGUSTO SIFUENTES RIOS</t>
  </si>
  <si>
    <t>CALLE MANCO CAPAC N° 109</t>
  </si>
  <si>
    <t>00048-3668-120416</t>
  </si>
  <si>
    <t>909-2021-OS </t>
  </si>
  <si>
    <t>09/05/2021 </t>
  </si>
  <si>
    <t>167613-074-110523</t>
  </si>
  <si>
    <t>QUISPE RAMIREZ IDELVER</t>
  </si>
  <si>
    <t>MZ. F1 LOTE 1 URB. LAS CASUARINAS</t>
  </si>
  <si>
    <t>IDELVER QUISPE RAMIREZ</t>
  </si>
  <si>
    <t>00110-32000-240323</t>
  </si>
  <si>
    <t>151654-074-020122</t>
  </si>
  <si>
    <t>QUISPE LUQUE YULY SANDRA</t>
  </si>
  <si>
    <t>COM. UNION VILLA MERCEDES SN (FRENTE AL SALON COMUNAL)</t>
  </si>
  <si>
    <t>00295-42463-260721</t>
  </si>
  <si>
    <t>168790-074-111023</t>
  </si>
  <si>
    <t>CORDOBA CHURA SAMUEL MARCOS</t>
  </si>
  <si>
    <t>JR. CUSCO S/N</t>
  </si>
  <si>
    <t>00138-135550-150823</t>
  </si>
  <si>
    <t>150945-074-220920</t>
  </si>
  <si>
    <t>LOAYZA AGUILAR FIORELA</t>
  </si>
  <si>
    <t>JR. TACNA N° 400</t>
  </si>
  <si>
    <t>00467-3257-150920</t>
  </si>
  <si>
    <t>31903-074-140813</t>
  </si>
  <si>
    <t>JACQUELINE NANCY GAITAN GUERRERO</t>
  </si>
  <si>
    <t>AV. LAS PALMERAS N° 5640 URB. VILLA DEL NORTE</t>
  </si>
  <si>
    <t>335-2023-OS/OR LIMA NORTE </t>
  </si>
  <si>
    <t>155317-074-070421</t>
  </si>
  <si>
    <t>SERVICIOS GENERALES J. GAS E.I.R.L.</t>
  </si>
  <si>
    <t>JR. RAMIREZ HURATDO 407</t>
  </si>
  <si>
    <t>VASQUEZ FLORES JINSTER KREYLIN</t>
  </si>
  <si>
    <t>06299-18043-050221</t>
  </si>
  <si>
    <t>154519-074-230921</t>
  </si>
  <si>
    <t>ATAHUALPA VILCHEZ SANTOS</t>
  </si>
  <si>
    <t>PJ. LAS AZUCENAS URB. ERMITAÑO 189 (CDRA 5 DE AV LOS PINOS)</t>
  </si>
  <si>
    <t>00042-3212-070921</t>
  </si>
  <si>
    <t>164929-074-231022</t>
  </si>
  <si>
    <t>TICLIA COLLANTES MAXIMO ROMAN</t>
  </si>
  <si>
    <t>CARRETERA FERNANDO BELAUNDE TERRY KM 50 - CENTRO POBLADO SHIMBILLO</t>
  </si>
  <si>
    <t>00511-3257-210922</t>
  </si>
  <si>
    <t>139720-074-191118</t>
  </si>
  <si>
    <t>NIQUIN ALVARADO MARGARITA ISABEL</t>
  </si>
  <si>
    <t>AV. GERMAN CONTRERAS 960 - C.P HUAYO MALCAS (FRENTE AL GRIFO MALCAS - CASA DE UN PISO COLOR BLANCO)</t>
  </si>
  <si>
    <t>00437-3209-191118</t>
  </si>
  <si>
    <t>164335-074-150922</t>
  </si>
  <si>
    <t>ISIDRO MURGA QUISPE</t>
  </si>
  <si>
    <t>AV. SANTO DOMINGO S/N</t>
  </si>
  <si>
    <t>00535-132298-140922</t>
  </si>
  <si>
    <t>158230-074-251023</t>
  </si>
  <si>
    <t>YLEMD SV NEGOCIOS E.I.R.L.</t>
  </si>
  <si>
    <t>AV. PESCADORES N° 356 SEC. GRAN TRAPECIO</t>
  </si>
  <si>
    <t>SANCHEZ DE PAZ YOSHI FELIPE</t>
  </si>
  <si>
    <t>00286-84861-240821</t>
  </si>
  <si>
    <t>122952-074-301023</t>
  </si>
  <si>
    <t>HUISA LEQQUE EDGAR</t>
  </si>
  <si>
    <t>AV. TUPAC KATARI S/N</t>
  </si>
  <si>
    <t>EDGAR HUISA LEQQUE</t>
  </si>
  <si>
    <t>01186-6388-170823</t>
  </si>
  <si>
    <t>164333-074-220822</t>
  </si>
  <si>
    <t>TRUJILLO CALSINA ENRIQUE</t>
  </si>
  <si>
    <t>JR. GARCILASO 609</t>
  </si>
  <si>
    <t>00530-132298-050822</t>
  </si>
  <si>
    <t>159406-074-030322</t>
  </si>
  <si>
    <t>ACEITUNO ALVAREZ REYNALDO</t>
  </si>
  <si>
    <t>JIRON PUNO LT-D MZ-20A - MIGUEL GRAU</t>
  </si>
  <si>
    <t>00080-88580-311221</t>
  </si>
  <si>
    <t>170102-074-231023</t>
  </si>
  <si>
    <t>ROQUE CONDORI OLGA MARINA</t>
  </si>
  <si>
    <t>JIRON IMARRUCOS 175</t>
  </si>
  <si>
    <t>01196-6388-310823</t>
  </si>
  <si>
    <t>146633-074-240919</t>
  </si>
  <si>
    <t>HUAMAN MEZA LEODAN</t>
  </si>
  <si>
    <t>C.P. EL PINDO SN (AV. HACIA LA COIPA - 1PISO-ADOBE.RURAL)</t>
  </si>
  <si>
    <t>00269-110252-240919</t>
  </si>
  <si>
    <t>151552-074-141020</t>
  </si>
  <si>
    <t>ARZOLA QUEVEDO EDENSON ANDREE</t>
  </si>
  <si>
    <t>A.H. LAS LOMAS SC. 1 MZA. 13 LOTE. 10</t>
  </si>
  <si>
    <t>00069-100203-141020</t>
  </si>
  <si>
    <t>99495-074-291112</t>
  </si>
  <si>
    <t>SANTA MARIA SAMA FABIANA</t>
  </si>
  <si>
    <t>UNGUYMARAN14 C.P.M.</t>
  </si>
  <si>
    <t>97046-074-230719</t>
  </si>
  <si>
    <t>JOSE MANUEL CIEZA GONZALES</t>
  </si>
  <si>
    <t>JR. PROLONGACION TRES MARIAS N° 105-B</t>
  </si>
  <si>
    <t>00228-3227-230719</t>
  </si>
  <si>
    <t>90-2023-OS/OR LAMBAYEQUE </t>
  </si>
  <si>
    <t>163600-074-160822</t>
  </si>
  <si>
    <t>CHURATA NEYRA GLORIA MONICA</t>
  </si>
  <si>
    <t>MZ N - LT 11 - PANAMERICANA PUNO - JULIACA KM 22.5 (ILLPA)</t>
  </si>
  <si>
    <t>00593-39438-020822</t>
  </si>
  <si>
    <t>124956-074-171116</t>
  </si>
  <si>
    <t>SEGUNDO ISRAEL MEJIA BAUTISTA</t>
  </si>
  <si>
    <t>CALLE SEÑOR DE LOS MILAGROS NRO. 320</t>
  </si>
  <si>
    <t>00678-16230-291016</t>
  </si>
  <si>
    <t>167112-074-040523</t>
  </si>
  <si>
    <t>JR. TIWINZA N° 388</t>
  </si>
  <si>
    <t>00092-110631-060323</t>
  </si>
  <si>
    <t>168836-074-140723</t>
  </si>
  <si>
    <t>MAMANI SONCCO GROBER</t>
  </si>
  <si>
    <t>AVENIDA TUPAC AMARU 1020</t>
  </si>
  <si>
    <t>01145-6388-270623</t>
  </si>
  <si>
    <t>102635-074-300413</t>
  </si>
  <si>
    <t>ORE ALFARO CRISPIN</t>
  </si>
  <si>
    <t>AV. MANCO CAPAC S/N</t>
  </si>
  <si>
    <t>CANARIA</t>
  </si>
  <si>
    <t>CRISPIN ORE ALFARO</t>
  </si>
  <si>
    <t>00032-2013-IGC-HGA</t>
  </si>
  <si>
    <t>156382-074-031122</t>
  </si>
  <si>
    <t>MAMANI MAMANI ROCIO ROXANA</t>
  </si>
  <si>
    <t>AA. HH. TAHUANTINSUYO MZA. I-L-15</t>
  </si>
  <si>
    <t>00035-140316-040621</t>
  </si>
  <si>
    <t>138281-074-120918</t>
  </si>
  <si>
    <t>CANAZA QUISPE ANI</t>
  </si>
  <si>
    <t>COM. COLLANA SN (A 1 KM DEL ESTADIO DE COLLANA)</t>
  </si>
  <si>
    <t>00059-32000-110918</t>
  </si>
  <si>
    <t>169556-074-150823</t>
  </si>
  <si>
    <t>HUAMAN CONDOR RICHAR JHIMY</t>
  </si>
  <si>
    <t>JR. ANDRES TOMY SN (SUMINISTRO 68009784)</t>
  </si>
  <si>
    <t>VIQUES</t>
  </si>
  <si>
    <t>00409-18126-240723</t>
  </si>
  <si>
    <t>160740-074-070322</t>
  </si>
  <si>
    <t>CHACON VASQUEZ WILMER SAUL</t>
  </si>
  <si>
    <t>AV. FLOR DE AMANCAES MZA. E LOTE 30 COMITE 5</t>
  </si>
  <si>
    <t>WILMER SAUL CHACON VASQUEZ</t>
  </si>
  <si>
    <t>00070-3222-080222</t>
  </si>
  <si>
    <t>109434-074-270619</t>
  </si>
  <si>
    <t>MZ. A LOTE 48 ZONA INDUSTRIAL TALARA ALTA</t>
  </si>
  <si>
    <t>ANA AMELIA VASQUEZ WONG</t>
  </si>
  <si>
    <t>00073-18141-270619</t>
  </si>
  <si>
    <t>107537-074-230114</t>
  </si>
  <si>
    <t>DEYSI MILENI MALCA TERRONES</t>
  </si>
  <si>
    <t>CALLE SAN MIGUEL N° 443</t>
  </si>
  <si>
    <t>162747-074-170822</t>
  </si>
  <si>
    <t>YUJRA CUEVA MARTIN</t>
  </si>
  <si>
    <t>JIRON LA UNION 685 UNION ESPERANZA A UNA CUADRA NUEVO HOSPITAL</t>
  </si>
  <si>
    <t>01048-6388-080822</t>
  </si>
  <si>
    <t>99500-074-301112</t>
  </si>
  <si>
    <t>CACIANO VILCA LAZARO</t>
  </si>
  <si>
    <t>CA, LAS FLORES D- 04 C.P.ME LLICUA</t>
  </si>
  <si>
    <t xml:space="preserve">CACIANO VILCA LAZARO </t>
  </si>
  <si>
    <t>166929-074-020423</t>
  </si>
  <si>
    <t>MAMANI HUAYCANI SANDRA IVONE</t>
  </si>
  <si>
    <t>ASC. VIV. ALTIPLANO ANDINO MZ. Q LOTE 10</t>
  </si>
  <si>
    <t xml:space="preserve">SANDRA IVONE MAMANI HUAYCANI </t>
  </si>
  <si>
    <t>00459-3244-200323</t>
  </si>
  <si>
    <t>161851-074-101022</t>
  </si>
  <si>
    <t>INVERSIONES CANCHARI POMA EMPRESA INDIVIDUAL DE RESPONSABILIDAD LIMITADA</t>
  </si>
  <si>
    <t>JR. MANANTIAL NRO. S/N C.C. SAPALLANGA</t>
  </si>
  <si>
    <t>CANCHARI POMA LUIS ARMANDO</t>
  </si>
  <si>
    <t>00263-18181-080822</t>
  </si>
  <si>
    <t>116213-074-080715</t>
  </si>
  <si>
    <t>MAGNO DOMINGUEZ ACOSTA</t>
  </si>
  <si>
    <t>JR. LIBERTAD S/N ANEXO UCRUMARCA</t>
  </si>
  <si>
    <t>00015-90706-090615</t>
  </si>
  <si>
    <t>132149-074-281118</t>
  </si>
  <si>
    <t>HUAMAN VILLANUEVA BRIGIDA</t>
  </si>
  <si>
    <t>JR. AYACUCHO BARRIO SUR PROGRESISTA 127 (AL FRENTE DE LA PLAZA DE ARMAS)</t>
  </si>
  <si>
    <t>00017-6642-281118</t>
  </si>
  <si>
    <t>140461-074-030119</t>
  </si>
  <si>
    <t>AITITE APAZA MARUJA</t>
  </si>
  <si>
    <t>PJ. SAN ROBERTO 170</t>
  </si>
  <si>
    <t>04865-18043-030119</t>
  </si>
  <si>
    <t>780-2023-OS/OR LIMA NORTE </t>
  </si>
  <si>
    <t>11/03/2023 </t>
  </si>
  <si>
    <t>156168-074-030922</t>
  </si>
  <si>
    <t>HORNA FLORES ESLI MAGNO</t>
  </si>
  <si>
    <t>CAL. INCA GARCILAZO DE LA VEGA ANX. 22 SECTOR VALLE DE JICAMARCA CA 1A10 (UNA CUADRA DESPUES DE ESCUELA DE CHOFERES)</t>
  </si>
  <si>
    <t>07597-18043-060722</t>
  </si>
  <si>
    <t>158398-074-051121</t>
  </si>
  <si>
    <t>TEJADA SANTISTEBAN EXEQUIEL</t>
  </si>
  <si>
    <t>SAN MANUEL MZA. A LOTE 16 (JUNTO AL PEAJE DE MORROPE)</t>
  </si>
  <si>
    <t>00271-87008-300821</t>
  </si>
  <si>
    <t>131107-074-140817</t>
  </si>
  <si>
    <t>GRIFO Y REPUESTOS MENA EMPRESA INDIVIDUAL DE RESPONSABILIDAD LIMITADA-'GRIFO Y REPUESTOS MENA E.I.R.</t>
  </si>
  <si>
    <t>QUEBRADA SN (PISTA YANATILE CALCA COSTADO GRIFO MENA)</t>
  </si>
  <si>
    <t>MENA HUALLPA ZENON</t>
  </si>
  <si>
    <t>00050-123150-140817</t>
  </si>
  <si>
    <t>644-2021-OS/OR CUSCO </t>
  </si>
  <si>
    <t>132772-074-131117</t>
  </si>
  <si>
    <t>BUSTOS CHUQUIPIONDO PABLO</t>
  </si>
  <si>
    <t>CAL. CALLE 2 S/N</t>
  </si>
  <si>
    <t>00197-110788-131117</t>
  </si>
  <si>
    <t>9-2022-OS/OR AMAZONAS </t>
  </si>
  <si>
    <t>17/03/2022 </t>
  </si>
  <si>
    <t>99499-074-291112</t>
  </si>
  <si>
    <t>EVARISTO VILLANUEVA FORTUNATO</t>
  </si>
  <si>
    <t>CAL. PACHITEA Nº 1 INT. D - PANAO</t>
  </si>
  <si>
    <t>166388-074-040523</t>
  </si>
  <si>
    <t>INVERSIONES Y DISTRIBUIDORA DE GAS RIO NEGRO SOCIEDAD ANONIMA CERRADA</t>
  </si>
  <si>
    <t>JR. LOS CEDROS LOTE 33</t>
  </si>
  <si>
    <t>RIO NEGRO</t>
  </si>
  <si>
    <t>JESUS ROWE THALIA NELCY</t>
  </si>
  <si>
    <t>00041-42943-100423</t>
  </si>
  <si>
    <t>3815-074-210314</t>
  </si>
  <si>
    <t>DISTRIBUCIONES GLP EL FIRME S.R.L.</t>
  </si>
  <si>
    <t>COOP. ULRICH NEISSER D-9</t>
  </si>
  <si>
    <t>ANGEL HUMBERTO LOPEZ LOPEZ</t>
  </si>
  <si>
    <t>66 </t>
  </si>
  <si>
    <t>10/04/2021 </t>
  </si>
  <si>
    <t>CALLE HUANCAYO N° 215 SAN MARTIN DE SOCABAYA</t>
  </si>
  <si>
    <t>00031-15381-220116</t>
  </si>
  <si>
    <t>997-2021-OS/OR AREQUIPA </t>
  </si>
  <si>
    <t>123542-074-120916</t>
  </si>
  <si>
    <t>INVERSIONES HNOS T &amp; P S.A.C</t>
  </si>
  <si>
    <t>MZ C LT 18 Y 19 ASOCIACIÓN PRO-VIVIENDA BUENOS AIRES</t>
  </si>
  <si>
    <t>TULIO ZOSIMO PAICO FALERO</t>
  </si>
  <si>
    <t>01618-18043-110816</t>
  </si>
  <si>
    <t>187-2023-OS/OR LIMA NORTE </t>
  </si>
  <si>
    <t>150480-074-150820</t>
  </si>
  <si>
    <t>LOZADA ALARCON LEINER</t>
  </si>
  <si>
    <t>CAL. DIEGO FERRE 224</t>
  </si>
  <si>
    <t>00210-87008-150820</t>
  </si>
  <si>
    <t>130720-074-310717</t>
  </si>
  <si>
    <t>CALLE GRAN PAJATEN NRO. SN</t>
  </si>
  <si>
    <t>00604-3253-310717</t>
  </si>
  <si>
    <t>140654-074-050922</t>
  </si>
  <si>
    <t>COMERCIALIZADORA SMARTGAS E.I.R.L.</t>
  </si>
  <si>
    <t>AV. AREQUIPA NRO. 407, P.J. MIGUEL GRAU - ZONA A</t>
  </si>
  <si>
    <t>FEDERICO JAVIER MANTILLA MELÉNDEZ</t>
  </si>
  <si>
    <t>00104-114553-190721</t>
  </si>
  <si>
    <t>120702-074-070416</t>
  </si>
  <si>
    <t>EDWIN ROGER MAMANI PERALES</t>
  </si>
  <si>
    <t>CALLE JOSE MACEDO MENDOZA S/N</t>
  </si>
  <si>
    <t>00121-6388-240316</t>
  </si>
  <si>
    <t>148583-074-090120</t>
  </si>
  <si>
    <t>AYAY MINERIA Y CONSTRUCCION E.I.R.L.</t>
  </si>
  <si>
    <t>Ca. Yerba buena C.P Porcon Alto (kilometro 20 carretera a bambamarca)</t>
  </si>
  <si>
    <t>AYAY POMPA CESAR</t>
  </si>
  <si>
    <t>00481-3209-090120</t>
  </si>
  <si>
    <t>135867-074-300418</t>
  </si>
  <si>
    <t>INVERSIONES GENERALES HERLAN S.A.C</t>
  </si>
  <si>
    <t>CAL. LOS PAUJILES URB. LAS PALMERAS DE SAN ANDRES MZA. A LOTE. 4</t>
  </si>
  <si>
    <t>PERFECTO ACOSTA MAJU MARVILA</t>
  </si>
  <si>
    <t>00225-110788-300418</t>
  </si>
  <si>
    <t>151072-074-220920</t>
  </si>
  <si>
    <t>LEON CABRERA CARLOS ORLANDO RAFAEL</t>
  </si>
  <si>
    <t>RAMON CASTILLA POSTE BLANCO 2321</t>
  </si>
  <si>
    <t>00044-3208-220920</t>
  </si>
  <si>
    <t>153371-074-110321</t>
  </si>
  <si>
    <t>AGUILAR CUTIMANGO YOVANA EDID</t>
  </si>
  <si>
    <t>JR. HUAYRAPATA 121 (ESQ DE AV FLORAL CON COSTANERA)</t>
  </si>
  <si>
    <t>00466-39438-150121</t>
  </si>
  <si>
    <t>109256-074-090514</t>
  </si>
  <si>
    <t>MAURICIO HUIZA YAURI</t>
  </si>
  <si>
    <t>AV.ERNESTO MORALES N° 644</t>
  </si>
  <si>
    <t>CEEG-018</t>
  </si>
  <si>
    <t>62-2022-OS/OR HUANCAVELICA </t>
  </si>
  <si>
    <t>162802-074-211022</t>
  </si>
  <si>
    <t>DANIEL CORONADO TITO MACHACCA</t>
  </si>
  <si>
    <t>MZ. M LOTE 10 AV. MIRAMAR A.H. STA. ISABEL DE VILLA</t>
  </si>
  <si>
    <t>00218-6402-171022</t>
  </si>
  <si>
    <t>107536-074-230114</t>
  </si>
  <si>
    <t>JOSE ORLANDO VARGAS VALENCIA</t>
  </si>
  <si>
    <t>C.P HUAMBOCANCHA ALTA KM 7.5</t>
  </si>
  <si>
    <t>115371-074-100921</t>
  </si>
  <si>
    <t>MAMANI PILCO EDWIN YONY</t>
  </si>
  <si>
    <t>CALLE ESPAÑA MZ 09, LOTE 16B, PUEBLO JOVEN LEONCIO PRADO</t>
  </si>
  <si>
    <t>EDWIN YONY MAMANI PILCO</t>
  </si>
  <si>
    <t>00042-3258-160315</t>
  </si>
  <si>
    <t>170108-074-041023</t>
  </si>
  <si>
    <t>GRUPO MANTSOLD PERU S.A.C.</t>
  </si>
  <si>
    <t>APV. AGREXPOR VIRGEN DE COPACABANA MZ E LOTE 07</t>
  </si>
  <si>
    <t>NORMA RAQUEL SOSA VELA DE BARRIOS</t>
  </si>
  <si>
    <t>00351-87036-041023</t>
  </si>
  <si>
    <t>156838-074-180923</t>
  </si>
  <si>
    <t>CHIRA GOMEZ JOSE MIGUEL</t>
  </si>
  <si>
    <t>CAL.MATEO PUMACAHUA MZA. C LOTE. 14 B P.J. TUPAC AMARU</t>
  </si>
  <si>
    <t>00351-88495-040621</t>
  </si>
  <si>
    <t>126023-074-040217</t>
  </si>
  <si>
    <t>BUSSINES DON JOSE S.A.C.</t>
  </si>
  <si>
    <t xml:space="preserve">AV. MIRAFLORES 2171 - CAS MAMPUESTO </t>
  </si>
  <si>
    <t>FRANKLIN ANDRES REYES GIL</t>
  </si>
  <si>
    <t>00209-21352-120117</t>
  </si>
  <si>
    <t>165066-074-181122</t>
  </si>
  <si>
    <t>FORTUNATO LUIS TICSE CAPCHA</t>
  </si>
  <si>
    <t>LT 66-A ASOC DE PROPIETARIOS DE SAN CARLOS ALTO</t>
  </si>
  <si>
    <t>00371-33454-260922</t>
  </si>
  <si>
    <t>169980-074-151023</t>
  </si>
  <si>
    <t>SERVICIOS ENERGYGAS E.I.R.L.</t>
  </si>
  <si>
    <t>ASOC. VIV. PALLPATA MZA V2 LOTE 07</t>
  </si>
  <si>
    <t>00475-3244-290823</t>
  </si>
  <si>
    <t>133877-074-140322</t>
  </si>
  <si>
    <t>MEZA CORONEL MERARDO</t>
  </si>
  <si>
    <t>JR. CUZCO SN</t>
  </si>
  <si>
    <t>00025-126806-080118</t>
  </si>
  <si>
    <t>162046-074-280622</t>
  </si>
  <si>
    <t>MIRANDA CAYO RICARDO JHONY</t>
  </si>
  <si>
    <t>YAPURA VALLECITO SAM-31 A 9 KM DE CAPACHICA.</t>
  </si>
  <si>
    <t>00511-132298-090522</t>
  </si>
  <si>
    <t>102825-074-200613</t>
  </si>
  <si>
    <t>AURELIA CISNEROS FALCON</t>
  </si>
  <si>
    <t>MZ A LT 13 CPM ANDABAMBA</t>
  </si>
  <si>
    <t>107535-074-230114</t>
  </si>
  <si>
    <t>EDWIN ALMANZOR VELASQUEZ DAVILA</t>
  </si>
  <si>
    <t>AV. PRIMAVERA N° 071</t>
  </si>
  <si>
    <t>168365-074-180823</t>
  </si>
  <si>
    <t>LEDESMA ROMERO EUSEBIA</t>
  </si>
  <si>
    <t>MZA. SIN NUMERO PARCELA 6 G - 6 CODIGO CATASTRAL 10170</t>
  </si>
  <si>
    <t>00043-42923-050623</t>
  </si>
  <si>
    <t>168540-074-220623</t>
  </si>
  <si>
    <t>EYMI DISTRIBUIDORA SOCIEDAD COMERCIAL DE RESPONSABILIDAD LIMITADA</t>
  </si>
  <si>
    <t>CALLE RAMON CASTILLA 1635 - PJ LEONCIO PRADO</t>
  </si>
  <si>
    <t>YURI SEGUNDO VELA POMA</t>
  </si>
  <si>
    <t>00323-87036-280523</t>
  </si>
  <si>
    <t>168146-074-041223</t>
  </si>
  <si>
    <t>JR. JESUS GAONA SN (COSTADO DEL PENAL SAN JUDAS TADEO DE SICUANI)</t>
  </si>
  <si>
    <t>00166-140316-041123</t>
  </si>
  <si>
    <t>154536-074-151221</t>
  </si>
  <si>
    <t>KAMI LOGISTICA INTEGRAL S.A.C.</t>
  </si>
  <si>
    <t>A.H. ESTERAS II ETAPA-ANCON CALLE 5 MZA. J LOTE. 10 (ESPALDA DE LA FERRETERIA TORRES)</t>
  </si>
  <si>
    <t>MIGUEL ANGEL ESPINO CALDERON</t>
  </si>
  <si>
    <t>00244-33454-030821</t>
  </si>
  <si>
    <t>121228-074-030516</t>
  </si>
  <si>
    <t>SERVICIOS GENERALES DBM E.I.R.L.</t>
  </si>
  <si>
    <t>JR. SAN LUIS N° 525</t>
  </si>
  <si>
    <t>DOLFER LIDES BUSTAMANTE MUÑOZ</t>
  </si>
  <si>
    <t>00098-34040-030516</t>
  </si>
  <si>
    <t>150970-074-070920</t>
  </si>
  <si>
    <t>CARRERO TELLO RAMOS</t>
  </si>
  <si>
    <t>PSJE. CRUZ DE CHALPOM N° 100 (A ESPALDAS INSTITUCIÓN EDUCATICA N10236)</t>
  </si>
  <si>
    <t>00520-3209-070920</t>
  </si>
  <si>
    <t>130867-074-070817</t>
  </si>
  <si>
    <t>SULLCA GAS EMPRESA INDIVIDUAL DE RESPONSABILIDAD LIMITADA</t>
  </si>
  <si>
    <t>JR. GRAU 577 (FRENTE A LA PLAZA PRINCIPAL)</t>
  </si>
  <si>
    <t>SULLCA TITO JAVIER</t>
  </si>
  <si>
    <t>00097-18181-070817</t>
  </si>
  <si>
    <t>161487-074-020422</t>
  </si>
  <si>
    <t>PIZARRO RODRIGUEZ JULIANA MAGDALENA</t>
  </si>
  <si>
    <t>CALLE LOS GIRASOLES - MZ H, SUB LOTE 08, SECTOR 1</t>
  </si>
  <si>
    <t> 680</t>
  </si>
  <si>
    <t>00107-3260-270322</t>
  </si>
  <si>
    <t>120399-074-150222</t>
  </si>
  <si>
    <t>GUERRA GARCIA JOSE DEIVY</t>
  </si>
  <si>
    <t>JR. DOS DE MAYO NRO. 187</t>
  </si>
  <si>
    <t>JOSE DEIVY GUERRA GARCIA</t>
  </si>
  <si>
    <t>00034-118481-100122</t>
  </si>
  <si>
    <t>49-2022-OS/OR SAN MARTIN </t>
  </si>
  <si>
    <t>104552-074-160813</t>
  </si>
  <si>
    <t>MARGARITA BUSTAMANTE GUERRA</t>
  </si>
  <si>
    <t>AV LOS LIBERTADORES N° 270</t>
  </si>
  <si>
    <t>HUAYTARA</t>
  </si>
  <si>
    <t>PILPICHACA</t>
  </si>
  <si>
    <t>00051-2013-IGC-HGA</t>
  </si>
  <si>
    <t>2-2023-OS/OR HUANCAVELICA </t>
  </si>
  <si>
    <t>04/01/2023 </t>
  </si>
  <si>
    <t>152535-074-191120</t>
  </si>
  <si>
    <t>MAMANI MAMANI FRANCISCA</t>
  </si>
  <si>
    <t>JR SAN ISIDRO S-11B-URB SR DE HUANCA</t>
  </si>
  <si>
    <t>00900-6388-171120</t>
  </si>
  <si>
    <t>154654-074-190521</t>
  </si>
  <si>
    <t>DISTRIBUIDORA HORACIO GAS E.I.R.L.</t>
  </si>
  <si>
    <t>AV. GUARDIA CIVIL SUR URB. LAS VIÑAS DE SAN ANTONIO MZA. B LOTE. 40</t>
  </si>
  <si>
    <t>06323-18043-260221</t>
  </si>
  <si>
    <t>152298-074-050623</t>
  </si>
  <si>
    <t>CORPORACION GLOBALMAX S.A.C.</t>
  </si>
  <si>
    <t>JR. CORNELIO BORDA 185 C</t>
  </si>
  <si>
    <t>GODWEN MAURO SIMON SAAVEDRA</t>
  </si>
  <si>
    <t>161784-074-170622</t>
  </si>
  <si>
    <t>MAMANI CONDORI PERCY RAUL</t>
  </si>
  <si>
    <t>JR. 9 DE OCTUBRE 413</t>
  </si>
  <si>
    <t>00572-39438-170322</t>
  </si>
  <si>
    <t>159213-074-171221</t>
  </si>
  <si>
    <t>ALARCON SALDAÑA ROSA</t>
  </si>
  <si>
    <t>JIRON SAN MARTIN S N -</t>
  </si>
  <si>
    <t>00227-19438-271021</t>
  </si>
  <si>
    <t>116549-074-220715</t>
  </si>
  <si>
    <t>CASTILLO FLORES ANGEL ISAAC</t>
  </si>
  <si>
    <t>AV. ENRIQUE PIMENTEL 21-2 MZ. C</t>
  </si>
  <si>
    <t>00008-13980-180715</t>
  </si>
  <si>
    <t>161797-074-170822</t>
  </si>
  <si>
    <t>KAEL T &amp; C E.I.R.L.</t>
  </si>
  <si>
    <t>SAN ANTONIO MZA L LT. 12 URB. ENRIQUE LOPEZ ALBUJAR</t>
  </si>
  <si>
    <t>CINTHIA ELIZABETH MAMANI TITO</t>
  </si>
  <si>
    <t>00439-3244-120822</t>
  </si>
  <si>
    <t>151361-074-071020</t>
  </si>
  <si>
    <t>CHIROQUE SANDOVAL CARLOS ORLANDO</t>
  </si>
  <si>
    <t>CALLE LOS ALGARROBOS N 134 CASERIO LAS MALVINAS</t>
  </si>
  <si>
    <t>LA ARENA</t>
  </si>
  <si>
    <t>00051-18128-071020</t>
  </si>
  <si>
    <t>131595-074-180917</t>
  </si>
  <si>
    <t>ROMAN AIRE ESTHER</t>
  </si>
  <si>
    <t>JR. JORGE CHAVEZ PBLO. YANAHUANCA 248 (FRENTE A PLAZA DE YANAHUANCA)</t>
  </si>
  <si>
    <t>00122-41654-180917</t>
  </si>
  <si>
    <t>155434-074-080222</t>
  </si>
  <si>
    <t>ONOFRE TINCO CRISTOBAL</t>
  </si>
  <si>
    <t>AV. TUPAC AMARU A.H. TOMASA TTITO CONDEMAYTA MZA. C LOTE. 12 (CERCA A PUENTE)</t>
  </si>
  <si>
    <t>00350-42463-050122</t>
  </si>
  <si>
    <t>151122-074-130920</t>
  </si>
  <si>
    <t>CASTRO RODRIGUEZ ENMA</t>
  </si>
  <si>
    <t>JR. CALLAO C.P. MACEDA S/N (FRENTE A LA LOZA DEPORTIVA, CASA LADRILL)</t>
  </si>
  <si>
    <t>00409-110788-130920</t>
  </si>
  <si>
    <t>123124-074-130816</t>
  </si>
  <si>
    <t>RUS GRIS VILCA HUAHUASONCCO</t>
  </si>
  <si>
    <t>C.P. DE LARIMAYO</t>
  </si>
  <si>
    <t>00186-6388-260716</t>
  </si>
  <si>
    <t>141565-074-030723</t>
  </si>
  <si>
    <t>TRUJILLO MENDOZA JOSEPH ALEXANDER</t>
  </si>
  <si>
    <t>JR. PROGRESO 268 (A MEDIA CDRA DEL MERCADO)</t>
  </si>
  <si>
    <t> 990</t>
  </si>
  <si>
    <t>00293-84713-020523</t>
  </si>
  <si>
    <t>120511-074-290316</t>
  </si>
  <si>
    <t>ROSA AUDOMILA JUAREZ QUISPE</t>
  </si>
  <si>
    <t>CASERIO JANGALA S/N</t>
  </si>
  <si>
    <t>ROSA AUDOMILA SUAREZ QUISPE</t>
  </si>
  <si>
    <t>00099-3209-030316</t>
  </si>
  <si>
    <t>119022-074-080116</t>
  </si>
  <si>
    <t>GILBER YUCRA TICONA</t>
  </si>
  <si>
    <t>JR.CCACCACHI MZ.2 LT.1</t>
  </si>
  <si>
    <t>00103-3258-101215</t>
  </si>
  <si>
    <t>89-2021-OS/OR PUNO </t>
  </si>
  <si>
    <t>154686-074-050923</t>
  </si>
  <si>
    <t>INVERSIONES MONRROY &amp; VIZCARDO EMPRESA INDIVIDUAL DE RESPONSABILIDAD LIMITADA</t>
  </si>
  <si>
    <t>OTR. 7 DE MARZO ESQUINA CON MA URB. ALTO BUENAVISTA MZA. M LOTE. 1 (A 3 CUADRAS DE LA COMISARIA)</t>
  </si>
  <si>
    <t>MONRROY MAZONI BENILDO NILO</t>
  </si>
  <si>
    <t>00502-42463-220823</t>
  </si>
  <si>
    <t>145197-074-141021</t>
  </si>
  <si>
    <t>ITO APAZA ESTEBAN ALFREDO</t>
  </si>
  <si>
    <t>CAR. ARAPA JULIACA C.P. DE BETANZOS KM. 4</t>
  </si>
  <si>
    <t>00517-39438-010921</t>
  </si>
  <si>
    <t>159-2021-OS/OR PUNO </t>
  </si>
  <si>
    <t>164338-074-230822</t>
  </si>
  <si>
    <t>HANCCO MAMANI LUZ NADIA</t>
  </si>
  <si>
    <t>CALLE CUSCO 115</t>
  </si>
  <si>
    <t>00527-132298-030822</t>
  </si>
  <si>
    <t>109201-074-170614</t>
  </si>
  <si>
    <t>MARDONIO EVARISTO MAYLLE</t>
  </si>
  <si>
    <t>JR. APARICIO POMARES N° 17 C.P.M CHUPAN</t>
  </si>
  <si>
    <t>158785-074-230922</t>
  </si>
  <si>
    <t>EVANGELISTA PEREZ NANCY LUPE</t>
  </si>
  <si>
    <t>JR. LOS FICUS N° 374 AA.HH CAYHUAYNA BAJA</t>
  </si>
  <si>
    <t>00157-20536-200822</t>
  </si>
  <si>
    <t>145729-074-150819</t>
  </si>
  <si>
    <t>GONZALES RODAS DE VASQUEZ YRMA</t>
  </si>
  <si>
    <t>PROGRESO # 15</t>
  </si>
  <si>
    <t>NIEPOS</t>
  </si>
  <si>
    <t>00233-3227-150819</t>
  </si>
  <si>
    <t>101948-074-020413</t>
  </si>
  <si>
    <t>TOMAS EDSON SILVERIO BALDEON</t>
  </si>
  <si>
    <t>AV. LEOPOLDO KRAUSSE N° 390</t>
  </si>
  <si>
    <t>0-0075</t>
  </si>
  <si>
    <t>170293-074-071023</t>
  </si>
  <si>
    <t>RIVERA MUÑOZ GONZALO ENRIQUE</t>
  </si>
  <si>
    <t>CALLE AMERICA N°150</t>
  </si>
  <si>
    <t>YARABAMBA</t>
  </si>
  <si>
    <t>00160-140316-120923</t>
  </si>
  <si>
    <t>120513-074-280316</t>
  </si>
  <si>
    <t>SEGUNDO MOISES GARCIA ROMERO</t>
  </si>
  <si>
    <t>CASERIO ZARAGOZA</t>
  </si>
  <si>
    <t>00091-3209-120216</t>
  </si>
  <si>
    <t>102818-074-190613</t>
  </si>
  <si>
    <t>FULVIO JUAN DE DIOS BORROVICH</t>
  </si>
  <si>
    <t>BL SANTA CECILIA MZA G LT 2 URB SANTA CECILIA</t>
  </si>
  <si>
    <t>116554-074-220715</t>
  </si>
  <si>
    <t>DAMASINO HUAMAN ROEL CHARLES</t>
  </si>
  <si>
    <t>JR. LOS PINOS N° 226 - P.J. BELLA DURMIENTE</t>
  </si>
  <si>
    <t>00007-13980-180715</t>
  </si>
  <si>
    <t>151977-074-091120</t>
  </si>
  <si>
    <t>JIRON LA COLMENA CUADRA 2</t>
  </si>
  <si>
    <t>00063-110631-091120</t>
  </si>
  <si>
    <t>132723-074-051220</t>
  </si>
  <si>
    <t>HINOSTROZA ESPINAL EDGAR JULIAN</t>
  </si>
  <si>
    <t>JR. ESPINAL S N CPM SANTA MARIA</t>
  </si>
  <si>
    <t>HUACHOCOLPA</t>
  </si>
  <si>
    <t>00318-18126-041220</t>
  </si>
  <si>
    <t>4-2023-OS/OR HUANCAVELICA </t>
  </si>
  <si>
    <t>142325-074-020419</t>
  </si>
  <si>
    <t>SANCHEZ VILLARREAL ALEJANDRO</t>
  </si>
  <si>
    <t>CALLE EL PROGRESO MZ. G LT. 3 CENTRO POBLADO LA YEGUADA</t>
  </si>
  <si>
    <t>MOLLEPATA</t>
  </si>
  <si>
    <t>00209-84861-010419</t>
  </si>
  <si>
    <t>159663-074-251121</t>
  </si>
  <si>
    <t>MEDINA RUIZ FRANKLIN ANTONIO</t>
  </si>
  <si>
    <t>MZ 1 LOTE 1 MIRADOR II</t>
  </si>
  <si>
    <t>00454-110788-011021</t>
  </si>
  <si>
    <t>164899-074-281022</t>
  </si>
  <si>
    <t>JORGE LUIS RIVERA RODRIGUEZ</t>
  </si>
  <si>
    <t>AVENIDA PROGRESO 105 - HUARANGUILLO</t>
  </si>
  <si>
    <t>00445-3244-280922</t>
  </si>
  <si>
    <t>166650-074-050523</t>
  </si>
  <si>
    <t>PATATINGO QUISPE CLARA INACIA</t>
  </si>
  <si>
    <t>BARRIO HUENCALLA S/N (A 3 CUADRAS DE COLEGIO ADVENTISTA)</t>
  </si>
  <si>
    <t>01089-6388-140323</t>
  </si>
  <si>
    <t>152550-074-051220</t>
  </si>
  <si>
    <t>CORAC HUARANGA EDWIN LUIS</t>
  </si>
  <si>
    <t>JR. TUPAC AMARU 190 (ESPALDAS DEL COLISEO WUANCA)</t>
  </si>
  <si>
    <t>00319-18126-041220</t>
  </si>
  <si>
    <t>111306-074-040914</t>
  </si>
  <si>
    <t>GARCIA CHAVEZ CELSA BEATRIZ</t>
  </si>
  <si>
    <t>AV. JUAN VELASCO ALVARADO S/N MZ. G, LT. 04</t>
  </si>
  <si>
    <t>00110-2014-IGC-HGA</t>
  </si>
  <si>
    <t>139656-074-241120</t>
  </si>
  <si>
    <t>ROMERO QUISPE SAUL</t>
  </si>
  <si>
    <t>URB. S. DE MILAGROS MZA. B LOTE. 11 (AV VELASCO ASTETE PARADERO KIOSCO C1P)</t>
  </si>
  <si>
    <t>00674-82991-241120</t>
  </si>
  <si>
    <t>40-2021 OS/OR CUSCO </t>
  </si>
  <si>
    <t>151023-074-110920</t>
  </si>
  <si>
    <t>QUINTOS REQUEJO EINER</t>
  </si>
  <si>
    <t>CAS. SALABAMBA 100 (TRAS DE LA IGLESIA DEL CASERIO CP SINCHIMACHE)</t>
  </si>
  <si>
    <t>00215-87008-110920</t>
  </si>
  <si>
    <t>116552-074-220715</t>
  </si>
  <si>
    <t>OTTOS CRISPIN ROSALVINA</t>
  </si>
  <si>
    <t>AV. HIPOLITO TUESTA MZ. 28 LOTE 12 - C.P. SUPTE SAN JORGE</t>
  </si>
  <si>
    <t>00005-13980-180715</t>
  </si>
  <si>
    <t>144474-074-021222</t>
  </si>
  <si>
    <t>GALAZ RAMIREZ JOAN DAVID</t>
  </si>
  <si>
    <t>CALLE LOS ROSALES MZ. B LT. 6 URB. LA FLORESTA</t>
  </si>
  <si>
    <t>00230-84713-171122</t>
  </si>
  <si>
    <t>169367-074-111023</t>
  </si>
  <si>
    <t>JAVIER AGUIRRE MARCO ANTONIO</t>
  </si>
  <si>
    <t>JR. ESPERANZA SN (SUMINISTRO 84497429)</t>
  </si>
  <si>
    <t>00411-18126-010823</t>
  </si>
  <si>
    <t>168806-074-030823</t>
  </si>
  <si>
    <t>VALLEJOS CARRANZA ELMER</t>
  </si>
  <si>
    <t>JR. 15 DE AGOSTO N° 207</t>
  </si>
  <si>
    <t>00528-3257-160623</t>
  </si>
  <si>
    <t>167654-074-170423</t>
  </si>
  <si>
    <t>MUNOZ BARBOZA MARIO DANIEL</t>
  </si>
  <si>
    <t>CAL. JORGE CHAVEZ NRO. 115</t>
  </si>
  <si>
    <t>00339-87008-110423</t>
  </si>
  <si>
    <t>135624-074-251121</t>
  </si>
  <si>
    <t>CCUNO LAMPA NORMA</t>
  </si>
  <si>
    <t>JR. SANTA BARBARA S/N (A MEDIA CDRA DEL MCDO DEL DISTRITO)</t>
  </si>
  <si>
    <t>00516-39438-010921</t>
  </si>
  <si>
    <t>223-2021-OS/OR PUNO </t>
  </si>
  <si>
    <t>162934-074-270223</t>
  </si>
  <si>
    <t>TANTAJULCA HERRERA JOSE BARTOLO</t>
  </si>
  <si>
    <t>P.J ROSAS NIETO S/N CENTRO CHOTA</t>
  </si>
  <si>
    <t>00330-87008-080223</t>
  </si>
  <si>
    <t>166391-074-070323</t>
  </si>
  <si>
    <t>SERVICIOS ARAGON AQP E.I.R.L.</t>
  </si>
  <si>
    <t>ASOCIACIÓN VIRGEN DE COPACABANA ZONA 2 COMITÉ 8 MZ. H LT. 20</t>
  </si>
  <si>
    <t>EDWIN LUIS QUISPE ARAGON</t>
  </si>
  <si>
    <t>00309-87036-030323</t>
  </si>
  <si>
    <t>140221-074-141218</t>
  </si>
  <si>
    <t>MORALES SANTA CRUZ PAULINO</t>
  </si>
  <si>
    <t>CAS. LOS CEDROS CALLE PRINCIPAL CASA COLOR AZUL FRENTE PLATAFORMA DEPORTIVA.</t>
  </si>
  <si>
    <t>00177-3227-141218</t>
  </si>
  <si>
    <t>163162-074-020922</t>
  </si>
  <si>
    <t>CHAUCHA QUISPE LUZ MARINA</t>
  </si>
  <si>
    <t>JIRON CARABAYA 221</t>
  </si>
  <si>
    <t>01053-6388-200822</t>
  </si>
  <si>
    <t>132930-074-241117</t>
  </si>
  <si>
    <t>VALQUI PEREZ JUANA</t>
  </si>
  <si>
    <t>JR. MIGUEL GRAU C.C. SANTO TOMAS S/N (ESQUINA JR. CHAVEZ - FRENTE PLAZA)</t>
  </si>
  <si>
    <t>00162-110252-241117</t>
  </si>
  <si>
    <t>10-2022-OS/OR AMAZONAS </t>
  </si>
  <si>
    <t>158051-074-060122</t>
  </si>
  <si>
    <t>NEGOCIACIONES CORAMOSA SOCIEDAD ANONIMA CERRADA</t>
  </si>
  <si>
    <t>JR FRANCISCO VIDAL DE LAOS N° 795</t>
  </si>
  <si>
    <t>COAQUIRA RAMIREZ YENNY ANYELA</t>
  </si>
  <si>
    <t>00239-14673-161221</t>
  </si>
  <si>
    <t>132931-074-241117</t>
  </si>
  <si>
    <t>DOMINGUEZ CHAPPA ROSA AMPARO</t>
  </si>
  <si>
    <t>JR. BAJO TINGO S/N (TINGO)</t>
  </si>
  <si>
    <t>00161-110252-241117</t>
  </si>
  <si>
    <t>12-2022-OS/OR AMAZONAS </t>
  </si>
  <si>
    <t>141313-074-091019</t>
  </si>
  <si>
    <t>SALAZAR TRUJILLO ENRIQUE</t>
  </si>
  <si>
    <t>JR. 19 DE NOVIEMBRE SN</t>
  </si>
  <si>
    <t>05587-18043-091019</t>
  </si>
  <si>
    <t>163789-074-270922</t>
  </si>
  <si>
    <t>AVIMAR GROUP E.I.R.L.</t>
  </si>
  <si>
    <t>M F - L 3 URB. LAS PALMERAS 4TA ETAPA</t>
  </si>
  <si>
    <t>CUBILLAS ABANTO RUTH SINAHI</t>
  </si>
  <si>
    <t>170610-074-071223</t>
  </si>
  <si>
    <t>PALACIOS MOLANO ELIHU</t>
  </si>
  <si>
    <t>CALLE JOSE OLAYA 104- LAS PALMERAS</t>
  </si>
  <si>
    <t>00020-157326-071223</t>
  </si>
  <si>
    <t>31950-074-041212</t>
  </si>
  <si>
    <t>GLADIS JESUS CASTIGLIONE CABALLERO</t>
  </si>
  <si>
    <t>JR. JUNIN N° 563</t>
  </si>
  <si>
    <t>139922-074-141218</t>
  </si>
  <si>
    <t>SANCHEZ GUEVARA ALBERTO SANTOS</t>
  </si>
  <si>
    <t>CAS. SAN RAMON 09 (2 PISOS. MAT RUSTICO)</t>
  </si>
  <si>
    <t>00182-3227-141218</t>
  </si>
  <si>
    <t>166438-074-090223</t>
  </si>
  <si>
    <t>ATALAYA ALVARADO CLEMENCIA ROSA</t>
  </si>
  <si>
    <t>C.P. EL TINGO (COORDENADAS -6.930324, -78.316259)</t>
  </si>
  <si>
    <t>00632-3209-040123</t>
  </si>
  <si>
    <t>135621-074-160418</t>
  </si>
  <si>
    <t>JR. MOYOBAMBA CUADRA 01</t>
  </si>
  <si>
    <t>00373-3257-160418</t>
  </si>
  <si>
    <t>38313-074-250319</t>
  </si>
  <si>
    <t>JOSE ANTONIO CONTRERAS MELLY</t>
  </si>
  <si>
    <t>CALLE LOS PINOS MZ.O LOTE 8 A URB. PANDO IX ETAPA</t>
  </si>
  <si>
    <t>00078-3193-250319</t>
  </si>
  <si>
    <t>162209-074-260822</t>
  </si>
  <si>
    <t>CHUQUIMIA CANDIA VALERIANO</t>
  </si>
  <si>
    <t>AVENIDA EJERCITO 319</t>
  </si>
  <si>
    <t>00525-132298-250722</t>
  </si>
  <si>
    <t>156620-074-070922</t>
  </si>
  <si>
    <t>GRUPO GONZALO GAS S.A.C. LA GENTE QUE SABE DE GAS</t>
  </si>
  <si>
    <t>AV. GERARDO UNGER MZ. D LT. 21 URB. INDUSTRIAL PRO</t>
  </si>
  <si>
    <t>MANUEL GONZALES ROJAS</t>
  </si>
  <si>
    <t>00045-3212-180722</t>
  </si>
  <si>
    <t>164840-074-261022</t>
  </si>
  <si>
    <t>USQUEANO FLORES JANET CELINA</t>
  </si>
  <si>
    <t>A.H. LOS PINOS MZ E LT 01</t>
  </si>
  <si>
    <t>07861-18043-300922</t>
  </si>
  <si>
    <t>159204-074-080422</t>
  </si>
  <si>
    <t>ANIBAL CALLIRGOS CORREA</t>
  </si>
  <si>
    <t>CA. BRASIL MZ. M LT. 15 CAS. SAN AGUSTIN - SAN AGUSTIN</t>
  </si>
  <si>
    <t xml:space="preserve">ANIBAL CALLIRGOS CORREA </t>
  </si>
  <si>
    <t>00135-3193-221021</t>
  </si>
  <si>
    <t>130398-074-100717</t>
  </si>
  <si>
    <t>C.C.DEPOSOCONI SECTOR SUCHICAPILLA SN</t>
  </si>
  <si>
    <t>00319-39438-100717</t>
  </si>
  <si>
    <t>169855-074-201023</t>
  </si>
  <si>
    <t>VILA MONTALVO EDINSON PASCUAL</t>
  </si>
  <si>
    <t>JIRON PARDO N° 216 SAN RAMON</t>
  </si>
  <si>
    <t>EDINSON PASCUAL VILA MONTALVO</t>
  </si>
  <si>
    <t>00033-6141-110823</t>
  </si>
  <si>
    <t>163651-074-090822</t>
  </si>
  <si>
    <t>QUISPE CALLA EVA MARINA</t>
  </si>
  <si>
    <t>CALLE JULIACA S/N</t>
  </si>
  <si>
    <t>01033-6388-050722</t>
  </si>
  <si>
    <t>165332-074-121122</t>
  </si>
  <si>
    <t>PLASENCIA COTRINA JOSE ANDERSSON</t>
  </si>
  <si>
    <t>A.H SOL NACIENTE MZ R LOTE 1 A</t>
  </si>
  <si>
    <t>00148-3208-011022</t>
  </si>
  <si>
    <t>151025-074-070920</t>
  </si>
  <si>
    <t>SEGOVIA CARRANZA ASMENIA</t>
  </si>
  <si>
    <t>Psje. Las Ortencias SN ( AL FRENTE DEL GRIFO ILUCAN- A MEDIA CUADRA DE AV. SAN JUAN)</t>
  </si>
  <si>
    <t>00519-3209-070920</t>
  </si>
  <si>
    <t>PILCOSAA S.A.C.</t>
  </si>
  <si>
    <t>DINO ELFER PILCO GARCIA</t>
  </si>
  <si>
    <t>151229-074-071020</t>
  </si>
  <si>
    <t>SEGURA GARCIA JORGE ANTONIO</t>
  </si>
  <si>
    <t>A.H. VICTOR RAUL MZA. O LOTE. 36 (ALT. DE LA POSTA VICTOR RAUL)</t>
  </si>
  <si>
    <t>00050-18128-061020</t>
  </si>
  <si>
    <t>130477-074-170717</t>
  </si>
  <si>
    <t>EMPRESA DE TRANSPORTES MALDOMAR S.A.C.</t>
  </si>
  <si>
    <t>CAR.PARCOY NRO. S/N ANEXO LA SOLEDAD LA LIBERTAD - PATAZ - PARCOY</t>
  </si>
  <si>
    <t>MARTINEZ MALDONADO RICARDINA</t>
  </si>
  <si>
    <t>00033-3208-170717</t>
  </si>
  <si>
    <t>109973-074-150322</t>
  </si>
  <si>
    <t>MAMANI CALLOAPAZA DE CARLOSVIZA CRISTINA</t>
  </si>
  <si>
    <t>BARRIO 2 DE MAYO MZA. A1 LOTE 11</t>
  </si>
  <si>
    <t>00565-39438-170222</t>
  </si>
  <si>
    <t>244-2022-OS/OR PUNO </t>
  </si>
  <si>
    <t>160255-074-180322</t>
  </si>
  <si>
    <t>FAST GAS PERU S.A.C.S</t>
  </si>
  <si>
    <t>URB. TUPAC AMARU V1-13</t>
  </si>
  <si>
    <t>PAMELA JIMENEZ PALMA</t>
  </si>
  <si>
    <t>00111-135550-210122</t>
  </si>
  <si>
    <t>170021-074-210923</t>
  </si>
  <si>
    <t>FELIX EDUARDO GUAREPERO GUARACHE</t>
  </si>
  <si>
    <t>SEC. SANTA MARIA AV. EL CORTIJO MZ C- LOTE 18</t>
  </si>
  <si>
    <t>00182-3208-310823</t>
  </si>
  <si>
    <t>42591-074-150114</t>
  </si>
  <si>
    <t>LLONTOP SALAZAR JOSE</t>
  </si>
  <si>
    <t>PJE. CORICANCHA 205, INT. M</t>
  </si>
  <si>
    <t>00009-3260-171014</t>
  </si>
  <si>
    <t>78-2021-OS/OR LAMBAYEQUE </t>
  </si>
  <si>
    <t>114127-074-100315</t>
  </si>
  <si>
    <t>COMERCIAL EMY LUS E.I.R.L.</t>
  </si>
  <si>
    <t>CALLE LEONCIO PRADO S/N.</t>
  </si>
  <si>
    <t>LUIS CHOQUEHUANCA MERMA</t>
  </si>
  <si>
    <t>00028-3258-050215</t>
  </si>
  <si>
    <t>304-2022-OS/OR CUSCO </t>
  </si>
  <si>
    <t>21/03/2022 </t>
  </si>
  <si>
    <t>142089-074-030522</t>
  </si>
  <si>
    <t>LUQUE LARICO HERMOGENES VIDAL</t>
  </si>
  <si>
    <t>COM. CHOCCO S/N (A 20 MTS DEL SALON COMUNAL DE CHOCCO)</t>
  </si>
  <si>
    <t>00578-39438-120422</t>
  </si>
  <si>
    <t>149893-074-090720</t>
  </si>
  <si>
    <t>AV. UNION 5 SN- 24 (FRENTE A PANCHITO FALCON)</t>
  </si>
  <si>
    <t>00229-18181-090720</t>
  </si>
  <si>
    <t>158313-074-051023</t>
  </si>
  <si>
    <t>DISTRIBUIDORA EUSEBIA GAS Y SERVICIOS S.A.C.S</t>
  </si>
  <si>
    <t>AVENIDA SANTA CRUZ N° 443. ASENTAMIENTO HUMANO SANTA CRUZ</t>
  </si>
  <si>
    <t>VILLAFANE GIRON EDGAR RICARDO</t>
  </si>
  <si>
    <t>00261-33454-060921</t>
  </si>
  <si>
    <t>139857-074-141218</t>
  </si>
  <si>
    <t>MALDONADO PEREZ SERGIO</t>
  </si>
  <si>
    <t>C.P.M. CHUNCHUQUILLO S/N (CALLE CAJAMARCA SN-LADRILLO-2PISOS)</t>
  </si>
  <si>
    <t>00178-3227-141218</t>
  </si>
  <si>
    <t>64497-074-100314</t>
  </si>
  <si>
    <t>IGNACIO LAGUNA CONDORI</t>
  </si>
  <si>
    <t>ALTO CAYMA, MZ B LOTE 17, SECTOR I, ZONA C</t>
  </si>
  <si>
    <t xml:space="preserve">IGNACIO LAGUNA CONDORI </t>
  </si>
  <si>
    <t>592-2021-OS/OR AREQUIPA </t>
  </si>
  <si>
    <t>100348-074-120113</t>
  </si>
  <si>
    <t>MARIA GRIMALDINA ACUÑA DELGADO</t>
  </si>
  <si>
    <t>JR. ALFONSO UGARTE Nº 698</t>
  </si>
  <si>
    <t>139854-074-141218</t>
  </si>
  <si>
    <t>HUATANGARI SANTA CRUZ WILDER</t>
  </si>
  <si>
    <t>AV. MARISCAL CASTILLA CENTRO DE HUARANGO 480 (FRENTE AL PARQUE)</t>
  </si>
  <si>
    <t>00179-3227-141218</t>
  </si>
  <si>
    <t>142330-074-010419</t>
  </si>
  <si>
    <t>ROYAL GLOBAL GAS E.I.R.L. - ROGLOGAS E.I.R.L.</t>
  </si>
  <si>
    <t>CP. CAMANA PROL. AGUSTIN GAMARRA 610</t>
  </si>
  <si>
    <t>00784-3253-010419</t>
  </si>
  <si>
    <t>150285-074-281021</t>
  </si>
  <si>
    <t>MEJIA PEZO DE MORENO SIBELI</t>
  </si>
  <si>
    <t>JR. CESAR CALVO DE ARAUJO 618</t>
  </si>
  <si>
    <t>00177-97518-190721</t>
  </si>
  <si>
    <t>126928-074-210317</t>
  </si>
  <si>
    <t>GOSME HUARSOCCA ANTONIO DONATO</t>
  </si>
  <si>
    <t>JR. ESTUDIANTIL BAR. TUPAC AMARU S/N (FRENTE AL COLEGIO IES TECNICO AGROPEC.)</t>
  </si>
  <si>
    <t>00455-6388-210317</t>
  </si>
  <si>
    <t>120163-074-030316</t>
  </si>
  <si>
    <t>ROJAS GARRO CARINA YANETH</t>
  </si>
  <si>
    <t>JR SAN MARTIN S/N</t>
  </si>
  <si>
    <t>CARINA YANETH ROJAS GARRA</t>
  </si>
  <si>
    <t>00097-3209-240216</t>
  </si>
  <si>
    <t>150829-074-100920</t>
  </si>
  <si>
    <t>MULTISERVICIOS VILLACO C &amp; C E.I.R.L.</t>
  </si>
  <si>
    <t>NUEVO MOCSE W LOTE 25 - LAMBAYEQUE</t>
  </si>
  <si>
    <t>VILLALOBOS ARTEAGA CECILIA RAYVERIA</t>
  </si>
  <si>
    <t>00163-19438-100920</t>
  </si>
  <si>
    <t>152068-074-301020</t>
  </si>
  <si>
    <t>GIL MEDINA ENRIQUE</t>
  </si>
  <si>
    <t>CAS. SANTA ROSA DE HUAYALI S/N (COSTADO DE LA PLAZA)</t>
  </si>
  <si>
    <t>00298-3227-301020</t>
  </si>
  <si>
    <t>128268-074-110517</t>
  </si>
  <si>
    <t>MENDOZA MORALES ROGERS</t>
  </si>
  <si>
    <t>AV. APURIMAC S/N</t>
  </si>
  <si>
    <t>ANTABAMBA</t>
  </si>
  <si>
    <t>00212-21352-110517</t>
  </si>
  <si>
    <t>EDGAR ROGER MENDEZ JAQUE</t>
  </si>
  <si>
    <t>JR. VENUS 544 A (AV ANGELICA GAMARRA CUADRA 5)</t>
  </si>
  <si>
    <t>164660-074-201222</t>
  </si>
  <si>
    <t>SANTANA RONDON JAVIER IVAN</t>
  </si>
  <si>
    <t>JR COLON SIN NUMERO PAMPACHIRI</t>
  </si>
  <si>
    <t>PITUMARCA</t>
  </si>
  <si>
    <t>00292-103622-051122</t>
  </si>
  <si>
    <t>127769-074-270417</t>
  </si>
  <si>
    <t>POMA MACHACA BLANCA</t>
  </si>
  <si>
    <t>R. TAÑA TARACO MZA. G10 LOTE. 27 (AL FRENTE DEL GRIFO NUEVA ESPERANZA)</t>
  </si>
  <si>
    <t>00258-39438-210417</t>
  </si>
  <si>
    <t>158407-074-211123</t>
  </si>
  <si>
    <t>AV. SAMARIA NRO. 229 (REF. AL COSTADO DEL LABORATORIO CIB MEDIC)</t>
  </si>
  <si>
    <t>00629-33454-151123</t>
  </si>
  <si>
    <t>36247-074-120314</t>
  </si>
  <si>
    <t>HUGO SANCHEZ CHIPA</t>
  </si>
  <si>
    <t>MZ.A3, LT.27 - ASOC. VIVIENDA EL ROSAL DE SANTA ANITA, 1RA ETAPA</t>
  </si>
  <si>
    <t>1089-2021-OS/OR LIMA SUR </t>
  </si>
  <si>
    <t>139608-074-131118</t>
  </si>
  <si>
    <t>VASQUEZ JIMENEZ SEGUNDA LEANDRA</t>
  </si>
  <si>
    <t>JR. SAN LORENZO S/N LT1</t>
  </si>
  <si>
    <t>00286-110788-131118</t>
  </si>
  <si>
    <t>26-2023-OS/OR SAN MARTIN </t>
  </si>
  <si>
    <t>131571-074-050917</t>
  </si>
  <si>
    <t>SANCHEZ LEON WALTER JHONY</t>
  </si>
  <si>
    <t>RODRIGUEZ DE MENDOZA SEC. VALLECITO ALTO 5ET JCM 1028</t>
  </si>
  <si>
    <t>00620-3253-050917</t>
  </si>
  <si>
    <t>2811-2022-OS/OR LIMA SUR </t>
  </si>
  <si>
    <t>157365-074-080921</t>
  </si>
  <si>
    <t>TORRES ALACHE MERY LILA</t>
  </si>
  <si>
    <t>AV. SAN MARTIN 501</t>
  </si>
  <si>
    <t>00030-133466-310821</t>
  </si>
  <si>
    <t>134768-074-020318</t>
  </si>
  <si>
    <t>RAMIREZ OCLOCHO CELIA</t>
  </si>
  <si>
    <t>JR. RODRIGUEZ DE MENDOZA TERC S/N (FRENTE A LA LOZA DEPORTIVA)</t>
  </si>
  <si>
    <t>00093-3227-020318</t>
  </si>
  <si>
    <t>73-2022-OS/OR AMAZONAS </t>
  </si>
  <si>
    <t>153068-074-111220</t>
  </si>
  <si>
    <t>DIAZ SHICA ALAN</t>
  </si>
  <si>
    <t>JR. LOS OLIVOS MZ Q LOTE 02</t>
  </si>
  <si>
    <t>00297-110252-111220</t>
  </si>
  <si>
    <t>170777-074-041223</t>
  </si>
  <si>
    <t>CAHUAPAZA QUECARA LUZ CLARITA</t>
  </si>
  <si>
    <t>CENTRO POBLADO CHUCARIPO</t>
  </si>
  <si>
    <t>00676-39438-171123</t>
  </si>
  <si>
    <t>123356-074-220816</t>
  </si>
  <si>
    <t>DISTRIBUIDORA DE REPUESTOS LUBRICANTES Y COMBUSTIBLES S.R.L.</t>
  </si>
  <si>
    <t>CARRETERA TRUJILLO - TALLABAMBA S/N DESCTOR</t>
  </si>
  <si>
    <t>PARCOY</t>
  </si>
  <si>
    <t>SILVESTRE YUPANQUI CHACON</t>
  </si>
  <si>
    <t>00014-3208-040816</t>
  </si>
  <si>
    <t>159767-074-050122</t>
  </si>
  <si>
    <t>ALVAREZ ESPEJO CASTULO</t>
  </si>
  <si>
    <t>CALLE FALSO PAQUISHA - N148 IMACITA (REF FRENTE A LOZA DEPORTIVA)</t>
  </si>
  <si>
    <t>00333-3248-301121</t>
  </si>
  <si>
    <t>103912-074-050713</t>
  </si>
  <si>
    <t>MARTINA VALDEZ ALVAREZ</t>
  </si>
  <si>
    <t>CALLE AGUSTIN GAMARRA LT 2 MZ. J1</t>
  </si>
  <si>
    <t>CHINCHAYPUJIO</t>
  </si>
  <si>
    <t>0113-2013</t>
  </si>
  <si>
    <t>625-2021-OS/OR CUSCO </t>
  </si>
  <si>
    <t>124230-074-041016</t>
  </si>
  <si>
    <t>LLAVILLA DE LA CRUZ INES</t>
  </si>
  <si>
    <t>AV. PUNO S/N</t>
  </si>
  <si>
    <t>LLAVILLA DE LA CRUZ, INES</t>
  </si>
  <si>
    <t>00237-6388-150916</t>
  </si>
  <si>
    <t>269-2022-OS/OR PUNO </t>
  </si>
  <si>
    <t>23/05/2022 </t>
  </si>
  <si>
    <t>43739-074-180323</t>
  </si>
  <si>
    <t>GUEVARA HERRERA CARLOMAN</t>
  </si>
  <si>
    <t>CALLE LAMBAYEQUE N° 227 PUEBLO NUEVO</t>
  </si>
  <si>
    <t>00336-87008-070323</t>
  </si>
  <si>
    <t>163518-074-060822</t>
  </si>
  <si>
    <t>LUPE SALAZAR LUZ MERY</t>
  </si>
  <si>
    <t>AVENIDA BRASIL 401</t>
  </si>
  <si>
    <t>01031-6388-040722</t>
  </si>
  <si>
    <t>159733-074-250322</t>
  </si>
  <si>
    <t>GRUPO JHYANELA S.A.C.</t>
  </si>
  <si>
    <t xml:space="preserve">JR. JOSE MARIA GALDEANO Y MENDOZA 915 </t>
  </si>
  <si>
    <t>CARMEN ROSA GONZALES AGUIRRE</t>
  </si>
  <si>
    <t>07204-18043-090322</t>
  </si>
  <si>
    <t>40487-074-150216</t>
  </si>
  <si>
    <t xml:space="preserve">MZ D, LOTE 07-A, A.H. SIGLO XXI (PAMPA INALAMBRICA) </t>
  </si>
  <si>
    <t>JESSICA LAURA CACERES ALIAGA</t>
  </si>
  <si>
    <t>11-2021-OS/OR MOQUEGUA </t>
  </si>
  <si>
    <t>117217-074-050915</t>
  </si>
  <si>
    <t>WALTER EVARISTO ARROYO CHAVEZ</t>
  </si>
  <si>
    <t>CENTRO POBLADO CAMPO NUEVO MZ. G LOTE 6</t>
  </si>
  <si>
    <t>GUADALUPITO</t>
  </si>
  <si>
    <t>00011-100203-180815</t>
  </si>
  <si>
    <t>166600-074-070223</t>
  </si>
  <si>
    <t>URIARTE GUEVARA JOSE</t>
  </si>
  <si>
    <t>AV. PIZARRO S/N C.P COCOCHO</t>
  </si>
  <si>
    <t xml:space="preserve">JOSE URIARTE GUEVARA </t>
  </si>
  <si>
    <t>00364-110252-170123</t>
  </si>
  <si>
    <t>37421-074-250216</t>
  </si>
  <si>
    <t>JULIA ENMA NARRO MIRANDA</t>
  </si>
  <si>
    <t>AV. MANUEL GONZALES PRADA N° 1468 URB. SANTA MARIA V ETAPA</t>
  </si>
  <si>
    <t>00192-33862-090216</t>
  </si>
  <si>
    <t>114-2021-OS/OR LA LIBERTAD </t>
  </si>
  <si>
    <t>120341-074-310518</t>
  </si>
  <si>
    <t xml:space="preserve">AA.HH INTG SOLID Y PROGRESO MZ J LT 01 SECTOR VILLA VIRGEN </t>
  </si>
  <si>
    <t>LEONARDO VARGAS FARFAN</t>
  </si>
  <si>
    <t>04090-18043-310518</t>
  </si>
  <si>
    <t>768-2022-OS/OR LIMA NORTE </t>
  </si>
  <si>
    <t>152610-074-191120</t>
  </si>
  <si>
    <t>PINARES CAMPOS YOHAN</t>
  </si>
  <si>
    <t>CAL. WASHINGTON BAR. LADISLAO ESPINAR 103</t>
  </si>
  <si>
    <t>00327-88495-191120</t>
  </si>
  <si>
    <t>163583-074-011022</t>
  </si>
  <si>
    <t>APAZA CORDOVA JULIA</t>
  </si>
  <si>
    <t>PARCIALIDAD SILLOTA S/N, SECTOR ACCOPATA</t>
  </si>
  <si>
    <t>01035-6388-070722</t>
  </si>
  <si>
    <t>154364-074-050423</t>
  </si>
  <si>
    <t>DIAZ DAVALOS HAIRO MAXIMINO</t>
  </si>
  <si>
    <t>PROLONGACION AYACUCHO N° 557</t>
  </si>
  <si>
    <t>00484-33454-210223</t>
  </si>
  <si>
    <t>150387-074-100820</t>
  </si>
  <si>
    <t>ZULOETA HERNANDEZ RAUL YOEL</t>
  </si>
  <si>
    <t>AV. LOS INCAS MZ D LTE 15 A.H LOS ARENALES CENTRO</t>
  </si>
  <si>
    <t>00209-87008-100820</t>
  </si>
  <si>
    <t>126848-074-210317</t>
  </si>
  <si>
    <t>VARGAS ZARA JUAN</t>
  </si>
  <si>
    <t>COM. ALTIPLANO CHIA SN (A 200 METROS DE LA ESCUELA 72221 DE CHIA)</t>
  </si>
  <si>
    <t>00454-6388-210317</t>
  </si>
  <si>
    <t>169013-074-190823</t>
  </si>
  <si>
    <t>JR. HUASCAR 301</t>
  </si>
  <si>
    <t>MIGUEL ANGEL CUBA BENDEZU</t>
  </si>
  <si>
    <t>00273-18181-030723</t>
  </si>
  <si>
    <t>158385-074-310822</t>
  </si>
  <si>
    <t>FAMOUS BUSINESS JHONY GAS EMPRESA INDIVIDUAL DE RESPONSABILIDAD LIMITADA-FB JHONY GAS EIRL.</t>
  </si>
  <si>
    <t>AV. RAMON CASTILLA 592</t>
  </si>
  <si>
    <t>PINTO ROMANI JHON MAXIMO</t>
  </si>
  <si>
    <t>00154-20536-060722</t>
  </si>
  <si>
    <t>108098-074-290314</t>
  </si>
  <si>
    <t>FRANKS EMERSON MINAYA SIFUENTES</t>
  </si>
  <si>
    <t>JR. WIRACOCHA N°255</t>
  </si>
  <si>
    <t xml:space="preserve">FRANKS EMERSON MINAYA SIFUENTES </t>
  </si>
  <si>
    <t>167719-074-020523</t>
  </si>
  <si>
    <t>CORPORACION GOMEZ &amp; G S.A.C.</t>
  </si>
  <si>
    <t>H. U. PROMUVI VIÑANI IV MZ. 392 SUB-LOTE 1 – 038</t>
  </si>
  <si>
    <t>EDDI GOMEZ CHOQUE</t>
  </si>
  <si>
    <t>00461-3244-250423</t>
  </si>
  <si>
    <t>162573-074-080622</t>
  </si>
  <si>
    <t>PARI ADUVIRI MARCO ANTONIO</t>
  </si>
  <si>
    <t>AV. ECHENIQUE 418.</t>
  </si>
  <si>
    <t>00990-6388-290422</t>
  </si>
  <si>
    <t>145512-074-070819</t>
  </si>
  <si>
    <t>CORDOVA FARFAN TATHIANA DALINDA</t>
  </si>
  <si>
    <t>A.H. NUEVA ESPERANZA MZA. G6 LOTE. 12 (A 2 CDRAS. DE MERCADILLO)</t>
  </si>
  <si>
    <t>00038-18128-070819</t>
  </si>
  <si>
    <t>7-2021-OS/OR PIURA </t>
  </si>
  <si>
    <t>167411-074-140923</t>
  </si>
  <si>
    <t>COMERCIALIZADORA RENDI GAS E.I.R.L.</t>
  </si>
  <si>
    <t>SECTOR LOS ALAMOS PAMPAS DE CHIMBOTE PARCELA 11962</t>
  </si>
  <si>
    <t>NILSON MERARDO DIAZ ALVA</t>
  </si>
  <si>
    <t>00355-84861-240723</t>
  </si>
  <si>
    <t>162430-074-120522</t>
  </si>
  <si>
    <t>DISTRIBUIDORA CCORI GAS S.R.L.</t>
  </si>
  <si>
    <t>AV. AVIACION MZA. A1 LOTE 07</t>
  </si>
  <si>
    <t>PICHARI</t>
  </si>
  <si>
    <t>ANCCASI CALLE MIKER SMITH</t>
  </si>
  <si>
    <t>00044-3212-040522</t>
  </si>
  <si>
    <t>167111-074-281123</t>
  </si>
  <si>
    <t>PRL. FRANCISCO BOLOGNESI MZ.A LT.13 PJ AMPLIACION CERROPON</t>
  </si>
  <si>
    <t>VALERIA LILIANA NAVARRETE SANJINEZ</t>
  </si>
  <si>
    <t>00291-19438-020323</t>
  </si>
  <si>
    <t>39413-078-270416</t>
  </si>
  <si>
    <t>AAGT DISTRIBUCIONES E.I.R.L.</t>
  </si>
  <si>
    <t>AV. REPUBLICA DE PARAGUAY MZ. I, LOTE 5 PARQUE INDUSTRIAL</t>
  </si>
  <si>
    <t> 12000</t>
  </si>
  <si>
    <t>FLOR MARIA TAPIA CANALES</t>
  </si>
  <si>
    <t>42-2021 OS/OR CUSCO </t>
  </si>
  <si>
    <t>123504-074-041221</t>
  </si>
  <si>
    <t>MAMANI NINA DORIS EULALIA</t>
  </si>
  <si>
    <t>JR. GONZALES PRADA S/N</t>
  </si>
  <si>
    <t>MAMANI NINA, DORIS EULALIA</t>
  </si>
  <si>
    <t>00540-39438-271021</t>
  </si>
  <si>
    <t>302-2022-OS/OR PUNO </t>
  </si>
  <si>
    <t>137042-074-070222</t>
  </si>
  <si>
    <t>DON GAS AMAZONIA EMPRESA INDIVIDUAL DE RESPONSABILIDAD LIMITADA</t>
  </si>
  <si>
    <t>URB. PILLKOMARCA CAYHUANA JR. MIRAFLORES 167</t>
  </si>
  <si>
    <t>00150-3199-301121</t>
  </si>
  <si>
    <t>108128-074-230714</t>
  </si>
  <si>
    <t>DISTRIBUIDORA HENRY &amp; EDITH S.A.C.</t>
  </si>
  <si>
    <t>AV. 1ERO DE MAYO 2587</t>
  </si>
  <si>
    <t>EDITH ISABEL PORTILLA SOLANO</t>
  </si>
  <si>
    <t>0016-AM-L16N-2014</t>
  </si>
  <si>
    <t>140-2023-OS/OR LIMA NORTE </t>
  </si>
  <si>
    <t>18/01/2023 </t>
  </si>
  <si>
    <t>135799-074-180518</t>
  </si>
  <si>
    <t>JORGE ALVAREZ CEVERO CARLOS</t>
  </si>
  <si>
    <t>BQ. MOLINOS 12 PBLO MOLIN . (JR. MANCO CAPAC 286- A 1 CUADRA DE POSTA)</t>
  </si>
  <si>
    <t>MOLINO</t>
  </si>
  <si>
    <t>jorge alvarez cevro carlos</t>
  </si>
  <si>
    <t>00122-20535-180518</t>
  </si>
  <si>
    <t>108100-074-300314</t>
  </si>
  <si>
    <t>MAGPHERSON WILFREDO MUÑOZ ESPINOZA</t>
  </si>
  <si>
    <t>CAL. INDEPENDENCIA NRO. S/N CHACAYAN</t>
  </si>
  <si>
    <t>CHACAYAN</t>
  </si>
  <si>
    <t>139799-074-291118</t>
  </si>
  <si>
    <t>HUAMAN CONDORI ACISCLO</t>
  </si>
  <si>
    <t>CAL. LIBERTAD NRO 601 MZA. P LOTE. 11 (DOS CUADRAS DE PLAZA DE ARMAS)</t>
  </si>
  <si>
    <t>00293-3244-291118</t>
  </si>
  <si>
    <t>998-2022-OS/OR AREQUIPA </t>
  </si>
  <si>
    <t>151900-074-041120</t>
  </si>
  <si>
    <t>CASTRO RIBEYRO CARROLL ALEXANDER</t>
  </si>
  <si>
    <t>PJ. ARMANDO FORTES 198</t>
  </si>
  <si>
    <t>00024-118481-041120</t>
  </si>
  <si>
    <t>127699-074-170723</t>
  </si>
  <si>
    <t>VELASQUEZ MEZA ERNESTO</t>
  </si>
  <si>
    <t>AV. LIBERTADORES N 244</t>
  </si>
  <si>
    <t>VELASQUEZ MEZA PILAR ERITD</t>
  </si>
  <si>
    <t xml:space="preserve">00170-18181-290119 </t>
  </si>
  <si>
    <t>457-2022-OS/OR JUNIN </t>
  </si>
  <si>
    <t>153037-074-301120</t>
  </si>
  <si>
    <t>JR SAN MARTIN 513</t>
  </si>
  <si>
    <t>00381-126806-301120</t>
  </si>
  <si>
    <t>123727-074-240916</t>
  </si>
  <si>
    <t>PEPE CARLOS RUIZ JARA</t>
  </si>
  <si>
    <t>CASERIO VISTA ALEGRE - ASUNCIÓN</t>
  </si>
  <si>
    <t>00041-18124-020816</t>
  </si>
  <si>
    <t>158863-074-070222</t>
  </si>
  <si>
    <t>CHAVEZ PINEDO MARIA HAYDE</t>
  </si>
  <si>
    <t>AV. INTEGRACION MZA. H-15 LOTE. 06 ASOC. DE VIV. VILLA LA ALBORADA II EX-FUNDO EL TARO</t>
  </si>
  <si>
    <t>00104-3255-091021</t>
  </si>
  <si>
    <t>144502-074-100619</t>
  </si>
  <si>
    <t>DAVILA GARCIA LYZ SMITH</t>
  </si>
  <si>
    <t>CAR. CIRCULAR MZA. W LOTE. 01 (ENTRE 1ERO. ENERO)</t>
  </si>
  <si>
    <t>00215-3668-100619</t>
  </si>
  <si>
    <t>50-2022-OS/OR Loreto </t>
  </si>
  <si>
    <t>30/11/2022 </t>
  </si>
  <si>
    <t>104838-074-160913</t>
  </si>
  <si>
    <t>RULEN GARCIA VERGARA</t>
  </si>
  <si>
    <t>AV. 30 DE AGOSTO Nº 1050 COMITE 7 LOMA BLANCA APARICIO POMARES</t>
  </si>
  <si>
    <t>159032-074-221221</t>
  </si>
  <si>
    <t>PINGLO LOPEZ LUIS ANGEL</t>
  </si>
  <si>
    <t>AV. LOS ALISOS N° 435 URB. NARANJAL</t>
  </si>
  <si>
    <t>LUIS ANGEL PINGLO LOPEZ</t>
  </si>
  <si>
    <t>00133-128642-161121</t>
  </si>
  <si>
    <t>43477-074-230714</t>
  </si>
  <si>
    <t>TERESITA CONDORI QUISPE</t>
  </si>
  <si>
    <t>ASOCIACION URBANIZADORA PERU ARBO, MZ.C-4 LT.11 SECTOR BOLIVIA II</t>
  </si>
  <si>
    <t>43 </t>
  </si>
  <si>
    <t>146601-074-200919</t>
  </si>
  <si>
    <t>ALANIA MEZA FELIX</t>
  </si>
  <si>
    <t>CALLE LAS GUINDAS 101 LA MENACHO</t>
  </si>
  <si>
    <t>00059-128642-200919</t>
  </si>
  <si>
    <t>4759-2023-OS/OR LIMA NORTE </t>
  </si>
  <si>
    <t>41985-074-160913</t>
  </si>
  <si>
    <t>FREDY RICARDO MIGUEL VASQUEZ</t>
  </si>
  <si>
    <t>JR. SANTA CATALINA N° 410 – MIRAMAR</t>
  </si>
  <si>
    <t>168324-074-310523</t>
  </si>
  <si>
    <t>VILLANUEVA BOZA RONALDO</t>
  </si>
  <si>
    <t>JR. LAS VIOLETAS NRO. 520</t>
  </si>
  <si>
    <t>00397-18126-220523</t>
  </si>
  <si>
    <t>101135-074-160213</t>
  </si>
  <si>
    <t>NILTON SILVA CARRANZA</t>
  </si>
  <si>
    <t>PROLONGACION SIMON BOLIVAR Nº 224</t>
  </si>
  <si>
    <t>133293-074-281217</t>
  </si>
  <si>
    <t>MULATILLO GARCIA MARIELA</t>
  </si>
  <si>
    <t>JR. TARAPOTO CDRA 3 SN</t>
  </si>
  <si>
    <t>00017-126806-281217</t>
  </si>
  <si>
    <t>148110-074-060120</t>
  </si>
  <si>
    <t>VILCHEZ CASTILLO ELMER EDUARDO</t>
  </si>
  <si>
    <t>JR. TACNA CAS. CUCUNGARA 300</t>
  </si>
  <si>
    <t>00141-6389-060120</t>
  </si>
  <si>
    <t>16-2021-OS/OR PIURA </t>
  </si>
  <si>
    <t>151740-074-111220</t>
  </si>
  <si>
    <t>SANTILLAN PIO SAUL ESTEBAN</t>
  </si>
  <si>
    <t>VENTANILLA ALTA MZ. 12 LOTE. 5 (ALT. Calle 43 ZN B) )</t>
  </si>
  <si>
    <t>01475-16230-291020</t>
  </si>
  <si>
    <t>144872-074-190719</t>
  </si>
  <si>
    <t>CURASI CARDENAS VERONICA</t>
  </si>
  <si>
    <t>CAL. BOLOGNESI K-8 SN</t>
  </si>
  <si>
    <t>00193-16356-190719</t>
  </si>
  <si>
    <t>112-2021-OS/OR CUSCO </t>
  </si>
  <si>
    <t>149088-074-250221</t>
  </si>
  <si>
    <t>PUMA SUCA JULIA ALEJANDRINA</t>
  </si>
  <si>
    <t>APV LOS PINOS MZA. A LOTE. 8 (1CDRA ANTES CEMENTERIO HUANCARO)</t>
  </si>
  <si>
    <t>00226-103622-210121</t>
  </si>
  <si>
    <t>159668-074-080122</t>
  </si>
  <si>
    <t>MESTAS PAJA JUDITH EVELYN</t>
  </si>
  <si>
    <t>ASC. PROV. ART. E IND. EL MISTI D - 1 B</t>
  </si>
  <si>
    <t xml:space="preserve">JUDITH EVELYN MESTAS PAJA </t>
  </si>
  <si>
    <t>00415-3244-301121</t>
  </si>
  <si>
    <t>163508-074-060822</t>
  </si>
  <si>
    <t>CONDORI QUISPE YOLANDA</t>
  </si>
  <si>
    <t>JIRON PUNO S/N BARRIO KISHUARTIRA CENTRO POBLADO UCHUHUMA</t>
  </si>
  <si>
    <t>01028-6388-270622</t>
  </si>
  <si>
    <t>100887-074-280422</t>
  </si>
  <si>
    <t>ROLANDO ANDRES ARROYO PILLPA</t>
  </si>
  <si>
    <t>AA. HH. HORACIO ZEVALLOS GAMEZ MZ A LT 6 GRUPO J</t>
  </si>
  <si>
    <t>00068-6177-140122</t>
  </si>
  <si>
    <t>811-2023-OS/OR LIMA SUR </t>
  </si>
  <si>
    <t>101532-074-141222</t>
  </si>
  <si>
    <t>CIEZA DIAZ JUSTINIANO</t>
  </si>
  <si>
    <t xml:space="preserve">CALLE MARISCAL CASTILLA N° 360 </t>
  </si>
  <si>
    <t>0007-AB-P14-2013</t>
  </si>
  <si>
    <t>155288-074-301221</t>
  </si>
  <si>
    <t>JOSE FELIX SILVA BLANCO</t>
  </si>
  <si>
    <t>JR. LAS MAGNOLIAS SN ESQUINA CON JR. 6 DE JULIO</t>
  </si>
  <si>
    <t>00457-110788-081121</t>
  </si>
  <si>
    <t>139856-074-300923</t>
  </si>
  <si>
    <t>HUAMAN RAMIREZ RAFAEL</t>
  </si>
  <si>
    <t>CAS. SAMANGA SN (FRENTE IE 16102 - 2 PISOS - ADOBE)</t>
  </si>
  <si>
    <t>00180-3227-141218</t>
  </si>
  <si>
    <t>105528-074-251120</t>
  </si>
  <si>
    <t>ABELARDO RAFAEL TUNQUIPA LEIVA</t>
  </si>
  <si>
    <t>URB. JESUS NAZARENO MZ. A20 - 2</t>
  </si>
  <si>
    <t>00329-88495-251120</t>
  </si>
  <si>
    <t>20-2021-OS/OR PUNO </t>
  </si>
  <si>
    <t>83264-074-290119</t>
  </si>
  <si>
    <t>GAS GUIMA S.A.C.</t>
  </si>
  <si>
    <t>CALLE CRNEL JUAN VALER SANDOVAL Nº 814 A.H. 7 DE JUNIO</t>
  </si>
  <si>
    <t> 440</t>
  </si>
  <si>
    <t>RAMOS GARCIA JHONATAN HEBER</t>
  </si>
  <si>
    <t>--</t>
  </si>
  <si>
    <t>777-2023-OS/OR LIMA NORTE </t>
  </si>
  <si>
    <t>141463-074-250219</t>
  </si>
  <si>
    <t>RUIZ DE FERNANDEZ CELESTINA</t>
  </si>
  <si>
    <t>CALLE. 28 DE JULIO C.P. MUQUECC ALTO S/N</t>
  </si>
  <si>
    <t>00255-18126-250219</t>
  </si>
  <si>
    <t>18-2022-OS/OR HUANCAVELICA </t>
  </si>
  <si>
    <t>123725-074-110916</t>
  </si>
  <si>
    <t>MARIA ANITA TERRONES MALCA</t>
  </si>
  <si>
    <t xml:space="preserve">JR. DOS DE MAYO S/N </t>
  </si>
  <si>
    <t>00046-18124-180816</t>
  </si>
  <si>
    <t>108097-074-280214</t>
  </si>
  <si>
    <t>ERIKA ALICIA SANCHEZ TAPAYURI</t>
  </si>
  <si>
    <t>JR. GUARDIA CIVIL N° 333 CAYHUAYNA</t>
  </si>
  <si>
    <t>165132-074-181122</t>
  </si>
  <si>
    <t>VEGA MEDINA YONATHAN HEBER</t>
  </si>
  <si>
    <t>BQ. VILLA ESPERANZA N D-04 CENTRO AYACUCHO</t>
  </si>
  <si>
    <t>00008-15261-270922</t>
  </si>
  <si>
    <t>169021-074-270723</t>
  </si>
  <si>
    <t>MULTISERVICIOS GENERALES F Y J E.I.R.L.</t>
  </si>
  <si>
    <t>PARQUE INDUSTRIAL MZ Y LT.8</t>
  </si>
  <si>
    <t>TONCONI CALISAYA EDWIN</t>
  </si>
  <si>
    <t>00471-3244-130723</t>
  </si>
  <si>
    <t>157592-074-210821</t>
  </si>
  <si>
    <t>ENOS DISTRIBUIDORA E.I.R.L</t>
  </si>
  <si>
    <t>AV. FERNANDO LEÓN DE VIVERO 2035-B</t>
  </si>
  <si>
    <t>QUISPE FLORES ANGIE ROSARIO</t>
  </si>
  <si>
    <t>06614-18043-090821</t>
  </si>
  <si>
    <t>144612-074-180619</t>
  </si>
  <si>
    <t>NOVILLO HUAMAN LUZ ANEYDA</t>
  </si>
  <si>
    <t>CAL. ALFONSO ARANA VIDAL C.P. LAS PIRIAS 121</t>
  </si>
  <si>
    <t>00254-110252-180619</t>
  </si>
  <si>
    <t>161389-074-210622</t>
  </si>
  <si>
    <t>CAHUANA NARVAEZ ERICA ELIANA</t>
  </si>
  <si>
    <t>CENTRO POBLADO TAMBILLO (A 1 CUADRA DE PLAZA DE ARMAS)</t>
  </si>
  <si>
    <t>00995-6388-030522</t>
  </si>
  <si>
    <t>159589-074-090122</t>
  </si>
  <si>
    <t>ZUÑIGA CHAVEZ RENZO JOSE</t>
  </si>
  <si>
    <t>CP MATARANI MZA-H LOTE-10 CA JORGE CHAVEZ 258</t>
  </si>
  <si>
    <t xml:space="preserve">RENZO JOSE ZUÑIGA CHAVEZ </t>
  </si>
  <si>
    <t>00416-3244-011221</t>
  </si>
  <si>
    <t>147162-074-151019</t>
  </si>
  <si>
    <t>MENDOZA GUERRERO VICTOR MANUEL</t>
  </si>
  <si>
    <t>C.H. PACHACAMAC 2ET MZA. T LOTE. 55 (ALTURA DE MERCADO DE PACHACAMAC)</t>
  </si>
  <si>
    <t>00159-6402-151019</t>
  </si>
  <si>
    <t>2866-2023-OS/OR LIMA SUR </t>
  </si>
  <si>
    <t>144485-074-100619</t>
  </si>
  <si>
    <t>BARRIO 3A MZA. C' LOTE. 16 ALTO TRUJILLO</t>
  </si>
  <si>
    <t>00331-110788-100619</t>
  </si>
  <si>
    <t>116356-074-090218</t>
  </si>
  <si>
    <t>JOSE MIGUEL PEREZ ESPARRAGA</t>
  </si>
  <si>
    <t>CARRETERA LA MARGINAL KM 50 - CASERIO NARANJAL</t>
  </si>
  <si>
    <t>00037-126806-090218</t>
  </si>
  <si>
    <t>166159-074-280123</t>
  </si>
  <si>
    <t>JR. LUNA N° 198 INTERSECCIÓN JR. SIMON BOLIVAR (COORDENADAS -7.811649, -78.049233)</t>
  </si>
  <si>
    <t>00629-3209-091222</t>
  </si>
  <si>
    <t>45564-074-130316</t>
  </si>
  <si>
    <t>DISTRIBUIDORA JUANA IRIS E.I.R.L.</t>
  </si>
  <si>
    <t>AV. HEROES DEL CENEPA Nº 500</t>
  </si>
  <si>
    <t> 2640</t>
  </si>
  <si>
    <t>JORGE LUIS ALVAREZ ROJAS</t>
  </si>
  <si>
    <t>42-2022-OS/OR AMAZONAS </t>
  </si>
  <si>
    <t>144313-074-310519</t>
  </si>
  <si>
    <t>CONAR'S ENTREPRISE S.A.C.</t>
  </si>
  <si>
    <t>AV. LA CULTURA MZ. D LT. 1 ASOC. LAS BEGONIAS DE STA. ANITA</t>
  </si>
  <si>
    <t>CONDOR ARTICA GIULIANA RUBI</t>
  </si>
  <si>
    <t>00047-128642-310519</t>
  </si>
  <si>
    <t>1726-2023-OS/OR LIMA SUR </t>
  </si>
  <si>
    <t>101374-074-271015</t>
  </si>
  <si>
    <t>ARTURO CELSO ALBERTO ESPIRITU</t>
  </si>
  <si>
    <t>JR. SAN PEDRO N° 1037</t>
  </si>
  <si>
    <t>00137-33862-040915</t>
  </si>
  <si>
    <t>1687-2022-OS/OR LIMA SUR </t>
  </si>
  <si>
    <t>57141-074-261212</t>
  </si>
  <si>
    <t>RAUL OSWALDO CASTRO PORRAS</t>
  </si>
  <si>
    <t>AV. LOS JAZMINES N° 501</t>
  </si>
  <si>
    <t>982-2023-OS/OR LIMA NORTE </t>
  </si>
  <si>
    <t>10/07/2023 </t>
  </si>
  <si>
    <t>151747-074-111220</t>
  </si>
  <si>
    <t>FORTON CASTAÑEDA EDITH PATTI</t>
  </si>
  <si>
    <t>CAL. SAN JUAN URB. VILLA JARDIN DE CUCUYA MZA. G LOTE. 5C (AV. TAYAS CON TARAS)</t>
  </si>
  <si>
    <t>01501-16230-251120</t>
  </si>
  <si>
    <t>110218-074-300614</t>
  </si>
  <si>
    <t>QUISPE CORDOVA MARIA MAGDALENA</t>
  </si>
  <si>
    <t>CALLE 28 DE JULIO NRO. S/N</t>
  </si>
  <si>
    <t>169109-074-261023</t>
  </si>
  <si>
    <t>TUESTA ORTIZ DE GONZALES AGARCITH</t>
  </si>
  <si>
    <t>JIRON SAN MARTIN CD 2</t>
  </si>
  <si>
    <t>00445-34040-190723</t>
  </si>
  <si>
    <t>164311-074-011022</t>
  </si>
  <si>
    <t>CALLE WIÑAYWAYNA NUMERO 306</t>
  </si>
  <si>
    <t>00280-103622-260822</t>
  </si>
  <si>
    <t>149905-074-100720</t>
  </si>
  <si>
    <t>AQGAS E.I.R.L</t>
  </si>
  <si>
    <t>AV. RAMON CASTILLA 407</t>
  </si>
  <si>
    <t>AVALOS QUIROZ VICTOR ANDRES</t>
  </si>
  <si>
    <t>00376-18209-100720</t>
  </si>
  <si>
    <t>160884-074-220322</t>
  </si>
  <si>
    <t>SELIN INVERSIONES E.I.R.L.</t>
  </si>
  <si>
    <t>ZONA B, ASC. RAFAEL BELAUNDE DIEZ MZA. E, LOTE 14 (AL FRENTE DE LA IGLESIA ADVENTISTA)</t>
  </si>
  <si>
    <t>GLORIA PEREZ LIMA</t>
  </si>
  <si>
    <t>00421-3244-270122</t>
  </si>
  <si>
    <t>168485-074-051123</t>
  </si>
  <si>
    <t>PARI CALLI LUZ MARINA</t>
  </si>
  <si>
    <t>CENTRO POBLADO SULLCA</t>
  </si>
  <si>
    <t>00609-132298-241023</t>
  </si>
  <si>
    <t>124095-074-121118</t>
  </si>
  <si>
    <t>MULTISERVICIOS ALTO BIAVO S.A.C.</t>
  </si>
  <si>
    <t>CARRETERA CUSCO KM 69.5</t>
  </si>
  <si>
    <t>KEVIN ALBERTO SINTI VASQUEZ</t>
  </si>
  <si>
    <t>00105-110788-310816</t>
  </si>
  <si>
    <t>5-2023-OS/OR SAN MARTIN </t>
  </si>
  <si>
    <t>141507-074-110719</t>
  </si>
  <si>
    <t>CORONADO NUÑEZ WILSON</t>
  </si>
  <si>
    <t>CAL. RAMON CASTILLA C.P. LA LIMA 217 (FRENTE AL PARQUE-COSTADO DE LA IGLESIA)</t>
  </si>
  <si>
    <t>00152-19438-110719</t>
  </si>
  <si>
    <t>164349-074-231122</t>
  </si>
  <si>
    <t>URB UCCHULLO GRANDE F-7 (AV. QOLLASUYO)</t>
  </si>
  <si>
    <t>00127-135550-260922</t>
  </si>
  <si>
    <t>102827-074-100613</t>
  </si>
  <si>
    <t>GREGORIA GALARZA GALGO</t>
  </si>
  <si>
    <t>MZ B LT 26 P.J. YANAG ROSAVERO</t>
  </si>
  <si>
    <t>156190-074-071121</t>
  </si>
  <si>
    <t>MANYA PILLACA EUSEBIA GLADYS</t>
  </si>
  <si>
    <t>CA. CHIPIONA 0 1RA C</t>
  </si>
  <si>
    <t>06751-18043-131021</t>
  </si>
  <si>
    <t>140772-074-180119</t>
  </si>
  <si>
    <t>BARBOZA HOYOS MIGUEL ANGEL</t>
  </si>
  <si>
    <t>AV. SANTA ROSA S/N - San Fernando</t>
  </si>
  <si>
    <t>00299-110788-180119</t>
  </si>
  <si>
    <t>20-2023-OS/OR SAN MARTIN </t>
  </si>
  <si>
    <t>164452-074-101022</t>
  </si>
  <si>
    <t>LIDER'KA MULTISERVIS S.A.C.</t>
  </si>
  <si>
    <t>MZ. A LT 29 URB ALAMEDA DE ATE II ETAPA</t>
  </si>
  <si>
    <t>MARMOLEJO BERNA CARMEN ROSA</t>
  </si>
  <si>
    <t>00357-33454-230822</t>
  </si>
  <si>
    <t>149981-074-290720</t>
  </si>
  <si>
    <t>VILLAFUERTE YABAR ENEYDA</t>
  </si>
  <si>
    <t>AV. PERU SECTOR MACAMANGO MZA. J LOTE. 2A (COSTADO CAPILLA MACAMANGO)</t>
  </si>
  <si>
    <t>00196-103622-290720</t>
  </si>
  <si>
    <t>84990-074-100113</t>
  </si>
  <si>
    <t>INVERSIONES CHASKI-GAS E.I.R.L</t>
  </si>
  <si>
    <t>URB. LA CANTUTA C-5</t>
  </si>
  <si>
    <t xml:space="preserve">ABEL MENDOZA PAPEL </t>
  </si>
  <si>
    <t>536-2021-OS/OR CUSCO </t>
  </si>
  <si>
    <t>120523-074-270316</t>
  </si>
  <si>
    <t>CORREA LADINES WILLIAM RONY</t>
  </si>
  <si>
    <t>JR. BUENA VISTA N° 108 CALETA LA CRUZ</t>
  </si>
  <si>
    <t>LA CRUZ</t>
  </si>
  <si>
    <t>00008-18141-210316</t>
  </si>
  <si>
    <t>115689-074-090615</t>
  </si>
  <si>
    <t>ZULEMA RAMOS ALVAREZ</t>
  </si>
  <si>
    <t>CALLE LIBERTAD S/N</t>
  </si>
  <si>
    <t>00052-6388-030615</t>
  </si>
  <si>
    <t>168997-074-221223</t>
  </si>
  <si>
    <t>JIRON RUMIÑAWI 242 SAN LUIS BAJO</t>
  </si>
  <si>
    <t>00480-34040-181223</t>
  </si>
  <si>
    <t>146416-074-240919</t>
  </si>
  <si>
    <t>GAYOSO MOLINA MARCOS</t>
  </si>
  <si>
    <t>C.P. PALCA SN (FRENTE PLAZA DE ARMAS)</t>
  </si>
  <si>
    <t>00856-6388-190919</t>
  </si>
  <si>
    <t>133444-074-030118</t>
  </si>
  <si>
    <t>CAL. 26 DE SETIEMBRE S/N</t>
  </si>
  <si>
    <t>00135-3668-020118</t>
  </si>
  <si>
    <t>912-2021-OS </t>
  </si>
  <si>
    <t>115690-074-090615</t>
  </si>
  <si>
    <t>DOMINGA MAMANI SUCASAIRE</t>
  </si>
  <si>
    <t>JR. SANDIA S/N</t>
  </si>
  <si>
    <t>00050-6388-030615</t>
  </si>
  <si>
    <t>747-2023-OS/OR PUNO </t>
  </si>
  <si>
    <t>123121-074-270816</t>
  </si>
  <si>
    <t>IRMA DELFINA LEONARDO YANA</t>
  </si>
  <si>
    <t>AV. PRINCIPAL C.C. SALLACONI</t>
  </si>
  <si>
    <t>00193-6388-260716</t>
  </si>
  <si>
    <t>167570-074-150723</t>
  </si>
  <si>
    <t>YASAN E.I.R.L.</t>
  </si>
  <si>
    <t>Z.I. PARQUE INDUSTRIAL MZ. S LOTE 3-4</t>
  </si>
  <si>
    <t>JOSE JUVENAL MAMANI CANAZA</t>
  </si>
  <si>
    <t>00470-3244-130723</t>
  </si>
  <si>
    <t>145685-074-150819</t>
  </si>
  <si>
    <t>PADILLA SABALLA KELVI ILLICH</t>
  </si>
  <si>
    <t>MZ. Q1 LT. 25-B AAHH ENRIQUE MONTENEGRO</t>
  </si>
  <si>
    <t>00070-3219-150819</t>
  </si>
  <si>
    <t>169258-074-251023</t>
  </si>
  <si>
    <t>MENDOZA PINEDO JANY PIEDAD</t>
  </si>
  <si>
    <t>JR BOLOGNESI S/N - AMIÑIO</t>
  </si>
  <si>
    <t>SHATOJA</t>
  </si>
  <si>
    <t>00444-34040-180723</t>
  </si>
  <si>
    <t>150882-074-160920</t>
  </si>
  <si>
    <t>TACUCHI OLIVAS JEAN CARLOS</t>
  </si>
  <si>
    <t>JR. ANDALUCIA MZA. 68 LOTE. 05</t>
  </si>
  <si>
    <t>JEAN CARLOS TACUCHI OLIVAS</t>
  </si>
  <si>
    <t>06132-18043-080920</t>
  </si>
  <si>
    <t>151042-074-071020</t>
  </si>
  <si>
    <t>APARICIO MACEDO CLAUDIA PIERINA</t>
  </si>
  <si>
    <t>Av. Andrés de los Reyes Mz u Lt 10-Huaral</t>
  </si>
  <si>
    <t>00166-31921-210920</t>
  </si>
  <si>
    <t>158021-074-240222</t>
  </si>
  <si>
    <t>MARILUZ PINTO JONATHAN PEDRO ERNESTO</t>
  </si>
  <si>
    <t>JR. ALFREDO TEJADA DIAZ 229</t>
  </si>
  <si>
    <t>00035-42923-250122</t>
  </si>
  <si>
    <t>152049-074-301020</t>
  </si>
  <si>
    <t>MORALES CALDERON SHIRLEY YANET</t>
  </si>
  <si>
    <t>CAL. AREQUIPA CENT LA UNION 656 (CERCA A CASA NATURISTA LA SALUD)</t>
  </si>
  <si>
    <t>00151-6389-301020</t>
  </si>
  <si>
    <t>35078-074-200216</t>
  </si>
  <si>
    <t>HUMBERTO JULIO CÓRDOVA ALEJO</t>
  </si>
  <si>
    <t>CIUDAD MARISCAL CACERES MZ. P-15, LOTE 8</t>
  </si>
  <si>
    <t>00163-21352-291215</t>
  </si>
  <si>
    <t>131037-074-120817</t>
  </si>
  <si>
    <t>QUEVEDO RODRIGUEZ JOE MICHEL</t>
  </si>
  <si>
    <t>AV. REPUBLICA DEL PERU NRO. 426</t>
  </si>
  <si>
    <t>ZORRITOS</t>
  </si>
  <si>
    <t>00018-93783-120817</t>
  </si>
  <si>
    <t>PIURA GAS S.A.C</t>
  </si>
  <si>
    <t>81-2023-OS/OR TUMBES </t>
  </si>
  <si>
    <t>106493-074-220221</t>
  </si>
  <si>
    <t>JUAN ULISES BOCANEGRA VASQUEZ</t>
  </si>
  <si>
    <t>JR. BELAUNDE S/N (REF.: A DOS CUADRAS DE LA PLAZA DE ARMAS)</t>
  </si>
  <si>
    <t>CORTEGANA</t>
  </si>
  <si>
    <t>00575-3209-070121</t>
  </si>
  <si>
    <t>109793-074-090614</t>
  </si>
  <si>
    <t>LIDIA RUIZ MENDOZA</t>
  </si>
  <si>
    <t>JIRON SUCRE N° 208</t>
  </si>
  <si>
    <t>HUANCASPATA</t>
  </si>
  <si>
    <t>029-CLVGLP-2014</t>
  </si>
  <si>
    <t>104008-074-150823</t>
  </si>
  <si>
    <t>PEREZ HUANCA ANGEL MELITON</t>
  </si>
  <si>
    <t>JR. AYAVIRI LT. 1, MZ. H</t>
  </si>
  <si>
    <t>CUPI</t>
  </si>
  <si>
    <t>ANGEL MELITON PEREZ HUANCA</t>
  </si>
  <si>
    <t>01138-6388-190623</t>
  </si>
  <si>
    <t>167152-074-250423</t>
  </si>
  <si>
    <t>DEXTRE CARHUAS ANGELO GIANCARLO</t>
  </si>
  <si>
    <t>AVENIDA LA UNION N° 736 MARIANO MELGAR</t>
  </si>
  <si>
    <t>ANGELO GIANCARLO DEXTRE CARHUAS</t>
  </si>
  <si>
    <t>00049-6641-240223</t>
  </si>
  <si>
    <t>125453-074-201216</t>
  </si>
  <si>
    <t>JOAQUIN APAZA ADCO</t>
  </si>
  <si>
    <t>CARRETERA SAMAN ARAPA PARCIALIDAD CHEJACHI. CP QUEJON MOCCO</t>
  </si>
  <si>
    <t xml:space="preserve">JOAQUIN APAZA ADCO </t>
  </si>
  <si>
    <t>00383-6388-091216</t>
  </si>
  <si>
    <t>54-2021-OS/OR PUNO </t>
  </si>
  <si>
    <t>126307-074-210823</t>
  </si>
  <si>
    <t>LOBON QUISPE JESUS ADOLFO</t>
  </si>
  <si>
    <t xml:space="preserve">COMUNIDAD HUARACHANI S/N </t>
  </si>
  <si>
    <t xml:space="preserve">JESUS ADOLFO LOBON QUISPE </t>
  </si>
  <si>
    <t>01181-6388-110823</t>
  </si>
  <si>
    <t>ERNESTO ALBERTO BAUTISTA MARTINEZ</t>
  </si>
  <si>
    <t>CALLE VIRGEN DE LA PUERTA 194-A, URB. LOS SAUCES</t>
  </si>
  <si>
    <t>2002-2022-OS/OR LIMA SUR </t>
  </si>
  <si>
    <t>168880-074-260723</t>
  </si>
  <si>
    <t>MULATILLO GARCIA ANTONIETA</t>
  </si>
  <si>
    <t>JR. ARNULFO GARCIA N° 542</t>
  </si>
  <si>
    <t>00415-126806-170623</t>
  </si>
  <si>
    <t>88213-074-020516</t>
  </si>
  <si>
    <t>AV. CENTENARIO KM. 4.800</t>
  </si>
  <si>
    <t>00046-3668-050416</t>
  </si>
  <si>
    <t>41-2022-OS/CD UCAYALI </t>
  </si>
  <si>
    <t>153866-074-110121</t>
  </si>
  <si>
    <t>CALLE 15 DE AGOSTO N°909-A (CERCA A LA I.E. BONIFACIO ALVARADO)</t>
  </si>
  <si>
    <t>00297-34040-221220</t>
  </si>
  <si>
    <t>34567-074-070921</t>
  </si>
  <si>
    <t>PILLACA DIAZ VICTOR RUPERTO</t>
  </si>
  <si>
    <t>JR. LAS TRES MARIAS MZ. B-6 LOTE 12 URB. LOS CEDROS DE VILLA</t>
  </si>
  <si>
    <t>00250-33454-160821</t>
  </si>
  <si>
    <t>1627-2022-OS/OR LIMA SUR </t>
  </si>
  <si>
    <t>168810-074-060823</t>
  </si>
  <si>
    <t>MZ A LOTE 000 - CASERIO EL MILAGRO</t>
  </si>
  <si>
    <t>00021-141761-010823</t>
  </si>
  <si>
    <t>166093-074-030223</t>
  </si>
  <si>
    <t>DE LA CRUZ ROJAS EBER ROMAN</t>
  </si>
  <si>
    <t>MZ. A. LOTE S.N. AA HH NUEVA CHITA ALTA</t>
  </si>
  <si>
    <t>00069-18123-110123</t>
  </si>
  <si>
    <t>114569-074-260315</t>
  </si>
  <si>
    <t>JUAN FERNANDO DE LA CRUZ GAITAN</t>
  </si>
  <si>
    <t>AV. FRANCISCO PINILLOS N° 66 AGOCAS</t>
  </si>
  <si>
    <t>MARCABAL</t>
  </si>
  <si>
    <t>00034-3209-200315</t>
  </si>
  <si>
    <t>169615-074-160823</t>
  </si>
  <si>
    <t>HERRERA FLORES ULDARINA</t>
  </si>
  <si>
    <t>C.P. QUIQUIRA S.N. (SALIDA SECTOR ALFONSO UGARTE)</t>
  </si>
  <si>
    <t>01173-6388-310723</t>
  </si>
  <si>
    <t>123539-074-060916</t>
  </si>
  <si>
    <t>AIDA CYNTHIA SANTOS ASTAHUAMAN</t>
  </si>
  <si>
    <t>JR. 2 DE MAYO S/N</t>
  </si>
  <si>
    <t>00077-16206-230816</t>
  </si>
  <si>
    <t>POLLY S PACKING SERVICE S.A.</t>
  </si>
  <si>
    <t>109191-074-310514</t>
  </si>
  <si>
    <t>EUDOMILLA MARCELA RUMI AGUIRRE</t>
  </si>
  <si>
    <t>JR. TUMBES N° 255</t>
  </si>
  <si>
    <t>124155-074-230921</t>
  </si>
  <si>
    <t>QUISPE IQUIAPAZA REYNA</t>
  </si>
  <si>
    <t>JR. CONDE DE LEMUS S/N</t>
  </si>
  <si>
    <t>QUISPE IQUIAPAZA, REYNA</t>
  </si>
  <si>
    <t>00499-39438-250621</t>
  </si>
  <si>
    <t>60-2021-OS/OR PUNO </t>
  </si>
  <si>
    <t>119932-074-130316</t>
  </si>
  <si>
    <t>FARGE TAPAHUASCO RUDY</t>
  </si>
  <si>
    <t>JR. JOSE CARLOS MARIATEGUI N° 302 (3 CDRAS DE PUENTE APURIMAC)</t>
  </si>
  <si>
    <t>00076-100902-100216</t>
  </si>
  <si>
    <t>167617-074-240823</t>
  </si>
  <si>
    <t>ARONES HUALLANCA PEDRO LUIS</t>
  </si>
  <si>
    <t>AV. MIGUEL GRAU MZ. A LT 19 B - ASUNCION 8</t>
  </si>
  <si>
    <t>00001-167617-290623</t>
  </si>
  <si>
    <t>138114-074-061021</t>
  </si>
  <si>
    <t>CALAMPA BARDALES ROGER</t>
  </si>
  <si>
    <t>JR. INCA GARCILASO DE LA VEGA A.H. RUMBO AL FUTURO MZA. A LOTE. 12 (A 2 CDRAS LAVADERO)</t>
  </si>
  <si>
    <t>00195-97518-090921</t>
  </si>
  <si>
    <t>541-2022-OS/OR Ucayali </t>
  </si>
  <si>
    <t>96045-074-100314</t>
  </si>
  <si>
    <t>AV. AMERICA SUR N° 407 URB. PUERTA DEL SOL</t>
  </si>
  <si>
    <t>160871-074-160522</t>
  </si>
  <si>
    <t>MARIN LOAYZA MONICA NANCY</t>
  </si>
  <si>
    <t>SECT. PINCUYO SN CAS. CUEVA DE LAS PAVAS</t>
  </si>
  <si>
    <t>00053-84713-110322</t>
  </si>
  <si>
    <t>165910-074-190123</t>
  </si>
  <si>
    <t>CORTEZ LOPEZ SEGUNDO ELOY</t>
  </si>
  <si>
    <t>JR. MARAÑON CAJAMARCA S/N, COORDENADAS, -7.084884, -78.343651</t>
  </si>
  <si>
    <t>00627-3209-231122</t>
  </si>
  <si>
    <t>105310-074-280820</t>
  </si>
  <si>
    <t>SOLEDAD QUIÑONES QUISANE</t>
  </si>
  <si>
    <t>CALLE INCLAN Nro. S/N</t>
  </si>
  <si>
    <t>00667-82991-250820</t>
  </si>
  <si>
    <t>604-2022-OS/OR CUSCO </t>
  </si>
  <si>
    <t>128667-074-300517</t>
  </si>
  <si>
    <t>VALDIVIESO CESPEDES ALFREDO</t>
  </si>
  <si>
    <t>JR. PACHITEA 163 (FRENTE A PROVIAS)</t>
  </si>
  <si>
    <t>00001-3197-300517</t>
  </si>
  <si>
    <t>121968-074-090616</t>
  </si>
  <si>
    <t>GONZALES ROJAS ALICIA SEBASTIANA</t>
  </si>
  <si>
    <t>AV ALFONSO UGARTE 262</t>
  </si>
  <si>
    <t>00054-3255-020616</t>
  </si>
  <si>
    <t>157233-074-221221</t>
  </si>
  <si>
    <t>SOLANO GONZALES JHONY MARTIN</t>
  </si>
  <si>
    <t>AV. TUPAC AMARU A.H. FEDERICO VILLARREAL 5494 (ENTRADA DE SAN FELIPE)</t>
  </si>
  <si>
    <t>00263-21352-010921</t>
  </si>
  <si>
    <t>110838-074-110615</t>
  </si>
  <si>
    <t>SULLCA GAS E.I.R.L.</t>
  </si>
  <si>
    <t>JR GRAU N° 583</t>
  </si>
  <si>
    <t>0007-18181-140515</t>
  </si>
  <si>
    <t>150380-074-120820</t>
  </si>
  <si>
    <t>ROSAS PONCE ROSA</t>
  </si>
  <si>
    <t>CALLE DOS L-12 PUEBLO JOVEN LAS MORAS</t>
  </si>
  <si>
    <t>00237-18181-120820</t>
  </si>
  <si>
    <t>155518-074-250521</t>
  </si>
  <si>
    <t>HANKCO CHARA MARTHA</t>
  </si>
  <si>
    <t>COM. MASHUAY SN (PLAZOLETA SANTA ISABEL)</t>
  </si>
  <si>
    <t>00086-123150-140421</t>
  </si>
  <si>
    <t>37685-074-140416</t>
  </si>
  <si>
    <t>URB. MARTIR JOSE OLAYA MZ. G LOTES 8-9 ALT. KM. 43 ANTIGUA PANAMERICANA SUR</t>
  </si>
  <si>
    <t>PUNTA HERMOSA</t>
  </si>
  <si>
    <t>00013-3219-040416</t>
  </si>
  <si>
    <t>1549-2023-OS/OR LIMA SUR </t>
  </si>
  <si>
    <t>139292-074-051118</t>
  </si>
  <si>
    <t>CRUZ MORAN ALLAN DAVID</t>
  </si>
  <si>
    <t>CAL. CUZCO 294 (CERCA A LA AV RAMON CASTILLA)</t>
  </si>
  <si>
    <t>00111-6389-311018</t>
  </si>
  <si>
    <t>64-2022-OS/OR PIURA </t>
  </si>
  <si>
    <t>43632-074-261119</t>
  </si>
  <si>
    <t>JAIME LUIS ROCA GARAY</t>
  </si>
  <si>
    <t xml:space="preserve">AV. AREQUIPA N° 1116 </t>
  </si>
  <si>
    <t>00022-3223-261119</t>
  </si>
  <si>
    <t>362-2022-OS/OR LIMA NORTE </t>
  </si>
  <si>
    <t>16/06/2022 </t>
  </si>
  <si>
    <t>162777-074-170622</t>
  </si>
  <si>
    <t>AV. MANUEL PRADO Y PARAGUAY S.N - A UNA CUADRA DE ELECTROCENTRO LA PISTA</t>
  </si>
  <si>
    <t>00045-6378-070622</t>
  </si>
  <si>
    <t>38275-074-210917</t>
  </si>
  <si>
    <t>ERMILANO DELGADO QUINTANA</t>
  </si>
  <si>
    <t>AV. CHOTA N° 02 POSOPE ALTO</t>
  </si>
  <si>
    <t>00074-18124-210917</t>
  </si>
  <si>
    <t>6-2021-OS/OR LAMBAYEQUE </t>
  </si>
  <si>
    <t>121542-074-090418</t>
  </si>
  <si>
    <t>KAYLA ELIZABETH PAICO ESPINOZA</t>
  </si>
  <si>
    <t>CALLE SANTOS ATAHUALPA MZA. B LOTE 18 COOP. VIVIENDA CANTO GRANDE</t>
  </si>
  <si>
    <t>01202-18043-270416</t>
  </si>
  <si>
    <t>947-2023-OS/OR LIMA NORTE </t>
  </si>
  <si>
    <t>6196-074-090713</t>
  </si>
  <si>
    <t>JOSE MONTOYA HUAMAN</t>
  </si>
  <si>
    <t>CALLE GARCILASO DE LA VEGA N° 349 URB. LA COLONIAL</t>
  </si>
  <si>
    <t>0017-2013-LVCT</t>
  </si>
  <si>
    <t>121683-074-300516</t>
  </si>
  <si>
    <t>AURELIA TURPO QUISPE</t>
  </si>
  <si>
    <t>COMUNIDAD RECREO - LACAY PARQUE</t>
  </si>
  <si>
    <t>00140-6388-140516</t>
  </si>
  <si>
    <t>146-2021-OS/OR PUNO </t>
  </si>
  <si>
    <t>166166-074-030723</t>
  </si>
  <si>
    <t>HUAMAN CONDORI KLEISCHMAN</t>
  </si>
  <si>
    <t>JR. SAN ROMAN 504 MZ. A LTE.1 MARIANO MELGAR ESQ. JR. GRAFICO DE LAS LEYES</t>
  </si>
  <si>
    <t>00073-6642-230523</t>
  </si>
  <si>
    <t>19554-074-310123</t>
  </si>
  <si>
    <t>VASQUEZ SEGOVIA ALINDOR</t>
  </si>
  <si>
    <t>JR. RICARDO O’DONOVAN Nº 253 URB. SANTA LUISA</t>
  </si>
  <si>
    <t xml:space="preserve">VASQUEZ SEGOVIA ALINDOR </t>
  </si>
  <si>
    <t>07837-18043-220922</t>
  </si>
  <si>
    <t>151856-074-301020</t>
  </si>
  <si>
    <t>OLANO CHAVEZ MAY WENDOLY</t>
  </si>
  <si>
    <t>JR. EL SOL 235</t>
  </si>
  <si>
    <t>00550-3209-301020</t>
  </si>
  <si>
    <t>151855-074-301020</t>
  </si>
  <si>
    <t>TARIFEÑO RIMAPA EDER</t>
  </si>
  <si>
    <t>JR. MARÍA ELENA MEDINA 117</t>
  </si>
  <si>
    <t>Eder tarifeño Rimapa</t>
  </si>
  <si>
    <t>00551-3209-301020</t>
  </si>
  <si>
    <t>163240-074-060922</t>
  </si>
  <si>
    <t>VILA HERRERA MIGUEL ANGEL</t>
  </si>
  <si>
    <t>AV. ANDRES A. CACERES NRO. 406 BARRIO YANANACO</t>
  </si>
  <si>
    <t>00375-18126-150822</t>
  </si>
  <si>
    <t>146630-074-200919</t>
  </si>
  <si>
    <t>QUISPE VILCHEZ RUDY</t>
  </si>
  <si>
    <t>MZ. AK - L 10 ASOC. DE POSES LAS LOMAS DE LA CC JICAMARCA - SAN ANTONIO DE CHACLLA</t>
  </si>
  <si>
    <t>05509-18043-200919</t>
  </si>
  <si>
    <t>151467-074-111220</t>
  </si>
  <si>
    <t>ZARATE MENDOZA ABELARDO JESUS</t>
  </si>
  <si>
    <t>CAL. DALIAS SAN ANTONIO DE PEDREGAL MZA. 49 LOTE. 7</t>
  </si>
  <si>
    <t>01491-16230-121120</t>
  </si>
  <si>
    <t>36985-074-310723</t>
  </si>
  <si>
    <t>INVERSIONES C &amp; F CHAVEZ S.R.L .</t>
  </si>
  <si>
    <t>URB. VILLA MARGARITA MZ. A LOTE 27</t>
  </si>
  <si>
    <t>CARLOS ALBERTO CHAVEZ CALDERON</t>
  </si>
  <si>
    <t>00019-3223-101019</t>
  </si>
  <si>
    <t>123529-074-100623</t>
  </si>
  <si>
    <t>SOLORZANO ÑAUPA SONIA</t>
  </si>
  <si>
    <t>CALLE INAMBARI N° 146</t>
  </si>
  <si>
    <t>00625-39438-180523</t>
  </si>
  <si>
    <t>165964-074-271222</t>
  </si>
  <si>
    <t>PAZ VASQUEZ ROMELIA</t>
  </si>
  <si>
    <t>MZ A LT SIN NUMERO - CASERIO SORRONTO BAJO</t>
  </si>
  <si>
    <t>ROMELIA PAZ VASQUEZ</t>
  </si>
  <si>
    <t>00559-18209-091222</t>
  </si>
  <si>
    <t>104683-074-160123</t>
  </si>
  <si>
    <t>FRANK LUIS SEGURA GIRALDO</t>
  </si>
  <si>
    <t xml:space="preserve">MZ. O LTE 10 P.J. JAVIER HERAUD </t>
  </si>
  <si>
    <t>00161-84713-020822</t>
  </si>
  <si>
    <t>169098-074-090823</t>
  </si>
  <si>
    <t>QUISPE SUCLLI GABINO</t>
  </si>
  <si>
    <t>C.P PAMPACHULLA SECT. ERAPATA SN URCOS</t>
  </si>
  <si>
    <t>00098-88580-240623</t>
  </si>
  <si>
    <t>101070-074-270213</t>
  </si>
  <si>
    <t>MAMANI CANAZA NANCY</t>
  </si>
  <si>
    <t>JR. LIMA S/N</t>
  </si>
  <si>
    <t>6364-074-050514</t>
  </si>
  <si>
    <t>AMALIA ORDOÑEZ DE MALPARTIDA</t>
  </si>
  <si>
    <t>JR. ANTONIO CABO N° 714 EL TREBOL</t>
  </si>
  <si>
    <t>142368-074-211123</t>
  </si>
  <si>
    <t>LARA QUISPE YONY</t>
  </si>
  <si>
    <t>JR. LAS PALMERAS S/N (LA LOMA)</t>
  </si>
  <si>
    <t>00628-33454-151123</t>
  </si>
  <si>
    <t>5987-074-110416</t>
  </si>
  <si>
    <t>AV. AYACUCHO N° 1190</t>
  </si>
  <si>
    <t>00015-3219-050416</t>
  </si>
  <si>
    <t>1007-2021-OS/OR LIMA SUR </t>
  </si>
  <si>
    <t>99767-074-150213</t>
  </si>
  <si>
    <t>GLORIA ESPERANZA PEREZ GAVILANO DE GARCIA</t>
  </si>
  <si>
    <t>JR. RIO BUIN S/N</t>
  </si>
  <si>
    <t>0004-AB-P28-2012</t>
  </si>
  <si>
    <t>125335-074-270721</t>
  </si>
  <si>
    <t>VILCA APAZA HUGO ANTONIO</t>
  </si>
  <si>
    <t>MZ P LT 36 PRO. HAB. DEAN VALDIVIA (SECTOR 5 CAYMA3)</t>
  </si>
  <si>
    <t>HUGO ANTONIO VILCA APAZA</t>
  </si>
  <si>
    <t>00348-88495-270521</t>
  </si>
  <si>
    <t>594-2021-OS/OR AREQUIPA </t>
  </si>
  <si>
    <t>117504-074-111116</t>
  </si>
  <si>
    <t>CORPORACION MARIO ROSARIO S.A.C.</t>
  </si>
  <si>
    <t xml:space="preserve">PARQUE INDUSTRIAL MZ. B LOTE 18 </t>
  </si>
  <si>
    <t>EVILIO ELVIS CHAMBILLA CHURA</t>
  </si>
  <si>
    <t xml:space="preserve">00100-3244-230816 </t>
  </si>
  <si>
    <t>204-2023-OS/OR MOQUEGUA </t>
  </si>
  <si>
    <t>139030-074-151018</t>
  </si>
  <si>
    <t>COMERCIAL EL TROME DEL PERU SOCIEDAD ANONIMA CERRADA</t>
  </si>
  <si>
    <t>AV. 28 DE JULIO S/N, KM. 137- PARCELA B</t>
  </si>
  <si>
    <t>SAAVEDRA DIAZ NATANAEL AMARANTE</t>
  </si>
  <si>
    <t>04674-18043-151018</t>
  </si>
  <si>
    <t>2110-2023-OS/OR LIMA SUR </t>
  </si>
  <si>
    <t>25/04/2023 </t>
  </si>
  <si>
    <t>109863-074-151018</t>
  </si>
  <si>
    <t>RAUL RIVERA VENTURA</t>
  </si>
  <si>
    <t>AV. TUPAC AMARU 5791 - POPULAR SAN CARLOS</t>
  </si>
  <si>
    <t xml:space="preserve">RAUL RIVERA VENTURA </t>
  </si>
  <si>
    <t>04665-18043-121018</t>
  </si>
  <si>
    <t>38379-074-110614</t>
  </si>
  <si>
    <t>JAIME ROJAS PANDURO</t>
  </si>
  <si>
    <t>MZ. U LOTE 2 URB. CORONEL PEDRO PORTILLO</t>
  </si>
  <si>
    <t>544-2022-OS/OR Ucayali </t>
  </si>
  <si>
    <t>136383-074-140618</t>
  </si>
  <si>
    <t>SERVICIOS MULTIPLES VIRGENCITA DE LAS MERCEDES E.I.R.L.</t>
  </si>
  <si>
    <t>Av. Franklin Pease Olivera M. 26 Lt.17 A - A.H. Manuel Prado</t>
  </si>
  <si>
    <t>GELDRES NEYRA ROSALINDA DE LAS NIEVES</t>
  </si>
  <si>
    <t>01190-16230-140618</t>
  </si>
  <si>
    <t>1043-2023-OS/OR AREQUIPA </t>
  </si>
  <si>
    <t>129000-074-260617</t>
  </si>
  <si>
    <t>QUISPE CONDORI SILVERIO</t>
  </si>
  <si>
    <t>C.P. YANACOCHA SN (20M FRENTE A LA IEP 72498)</t>
  </si>
  <si>
    <t>00310-39438-260617</t>
  </si>
  <si>
    <t>99854-074-131212</t>
  </si>
  <si>
    <t>ETEL LOZANO RIOS</t>
  </si>
  <si>
    <t xml:space="preserve">JR. AVIACION 150 </t>
  </si>
  <si>
    <t>066-SM</t>
  </si>
  <si>
    <t>134417-074-120218</t>
  </si>
  <si>
    <t>SILVA TURCO JOSEPH CHRISTIAN</t>
  </si>
  <si>
    <t xml:space="preserve">CALLE ÑAHUINCUCHO PBLO HUANDO S N </t>
  </si>
  <si>
    <t>00211-18126-120218</t>
  </si>
  <si>
    <t>42-2023-OS/OR HUANCAVELICA </t>
  </si>
  <si>
    <t>118821-074-111215</t>
  </si>
  <si>
    <t>JAIME GALLARDO SILVA</t>
  </si>
  <si>
    <t>CALLE LIMA N° 235 - PUERTO MALABRIGO</t>
  </si>
  <si>
    <t>RAZURI</t>
  </si>
  <si>
    <t xml:space="preserve">JAIME GALLARDO SILVA </t>
  </si>
  <si>
    <t>00010-95161-151015</t>
  </si>
  <si>
    <t>256-2023-OS/OR LA LIBERTAD </t>
  </si>
  <si>
    <t>16/05/2023 </t>
  </si>
  <si>
    <t>149926-074-300720</t>
  </si>
  <si>
    <t>QUISPE AZAÑERO VICTOR RAUL</t>
  </si>
  <si>
    <t>JR. MONTERO 325 (A MEDIA CDRA DE LA POLICIA)</t>
  </si>
  <si>
    <t>00205-87008-300720</t>
  </si>
  <si>
    <t>MENDOZA VILLAVERDE MOISES</t>
  </si>
  <si>
    <t>AV. GRAL.MIGUEL IGLESIAS A.H. HEROES DE SAN JUAN MZA. J1 LOTE. 18</t>
  </si>
  <si>
    <t>2514-2022-OS/OR LIMA SUR </t>
  </si>
  <si>
    <t>14/11/2022 </t>
  </si>
  <si>
    <t>171212-074-051223</t>
  </si>
  <si>
    <t>MZ B LT. 32B URB. LOS ANGELES SCT 2DO</t>
  </si>
  <si>
    <t>08993-18043-161123</t>
  </si>
  <si>
    <t>129515-074-030720</t>
  </si>
  <si>
    <t>VALDEZ TICONA VIDAL DAVID</t>
  </si>
  <si>
    <t>EJE PENINSULA CHUCUITO COMUNIDAD CHURO</t>
  </si>
  <si>
    <t>00365-3244-030720</t>
  </si>
  <si>
    <t>27-2021-OS/OR PUNO </t>
  </si>
  <si>
    <t>170660-074-021123</t>
  </si>
  <si>
    <t>SANGAMA HUAYCAMA EDSON CLIDER</t>
  </si>
  <si>
    <t xml:space="preserve">CALLE PROGRESO S/N </t>
  </si>
  <si>
    <t>00460-34040-101023</t>
  </si>
  <si>
    <t>164971-074-161022</t>
  </si>
  <si>
    <t>QUISPE MAMANI JULIA VERONICA</t>
  </si>
  <si>
    <t>CARRETERA INTEROCEANICA KM 128 - COMUNIDAD CATUYO CONDORIRI</t>
  </si>
  <si>
    <t>01074-6388-041022</t>
  </si>
  <si>
    <t>170065-074-120923</t>
  </si>
  <si>
    <t>INVERSIONES &amp; SERVICIOS GENERALES J-LIZER E.I.R.L.</t>
  </si>
  <si>
    <t>CALLE VILLA NATALIA- LOS PAUCARES MZ. B LOTE 5</t>
  </si>
  <si>
    <t>JAIRO LIZER LINARES HUALINGA</t>
  </si>
  <si>
    <t>00393-110252-310823</t>
  </si>
  <si>
    <t>137143-074-250618</t>
  </si>
  <si>
    <t>QUISPE MACHACA FROILAN</t>
  </si>
  <si>
    <t>COM. JASANA POCSELLIN -- (COSTADO IE JASANA POCSELLIN)</t>
  </si>
  <si>
    <t>00711-6388-250618</t>
  </si>
  <si>
    <t>165023-074-301122</t>
  </si>
  <si>
    <t>KM. 12 CARRETERA A JESUS</t>
  </si>
  <si>
    <t>00385-3258-260922</t>
  </si>
  <si>
    <t>149722-074-070720</t>
  </si>
  <si>
    <t>CHOQUE CHOQUENAIRA LEONOR CLAUDIA</t>
  </si>
  <si>
    <t>Av. Caylloma Lt-10 Mz-04 pueblo joven Atalaya Huarca</t>
  </si>
  <si>
    <t>00211-42463-070720</t>
  </si>
  <si>
    <t>101061-074-200213</t>
  </si>
  <si>
    <t>MAMANI LIMACHI GLADYS</t>
  </si>
  <si>
    <t>JR. 13 DE DICIEMBRE N°182</t>
  </si>
  <si>
    <t>135769-074-240418</t>
  </si>
  <si>
    <t>BOTELLO PALMADERA FRANCISCA GRACIELA</t>
  </si>
  <si>
    <t>A.H. LOS CONSTRUCTORES MZA. T LOTE. 23</t>
  </si>
  <si>
    <t>00199-84861-240418</t>
  </si>
  <si>
    <t>113624-074-120822</t>
  </si>
  <si>
    <t>HUGO WALTER JAYO MAMANI</t>
  </si>
  <si>
    <t>JR. CULTURA S/N</t>
  </si>
  <si>
    <t>00587-39438-120722</t>
  </si>
  <si>
    <t>965-2023-OS/OR PUNO </t>
  </si>
  <si>
    <t>106088-074-311013</t>
  </si>
  <si>
    <t>ANTOLIN PINEDA CARRILLO</t>
  </si>
  <si>
    <t>JR. MIGUEL GRAU MZA C1 LOTE 3</t>
  </si>
  <si>
    <t>CHAVIN DE PARIARCA</t>
  </si>
  <si>
    <t>163289-074-021122</t>
  </si>
  <si>
    <t>KELLY MAELSI LINARES CUSMA</t>
  </si>
  <si>
    <t>CASERIO SANTA ROSA</t>
  </si>
  <si>
    <t xml:space="preserve">KELLY MAELSI LINARES CUSMA </t>
  </si>
  <si>
    <t>00338-110252-220622</t>
  </si>
  <si>
    <t>171191-074-251123</t>
  </si>
  <si>
    <t>CHIPAYO PAREDES DELIA HAYDEE</t>
  </si>
  <si>
    <t>PSJ. LOS ALISOS MZ / BLOCK L.1 SEC. HUANCAYO SECTOR 12</t>
  </si>
  <si>
    <t>00618-33454-271023</t>
  </si>
  <si>
    <t>150495-074-250820</t>
  </si>
  <si>
    <t>MAMANI CHOQUECONDO CALIXTO REY</t>
  </si>
  <si>
    <t>ASC. DE VIV. TALLER NVA JUVENTUD MZA F LOTE 17 ZN A</t>
  </si>
  <si>
    <t>SANTA RITA DE SIGUAS</t>
  </si>
  <si>
    <t>00319-88495-250820</t>
  </si>
  <si>
    <t>122391-074-010916</t>
  </si>
  <si>
    <t xml:space="preserve">CLEMENTE CARI BERRIOS </t>
  </si>
  <si>
    <t>JR. PUNO N° 234</t>
  </si>
  <si>
    <t>00532-16230-090616</t>
  </si>
  <si>
    <t>101065-074-210213</t>
  </si>
  <si>
    <t>CARMEN MAMANI MAMANI</t>
  </si>
  <si>
    <t>AV TRIUNFO S/N</t>
  </si>
  <si>
    <t>105729-074-251013</t>
  </si>
  <si>
    <t>YOLANDA MIRAVAL PONCE</t>
  </si>
  <si>
    <t>BL CHULQUI MZ D LOTE 10 PBLO CHULQUI</t>
  </si>
  <si>
    <t>156776-074-100721</t>
  </si>
  <si>
    <t>HUALPA OREJJA ERNESTO</t>
  </si>
  <si>
    <t>AV. ASOC. ALTO MIRADOR MZA ASC. ASOC. ALTO MIRADOR MZA MZA. 58 LOTE. 04 (CEMENTERIO MUNICIPAL DE POCOLLAY)</t>
  </si>
  <si>
    <t xml:space="preserve">ERNESTO HUALPA OREJJA </t>
  </si>
  <si>
    <t>00041-6642-210621</t>
  </si>
  <si>
    <t>130617-074-260717</t>
  </si>
  <si>
    <t>DIESTRA LOYOLA YENNY MONICA</t>
  </si>
  <si>
    <t>CAL. I ETAPA MZA. A LOTE. 29, URB. VALLESOL</t>
  </si>
  <si>
    <t>YENNY MONICA DIESTRA LOYOLA</t>
  </si>
  <si>
    <t>00064-18124-250717</t>
  </si>
  <si>
    <t>133244-074-221121</t>
  </si>
  <si>
    <t>CHAVEZ LIÑAN SONIA JUSTINA</t>
  </si>
  <si>
    <t xml:space="preserve">MZ P LT 7 AA.HH SEÑOR DE LOS MILAGROS </t>
  </si>
  <si>
    <t>00041-3212-230821</t>
  </si>
  <si>
    <t>150547-074-280820</t>
  </si>
  <si>
    <t>CORPORACION VICTOR LARCO S.A.C. - CORVILARCO S.A.C.</t>
  </si>
  <si>
    <t>JR. MARISCAL MILLER BUENOS AIRES CENTRO 235</t>
  </si>
  <si>
    <t>AHUMADA ESCALANTE JESSIE LISETTE</t>
  </si>
  <si>
    <t>00043-3208-280820</t>
  </si>
  <si>
    <t>132035-074-210518</t>
  </si>
  <si>
    <t>HUAMAN AYALA MIRIAM HORTENCIA</t>
  </si>
  <si>
    <t>AV.PARHUAS S/N</t>
  </si>
  <si>
    <t>HUAMAN AYALA MIRIAN HORTENCIA</t>
  </si>
  <si>
    <t>00087-119379-230418</t>
  </si>
  <si>
    <t>6-2021 OS/OR APURIMAC </t>
  </si>
  <si>
    <t>125445-074-201216</t>
  </si>
  <si>
    <t>GERONIMO BELIZARIO MAMANI</t>
  </si>
  <si>
    <t>JR. MANCO CAPAC S/N PLAZA DE ARMAS</t>
  </si>
  <si>
    <t xml:space="preserve">GERONIMO BELIZARIO MAMANI </t>
  </si>
  <si>
    <t>00377-6388-011216</t>
  </si>
  <si>
    <t>92-2021-OS/OR PUNO </t>
  </si>
  <si>
    <t>137910-074-151220</t>
  </si>
  <si>
    <t>VIDAL CANCHO LUCY EMILIA</t>
  </si>
  <si>
    <t>JR. TICAPAMPA URB. CHACRA COLORADA 188 (ALT AV TINGOMARIA Y JR PARIACOTO)</t>
  </si>
  <si>
    <t>00184-33454-151220</t>
  </si>
  <si>
    <t>168303-074-280623</t>
  </si>
  <si>
    <t>PERALTA JOVE ROBHINSON CLEVER</t>
  </si>
  <si>
    <t>AV. AGRICULTURA S.N. (BARRIO NUEVA ESPERANZA)</t>
  </si>
  <si>
    <t>01113-6388-150523</t>
  </si>
  <si>
    <t>121933-074-080819</t>
  </si>
  <si>
    <t>RODRIGUEZ LUJAN RAMOS DORIS</t>
  </si>
  <si>
    <t>CASERIO - CUYNA - CALLE LIMA MZ 16 LT 13</t>
  </si>
  <si>
    <t>GRAN CHIMU</t>
  </si>
  <si>
    <t>LUCMA</t>
  </si>
  <si>
    <t xml:space="preserve">RODRIGUEZ LUJAN RAMOS DORIS </t>
  </si>
  <si>
    <t>00095-3226-080819</t>
  </si>
  <si>
    <t>150439-074-280820</t>
  </si>
  <si>
    <t>CONDORI CHOQQUE ALEXANDER</t>
  </si>
  <si>
    <t>CARRETERA INTEROCEANICA-BA.-MARCCUPATA-TINKE</t>
  </si>
  <si>
    <t>00078-123150-270820</t>
  </si>
  <si>
    <t>149029-074-211022</t>
  </si>
  <si>
    <t>CAIRO CHOQUETICO BENICIO</t>
  </si>
  <si>
    <t>CENTRO POBLADO PEDREGAL NORTE MZ C LT 3</t>
  </si>
  <si>
    <t>00389-88495-170822</t>
  </si>
  <si>
    <t>125444-074-201216</t>
  </si>
  <si>
    <t>EDGAR PRUDENCIO PORTO APAZA</t>
  </si>
  <si>
    <t xml:space="preserve">URB. SEÑOR DE IMARRUCOS - JR. REPUBLICA S/N </t>
  </si>
  <si>
    <t xml:space="preserve">EDGAR PRUDENCIO PORTO APAZA </t>
  </si>
  <si>
    <t>120820-074-300319</t>
  </si>
  <si>
    <t>JUAN MARIANO BARANDIARAN ZEGARRA</t>
  </si>
  <si>
    <t>CALLE SANTO DOMINGO N° 613</t>
  </si>
  <si>
    <t>00088-3260-300319</t>
  </si>
  <si>
    <t>61-2021-OS/OR LAMBAYEQUE </t>
  </si>
  <si>
    <t>19/08/2021 </t>
  </si>
  <si>
    <t>158073-074-161021</t>
  </si>
  <si>
    <t>ALO GAS TOCACHE E.I.R.L.</t>
  </si>
  <si>
    <t>JR CESAR VALLEJO CUADRA 1. EL SHIRINGAL TOCACHE</t>
  </si>
  <si>
    <t>ARAUJO LANG MANUEL ANTONIO</t>
  </si>
  <si>
    <t>00009-3197-070921</t>
  </si>
  <si>
    <t>96330-074-140812</t>
  </si>
  <si>
    <t>MZ. A S/N CENTRO POBLADO MENOR HUACARIZ - SUNCHUBAMBA</t>
  </si>
  <si>
    <t>74-2021-OS/OR CAJAMARCA </t>
  </si>
  <si>
    <t>147719-074-140822</t>
  </si>
  <si>
    <t>MOZOMBITE SHAPIAMA YENY MARIBEL</t>
  </si>
  <si>
    <t>CAL. HUALLAGA SN</t>
  </si>
  <si>
    <t>00340-126806-261119</t>
  </si>
  <si>
    <t>132129-074-131017</t>
  </si>
  <si>
    <t>CABALLERO GUERRA WILFREDO CERAFIN</t>
  </si>
  <si>
    <t>MZA. 95 LOTE. 02 GRUPO 13 SECTOR B AAHH UPIS HUASCAR (PARADERO 8 DE HUASCAR)</t>
  </si>
  <si>
    <t>00038-3219-131017</t>
  </si>
  <si>
    <t>123197-074-100816</t>
  </si>
  <si>
    <t>GLADYS DE LA CRUZ INGA</t>
  </si>
  <si>
    <t>AV. JORGE CHAVEZ S/N</t>
  </si>
  <si>
    <t>00118-18126-140616</t>
  </si>
  <si>
    <t>19-2022-OS/OR HUANCAVELICA </t>
  </si>
  <si>
    <t>166278-074-260123</t>
  </si>
  <si>
    <t>SALAS GALLO MARGOT LILIANA</t>
  </si>
  <si>
    <t>PASAJE LOS NOGALES SN -</t>
  </si>
  <si>
    <t>MARGOT LILIANA SALAS GALLO</t>
  </si>
  <si>
    <t>00051-6378-241122</t>
  </si>
  <si>
    <t>122034-074-020716</t>
  </si>
  <si>
    <t>IGNACIO CALAHUILLE CHOQUEÑA</t>
  </si>
  <si>
    <t>CENTRO POBLADO TOTORANI</t>
  </si>
  <si>
    <t>00164-6388-070616</t>
  </si>
  <si>
    <t>141398-074-241120</t>
  </si>
  <si>
    <t>SARA CONDORI EDER</t>
  </si>
  <si>
    <t>AV. SAN FELIPE NRO. 728 (A MEDIA DE LA ESQ CON AV UNION)</t>
  </si>
  <si>
    <t>00328-88495-241120</t>
  </si>
  <si>
    <t>85-2023-OS/OR CUSCO </t>
  </si>
  <si>
    <t>132658-074-171117</t>
  </si>
  <si>
    <t>Calle las Fuxias Mza. B Lote 22 Asoc. Vivienda Virgen del Carmen - II Sector Torre Blanca</t>
  </si>
  <si>
    <t>03129-18043-161117</t>
  </si>
  <si>
    <t>980-2023-OS/OR LIMA SUR </t>
  </si>
  <si>
    <t>21/02/2023 </t>
  </si>
  <si>
    <t>141809-074-130319</t>
  </si>
  <si>
    <t>REDHER URIBE LEANDRO ALDAIR</t>
  </si>
  <si>
    <t>URB EL MILAGRO DOS PJ.MATEO PUMACAHUA14</t>
  </si>
  <si>
    <t>02789-3203-130319</t>
  </si>
  <si>
    <t>114529-074-260315</t>
  </si>
  <si>
    <t>ALFREDO MONTOYA VALLEJOS</t>
  </si>
  <si>
    <t>JR. UCAYALI S/N</t>
  </si>
  <si>
    <t>00010-6717-020215</t>
  </si>
  <si>
    <t>58-2021-OS/OR SAN MARTIN </t>
  </si>
  <si>
    <t>00258-3668-300721</t>
  </si>
  <si>
    <t>135237-074-290820</t>
  </si>
  <si>
    <t>ROSA ELVIRA DELGADO RIVERA</t>
  </si>
  <si>
    <t>JR. CUTERVO N° S/N</t>
  </si>
  <si>
    <t>00289-3227-290820</t>
  </si>
  <si>
    <t>105626-074-260721</t>
  </si>
  <si>
    <t>MULTISERVICIOS ADONAY E.I.R.L.</t>
  </si>
  <si>
    <t>CALLE SIMON BOLIVAR 319</t>
  </si>
  <si>
    <t>SAN ANDRES</t>
  </si>
  <si>
    <t>LUIS WALTER SARAVIA RAMOS</t>
  </si>
  <si>
    <t>00039-84713-190721</t>
  </si>
  <si>
    <t>14/08/2023 </t>
  </si>
  <si>
    <t>16330-074-120117</t>
  </si>
  <si>
    <t>MENDEZ LUQUE VICTOR</t>
  </si>
  <si>
    <t>AV. GUARDIA CIVIL NRO.324 URB. LA CAMPIÑA</t>
  </si>
  <si>
    <t>00223-33862-281216</t>
  </si>
  <si>
    <t>2627-2022-OS/OR LIMA SUR </t>
  </si>
  <si>
    <t>150620-074-111023</t>
  </si>
  <si>
    <t>SUARES LABAN LUIS FERNANDO</t>
  </si>
  <si>
    <t>LOS CIPRESES A.H. MUNICIPAL LAS TORRES DE MELGAR MZA. F LOTE. 1</t>
  </si>
  <si>
    <t>00113-88580-250823</t>
  </si>
  <si>
    <t>110947-074-150814</t>
  </si>
  <si>
    <t>MARIA IRENE FLORES SANTOS</t>
  </si>
  <si>
    <t>MZ. A S/N CASERÍO EL ARENAL</t>
  </si>
  <si>
    <t>109-LVGLPC-SG-08-2014</t>
  </si>
  <si>
    <t>130822-074-240817</t>
  </si>
  <si>
    <t>ANASTACIO INOCENTE RONALD RICARDO</t>
  </si>
  <si>
    <t>CAL. 29 DE JUNIO PBLO. ACOMAYO MZA. A1 LOTE. 2 (A 10MTS DE LA PLAZA DE ARMAS)</t>
  </si>
  <si>
    <t>00098-18181-240817</t>
  </si>
  <si>
    <t>36904-074-180517</t>
  </si>
  <si>
    <t>CATIA ISABEL CASTRO HURTADO</t>
  </si>
  <si>
    <t>AV. JUAN XXIII N° 404 - URB. BARRIO OBRERO</t>
  </si>
  <si>
    <t>00039-3193-180517</t>
  </si>
  <si>
    <t>927-2021-OS/OR LIMA NORTE </t>
  </si>
  <si>
    <t>157809-074-191021</t>
  </si>
  <si>
    <t>JORGE TRUJILLO ISABEL GLORIA</t>
  </si>
  <si>
    <t>JR. LOS NARANJOS 296 (ALTURA DEL MERCADO MOLLECITO)-ESQ.JR. FRESAS Y NARANJOS</t>
  </si>
  <si>
    <t>00006-3197-300621</t>
  </si>
  <si>
    <t>167780-074-040723</t>
  </si>
  <si>
    <t>BAUTISTA TELLO BERTHA</t>
  </si>
  <si>
    <t>MZ. C LOTE 4 JIRON JARDINES DE CCASACCOCHA</t>
  </si>
  <si>
    <t>IGUAIN</t>
  </si>
  <si>
    <t>00314-33862-230323</t>
  </si>
  <si>
    <t>161865-074-090422</t>
  </si>
  <si>
    <t>ZAVALETA CRUZ FRANCISCA LILYANA</t>
  </si>
  <si>
    <t>S/N CHOCTAMAL</t>
  </si>
  <si>
    <t>00324-110252-100322</t>
  </si>
  <si>
    <t>102059-074-080413</t>
  </si>
  <si>
    <t>YULI CONDORI PACHA</t>
  </si>
  <si>
    <t>JR. TUPAC AMARU S/N</t>
  </si>
  <si>
    <t>027-2013</t>
  </si>
  <si>
    <t>132327-074-201017</t>
  </si>
  <si>
    <t>ALEJOS LIMAS WILLIAM ROBER</t>
  </si>
  <si>
    <t>JR. MIGUEL GRAU SAN CARLOS MZA. 6 LOTE. 26</t>
  </si>
  <si>
    <t>00194-84861-181017</t>
  </si>
  <si>
    <t>152880-074-151220</t>
  </si>
  <si>
    <t>SALAZAR CARPIO ROCIO TERESA</t>
  </si>
  <si>
    <t>PJ. INTI 230</t>
  </si>
  <si>
    <t>00183-33454-151220</t>
  </si>
  <si>
    <t>163845-074-070922</t>
  </si>
  <si>
    <t>PADILLA CUBILLAS CHARLES ROBINSON</t>
  </si>
  <si>
    <t>CALLE 68 MZ. Ñ LOTE 30 A.H. CRUZ DE MOTUPE-GRUPO 7</t>
  </si>
  <si>
    <t>00027-3249-150722</t>
  </si>
  <si>
    <t>126688-074-290123</t>
  </si>
  <si>
    <t>CARRASCO ALVAREZ IDELSA</t>
  </si>
  <si>
    <t>AV. CAJAMARCA N° 574 – CENTRO POBLADO AGUAS VERDES S/N</t>
  </si>
  <si>
    <t>00398-34040-030123</t>
  </si>
  <si>
    <t>132066-074-171017</t>
  </si>
  <si>
    <t>BENDEZU BARRIENTOS JUANA LEONOR</t>
  </si>
  <si>
    <t>JR. TACNA 542</t>
  </si>
  <si>
    <t>PUQUIO</t>
  </si>
  <si>
    <t>00059-119379-171017</t>
  </si>
  <si>
    <t>150376-074-070820</t>
  </si>
  <si>
    <t>VARGAS GARCIA ORLANDO</t>
  </si>
  <si>
    <t>CAR. FERNANDO BELAUNDE TERRY KM. 167 (PUENTE DE CHAMAYA ENTRADA A CHONTALI)</t>
  </si>
  <si>
    <t>00284-110252-070820</t>
  </si>
  <si>
    <t>123706-074-270622</t>
  </si>
  <si>
    <t>MIRIAN BUSTINZA CHALCO</t>
  </si>
  <si>
    <t>COMUNIDAD CAMPESINA CCORPA ACCOPATA</t>
  </si>
  <si>
    <t>00518-132298-170622</t>
  </si>
  <si>
    <t>139039-074-151018</t>
  </si>
  <si>
    <t>CAMPOS MARTINEZ JUAN MANUEL</t>
  </si>
  <si>
    <t>CASERIO PANCHIA CAS. PANCHIA SN (A 1 CDRA PLAZA FACHA ADOBE PUERTAS AZULE)</t>
  </si>
  <si>
    <t>00151-3227-151018</t>
  </si>
  <si>
    <t>162968-074-130722</t>
  </si>
  <si>
    <t>CONDORI TRELLES VALERIANA</t>
  </si>
  <si>
    <t>JR. LUIS PASTEUR S/N</t>
  </si>
  <si>
    <t>VALERIANA CONDORI TRELLES</t>
  </si>
  <si>
    <t>00514-132298-240522</t>
  </si>
  <si>
    <t>159307-074-130122</t>
  </si>
  <si>
    <t>ANNY GAS E.I.R.L.</t>
  </si>
  <si>
    <t>CALLE MANUEL BRICH 227 A.H. ALTO MARIANO MELGAR</t>
  </si>
  <si>
    <t>ANASTACIA YUCRA ZEA</t>
  </si>
  <si>
    <t>00051-6642-021121</t>
  </si>
  <si>
    <t>139040-074-151018</t>
  </si>
  <si>
    <t>CAMPOVERDE GUERRERO LILIAN KADY</t>
  </si>
  <si>
    <t>CASERIO TAMBOA PBLO. LA COIPA S/N (COSTADO DE LA IGLESIA CATOLICA)</t>
  </si>
  <si>
    <t>00152-3227-151018</t>
  </si>
  <si>
    <t>139024-074-151018</t>
  </si>
  <si>
    <t>MULTIVENTAS DALU E.I.R.L.</t>
  </si>
  <si>
    <t>PJ. MARAÑON SEC. BELLAVISTA 457</t>
  </si>
  <si>
    <t>BARRIOS HUAYAMA NEMECIO</t>
  </si>
  <si>
    <t>00154-3227-151018</t>
  </si>
  <si>
    <t>131041-074-110817</t>
  </si>
  <si>
    <t>MOSQUERA SANDOVAL LUZ VIVIANA</t>
  </si>
  <si>
    <t>CAS. CRISTO REY SN (A MEDIA CDR DEL MONASTERIO)</t>
  </si>
  <si>
    <t>00298-3209-110817</t>
  </si>
  <si>
    <t>30-2022-OS/OR CAJAMARCA </t>
  </si>
  <si>
    <t>21/02/2022 </t>
  </si>
  <si>
    <t>144709-074-180619</t>
  </si>
  <si>
    <t>A.H SAN LORENZO-CAL.SAN LORENZO Mz C lote 15</t>
  </si>
  <si>
    <t>00108-19765-180619</t>
  </si>
  <si>
    <t>729-2021-OS </t>
  </si>
  <si>
    <t>146742-074-011019</t>
  </si>
  <si>
    <t>FLORES SANCHEZ RUTH MARIVEL</t>
  </si>
  <si>
    <t>CAL. PARDO MIGUEL CENTRO DE BELLAVISTA 601</t>
  </si>
  <si>
    <t>00270-110252-011019</t>
  </si>
  <si>
    <t>144671-074-150619</t>
  </si>
  <si>
    <t>TIRADO CARRION YONI PASCUALA</t>
  </si>
  <si>
    <t>PRO. JIRON CUSCO MZA. B LOTE. 6 (1CDRA ARRIBA OF ANA CANCHON PORTON NEGRO)</t>
  </si>
  <si>
    <t>00001-3245-150619</t>
  </si>
  <si>
    <t>15-2021-OS/OR APURIMAC </t>
  </si>
  <si>
    <t>158465-074-270921</t>
  </si>
  <si>
    <t>ATAUSINCHI SARZANAULA DINA</t>
  </si>
  <si>
    <t>ASOC. PROV. LOS AYLLUS MZ J, LT 10</t>
  </si>
  <si>
    <t>00108-135550-180821</t>
  </si>
  <si>
    <t>151917-074-020923</t>
  </si>
  <si>
    <t>P.J. PUERTO SILFO ALVAN DEL CASTILLO, CALLE 17 DE OCTUBRE S/N</t>
  </si>
  <si>
    <t>CHUNG AGUILAR MIBE</t>
  </si>
  <si>
    <t>00025-118481-041120</t>
  </si>
  <si>
    <t>150765-074-290820</t>
  </si>
  <si>
    <t>JR 7 DE JUNIO 161 INTERIOR 3 - REF A MEDIA CUADRA DE PLAZA DE ARMAS YARINACOCHA</t>
  </si>
  <si>
    <t>06118-18043-290820</t>
  </si>
  <si>
    <t>150783-074-290820</t>
  </si>
  <si>
    <t>CUBAS PEREZ JOSE BRUNO</t>
  </si>
  <si>
    <t>CALLE CESAR VALLEJO SN (FER. ENTRE LAS CALLES SALOMON VILCHEZ MURGA Y PARQUE NACIONAL)</t>
  </si>
  <si>
    <t>00290-3227-290820</t>
  </si>
  <si>
    <t>115390-074-141222</t>
  </si>
  <si>
    <t>CANAHUIRI CAMA LIZANDRO</t>
  </si>
  <si>
    <t>ASOC. DE VIV. VILLA EL RESERVISTA MZ. 336 LT. 04</t>
  </si>
  <si>
    <t xml:space="preserve">LIZANDRO CANAHUIRI CAMA </t>
  </si>
  <si>
    <t>00062-6642-161122</t>
  </si>
  <si>
    <t>121061-074-230822</t>
  </si>
  <si>
    <t>D'MIRKO INVERSIONES E.I.R.L.</t>
  </si>
  <si>
    <t>AV. J. J. ELIAS # 395</t>
  </si>
  <si>
    <t>LOPEZ GALVEZ MIRKO ENRIQUE</t>
  </si>
  <si>
    <t>00011-84713-150416</t>
  </si>
  <si>
    <t>103209-074-030613</t>
  </si>
  <si>
    <t>CRISTINA ABOLLANEDA MONDALGO</t>
  </si>
  <si>
    <t>AV. PEDRO CASAFRANCA Nº 126</t>
  </si>
  <si>
    <t>5-2021 OS/OR APURIMAC </t>
  </si>
  <si>
    <t>102056-074-080413</t>
  </si>
  <si>
    <t>ELVIRA NELIDA MACHACA LAURA</t>
  </si>
  <si>
    <t xml:space="preserve">JR. CHUPA / JR. CHEJACHI </t>
  </si>
  <si>
    <t>074-2013</t>
  </si>
  <si>
    <t>127-2021-OS/OR PUNO </t>
  </si>
  <si>
    <t>164169-074-250822</t>
  </si>
  <si>
    <t>TSAKIM MASHIAN MELVIN</t>
  </si>
  <si>
    <t>JIRON APIKAI SN - C.P KUSU KUBAIM</t>
  </si>
  <si>
    <t>00346-110252-090822</t>
  </si>
  <si>
    <t>106627-074-021213</t>
  </si>
  <si>
    <t>MARUJA AITITE APAZA</t>
  </si>
  <si>
    <t>JR. RISSO N° 567</t>
  </si>
  <si>
    <t>111644-074-180914</t>
  </si>
  <si>
    <t>SERVIGAS W&amp;M S.A.C</t>
  </si>
  <si>
    <t>JR EMANCIPADORES N° 268</t>
  </si>
  <si>
    <t>ANGEL MIGUEL AGUIRRE TRIGOSO</t>
  </si>
  <si>
    <t>136369-074-290518</t>
  </si>
  <si>
    <t>QUISPE RAMOS ROLANDO</t>
  </si>
  <si>
    <t>COM. HUANCOLLUSCO -- (A 7 KM Y MEDIO DE TARACO)</t>
  </si>
  <si>
    <t>00119-132298-290518</t>
  </si>
  <si>
    <t>165261-074-021023</t>
  </si>
  <si>
    <t>INVERSIONES PADEO E.I.R.L.</t>
  </si>
  <si>
    <t>ASC VIV TALLER COSTA VERDE 603-02</t>
  </si>
  <si>
    <t xml:space="preserve">OMAR CORDERO TICONA </t>
  </si>
  <si>
    <t>00478-3244-110923</t>
  </si>
  <si>
    <t>35998-074-280820</t>
  </si>
  <si>
    <t>DAVID CALONGOS GRIJALVA</t>
  </si>
  <si>
    <t>CALLE 2 MZ. D LOTE 6 - AA.HH. JORGE CHAVEZ</t>
  </si>
  <si>
    <t>00272-33862-280820</t>
  </si>
  <si>
    <t>2727-2022-OS/OR LIMA SUR </t>
  </si>
  <si>
    <t>162969-074-130722</t>
  </si>
  <si>
    <t>JR. JOSE GALVEZ 331</t>
  </si>
  <si>
    <t>00513-132298-240522</t>
  </si>
  <si>
    <t>99744-074-090213</t>
  </si>
  <si>
    <t>BETTY AMASIFUEN VIUDA DE MENDOZA</t>
  </si>
  <si>
    <t>JR. MANUEL PRADO N° 428</t>
  </si>
  <si>
    <t>128-SM</t>
  </si>
  <si>
    <t>36-2022-OS/OR SAN MARTIN </t>
  </si>
  <si>
    <t>126852-074-280217</t>
  </si>
  <si>
    <t>ZAVALETA NEIRA SEGUNDO</t>
  </si>
  <si>
    <t>C.P. SAPUC SN (COSTAD.IGLESIA CAT-CASA 2P.VERDE)</t>
  </si>
  <si>
    <t>00251-3209-280217</t>
  </si>
  <si>
    <t>163660-074-070323</t>
  </si>
  <si>
    <t>MORALES VILCHEZ ALEX MARTIN</t>
  </si>
  <si>
    <t>CA. LOS PELITRES 1918A ETAPA 2 PISO 1 URB. SAN HILARION</t>
  </si>
  <si>
    <t>150677-074-290820</t>
  </si>
  <si>
    <t>CCOA APAZA FIDEL</t>
  </si>
  <si>
    <t>LA PAZ BAR. H. DEL CENEPA SN (1 CUADRA PLAZA, 7 DE JUNIO)</t>
  </si>
  <si>
    <t>00887-6388-290820</t>
  </si>
  <si>
    <t>165176-074-061122</t>
  </si>
  <si>
    <t>ZARSAL GRANDE S.R.L</t>
  </si>
  <si>
    <t>MZ. 58 LT. 09 ASOC POPULAR LAS LOMAS DE ANCON</t>
  </si>
  <si>
    <t>SAENZ LUNA SEGUNDO ELEAZAR</t>
  </si>
  <si>
    <t>00029-3249-101022</t>
  </si>
  <si>
    <t>150678-074-290820</t>
  </si>
  <si>
    <t>MOYA TICONA SALVADOR</t>
  </si>
  <si>
    <t>AV. 14 DE FEBRERO URB. 26 DE NOVIEMBRE S/N (A DOS CUADRAS MUNICIPIO)</t>
  </si>
  <si>
    <t>00888-6388-290820</t>
  </si>
  <si>
    <t>121798-074-171023</t>
  </si>
  <si>
    <t>APAZA VILCA MARIO LUZGARDO</t>
  </si>
  <si>
    <t>COMUNIDAD CHIMBOYA</t>
  </si>
  <si>
    <t>00605-132298-161023</t>
  </si>
  <si>
    <t>121059-074-290416</t>
  </si>
  <si>
    <t>ENRIQUE TUMBAY VILCA</t>
  </si>
  <si>
    <t>C. POBLADO LLICUA CARRT. PRINCIPAL N° 111</t>
  </si>
  <si>
    <t>0081-20535-210416</t>
  </si>
  <si>
    <t>151297-074-190920</t>
  </si>
  <si>
    <t>HERNANDEZ PEREZ TEODORO</t>
  </si>
  <si>
    <t>JR. LOS TULIPANES CUADRA 07 - LA PLANICIE</t>
  </si>
  <si>
    <t>00470-3257-190920</t>
  </si>
  <si>
    <t>150569-074-290820</t>
  </si>
  <si>
    <t>ANCACHI CHAMBILLA ISAC NOE</t>
  </si>
  <si>
    <t>COM. TARQUI_SEC CHUMCARCOLLO</t>
  </si>
  <si>
    <t>00886-6388-290820</t>
  </si>
  <si>
    <t>100563-074-210113</t>
  </si>
  <si>
    <t>ALAIN NORIEGA OSORIO</t>
  </si>
  <si>
    <t xml:space="preserve">AV PANAMERICANA 434 </t>
  </si>
  <si>
    <t xml:space="preserve">NORIEGA OSORIO ALAIN </t>
  </si>
  <si>
    <t>81-2021-OS/OR PUNO </t>
  </si>
  <si>
    <t>134326-074-100218</t>
  </si>
  <si>
    <t>AGUILAR GARCIA CARMEN</t>
  </si>
  <si>
    <t>CAR. A PACCHILLA SEC. SANANGO S/N</t>
  </si>
  <si>
    <t>00044-126806-100218</t>
  </si>
  <si>
    <t>134293-074-100218</t>
  </si>
  <si>
    <t>TANGOA CEOPA WINDER</t>
  </si>
  <si>
    <t>ESTANCIA CAS. ESTANCIA S/N</t>
  </si>
  <si>
    <t>00041-126806-100218</t>
  </si>
  <si>
    <t>121581-074-070722</t>
  </si>
  <si>
    <t>ASOCIACION CECOAVI MZ. 35 LOTE 33</t>
  </si>
  <si>
    <t>00431-3244-120522</t>
  </si>
  <si>
    <t>55-2021-OS/OR TACNA </t>
  </si>
  <si>
    <t>146743-074-011019</t>
  </si>
  <si>
    <t>ALARCON TROYES JORGE LUIS</t>
  </si>
  <si>
    <t>AV. PRINCIPAL CAS. VALLE PRIMAVERA SN (A MEDIA CDRA DE LA IGLESIA CATOLICA)</t>
  </si>
  <si>
    <t>00271-110252-011019</t>
  </si>
  <si>
    <t>109538-074-200514</t>
  </si>
  <si>
    <t>LUIS HUMBERTO PAULINO JAVE</t>
  </si>
  <si>
    <t>AV. CAJAMARCA S/N - LA HERMITA</t>
  </si>
  <si>
    <t>CASCAS</t>
  </si>
  <si>
    <t>026-CLVGLP-2014</t>
  </si>
  <si>
    <t>108776-074-230519</t>
  </si>
  <si>
    <t>CUSIHUAMAN SOTO CIPRIANO</t>
  </si>
  <si>
    <t xml:space="preserve">JR. DANTE 260 </t>
  </si>
  <si>
    <t>05180-18043-230519</t>
  </si>
  <si>
    <t>2014-2022-OS/OR LIMA SUR </t>
  </si>
  <si>
    <t>42384-074-301112</t>
  </si>
  <si>
    <t>JESUS ALBERTO GONZALES RUIZ</t>
  </si>
  <si>
    <t>AV. LUIS REBAZA NEYRA N° 300</t>
  </si>
  <si>
    <t>164644-074-261022</t>
  </si>
  <si>
    <t>FRANCO FLORES DANIEL EDUARDO</t>
  </si>
  <si>
    <t>VIRGEN DE FATIMA MORON MZ. W LOTE. 18</t>
  </si>
  <si>
    <t>00283-3218-170922</t>
  </si>
  <si>
    <t>140269-074-271218</t>
  </si>
  <si>
    <t>MALDONADO VASQUEZ MILCIADES</t>
  </si>
  <si>
    <t>C.P. LA ESPERANZA SN (COSTADO IGLESIA EVANGELICA-2 PISOS-BLANC)</t>
  </si>
  <si>
    <t>00284-3248-211218</t>
  </si>
  <si>
    <t>164786-074-181122</t>
  </si>
  <si>
    <t>EDGAR FELIPE CASTELLANOS</t>
  </si>
  <si>
    <t>UCV 160 LT. 54 ZONA K AH. HUAYCAN</t>
  </si>
  <si>
    <t>00281-3218-170922</t>
  </si>
  <si>
    <t>169118-074-040723</t>
  </si>
  <si>
    <t>A Y M CHAVEZ S.R.L.</t>
  </si>
  <si>
    <t>PROL. CHORRILLOS MZ. B1 LT. 01 A.V. NUEVO MILENIO</t>
  </si>
  <si>
    <t>MIGUEL ANGEL CHAVEZ SANCHEZ</t>
  </si>
  <si>
    <t>00374-14673-230623</t>
  </si>
  <si>
    <t>163058-074-230123</t>
  </si>
  <si>
    <t>DISTRIBUIDORA DE &amp; LE E.I.R.L.</t>
  </si>
  <si>
    <t>AVENIDA JOSE MARTIN CUESTAS S/N</t>
  </si>
  <si>
    <t>FLORES BAZAN ELFER BILARDO</t>
  </si>
  <si>
    <t>00359-110252-251122</t>
  </si>
  <si>
    <t>112705-074-260821</t>
  </si>
  <si>
    <t>WILLIAMS RONALD ROMER TEJADA</t>
  </si>
  <si>
    <t>AV. METROPOLITANA SUB LOTE 08 MZ. C-1 URB. SAN ISIDRO</t>
  </si>
  <si>
    <t>00189-19438-090621</t>
  </si>
  <si>
    <t>138-2021-OS/OR LA LIBERTAD </t>
  </si>
  <si>
    <t>164779-074-091122</t>
  </si>
  <si>
    <t>CHAVEZ REQUEJO DE CRUZ MARIA ISABEL</t>
  </si>
  <si>
    <t>JR. FRANCISCO LAZO N° 1651</t>
  </si>
  <si>
    <t>CHAVEZ REQUEJO DE CRUZ, MARIA ISABEL</t>
  </si>
  <si>
    <t>151017-074-100920</t>
  </si>
  <si>
    <t>MELENDEZ GONZALES GENARO</t>
  </si>
  <si>
    <t>JR. INCLAN N142 (AL COSTADO DEL CENTRO MEDICO SAN MARCOS)</t>
  </si>
  <si>
    <t>00522-3209-100920</t>
  </si>
  <si>
    <t>103904-074-250713</t>
  </si>
  <si>
    <t>DELIA ROSA DAGA FALCON</t>
  </si>
  <si>
    <t>JR. SANTA FE Nº 129 URB. CAYHUAYNA ALTA</t>
  </si>
  <si>
    <t>140232-074-271218</t>
  </si>
  <si>
    <t>AGUILAR ARRIETA MARIA NELLY</t>
  </si>
  <si>
    <t>CAL. SAN PEDRO CAS. PERICO 170</t>
  </si>
  <si>
    <t>00285-3248-271218</t>
  </si>
  <si>
    <t>148874-074-270120</t>
  </si>
  <si>
    <t>PALMA HUERTA EDWIN WALTER</t>
  </si>
  <si>
    <t>AV. MACASH 189-190</t>
  </si>
  <si>
    <t>00385-110788-270120</t>
  </si>
  <si>
    <t>259-2023-OS/OR ANCASH </t>
  </si>
  <si>
    <t>159235-074-120122</t>
  </si>
  <si>
    <t>ORDOÑEZ QUEA EMILIO</t>
  </si>
  <si>
    <t>AVENIDA MUÑANI S/N BARRIO SAN FRANCISCO</t>
  </si>
  <si>
    <t>00326-42463-011121</t>
  </si>
  <si>
    <t>154776-078-160421</t>
  </si>
  <si>
    <t>REY GAS E.I.R.L.</t>
  </si>
  <si>
    <t>LA LISHINA VIA QUE UNE JAEN Y CHAMAYA, SECTOR MOCHENTA</t>
  </si>
  <si>
    <t> 6000</t>
  </si>
  <si>
    <t>MIGUEL ANGEL DIAZ CUBAS</t>
  </si>
  <si>
    <t>00316-3227-220221</t>
  </si>
  <si>
    <t>151248-074-190920</t>
  </si>
  <si>
    <t>AMASIFUEN SHUPINGAHUA LINDER</t>
  </si>
  <si>
    <t>JR. SAN MARTIN 167</t>
  </si>
  <si>
    <t>00471-3257-190920</t>
  </si>
  <si>
    <t>159246-074-050122</t>
  </si>
  <si>
    <t>LUCIANO PASTOR MAMANI LLAIQUE</t>
  </si>
  <si>
    <t>LOTE 08, MANZANA K, ZONA 1, DE LA URBANIZACION POPULAR DE INTERES SOCIAL “CRISTO REY DE LA JOYA”</t>
  </si>
  <si>
    <t> 4780</t>
  </si>
  <si>
    <t>00418-3244-301221</t>
  </si>
  <si>
    <t>163844-074-040922</t>
  </si>
  <si>
    <t>DAVILA ESLAVA MARUJA</t>
  </si>
  <si>
    <t>ASOCIACIÓN PROGRAMA RESIDENCIAL VENTANILLA (CARRIZALES) MZ. J LOTE 13 CALLAO</t>
  </si>
  <si>
    <t>00293-33862-040822</t>
  </si>
  <si>
    <t>169121-074-310723</t>
  </si>
  <si>
    <t>CASTILLO MAMANI SULMA COLORINA</t>
  </si>
  <si>
    <t>JIRON PUNO SN MZ. K LOTE 3</t>
  </si>
  <si>
    <t>00157-140316-280623</t>
  </si>
  <si>
    <t>152187-074-241120</t>
  </si>
  <si>
    <t>RAYMUNDO MARAVI LIZET ROSA</t>
  </si>
  <si>
    <t>AV. 9 DE SETIRMBRE MZA. E5 LOTE 1C VILLA UNION ANEXO 8 JICAMARCA</t>
  </si>
  <si>
    <t>03525-3203-241120</t>
  </si>
  <si>
    <t>142396-074-201119</t>
  </si>
  <si>
    <t>CAMPOS CONDOR DIONISIA</t>
  </si>
  <si>
    <t>JR. LIBERTAD N° 315, PARQUE ECHENIQUE</t>
  </si>
  <si>
    <t xml:space="preserve">DIONISIA CAMPOS CONDOR </t>
  </si>
  <si>
    <t>00106-20536-201119</t>
  </si>
  <si>
    <t>150679-074-290820</t>
  </si>
  <si>
    <t>ARROYO HORNA FRANCO EDUARDO</t>
  </si>
  <si>
    <t>CAL. LOS COCOS SEC. EL TROPICO 160</t>
  </si>
  <si>
    <t>00406-110788-290820</t>
  </si>
  <si>
    <t>145722-074-301020</t>
  </si>
  <si>
    <t>BERROCAL ESCALANTE CARMEN ROSA</t>
  </si>
  <si>
    <t>SECTOR 5 DE MAYO MZA. V-6 LOTE. 15 PAMPLONA ALTA</t>
  </si>
  <si>
    <t>00048-3236-301020</t>
  </si>
  <si>
    <t>167289-074-180923</t>
  </si>
  <si>
    <t>JR. ICA N 502 CENT CARHUAZ</t>
  </si>
  <si>
    <t>00033-6453-130423</t>
  </si>
  <si>
    <t>160527-074-160422</t>
  </si>
  <si>
    <t>BERMUDO BENDEZU SEDION</t>
  </si>
  <si>
    <t>AV. TAHUANTINSUYO NRO. 2387</t>
  </si>
  <si>
    <t>00370-18126-290322</t>
  </si>
  <si>
    <t>104898-074-150619</t>
  </si>
  <si>
    <t>CELIA AMELIA TAPARA QUISPE</t>
  </si>
  <si>
    <t>AV. INAMBARI S/N</t>
  </si>
  <si>
    <t>00231-132298-150619</t>
  </si>
  <si>
    <t>150640-074-290820</t>
  </si>
  <si>
    <t>JR. JUSTO RIQUELME SIN NUMERO III CENTENARIO</t>
  </si>
  <si>
    <t>00380-3244-290820</t>
  </si>
  <si>
    <t>33535-074-241018</t>
  </si>
  <si>
    <t>ROXANA LOZANO JARA DE ESPINOZA</t>
  </si>
  <si>
    <t>CALLE LÓPEZ PAZOS N° 700</t>
  </si>
  <si>
    <t>02514-3203-241018</t>
  </si>
  <si>
    <t>5974-074-140812</t>
  </si>
  <si>
    <t>AV. PRIMAVERA N° 1282, URB. VALLE HERMOSO</t>
  </si>
  <si>
    <t>2303-2023-OS/OR LIMA SUR </t>
  </si>
  <si>
    <t>150375-074-070820</t>
  </si>
  <si>
    <t>TENORIO CARRANZA GENEBRARDO</t>
  </si>
  <si>
    <t>CAS. LAGUNAS S/N (REF KM 76 DE LA CARRETERA CHIPLE-CUTERVO ENTRADA AL PUEBLO SANTA CLARA)</t>
  </si>
  <si>
    <t>00285-110252-070820</t>
  </si>
  <si>
    <t>169543-074-100923</t>
  </si>
  <si>
    <t>HERRERA PORTOCARRERO JANI ROXANA</t>
  </si>
  <si>
    <t>CAS. SHUCUSH - CAR. SHUCUSH S/N</t>
  </si>
  <si>
    <t>LONGAR</t>
  </si>
  <si>
    <t>00316-19438-070823</t>
  </si>
  <si>
    <t>115913-074-270615</t>
  </si>
  <si>
    <t>INVERSIONES NUEVO LIDER E.I.R.L.</t>
  </si>
  <si>
    <t>PDO. HUYRO CARRETERA PRINCIPAL CUSCO - QUILLABAMBA</t>
  </si>
  <si>
    <t>HUAYOPATA</t>
  </si>
  <si>
    <t>VALVINO ATAULLUCO HUAMAN</t>
  </si>
  <si>
    <t>00025-103622-080615</t>
  </si>
  <si>
    <t>491-2022-OS/OR CUSCO </t>
  </si>
  <si>
    <t>103903-074-050813</t>
  </si>
  <si>
    <t>FLOR MARIA ZEVALLOS MARTEL</t>
  </si>
  <si>
    <t>JUAN VELASCO ALVARADO S/N. A.H. JUAN VELASCO ALVARADO</t>
  </si>
  <si>
    <t xml:space="preserve">FLOR MARIA ZEVALLOS MARTEL </t>
  </si>
  <si>
    <t>39192-074-290523</t>
  </si>
  <si>
    <t>JULIA LIVIA HERRERA MOLINA</t>
  </si>
  <si>
    <t>JR. COLON N° 794</t>
  </si>
  <si>
    <t>141465-074-040319</t>
  </si>
  <si>
    <t>CERRON SOTOMAYOR EDVIS</t>
  </si>
  <si>
    <t>JR. SANTOS BRAVO SN (NRO 726-ENTRE JR BRUNO TERREROS)</t>
  </si>
  <si>
    <t>00175-18181-010319</t>
  </si>
  <si>
    <t>162589-074-130922</t>
  </si>
  <si>
    <t>RAMOS QUISPE ELIZABETH</t>
  </si>
  <si>
    <t>00596-39438-020922</t>
  </si>
  <si>
    <t>21133-074-290518</t>
  </si>
  <si>
    <t>ROMERO DE PERICHE PETRONILA</t>
  </si>
  <si>
    <t>BARRIO TALARITA MZ. A LOTE 4</t>
  </si>
  <si>
    <t>EL ALTO</t>
  </si>
  <si>
    <t>00094-6389-110518</t>
  </si>
  <si>
    <t>91-2022-OS/OR PIURA </t>
  </si>
  <si>
    <t>155983-074-040522</t>
  </si>
  <si>
    <t>CLAROS PACHECO SAMUEL ISRAEL</t>
  </si>
  <si>
    <t>AV. GENERAL ALVAREZ ARENALES MZA. I LOTE. 05 (FTE.RESTAURANT MIGUELON)</t>
  </si>
  <si>
    <t>01801-16230-180322</t>
  </si>
  <si>
    <t>85222-074-280619</t>
  </si>
  <si>
    <t>PUNO GAS S.A.C.</t>
  </si>
  <si>
    <t>JR. TACNA N° 928</t>
  </si>
  <si>
    <t>JHON JESUS GUTIERREZ CRUZ</t>
  </si>
  <si>
    <t>00337-3244-280619</t>
  </si>
  <si>
    <t>37-2021-OS/OR PUNO </t>
  </si>
  <si>
    <t>113255-074-270115</t>
  </si>
  <si>
    <t>ELI WALTER CELIS ANDRES</t>
  </si>
  <si>
    <t>JR. IQUITOS S/N CPME CASTILLO GRANDE</t>
  </si>
  <si>
    <t xml:space="preserve">ELI WALTER CELIS ANDRES </t>
  </si>
  <si>
    <t>00021-20535-050115</t>
  </si>
  <si>
    <t>123290-074-170117</t>
  </si>
  <si>
    <t>SOBAYDA MARISELA SAYHUA FLORES</t>
  </si>
  <si>
    <t>JR. ALFONSO UGARTE N° 107</t>
  </si>
  <si>
    <t>00103-16356-261016</t>
  </si>
  <si>
    <t>145176-074-151121</t>
  </si>
  <si>
    <t>GUTIERREZ YUCRA RONALD DENIS</t>
  </si>
  <si>
    <t>URB. 2 DE MAYO MZ. K, LT. 6</t>
  </si>
  <si>
    <t>00523-39438-290921</t>
  </si>
  <si>
    <t>247-2022-OS/OR PUNO </t>
  </si>
  <si>
    <t>163994-074-291022</t>
  </si>
  <si>
    <t>RICHARD LOPEZ DE LA TORRE</t>
  </si>
  <si>
    <t>SEC. RINCONADA VILLA SOL MZ B LOTE 5C. ASOC. DE POSESIONARIOS - ULTIMO PRDO 41</t>
  </si>
  <si>
    <t>07812-18043-150922</t>
  </si>
  <si>
    <t>162574-074-060622</t>
  </si>
  <si>
    <t>CHAVEZ TURPO NELY CARIN</t>
  </si>
  <si>
    <t xml:space="preserve">JR. ESQUIROZ S/N BARRIO CENTRAL </t>
  </si>
  <si>
    <t>00989-6388-290422</t>
  </si>
  <si>
    <t>134059-074-210218</t>
  </si>
  <si>
    <t>ESTRADA VIRHUEZ SONIA ELIZABETH</t>
  </si>
  <si>
    <t>JR. MARISCAL ANDRES AVELINO C 226 (RESTAURACION)</t>
  </si>
  <si>
    <t>SONIA ELIZABETH ESTRADA VIRHUEZ</t>
  </si>
  <si>
    <t>00009-6453-060218</t>
  </si>
  <si>
    <t>157462-074-051221</t>
  </si>
  <si>
    <t>GALVEZ CARUAJULCA ELMER</t>
  </si>
  <si>
    <t>CAS. MAIGASBAMBA REF KM 196 (CRUCE CAJAMARCA - BAMBAMARCA)</t>
  </si>
  <si>
    <t>00226-19438-271021</t>
  </si>
  <si>
    <t>150556-074-250820</t>
  </si>
  <si>
    <t>CALIZAYA CUTIPA LUIS EFRAIN</t>
  </si>
  <si>
    <t>ASC DE VIV SEÑOR DE LOCUMBA Nro. A-12</t>
  </si>
  <si>
    <t>00377-3244-250820</t>
  </si>
  <si>
    <t>148761-074-130521</t>
  </si>
  <si>
    <t>AV. CERRITO DE LA VIRGEN N° 510, EL MIRADOR DEL TABLAZO</t>
  </si>
  <si>
    <t>CHRISTIAN DAVID FIGUEROA ABARCA</t>
  </si>
  <si>
    <t>00437-110788-230421</t>
  </si>
  <si>
    <t>106103-074-291113</t>
  </si>
  <si>
    <t>SEBASTIANA BARRUETA VENTURA</t>
  </si>
  <si>
    <t xml:space="preserve">MZA K LOTE 21 URB. SANTA ELENA II </t>
  </si>
  <si>
    <t>127225-074-270922</t>
  </si>
  <si>
    <t>RUIZ PASICHE ALEJANDRA</t>
  </si>
  <si>
    <t>AV. LAS TUNAS CP.SANTA CRUZ DE ASIA MZA. K LOTE. 9</t>
  </si>
  <si>
    <t>00295-33454-220122</t>
  </si>
  <si>
    <t>4254-2023-OS/OR LIMA SUR </t>
  </si>
  <si>
    <t>17/08/2023 </t>
  </si>
  <si>
    <t>134763-074-120318</t>
  </si>
  <si>
    <t>RUIZ NUÑEZ MADELEINE PATRICIA</t>
  </si>
  <si>
    <t xml:space="preserve">COMUNIDAD SAN FRANCISCO S/N COMITÉ SAN JUAN DE MIRAFLORES </t>
  </si>
  <si>
    <t>00142-3668-120318</t>
  </si>
  <si>
    <t>2565-2022 </t>
  </si>
  <si>
    <t>26/09/2022 </t>
  </si>
  <si>
    <t>152207-074-031120</t>
  </si>
  <si>
    <t>SHEEN ORDOÑEZ CARLOS RAMIRO</t>
  </si>
  <si>
    <t>AV. LA COLMENA S/N</t>
  </si>
  <si>
    <t>NANCHOC</t>
  </si>
  <si>
    <t>00231-87008-031120</t>
  </si>
  <si>
    <t>132392-074-201017</t>
  </si>
  <si>
    <t>BAUTISTA SANCHEZ JESUS</t>
  </si>
  <si>
    <t>CAS. YERBA BUENA CHICA SN (2 MNTOS DE ESCUELA)</t>
  </si>
  <si>
    <t>00322-3209-201017</t>
  </si>
  <si>
    <t>19-2022-OS/OR CAJAMARCA </t>
  </si>
  <si>
    <t>159422-074-160122</t>
  </si>
  <si>
    <t>RAMIRO VASQUEZ AREVALO</t>
  </si>
  <si>
    <t>C.P EL PAGO</t>
  </si>
  <si>
    <t>00281-87008-071121</t>
  </si>
  <si>
    <t>106107-074-151113</t>
  </si>
  <si>
    <t>MICAELA BACON GARCIA</t>
  </si>
  <si>
    <t>CAR. A HUANUCO S/N CAS. JECA</t>
  </si>
  <si>
    <t>140796-074-220119</t>
  </si>
  <si>
    <t>MULTISERVICIOS R. COLLIKE¿S E.I.R.L.</t>
  </si>
  <si>
    <t>JR. TARATA URB. CERCADO DE PUCALLPA 134 (A 50 METROS DE LA AV. AMAZONAS)</t>
  </si>
  <si>
    <t>SUSANIVAR MIRANDA RICHARD ORLANDO</t>
  </si>
  <si>
    <t>04905-18043-220119</t>
  </si>
  <si>
    <t>3-2022-OS/OR UCAYALI </t>
  </si>
  <si>
    <t>120164-074-160316</t>
  </si>
  <si>
    <t>HILARIO DE LA CRUZ TANTA</t>
  </si>
  <si>
    <t>CASERIO MAYOPATA</t>
  </si>
  <si>
    <t>00096-3209-240216</t>
  </si>
  <si>
    <t>165837-074-160123</t>
  </si>
  <si>
    <t>PALOMINO GOMEZ ERWIN</t>
  </si>
  <si>
    <t>AV. CIRCUNVALACION S-N (A 20 MTS DE LA UGEL)</t>
  </si>
  <si>
    <t>GRAU</t>
  </si>
  <si>
    <t>CHUQUIBAMBILLA</t>
  </si>
  <si>
    <t>00011-15261-021222</t>
  </si>
  <si>
    <t>128711-074-310517</t>
  </si>
  <si>
    <t>MORENO LARA JOEL BENJAMIN</t>
  </si>
  <si>
    <t>JR. SANDIA 346</t>
  </si>
  <si>
    <t>00221-16264-310517</t>
  </si>
  <si>
    <t>140389-074-221020</t>
  </si>
  <si>
    <t>CHERO NAVARRO EDITH NOEMI</t>
  </si>
  <si>
    <t>A.H. PRIMAVERA MZA. A-3 LOTE. 7 (POR PUENTE PEATONAL ELBOSQUE-PRIMAVERA)</t>
  </si>
  <si>
    <t>00052-18128-221020</t>
  </si>
  <si>
    <t>44-2021-OS/OR PIURA </t>
  </si>
  <si>
    <t>134881-074-120318</t>
  </si>
  <si>
    <t>CHUAN SILVA NICANOR</t>
  </si>
  <si>
    <t>CAL. 28 DE JULIO CAS. ESTANCIA SN</t>
  </si>
  <si>
    <t>00072-126806-120318</t>
  </si>
  <si>
    <t>55-2023-OS/OR SAN MARTIN </t>
  </si>
  <si>
    <t>37016-074-141121</t>
  </si>
  <si>
    <t>FERNANDEZ CASTRO CARLOS</t>
  </si>
  <si>
    <t>MZ- 168 LOTE 30 AA.HH. UPIS HUASCAR GRUPO 19 SECTOR SANTA ROSA</t>
  </si>
  <si>
    <t>00033-42923-231021</t>
  </si>
  <si>
    <t>134409-074-100218</t>
  </si>
  <si>
    <t>MONTOYA ORTIZ YERI YOEL</t>
  </si>
  <si>
    <t>AV. TODOS LOS SANTOS 403</t>
  </si>
  <si>
    <t>00180-110252-100218</t>
  </si>
  <si>
    <t>98398-074-220912</t>
  </si>
  <si>
    <t>GLADYS MARIA FLORIAN ORBEGOSO</t>
  </si>
  <si>
    <t>JR. RAMON CASTILLA Nº 310, EL PROGRESO</t>
  </si>
  <si>
    <t xml:space="preserve">GLADYS MARIA FLORIAN ORBEGOSO </t>
  </si>
  <si>
    <t>0004-AB-L01-2012</t>
  </si>
  <si>
    <t>2640-2023-OS/OR LIMA NORTE </t>
  </si>
  <si>
    <t>131529-074-010917</t>
  </si>
  <si>
    <t>QUISPE ROQUE DE LIPA NELLY ZENAIDA</t>
  </si>
  <si>
    <t>AV. PROGRESO C.P. SAN ISIDRO 2145 (A ESPALDAS DE LA PLAZA DE ARMAS)</t>
  </si>
  <si>
    <t>00573-6388-010917</t>
  </si>
  <si>
    <t>163266-074-180722</t>
  </si>
  <si>
    <t>TERRONES GARCIA KELLY HAYDE</t>
  </si>
  <si>
    <t>JIRON CAJAMARCA 539 -</t>
  </si>
  <si>
    <t>00262-19438-300622</t>
  </si>
  <si>
    <t>113256-074-280115</t>
  </si>
  <si>
    <t>AV. TITO JAIME N° 1001 TINGO MARIA</t>
  </si>
  <si>
    <t>00019-20535-050115</t>
  </si>
  <si>
    <t>86938-074-281112</t>
  </si>
  <si>
    <t>DARIO MORALES QUISPE</t>
  </si>
  <si>
    <t>AVENIDA MARTIRES DE UCHURACAY N° 1367</t>
  </si>
  <si>
    <t>136535-074-070618</t>
  </si>
  <si>
    <t>VELA CULLANPE FLORENTINO</t>
  </si>
  <si>
    <t>ANEXO NUEVO HORIZONTE S/N</t>
  </si>
  <si>
    <t>VALERA</t>
  </si>
  <si>
    <t>00119-126806-070618</t>
  </si>
  <si>
    <t>59-2022-OS/OR AMAZONAS </t>
  </si>
  <si>
    <t>12/10/2022 </t>
  </si>
  <si>
    <t>145463-074-070819</t>
  </si>
  <si>
    <t>SANCHEZ VILLALOBOS BLANCA FANY</t>
  </si>
  <si>
    <t>CAL. JESUS CALABOR OTR. DISTRITO DE SANTA ROSA S/N (ESQUINA ARMANDO ORTOLA)</t>
  </si>
  <si>
    <t>00263-110252-070819</t>
  </si>
  <si>
    <t>150724-074-250820</t>
  </si>
  <si>
    <t>GAYOSO APAZA ENGELS BOSCO</t>
  </si>
  <si>
    <t>JR. SAN MARTIN CERRO COLORADO S N</t>
  </si>
  <si>
    <t>00320-88495-250820</t>
  </si>
  <si>
    <t>151979-074-031120</t>
  </si>
  <si>
    <t>ALDANA ALARCON FIORELLA PATRICIA</t>
  </si>
  <si>
    <t>CAL. PANAMERICANA CAS. ZONA VENTURA KM. 969 (COSTADO DE SERV.DE LLANTAS APOSTOL SAN P)</t>
  </si>
  <si>
    <t>EL TALLAN</t>
  </si>
  <si>
    <t>00229-87008-031120</t>
  </si>
  <si>
    <t>163601-074-240723</t>
  </si>
  <si>
    <t>MAMANI VILCA JUANA</t>
  </si>
  <si>
    <t>CAR. HUANCANE - VILQUECHICO KM 05 (A 450 MT DE LA I.E.P. 72253 DE LLACHACATA)</t>
  </si>
  <si>
    <t>00493-42463-230623</t>
  </si>
  <si>
    <t>38003-074-140812</t>
  </si>
  <si>
    <t>PUEBLO JOVEN VILLA MARIA MZ. I LOTE 11</t>
  </si>
  <si>
    <t>18-2022-OS/OR ANCASH </t>
  </si>
  <si>
    <t>133977-074-201022</t>
  </si>
  <si>
    <t>SAAVEDRA CACHIQUE ANNER</t>
  </si>
  <si>
    <t>AV. MEXICO 115 (MZA. LL LOTE 17) AA.HH SICUANI</t>
  </si>
  <si>
    <t>ANNER SAAVEDRA CACHIQUE</t>
  </si>
  <si>
    <t>00284-3218-170922</t>
  </si>
  <si>
    <t>1006-2021-OS/OR LIMA SUR </t>
  </si>
  <si>
    <t>150002-074-050820</t>
  </si>
  <si>
    <t>SARMIENTO TREJO LIZ MILENA</t>
  </si>
  <si>
    <t>CAL. CRUZ VIVA SEC. CARAZ 280 (A 1/2 CUADRA DEL CRUCE A LA LAGUNA PARON)</t>
  </si>
  <si>
    <t>03375-3203-050820</t>
  </si>
  <si>
    <t>44917-074-050314</t>
  </si>
  <si>
    <t>ROXANA KATTY COTRINA RAMIREZ</t>
  </si>
  <si>
    <t>AV. REP. DE COLOMBIA Nº 105 - URB. VILLA SR. DE LOS MILAGROS</t>
  </si>
  <si>
    <t>00056-2014-FGC-LIM</t>
  </si>
  <si>
    <t>5620-074-150812</t>
  </si>
  <si>
    <t>AV. SEPARADORA INDUSTRIAL MZ. W LOTES 50-51 MAYORAZGO</t>
  </si>
  <si>
    <t>2110-2022-OS/OR LIMA SUR </t>
  </si>
  <si>
    <t>152160-074-301020</t>
  </si>
  <si>
    <t>OCHOA SOBRADOS KELLY GISSELA</t>
  </si>
  <si>
    <t>AV EL RETABLO MZ Q-2 LT 29 N 1943</t>
  </si>
  <si>
    <t>00028-3223-301020</t>
  </si>
  <si>
    <t>168179-074-150623</t>
  </si>
  <si>
    <t>ERENIO ARMANDO TICONA BAUTISTA</t>
  </si>
  <si>
    <t>ASOC. CERRITO DE HUACSHAPATA CMTE.3 MZ X LT 4 ZN A</t>
  </si>
  <si>
    <t>00463-3244-150523</t>
  </si>
  <si>
    <t>161384-074-020822</t>
  </si>
  <si>
    <t>HERNANDEZ CELADA EGMA VERCILA</t>
  </si>
  <si>
    <t>- S/N AGUA DULCE</t>
  </si>
  <si>
    <t>00373-34040-200622</t>
  </si>
  <si>
    <t>118947-074-250618</t>
  </si>
  <si>
    <t>ALEX GENARO ALMONTE CALSINA</t>
  </si>
  <si>
    <t xml:space="preserve">COMUNIDAD DE PUNCO KEARI </t>
  </si>
  <si>
    <t>00715-6388-250618</t>
  </si>
  <si>
    <t>118946-074-250618</t>
  </si>
  <si>
    <t>YENY GLADYS MAYTA PINTO</t>
  </si>
  <si>
    <t>00714-6388-250618</t>
  </si>
  <si>
    <t>119480-074-250618</t>
  </si>
  <si>
    <t>SUSANA ALMONTE CALCINA</t>
  </si>
  <si>
    <t>COMUNIDAD DE CHAUPI AYLLU</t>
  </si>
  <si>
    <t>00716-6388-250618</t>
  </si>
  <si>
    <t>136105-074-061023</t>
  </si>
  <si>
    <t>SANCHEZ MACEDO MODESTO</t>
  </si>
  <si>
    <t>AV. CHAZUTA CUADRA 05</t>
  </si>
  <si>
    <t>00537-3257-070923</t>
  </si>
  <si>
    <t>152529-074-231121</t>
  </si>
  <si>
    <t>CALLE SAN LORENZO N-373</t>
  </si>
  <si>
    <t>03766-3203-240921</t>
  </si>
  <si>
    <t>39498-074-020218</t>
  </si>
  <si>
    <t>Av. Los Angeles 201 - P.J. Miguel Grau</t>
  </si>
  <si>
    <t>00065-15381-020218</t>
  </si>
  <si>
    <t>75-2021-OS/OR AREQUIPA AREQUIP </t>
  </si>
  <si>
    <t>161554-074-060123</t>
  </si>
  <si>
    <t>TRIBUNA'S E.I.R.L.</t>
  </si>
  <si>
    <t>CALLE SANTA ROSA MZ. G LT. 4</t>
  </si>
  <si>
    <t>KARYM STEPHANIE CARRILLO JIU</t>
  </si>
  <si>
    <t>00043-118481-170522</t>
  </si>
  <si>
    <t>141272-074-240719</t>
  </si>
  <si>
    <t>TORRES FIGUEROA NOGA BEATRIZ</t>
  </si>
  <si>
    <t>AV. COLONIZACION MZ.17 LT. 09</t>
  </si>
  <si>
    <t>05409-18043-240719</t>
  </si>
  <si>
    <t>143-2022-OS/OR UCAYALI </t>
  </si>
  <si>
    <t>162534-074-040623</t>
  </si>
  <si>
    <t>OPERADOR LOGISTICO DE COMBUSTIBLE SOCIEDAD ANONIMA CERRADA</t>
  </si>
  <si>
    <t>CARRETERA QUILLABAMBA-ECHARATE S/N, SECTOR LA PLAYA (PARTE POSTERIOR)</t>
  </si>
  <si>
    <t>FREDY JOHN SANZ CASTRO</t>
  </si>
  <si>
    <t>00093-88580-170523</t>
  </si>
  <si>
    <t>171991-074-261223</t>
  </si>
  <si>
    <t>APAZA QUISPE MARIA MAGDALENA</t>
  </si>
  <si>
    <t>PASAJE LAS AGUAS S.N.</t>
  </si>
  <si>
    <t>01239-6388-081223</t>
  </si>
  <si>
    <t>SANTIAGO SEBASTIAN WILMER</t>
  </si>
  <si>
    <t>PROGRA. VIVI. LOS JARDINES CALLE LOS JAZMINES MZ C LT 09</t>
  </si>
  <si>
    <t>WILMER SANTIAGO SEBASTIAN</t>
  </si>
  <si>
    <t>170415-074-011023</t>
  </si>
  <si>
    <t>OCON HUAMANI JOSE LUIS</t>
  </si>
  <si>
    <t>CONVENCION PJE. ANGEL NORO E-3</t>
  </si>
  <si>
    <t>00120-88580-160923</t>
  </si>
  <si>
    <t>170417-074-011023</t>
  </si>
  <si>
    <t>BOLAÑOS TORRES ISMAEL</t>
  </si>
  <si>
    <t>CALLE RENACER. MZ. K1 LT. 10 TAMBOPATA</t>
  </si>
  <si>
    <t>00119-88580-160923</t>
  </si>
  <si>
    <t>101195-074-250213</t>
  </si>
  <si>
    <t>OSCAR GUTIERREZ RUBIO</t>
  </si>
  <si>
    <t>JR. ANDRES AVELINO CACERES S/N</t>
  </si>
  <si>
    <t>158868-074-211221</t>
  </si>
  <si>
    <t>MAMANI RAMOS PABLO</t>
  </si>
  <si>
    <t>C.P. DE ULLACACHI S/N</t>
  </si>
  <si>
    <t>00378-132298-161121</t>
  </si>
  <si>
    <t>166306-074-260123</t>
  </si>
  <si>
    <t>CHIMOVEN SANTILLAN FRANKLIN WILI</t>
  </si>
  <si>
    <t>CALLE DANIEL ALCIDES CARRION MZ. R LT. 01 A.H. LUIS ALBERTO SANCHEZ</t>
  </si>
  <si>
    <t>164666-074-200423</t>
  </si>
  <si>
    <t>NUÑEZ CABRERA HERMELY</t>
  </si>
  <si>
    <t>JR.MICAELA BASTIDAS MZ.7 (REF.FRENTE A UNA DISTRIBUIDORA DE GAS)</t>
  </si>
  <si>
    <t>00360-3248-270123</t>
  </si>
  <si>
    <t>166125-074-260123</t>
  </si>
  <si>
    <t>VEGA BARRERA LUISA</t>
  </si>
  <si>
    <t>CARRETERA HUAJA S/N – CASERÍO 20 DE MAYO</t>
  </si>
  <si>
    <t> 2180</t>
  </si>
  <si>
    <t>00080-110631-061222</t>
  </si>
  <si>
    <t>146368-074-200919</t>
  </si>
  <si>
    <t>SANTA CRUZ SANCHEZ LUZ MARINA</t>
  </si>
  <si>
    <t>A.V. SEÑOR DE CAÑIBAMBA MZA. D LOTE. 6 (A 3 CDRS ARRB ESCUELA C2P VERDE)</t>
  </si>
  <si>
    <t>00179-103622-200919</t>
  </si>
  <si>
    <t>189-2021-OS/OR CUSCO </t>
  </si>
  <si>
    <t>107286-074-020114</t>
  </si>
  <si>
    <t>MANUEL JESUS VILLAR AQUINO</t>
  </si>
  <si>
    <t>AV. NIÑO DE BELEN MZ 10 LT 11 C.P HUARACLLA</t>
  </si>
  <si>
    <t>122667-074-050422</t>
  </si>
  <si>
    <t>TICONA REYES MANUEL</t>
  </si>
  <si>
    <t>AV. PACIFICO S/N</t>
  </si>
  <si>
    <t>00763-82991-110222</t>
  </si>
  <si>
    <t>285-2022-OS/OR PUNO </t>
  </si>
  <si>
    <t>38814-074-130415</t>
  </si>
  <si>
    <t>OLINDA SILVERIA VILCAPE ARAGON</t>
  </si>
  <si>
    <t>ASOC. FORTUNATO ZORA CARBAJAL MZ. F, LT. 11</t>
  </si>
  <si>
    <t>00034-3258-030315</t>
  </si>
  <si>
    <t>105-2021-OS/OR TACNA </t>
  </si>
  <si>
    <t>133493-074-140218</t>
  </si>
  <si>
    <t>MORIEL ARMINTA FEDERICO</t>
  </si>
  <si>
    <t>C.C. CHACAN SN (FT LOSA DEP C1P CELESTE PTA MADERA)</t>
  </si>
  <si>
    <t>00380-82991-130218</t>
  </si>
  <si>
    <t>535-2021-OS/OR CUSCO </t>
  </si>
  <si>
    <t>148502-074-270921</t>
  </si>
  <si>
    <t>BERMEO GARCIA MIQUER GUZMAN</t>
  </si>
  <si>
    <t>URB. POPULAR LA VICTORIA MZA. O LOTE 02</t>
  </si>
  <si>
    <t>00065-18128-270821</t>
  </si>
  <si>
    <t>13-2023-OS/OR PIURA </t>
  </si>
  <si>
    <t>33285-074-190922</t>
  </si>
  <si>
    <t>FLORENTINA DELGADO VDA. DE SOTO</t>
  </si>
  <si>
    <t>JR. GRAN CHIMU N° 597 COOPERATIVA ANDAHUAYLAS</t>
  </si>
  <si>
    <t>00271-3218-080822</t>
  </si>
  <si>
    <t>1086-2023-OS/OR LIMA SUR </t>
  </si>
  <si>
    <t>129320-074-140617</t>
  </si>
  <si>
    <t>CALCINA PARI YESICA FLOREANA</t>
  </si>
  <si>
    <t>JR. BOLIVAR 113 (EN LA MISMA PLAZA DE ARMAS)</t>
  </si>
  <si>
    <t>00299-39438-140617</t>
  </si>
  <si>
    <t>128036-074-240517</t>
  </si>
  <si>
    <t>VALLEJOS VENTURA LUIS ALBERTO</t>
  </si>
  <si>
    <t>III ETAPA ASOC.VIRGEN DEL ROSARIO MZA. A1 LOTE. 35 (ENTRE AV CANTA CALLAO Y CALLE LOS OLIVOS)</t>
  </si>
  <si>
    <t>01016-3203-240517</t>
  </si>
  <si>
    <t>128903-074-180717</t>
  </si>
  <si>
    <t>GERONIMO ARPA RUBEN ROGER</t>
  </si>
  <si>
    <t>C.P. JAYU JAYU SAM4 (FRENTE AL COLEGIO DANTE NAVA)</t>
  </si>
  <si>
    <t>00320-39438-180717</t>
  </si>
  <si>
    <t>MIGUEL VERA RUIZ HIPOLITO</t>
  </si>
  <si>
    <t>JR LAS ORQUIDEAS N° 672</t>
  </si>
  <si>
    <t>333-2022-OS/OR JUNIN </t>
  </si>
  <si>
    <t>103927-074-171019</t>
  </si>
  <si>
    <t>GRACE CAROLL VELARDE DE LA CRUZ</t>
  </si>
  <si>
    <t>MZ. V LT. 17 II ETAPA URB. PACHACAMAC</t>
  </si>
  <si>
    <t>1804-2023-OS/OR LIMA SUR </t>
  </si>
  <si>
    <t>108271-074-211014</t>
  </si>
  <si>
    <t>NOE ABEL ALVERCA ESPINOZA</t>
  </si>
  <si>
    <t>CALLE NUEVO SATURNO N° 152</t>
  </si>
  <si>
    <t>0056-AB-P18N-2014</t>
  </si>
  <si>
    <t>114147-074-040315</t>
  </si>
  <si>
    <t>FIDEL CCARITA MULLESACA</t>
  </si>
  <si>
    <t>MZ SN LT-31 SEC. SAN PEDRO DESVIO CRUCE</t>
  </si>
  <si>
    <t>00027-39438-240215</t>
  </si>
  <si>
    <t>150623-074-300721</t>
  </si>
  <si>
    <t>SINTI SAJAMI GREACE MISHEL</t>
  </si>
  <si>
    <t>JR. ALEXIS YAJAMANCO CRUCE CON JR LOS SAUCES MZA. A LOTE. 8 APV. QUINTA ELENA</t>
  </si>
  <si>
    <t>00490-3257-170521</t>
  </si>
  <si>
    <t>159373-074-140122</t>
  </si>
  <si>
    <t>MULTISERVICIOS ARRATEA E.I.R.L.</t>
  </si>
  <si>
    <t>JIRON PRIMAVERA S/N LOTE 7 - URB CAYHUAYNA ALTA</t>
  </si>
  <si>
    <t>ARRATEA PEÑA CYNTIA SORELY</t>
  </si>
  <si>
    <t>00136-20536-301021</t>
  </si>
  <si>
    <t>151595-074-061020</t>
  </si>
  <si>
    <t>QUEZADA ARTEAGA JORGE</t>
  </si>
  <si>
    <t>MZ. B LT. 09 A.H. LOS CONSTRUCTORES</t>
  </si>
  <si>
    <t>00255-84861-061020</t>
  </si>
  <si>
    <t>CCOLQQUE QUISPE JAIME</t>
  </si>
  <si>
    <t>00082-140316-111021</t>
  </si>
  <si>
    <t>38838-074-010917</t>
  </si>
  <si>
    <t>DISTRIBUIDORA ZOOO S.A.C</t>
  </si>
  <si>
    <t>AV. LOS PROCERES NRO. 430</t>
  </si>
  <si>
    <t>VICTOR MANUEL MOGOLLON ADRIANZEN</t>
  </si>
  <si>
    <t>02843-18043-010917</t>
  </si>
  <si>
    <t>163332-074-200622</t>
  </si>
  <si>
    <t>APAZA HUACASI ALBERTO</t>
  </si>
  <si>
    <t>AV. JOSE CARLOS BELON S/N.</t>
  </si>
  <si>
    <t>01016-6388-130622</t>
  </si>
  <si>
    <t>170387-074-280923</t>
  </si>
  <si>
    <t>AGIP DIAZ DORIS</t>
  </si>
  <si>
    <t>AVENIDA BUENAVENTURA JULCA S.N 4 CUADRAS DE LA MUNICIPALIDAD</t>
  </si>
  <si>
    <t>00398-110252-160923</t>
  </si>
  <si>
    <t>170503-074-131223</t>
  </si>
  <si>
    <t>VILLEGAS CANTA ANALI</t>
  </si>
  <si>
    <t>REF SEÑOR DE LOS MILAGROS SN</t>
  </si>
  <si>
    <t>TRITA</t>
  </si>
  <si>
    <t>00399-110252-160923</t>
  </si>
  <si>
    <t>162966-074-180722</t>
  </si>
  <si>
    <t>VILLARROEL LEON VALERIA KRISE</t>
  </si>
  <si>
    <t>AH MOYOPAMPA MZ LL LOTE 8</t>
  </si>
  <si>
    <t>00089-3219-300522</t>
  </si>
  <si>
    <t>148774-074-250120</t>
  </si>
  <si>
    <t>TUANAMA FASABI DILBER</t>
  </si>
  <si>
    <t>PJ. PROGRESO 213 (ESPALDAS DEL MERCADO EL MANGUALITO)</t>
  </si>
  <si>
    <t>00354-126806-250120</t>
  </si>
  <si>
    <t>8-2021-OS/OR SAN MARTIN </t>
  </si>
  <si>
    <t>151476-074-051020</t>
  </si>
  <si>
    <t>SERVICENTRO BELEN S.R.LTDA.</t>
  </si>
  <si>
    <t>AH. NUEVO VERSALLES MZ Z LT 1</t>
  </si>
  <si>
    <t>CARDENAS VILLACORTA DANIEL</t>
  </si>
  <si>
    <t>00182-19765-051020</t>
  </si>
  <si>
    <t>103781-074-020713</t>
  </si>
  <si>
    <t>MARCO CUBA OCHOA</t>
  </si>
  <si>
    <t>00033-2013-IGC-HGA</t>
  </si>
  <si>
    <t>116958-074-190815</t>
  </si>
  <si>
    <t>CARLOS ALONSO VALIENTE SANTOS</t>
  </si>
  <si>
    <t>CALLE 20 DE SETIEMBRE N°635</t>
  </si>
  <si>
    <t>00014-3226-120815</t>
  </si>
  <si>
    <t>114035-074-270619</t>
  </si>
  <si>
    <t>MARIO GAS EIRL</t>
  </si>
  <si>
    <t>AV. PROLONGACIÓN SUPE S/N N° 4 URB. SANTA MARINA SUR</t>
  </si>
  <si>
    <t>MARIO HUGO SOLIS LINARES</t>
  </si>
  <si>
    <t>00021-3240-270619</t>
  </si>
  <si>
    <t>170568-074-271123</t>
  </si>
  <si>
    <t>LAVADO NAVEZ ROSBELI ADELI</t>
  </si>
  <si>
    <t>SECTOR EL CERCADO ANEXO 22 OTR. COMUNIDAD CAMP. DE JICAMARCA MZA. G LOTE 14 (SUB LT 1-A)</t>
  </si>
  <si>
    <t>00209-3193-230923</t>
  </si>
  <si>
    <t>154068-074-170321</t>
  </si>
  <si>
    <t>QUISPE TUNQUI LUIS ALBERTO</t>
  </si>
  <si>
    <t>CALLE REINO DE LA PAZ MZ N LOTE 6 PPJJ SANTA ROSA</t>
  </si>
  <si>
    <t>00153-87036-020221</t>
  </si>
  <si>
    <t>152711-074-080921</t>
  </si>
  <si>
    <t>MATOS HUAMAN EDISON FELICIANO</t>
  </si>
  <si>
    <t>ASOC VIV MAR PACIFICO MZA. G LOTE. 4A</t>
  </si>
  <si>
    <t>01685-16230-180821</t>
  </si>
  <si>
    <t>169433-074-120923</t>
  </si>
  <si>
    <t>PASAJE JESUS NAZARENO MZ. 49 LT. 07 SAN LORENZO</t>
  </si>
  <si>
    <t>FRANKLIN ERICK PEREZ VALLES</t>
  </si>
  <si>
    <t>00439-34040-170723</t>
  </si>
  <si>
    <t>107055-074-221020</t>
  </si>
  <si>
    <t>BLANCA NIEVES BLAS ROJAS</t>
  </si>
  <si>
    <t>MZ N LOTE 51 LOS OLIVOS DE PRO</t>
  </si>
  <si>
    <t>00101-3193-280920</t>
  </si>
  <si>
    <t>160611-074-220222</t>
  </si>
  <si>
    <t>A &amp; M QUILLAGAS EMPRESA INDIVIDUAL DE RESPONSABILIDAD LIMITADA-"A &amp; M QUILLAGAS E.I.R.L."</t>
  </si>
  <si>
    <t>CCOTOHUINCHO H 18 A 1RA ETAPA</t>
  </si>
  <si>
    <t>HUACHACA COMENDERO JOSE AMILCAR</t>
  </si>
  <si>
    <t>00749-82991-130122</t>
  </si>
  <si>
    <t>104217-074-310713</t>
  </si>
  <si>
    <t>CARMEN AURORA HUAYTA CANALES</t>
  </si>
  <si>
    <t>AV. EMANCIPACION MZ. 73 LOTE 8B AA.HH. MANUEL PRADO</t>
  </si>
  <si>
    <t>858-2023-OS/OR AREQUIPA </t>
  </si>
  <si>
    <t>168389-074-010623</t>
  </si>
  <si>
    <t>ENRIQUEZ ONCEBAY RIDER</t>
  </si>
  <si>
    <t>AV. MARISCAL CACERES SN (SUMINISTRO 70966240)</t>
  </si>
  <si>
    <t>00395-18126-130523</t>
  </si>
  <si>
    <t>123675-074-180718</t>
  </si>
  <si>
    <t>LEONARDA CHAMBI QUISCA</t>
  </si>
  <si>
    <t>BLANCO INTERNACIONAL SEC ACCOPATA LOTE 16</t>
  </si>
  <si>
    <t xml:space="preserve">LEONARDA CHAMBI QUISCA </t>
  </si>
  <si>
    <t>00370-39438-170718</t>
  </si>
  <si>
    <t>132416-074-021117</t>
  </si>
  <si>
    <t>MENDOZA VIDALON LUIS CARLOS</t>
  </si>
  <si>
    <t>PROL. COLMENARES 238 (A 100MT DEL RESERVORIO DE AGUA)</t>
  </si>
  <si>
    <t>00193-18126-021117</t>
  </si>
  <si>
    <t>69-2022-OS/OR HUANCAVELICA </t>
  </si>
  <si>
    <t>24/08/2022 </t>
  </si>
  <si>
    <t>132420-074-021117</t>
  </si>
  <si>
    <t>TORRES HUARCAYA NELIDA SABINA</t>
  </si>
  <si>
    <t>CALLE REAL S N</t>
  </si>
  <si>
    <t>ACOSTAMBO</t>
  </si>
  <si>
    <t>00192-18126-021117</t>
  </si>
  <si>
    <t>81-2022-OS/OR HUANCAVELICA </t>
  </si>
  <si>
    <t>121777-074-100616</t>
  </si>
  <si>
    <t>MATEO PERALES MAYTA</t>
  </si>
  <si>
    <t>CC CAYATOCCO</t>
  </si>
  <si>
    <t>00144-6388-160516</t>
  </si>
  <si>
    <t>122264-074-011020</t>
  </si>
  <si>
    <t>SALLY NANI SABINO BARRERA</t>
  </si>
  <si>
    <t xml:space="preserve">AV. RESTAURACION 149 URB. CIUDAD Y CAMPO </t>
  </si>
  <si>
    <t xml:space="preserve">SALLY NANI SABINO BARRERA </t>
  </si>
  <si>
    <t>00356-3258-180920</t>
  </si>
  <si>
    <t>154571-074-050521</t>
  </si>
  <si>
    <t>INVERSIONES R. T. GAS E.I.R.L.</t>
  </si>
  <si>
    <t>CALLE MARISCAL CASTILLA SECTOR PUEBLO LIBRE Nº 1624</t>
  </si>
  <si>
    <t>WILMER RENE TELLO GUEVARA</t>
  </si>
  <si>
    <t>00301-110252-170221</t>
  </si>
  <si>
    <t>141491-074-130319</t>
  </si>
  <si>
    <t>COMERCIAL MOLIFER E.I.R.L.</t>
  </si>
  <si>
    <t>CALLE BAYONETA NRO 790</t>
  </si>
  <si>
    <t>MOLINA FERRO NATALI</t>
  </si>
  <si>
    <t>00159-103622-130319</t>
  </si>
  <si>
    <t>511-2021-OS/OR CUSCO </t>
  </si>
  <si>
    <t>05/05/2021 </t>
  </si>
  <si>
    <t>125905-074-110422</t>
  </si>
  <si>
    <t>CAMPOS RUIZ EMELITA</t>
  </si>
  <si>
    <t>JR. IQUITOS Nº 605</t>
  </si>
  <si>
    <t>EMELITA CAMPOS RUIZ</t>
  </si>
  <si>
    <t>00203-97518-120122</t>
  </si>
  <si>
    <t>96-2023-OS/OR </t>
  </si>
  <si>
    <t>103780-074-010713</t>
  </si>
  <si>
    <t>LUSMILA HUARCAYA LOPEZ</t>
  </si>
  <si>
    <t>AV PROGRESO S/N</t>
  </si>
  <si>
    <t>00044-2013-IGC-HGA</t>
  </si>
  <si>
    <t>125114-074-191219</t>
  </si>
  <si>
    <t>JONATHAN HENRY GASTELU YAURIMU</t>
  </si>
  <si>
    <t>AV. MANUEL BONNEMAISON NRO. 114 URB. VALDIVIEZO</t>
  </si>
  <si>
    <t>01750-18043-241016</t>
  </si>
  <si>
    <t>2237-2023-OS/OR LIMA SUR </t>
  </si>
  <si>
    <t>02/05/2023 </t>
  </si>
  <si>
    <t>105363-074-070123</t>
  </si>
  <si>
    <t>ALICIA NOLASCO DE CANAHUIRI</t>
  </si>
  <si>
    <t>CENTRO POBLADO CAMICACHI S/N</t>
  </si>
  <si>
    <t>00611-39438-301122</t>
  </si>
  <si>
    <t>773-2023-OS/OR PUNO </t>
  </si>
  <si>
    <t>144663-074-270619</t>
  </si>
  <si>
    <t>MAMANI POMA DE RIVERA SOFIA SECUNDINA</t>
  </si>
  <si>
    <t>15 de AGOSTO 258</t>
  </si>
  <si>
    <t>00333-3244-270619</t>
  </si>
  <si>
    <t>58-2021-OS/OR PUNO </t>
  </si>
  <si>
    <t>101312-074-240213</t>
  </si>
  <si>
    <t>ROSA MARIA SALDAÑA MARQUEZ</t>
  </si>
  <si>
    <t>JR. MANUEL PRADO S/N</t>
  </si>
  <si>
    <t xml:space="preserve">ROSA MARIA SALDAÑA MARQUEZ </t>
  </si>
  <si>
    <t>0019-AB-P16-2013</t>
  </si>
  <si>
    <t>10-2023-OS/OR SAN MARTIN </t>
  </si>
  <si>
    <t>150561-074-180820</t>
  </si>
  <si>
    <t>GUERRERO CABRERA CELINA</t>
  </si>
  <si>
    <t>JR. COMERCIO SN (A MEDIA CDRA DE LA COMISARIA PNP RURAL COCHAN -A 10 METROS DE LA FERRETRIA DON JORGE)</t>
  </si>
  <si>
    <t>CONCHAN</t>
  </si>
  <si>
    <t>00504-3209-180820</t>
  </si>
  <si>
    <t>164766-074-171022</t>
  </si>
  <si>
    <t>YUCRA CCOSCCO BELEN</t>
  </si>
  <si>
    <t>BARRIO PAMPAÑA</t>
  </si>
  <si>
    <t>00413-42463-190922</t>
  </si>
  <si>
    <t>160750-074-080522</t>
  </si>
  <si>
    <t>AV. ALFONSO NAVARRO CAUPER NRO. 397 A.H. JOSE CARLOS MARIATEGUI</t>
  </si>
  <si>
    <t>SACIN MORO ENZO NAGUIB</t>
  </si>
  <si>
    <t>00221-19765-040422</t>
  </si>
  <si>
    <t>109540-074-200514</t>
  </si>
  <si>
    <t>INVERSIONES CHIGNES E.I.R.L.</t>
  </si>
  <si>
    <t>AV. LIBERTAD N° 260</t>
  </si>
  <si>
    <t>PERSY ROLY CHIGNE ARCE</t>
  </si>
  <si>
    <t>028-CLVGLP-2014</t>
  </si>
  <si>
    <t>156642-074-050721</t>
  </si>
  <si>
    <t>MAMANI CATACORA ZENAIDA MARITZA</t>
  </si>
  <si>
    <t>JR. 4 DE NOVIEMBRE 771 (A 3 CDRS DE LA ADUANA)</t>
  </si>
  <si>
    <t>00034-140316-040621</t>
  </si>
  <si>
    <t>141683-074-051022</t>
  </si>
  <si>
    <t>SANTIAGO DE PAZ NORA</t>
  </si>
  <si>
    <t>00378-18126-240822</t>
  </si>
  <si>
    <t>65-2022-OS/OR HUANCAVELICA </t>
  </si>
  <si>
    <t>17/08/2022 </t>
  </si>
  <si>
    <t>127231-074-110918</t>
  </si>
  <si>
    <t>CHUA CCASO ALI SANDRA</t>
  </si>
  <si>
    <t>JR. JULIACA S/N (A MEDIA CDRA DE LA PLAZA DE ARMAS)</t>
  </si>
  <si>
    <t>ali sandra chua ccaso</t>
  </si>
  <si>
    <t>00385-39438-110918</t>
  </si>
  <si>
    <t>156600-074-010721</t>
  </si>
  <si>
    <t>LLAMA GAS PUCALLPA.S.A.</t>
  </si>
  <si>
    <t>PUEBLO JOVEN SAN ANTONIO, PASAJE M146</t>
  </si>
  <si>
    <t>00253-3668-170521</t>
  </si>
  <si>
    <t>140896-074-250119</t>
  </si>
  <si>
    <t>RAMOS OCAMPO CLINTON</t>
  </si>
  <si>
    <t>PJ. SANTA ROSA REF (UN SOLO PORTÓN GRANDE DE COLOR PLOMO.)</t>
  </si>
  <si>
    <t>00187-3227-250119</t>
  </si>
  <si>
    <t>15-2022-OS/OR AMAZONAS </t>
  </si>
  <si>
    <t>26/07/2022 </t>
  </si>
  <si>
    <t>102554-074-230413</t>
  </si>
  <si>
    <t>MAGDA ANILU ALOR GONZALES</t>
  </si>
  <si>
    <t>CALLE PATRICIA COLLANTES N° 147</t>
  </si>
  <si>
    <t>138167-074-100918</t>
  </si>
  <si>
    <t>ROJAS LOZANO BLANCA DALILA</t>
  </si>
  <si>
    <t>AV. LA MARGINAL ALIANZA MZA. 42 LOTE. 7</t>
  </si>
  <si>
    <t>00149-126806-040918</t>
  </si>
  <si>
    <t>101078-074-140623</t>
  </si>
  <si>
    <t>PARISUAÑA MULLISACA LIDIA</t>
  </si>
  <si>
    <t>CENTRO POBLADO PUQUIS</t>
  </si>
  <si>
    <t xml:space="preserve">PARISUAÑA MULLISACA LIDIA </t>
  </si>
  <si>
    <t>01123-6388-270523</t>
  </si>
  <si>
    <t>102709-074-110216</t>
  </si>
  <si>
    <t>ZOILA GRACIELA REGALADO VELASQUEZ</t>
  </si>
  <si>
    <t>AV. MARISCAL CASTILLA N° 309</t>
  </si>
  <si>
    <t>00039-84861-281015</t>
  </si>
  <si>
    <t>154535-074-051023</t>
  </si>
  <si>
    <t>QUISPE GONZALES CARLOS ALBERTO</t>
  </si>
  <si>
    <t>AV. LOS ALISOS A.H. MARIA JESUS ESPINOZA MZA. M LOTE. 07 (ALT DEL PARADERO OLAYA)</t>
  </si>
  <si>
    <t>CARLOS ALBERTO QUISPE GONZALES</t>
  </si>
  <si>
    <t>00420-3258-120923</t>
  </si>
  <si>
    <t>134821-074-190318</t>
  </si>
  <si>
    <t>MENDOZA MONTENEGRO TEREZA</t>
  </si>
  <si>
    <t>AV. UCAYALI S/N (C1, UNA CDRA. ANTES DEL GRIFO SANDOVAL)</t>
  </si>
  <si>
    <t>SAN HILARION</t>
  </si>
  <si>
    <t>00210-110788-190318</t>
  </si>
  <si>
    <t>155935-074-260122</t>
  </si>
  <si>
    <t>REQUEJO REQUEJO MELANIO</t>
  </si>
  <si>
    <t>JR. SANTA ROSA SEC. NUEVA RIOJA S/N (C-03, COSTADO DE LA POSTA MÉDICA)</t>
  </si>
  <si>
    <t>MELANIO REQUEJO REQUEJO</t>
  </si>
  <si>
    <t>00315-110252-171221</t>
  </si>
  <si>
    <t>107665-074-160717</t>
  </si>
  <si>
    <t>JAVIEL QUISPE MANTURANO</t>
  </si>
  <si>
    <t>AV. MARCHAND N° 220</t>
  </si>
  <si>
    <t>00590-3253-160717</t>
  </si>
  <si>
    <t>4142-2023-OS/OR LIMA SUR </t>
  </si>
  <si>
    <t>151769-074-141020</t>
  </si>
  <si>
    <t>LEON MONT CARLOS SEGUNDO</t>
  </si>
  <si>
    <t>A.H. NUEVA SANTA ROSA MZA. B LOTE. 7 (A MEDIA CDA. DEL CEMENTERIO)</t>
  </si>
  <si>
    <t>00260-84861-141020</t>
  </si>
  <si>
    <t>162726-074-270723</t>
  </si>
  <si>
    <t>DISTRIBUCIONES Y SERVICIOS ESDESOL S.A.C</t>
  </si>
  <si>
    <t>CALLE ANDAHUAYLAS NRO. 201, URB. SAN MARTIN</t>
  </si>
  <si>
    <t>KIMBERLYN CARLOT ESTRADA DEZA</t>
  </si>
  <si>
    <t>00438-3244-120722</t>
  </si>
  <si>
    <t>170690-074-201123</t>
  </si>
  <si>
    <t>GONZALES BECERRA MARIA NOLA</t>
  </si>
  <si>
    <t>A.H. CONSTRUCTORES MZ H LOTE 14 ALT PDRO 6 MRCAL CACERES</t>
  </si>
  <si>
    <t>00041-3240-241023</t>
  </si>
  <si>
    <t>165821-074-010223</t>
  </si>
  <si>
    <t>CUATRO DE NOVIEMBRE N° 156, COORDENADAS (-6.682571, -78.519340)</t>
  </si>
  <si>
    <t>00329-87008-300123</t>
  </si>
  <si>
    <t>154396-074-220122</t>
  </si>
  <si>
    <t>MONTES ARIRAMA SABRA LUZ MILENA</t>
  </si>
  <si>
    <t>A.H MARTHA CHAVEZ II MZ 12 LOTE 2</t>
  </si>
  <si>
    <t>00023-35156-011221</t>
  </si>
  <si>
    <t>151036-074-061020</t>
  </si>
  <si>
    <t>DURAND ZURITA OSWALDO LUIS</t>
  </si>
  <si>
    <t>Carretera Iquitos Nauta Km. 1.5 Mz B Lote 23</t>
  </si>
  <si>
    <t>00244-3668-061020</t>
  </si>
  <si>
    <t>102637-074-240117</t>
  </si>
  <si>
    <t>00108-100902-070117</t>
  </si>
  <si>
    <t>114862-074-081122</t>
  </si>
  <si>
    <t>ASOC. FEDERICO BARRETO, MZ D LOTE 13</t>
  </si>
  <si>
    <t>00123-87036-220618</t>
  </si>
  <si>
    <t>32-2022-OS/OR TACNA  </t>
  </si>
  <si>
    <t>86989-074-070315</t>
  </si>
  <si>
    <t>MARIA DE LA FLOR ROJAS NORIEGA</t>
  </si>
  <si>
    <t>AV. HUMBOLT N° 905 P.J. LOPEZ ALBUJAR</t>
  </si>
  <si>
    <t>33-2021-OS/OR LAMBAYEQUE </t>
  </si>
  <si>
    <t>155230-074-301122</t>
  </si>
  <si>
    <t>HUARACA OCHOA JOSE ARMANDO</t>
  </si>
  <si>
    <t>AV. SANTA ROSA SN MZ C LT. 27 URB SAN JUAN DE SALINAS 2DA ETAPA</t>
  </si>
  <si>
    <t>00279-21352-121122</t>
  </si>
  <si>
    <t>166156-074-150423</t>
  </si>
  <si>
    <t>SALINAS BARRIENTOS DAVID</t>
  </si>
  <si>
    <t>AVENIDA JORGE CHÁVEZ SN</t>
  </si>
  <si>
    <t>00150-119379-240323</t>
  </si>
  <si>
    <t>145389-074-270719</t>
  </si>
  <si>
    <t>ARMAS SUBIAUR HEYDY MARICEL</t>
  </si>
  <si>
    <t>JR. INCA CAHUIDE MISHQUIYACU</t>
  </si>
  <si>
    <t>00291-126806-270719</t>
  </si>
  <si>
    <t>159157-074-041121</t>
  </si>
  <si>
    <t>CARRILLOS TORRES LUCIO ALFONSO</t>
  </si>
  <si>
    <t>A.H. SAN BENITO LOTE. 1</t>
  </si>
  <si>
    <t>00101-3208-021021</t>
  </si>
  <si>
    <t>147747-074-150821</t>
  </si>
  <si>
    <t>GONZALES LLONTOP CLARA TERESA</t>
  </si>
  <si>
    <t>AV. CENTENARIO N° 342</t>
  </si>
  <si>
    <t>00038-18123-080621</t>
  </si>
  <si>
    <t>97-2021-OS/OR LAMBAYEQUE </t>
  </si>
  <si>
    <t>159069-074-171222</t>
  </si>
  <si>
    <t>RIVEROS ZEGARRA DAVID HECTOR</t>
  </si>
  <si>
    <t>URB. COVITIOMAR MZ J2 LT 2</t>
  </si>
  <si>
    <t xml:space="preserve">DAVID HECTOR RIVEROS ZEGARRA </t>
  </si>
  <si>
    <t>00232-84713-241122</t>
  </si>
  <si>
    <t>107736-078-170214</t>
  </si>
  <si>
    <t>BARTOLOME TUCTO CIPRIANO</t>
  </si>
  <si>
    <t>AV. TUPAC AMARU N° 836</t>
  </si>
  <si>
    <t>CAHUAC</t>
  </si>
  <si>
    <t>158111-074-021222</t>
  </si>
  <si>
    <t>MORENO MALAGA DIEGO ANDRES</t>
  </si>
  <si>
    <t>CALLE LAS GUABAS 4125 URB. NARANJAL</t>
  </si>
  <si>
    <t>DIEGO ANDRES MORENO MALAGA</t>
  </si>
  <si>
    <t>07985-18043-111122</t>
  </si>
  <si>
    <t>123210-074-181122</t>
  </si>
  <si>
    <t>FERNANDEZ SANCHEZ NOLBERTO</t>
  </si>
  <si>
    <t>JIRON SANTA MARIA S/N</t>
  </si>
  <si>
    <t>NOLBERTO FERNANDEZ SANCHEZ</t>
  </si>
  <si>
    <t>00387-3258-181022</t>
  </si>
  <si>
    <t>155937-074-240721</t>
  </si>
  <si>
    <t>MAYTA QUISPE JACINTO</t>
  </si>
  <si>
    <t>SUB LOTE 2A MZA. A (PRIMA) ZONA B CENTRO POBLADO PUCCHUN</t>
  </si>
  <si>
    <t> 1340</t>
  </si>
  <si>
    <t xml:space="preserve">JACINTO MAYTA QUISPE </t>
  </si>
  <si>
    <t>00090-15381-150521</t>
  </si>
  <si>
    <t>134143-074-210522</t>
  </si>
  <si>
    <t>PESADITO E.I.R.L.</t>
  </si>
  <si>
    <t>A.H. PEDRO P. DIAZ MZA. 56 LOTE. 1</t>
  </si>
  <si>
    <t>MOGROVEJO CONDORI DANY ISAO</t>
  </si>
  <si>
    <t>00093-140316-181121</t>
  </si>
  <si>
    <t>22-2021-OS/OR AREQUIPA </t>
  </si>
  <si>
    <t>14/03/2021 </t>
  </si>
  <si>
    <t>107639-074-190917</t>
  </si>
  <si>
    <t>DORIS SILVIA POMA CORREA</t>
  </si>
  <si>
    <t>AA. HH JUAN VELASCO ALVARADO A. MZ-D LOTE 4A</t>
  </si>
  <si>
    <t>124840-074-181116</t>
  </si>
  <si>
    <t>ROXANA RENEE KOO COLLAZOS</t>
  </si>
  <si>
    <t>AV. PABLO CESPEDES NUREÑA MZ. 19 LOTE 7 URB. EL PORVENIR</t>
  </si>
  <si>
    <t xml:space="preserve">ROXANA RENEE KOO COLLAZOS </t>
  </si>
  <si>
    <t>00119-110788-061016</t>
  </si>
  <si>
    <t>121414-074-160721</t>
  </si>
  <si>
    <t>CHARCA QUISPE SOLEDAD ROSA</t>
  </si>
  <si>
    <t>CAL.ALTO ALIANZA NRO 108</t>
  </si>
  <si>
    <t>SOLEDAD ROSA CHARCA QUISPE</t>
  </si>
  <si>
    <t>00344-88495-160521</t>
  </si>
  <si>
    <t>526-2021-OS/OR AREQUIPA </t>
  </si>
  <si>
    <t>156532-074-220721</t>
  </si>
  <si>
    <t>CALLE 12 DE OCTUBRE MZ. 110 LOTE 20 SECTOR NUEVO CHAO II</t>
  </si>
  <si>
    <t>00439-110788-300421</t>
  </si>
  <si>
    <t>161503-074-180523</t>
  </si>
  <si>
    <t>LA CASA DEL GAS PREMIUM S.A.C.</t>
  </si>
  <si>
    <t>AV. ALFREDO BAMBAREN MZ. E-7 LT. 33 PAMPLONA ALTA</t>
  </si>
  <si>
    <t>JULIA QUISPE TINEO</t>
  </si>
  <si>
    <t>00288-84713-240423</t>
  </si>
  <si>
    <t>109627-074-260514</t>
  </si>
  <si>
    <t>JOSE HERRERA QUISPE</t>
  </si>
  <si>
    <t>JR APURIMAC N° 3827</t>
  </si>
  <si>
    <t>96891-074-160214</t>
  </si>
  <si>
    <t>FLORITA RODRIGUEZ ARMAS</t>
  </si>
  <si>
    <t>PSJE. ALFREDO FLORES N° 145, SECTOR TAKIWASI</t>
  </si>
  <si>
    <t>020903-SM</t>
  </si>
  <si>
    <t>34-2021-OS/OR SAN MARTIN </t>
  </si>
  <si>
    <t>167637-074-250423</t>
  </si>
  <si>
    <t>CHINITOGAS DEL SUR E.I.R.L.</t>
  </si>
  <si>
    <t>PPJJ EL TRIUNFO III JR SIMON BOLIVAR LOTE 7A CRUCE LA JOYA</t>
  </si>
  <si>
    <t>QUISPE SOTO EDGAR</t>
  </si>
  <si>
    <t>00405-88495-280323</t>
  </si>
  <si>
    <t>153850-074-210321</t>
  </si>
  <si>
    <t>SILVANO RICOPA PEDRO</t>
  </si>
  <si>
    <t>JR. ROSA MERINO MZ. C LT. 5</t>
  </si>
  <si>
    <t>06274-18043-050121</t>
  </si>
  <si>
    <t>97066-074-030918</t>
  </si>
  <si>
    <t>JESSICA INES ROMO QUISPE</t>
  </si>
  <si>
    <t>MZ. B, LOTE 01 - JUAN VELASCO ALVARADO</t>
  </si>
  <si>
    <t>00259-33862-030918</t>
  </si>
  <si>
    <t>134972-074-190923</t>
  </si>
  <si>
    <t>ZAPANA QUISPE NAZARIO</t>
  </si>
  <si>
    <t>COM. HUANCOLLUSCO SN</t>
  </si>
  <si>
    <t>00647-39438-110823</t>
  </si>
  <si>
    <t>119731-074-050216</t>
  </si>
  <si>
    <t>ALBERTO ACOSTA FLORES</t>
  </si>
  <si>
    <t xml:space="preserve">PASAJE DEXA, MZ. D, LT. 01 </t>
  </si>
  <si>
    <t xml:space="preserve">ALBERTO ACOSTA FLORES </t>
  </si>
  <si>
    <t>00030-3668-180116</t>
  </si>
  <si>
    <t>857-2021-OS </t>
  </si>
  <si>
    <t>03/05/2021 </t>
  </si>
  <si>
    <t>129415-074-060717</t>
  </si>
  <si>
    <t>COARITE COLQUE URIEL</t>
  </si>
  <si>
    <t>PZA. DE ARMAS CUYUCUYO SN (COSTADO DEL MUNICIPIO)</t>
  </si>
  <si>
    <t>00553-6388-060717</t>
  </si>
  <si>
    <t>158574-074-311221</t>
  </si>
  <si>
    <t>BENAVENTE DE ORTEGA FRANCISCA SATURNINA</t>
  </si>
  <si>
    <t>CALLE MARIANO F.NUÑEZ S/N (BARRIO ALFONSO UGARTE)</t>
  </si>
  <si>
    <t>00395-132298-271221</t>
  </si>
  <si>
    <t>156494-074-290821</t>
  </si>
  <si>
    <t>CHANAME CUMPA EDGARDO CRISTIAN</t>
  </si>
  <si>
    <t>CAL. RICARDO PALMA CENTRO 433 (ALTURA COLEGIO DIVINO NIÑO DEL MILAGRO)</t>
  </si>
  <si>
    <t>00145-18124-150521</t>
  </si>
  <si>
    <t>170887-074-031223</t>
  </si>
  <si>
    <t>ZUNI TAPARA ERICK SAMUEL</t>
  </si>
  <si>
    <t>CAL. VILLA OLIMPICA NRO 105 P.J. CIUDAD BLANCA</t>
  </si>
  <si>
    <t>00434-88495-171023</t>
  </si>
  <si>
    <t>145900-074-190819</t>
  </si>
  <si>
    <t>TIBURCIO SURITA FEDERICO</t>
  </si>
  <si>
    <t>UPIS P. LIBRE-LOS OLIVOS MZA. I LOTE. 4 (EMISORA LOCAL)</t>
  </si>
  <si>
    <t>00133-6389-190819</t>
  </si>
  <si>
    <t>83-2022-OS/OR PIURA </t>
  </si>
  <si>
    <t>108915-074-140414</t>
  </si>
  <si>
    <t>VICTOR JIMENEZ PEÑA</t>
  </si>
  <si>
    <t>AV. FERNANDO BELAUNDE TERRY S/N CENTRO POBLADO NARANJILLO</t>
  </si>
  <si>
    <t>SM-301</t>
  </si>
  <si>
    <t>152801-074-231120</t>
  </si>
  <si>
    <t>MORALES PALACIOS LUIS ENRIQUE</t>
  </si>
  <si>
    <t>URB. LOPEZ ALBUJAR II ETAPA MZA. A LOTE. 18</t>
  </si>
  <si>
    <t>00129-18141-231120</t>
  </si>
  <si>
    <t>151157-074-011222</t>
  </si>
  <si>
    <t>AV. EL OLIVAR URB. EL OLIVAR MZA. E LOTE 62</t>
  </si>
  <si>
    <t>03597-3203-150221</t>
  </si>
  <si>
    <t>169984-074-210923</t>
  </si>
  <si>
    <t>CORPORACION JULZATEQ EMPRESA INDIVIDUAL DE RESPONSABILIDAD LIMITADA</t>
  </si>
  <si>
    <t>AV. LAS TORRES LOTE. 3 URB. CORIHUATA (A ESPALDAS DEL COLEGIO FE Y CIENCIA)</t>
  </si>
  <si>
    <t>QUISPE CHOQUEHUANCA TERESA MANUELA</t>
  </si>
  <si>
    <t>00651-39438-170823</t>
  </si>
  <si>
    <t>130181-074-060717</t>
  </si>
  <si>
    <t>ACCHA PERALES MAXIMO</t>
  </si>
  <si>
    <t>Jr SAN MARTIN SN (A MEDIA CUADRA DE LA PLAZA DE ARMAS)</t>
  </si>
  <si>
    <t>00550-6388-060717</t>
  </si>
  <si>
    <t>140520-074-040122</t>
  </si>
  <si>
    <t>MAMANI CONDORI DINA YANETH</t>
  </si>
  <si>
    <t>A.H. PMV V LOS ANGELES MZA. 89 LOTE. 04 (P. INALAMBRICA)</t>
  </si>
  <si>
    <t>DINA YANETH MAMANI CONDORI</t>
  </si>
  <si>
    <t>00107-114553-221121</t>
  </si>
  <si>
    <t>7-2021-OS/OR MOQUEGUA </t>
  </si>
  <si>
    <t>134290-074-120218</t>
  </si>
  <si>
    <t>CAHUI MAMANI JUAN ELIAS</t>
  </si>
  <si>
    <t>TAQUILE CENTRO POBLADO MENOR S_N</t>
  </si>
  <si>
    <t>00638-6388-120218</t>
  </si>
  <si>
    <t>151166-074-271020</t>
  </si>
  <si>
    <t>CORDOVA OJEDA ALEXANDER</t>
  </si>
  <si>
    <t>CALLE LAS ROSAS MZA. H LOTE 3A ASENT. HUMANO LA LIBERTAD</t>
  </si>
  <si>
    <t>00104-32000-271020</t>
  </si>
  <si>
    <t>155208-074-110721</t>
  </si>
  <si>
    <t>HANCCO QUISPE RODOLFO</t>
  </si>
  <si>
    <t xml:space="preserve">AV. LOS PROCERES N° 555 </t>
  </si>
  <si>
    <t>00037-140316-070621</t>
  </si>
  <si>
    <t>158848-074-210222</t>
  </si>
  <si>
    <t>MIRANDA MIRANDA MARIA ELIZABETH</t>
  </si>
  <si>
    <t xml:space="preserve">AV. CAJAMARCA S/N </t>
  </si>
  <si>
    <t>EL PARCO</t>
  </si>
  <si>
    <t>00234-19438-221221</t>
  </si>
  <si>
    <t>134073-074-240118</t>
  </si>
  <si>
    <t>TICONA HUARACA RUTH CARMEN</t>
  </si>
  <si>
    <t>FND. SAN LUCAS MZA. C LOTE. 2 (A ESPALDAS DE ESTADIO ARTURO DIAZ HUERTA)</t>
  </si>
  <si>
    <t>00055-114553-240118</t>
  </si>
  <si>
    <t>29-2021-OS/OR AREQUIPA </t>
  </si>
  <si>
    <t>157477-074-161121</t>
  </si>
  <si>
    <t>DISTRIBUCIONES GASSUR PUNO EMPRESA INDIVIDUAL DE RESPONSABILIDAD LIMITADA</t>
  </si>
  <si>
    <t>AV. FLORAL Nº 731</t>
  </si>
  <si>
    <t>RAMOS QUISPE YOLANDA</t>
  </si>
  <si>
    <t>00304-42463-090921</t>
  </si>
  <si>
    <t>122451-074-301017</t>
  </si>
  <si>
    <t>HIWETT GLADYS MAMANI CUTIPA</t>
  </si>
  <si>
    <t xml:space="preserve">NUEVO ILO MZ. 22 LT. 26 </t>
  </si>
  <si>
    <t>00109-87036-301017</t>
  </si>
  <si>
    <t>26-2021-OS/OR MOQUEGUA </t>
  </si>
  <si>
    <t>44233-074-190913</t>
  </si>
  <si>
    <t>JR. EL CHACO N° 1396</t>
  </si>
  <si>
    <t> 3760</t>
  </si>
  <si>
    <t>MARCO AURELIO ESPINOZA BARDALES</t>
  </si>
  <si>
    <t>0014-AB-L02N-2013</t>
  </si>
  <si>
    <t>155046-074-071221</t>
  </si>
  <si>
    <t>LLENQUE PINGO DEYSI MARIBEL</t>
  </si>
  <si>
    <t>CALLE JOSÉ GALÁN LÓPEZ 266. URB. EL PESCADOR</t>
  </si>
  <si>
    <t>00104-3260-050321</t>
  </si>
  <si>
    <t>136438-074-290818</t>
  </si>
  <si>
    <t>LLAURI RODRIGUEZ JUANA JULIANA</t>
  </si>
  <si>
    <t>Av. Tupac Amaru Mz 14 Lote 6</t>
  </si>
  <si>
    <t>04413-18043-290818</t>
  </si>
  <si>
    <t>149866-074-061120</t>
  </si>
  <si>
    <t>AYQUE OCHOA SAMUEL ARTEMIO</t>
  </si>
  <si>
    <t>LOS CLAVELES 198 U.I 1 URB. LAS VIOLETAS</t>
  </si>
  <si>
    <t>00036-6383-280720</t>
  </si>
  <si>
    <t>151978-074-091120</t>
  </si>
  <si>
    <t>JIRON GRAU CUADRA 2 (ESQUINA CON JIRON LIMA)</t>
  </si>
  <si>
    <t>00062-110631-091120</t>
  </si>
  <si>
    <t>167544-074-310323</t>
  </si>
  <si>
    <t>GASUR APURIMAC EMPRESA INDIVIDUAL DE RESPONSABILIDAD LIMITADA</t>
  </si>
  <si>
    <t>OTROS TINYARUMI S/N TINYARUMI</t>
  </si>
  <si>
    <t>HURTADO HURTADO ALEJANDRINA</t>
  </si>
  <si>
    <t>00149-119379-100323</t>
  </si>
  <si>
    <t>169105-074-020823</t>
  </si>
  <si>
    <t>SERVICIOS Y VENTA DE GAS MARCHAN EMPRESA INIDIVIDUAL DE RESPONSABILIDAD LIMITADA</t>
  </si>
  <si>
    <t>AV. UNIVERSITARIA 175 PAMPA GRANDE</t>
  </si>
  <si>
    <t>00022-93783-230623</t>
  </si>
  <si>
    <t>131259-074-010917</t>
  </si>
  <si>
    <t>VILLANUEVA HUANCA RUS MERILEY</t>
  </si>
  <si>
    <t>URB. NUEVO MIRAFLORES SN (FRENTE A COMEDOR POPULAR)</t>
  </si>
  <si>
    <t>00326-39438-010917</t>
  </si>
  <si>
    <t>142992-074-210519</t>
  </si>
  <si>
    <t>BERNA TIQUILLAHUANCA ISMAEL</t>
  </si>
  <si>
    <t>Jr. 12 de Abril S/N- CP. Jerillo</t>
  </si>
  <si>
    <t>00326-110788-210519</t>
  </si>
  <si>
    <t>31-2023-OS/OR SAN MARTIN </t>
  </si>
  <si>
    <t>163386-074-300622</t>
  </si>
  <si>
    <t>COPAJA JUCHANI LIDIA</t>
  </si>
  <si>
    <t>JR. ATAHUALPA 425 (1CDRA DE LA PLAZA)</t>
  </si>
  <si>
    <t>00779-82991-130622</t>
  </si>
  <si>
    <t>111096-074-260814</t>
  </si>
  <si>
    <t>BAYLON GAMARRA JOSE LUIS</t>
  </si>
  <si>
    <t>CALLE LAS AMERICAS N° 334 - A.H. CARDOZO</t>
  </si>
  <si>
    <t>12-2014/AG</t>
  </si>
  <si>
    <t>1034-2021-OS </t>
  </si>
  <si>
    <t>19/05/2021 </t>
  </si>
  <si>
    <t>161731-074-260322</t>
  </si>
  <si>
    <t>TULA TICONA GLADIS</t>
  </si>
  <si>
    <t>URB. AZIRUNI II ETAPA MZ-A LT-9C - JAYLLIHUAYA</t>
  </si>
  <si>
    <t>00084-88580-100322</t>
  </si>
  <si>
    <t>146098-074-260921</t>
  </si>
  <si>
    <t>CUTIPA CASTRO ROLANDO</t>
  </si>
  <si>
    <t>JR. PUNO BAR. CENTRAL JOSE DOMINGO CHOQ MZA. L LOTE. 5 (A MEDIA CDRA PLAZA DE ARMAS-COSTADO MUN)</t>
  </si>
  <si>
    <t>00513-39438-200821</t>
  </si>
  <si>
    <t>166-2021-OS/OR PUNO </t>
  </si>
  <si>
    <t>167927-074-260423</t>
  </si>
  <si>
    <t>QUISPE PACCO RUTH HILARIA</t>
  </si>
  <si>
    <t xml:space="preserve">JR. HUAMAN TAPARA S/N </t>
  </si>
  <si>
    <t>01102-6388-050423</t>
  </si>
  <si>
    <t>170483-074-161023</t>
  </si>
  <si>
    <t>CCALLOMAMANI YUNCA GLORIA</t>
  </si>
  <si>
    <t>PASAJE PACHACUTEC TEPRO MANZANA 11 PACHACUTEC CUARTA ETAPA</t>
  </si>
  <si>
    <t>00600-132298-160923</t>
  </si>
  <si>
    <t>39072-074-170314</t>
  </si>
  <si>
    <t>RODOLFO ALFREDO VERGARAY DOMINGUEZ</t>
  </si>
  <si>
    <t>CALLE HURTADO DE MENDOZA NRO. 396 URB. LA COLONIAL (ALT. CDRA. 47 DE AV. COLONIAL)</t>
  </si>
  <si>
    <t>00028-2014-FGC-LIM</t>
  </si>
  <si>
    <t>4756-2023-OS/OR LIMA NORTE </t>
  </si>
  <si>
    <t>170708-074-171223</t>
  </si>
  <si>
    <t>QQUINCHO CRUZ JULIO</t>
  </si>
  <si>
    <t>CALLE LIMA J-13</t>
  </si>
  <si>
    <t>00679-39438-231123</t>
  </si>
  <si>
    <t>139110-074-260919</t>
  </si>
  <si>
    <t>CAZORLA CAMANI NELY</t>
  </si>
  <si>
    <t>AV. FEDERICO ZAMALLOA SEC. SANIHUASI S/N (2CDRS ABAJO DE MERCADO C1P BLANCO)</t>
  </si>
  <si>
    <t>00623-82991-260919</t>
  </si>
  <si>
    <t>645-2021-OS/OR CUSCO </t>
  </si>
  <si>
    <t>108961-074-240414</t>
  </si>
  <si>
    <t>LUIS ENRIQUE MORENO DOMINGUEZ</t>
  </si>
  <si>
    <t>MZ. S LOTE 09 - CASERIO CACHIPAMPA</t>
  </si>
  <si>
    <t xml:space="preserve">LUIS ENRIQUE MORENO DOMINGUEZ </t>
  </si>
  <si>
    <t>147907-074-301219</t>
  </si>
  <si>
    <t>AV. TUPAC AMARU 209</t>
  </si>
  <si>
    <t>03203-3203-301219</t>
  </si>
  <si>
    <t>105942-074-110119</t>
  </si>
  <si>
    <t>PSAJE. CASTRO 121 ANEXO UÑAS</t>
  </si>
  <si>
    <t>SANDRO ALEX REQUENA BARTOLO</t>
  </si>
  <si>
    <t>00161-18181-110119</t>
  </si>
  <si>
    <t>15-2022-OS/OR JUNIN </t>
  </si>
  <si>
    <t>138901-074-221018</t>
  </si>
  <si>
    <t>GARCIA PACHAS WALTER ERNESTO</t>
  </si>
  <si>
    <t>AV. FORTUNATO CHIRICHIGNO URB. SAN EDUARDO MZA. B LOTE. 20</t>
  </si>
  <si>
    <t>00109-6389-221018</t>
  </si>
  <si>
    <t>156021-074-080721</t>
  </si>
  <si>
    <t>CALLE LAS AZUCENAS MZ. D LOTE 1B, AA HH. SIXTO BALAREZO</t>
  </si>
  <si>
    <t>00446-110788-250621</t>
  </si>
  <si>
    <t>100645-074-211222</t>
  </si>
  <si>
    <t>CALSINA AMANQUI MELESIO</t>
  </si>
  <si>
    <t>JR. GARCILAZO DE LA VEGA CUADRA 01 S/N.- BARRIO VILLA ESPERANZA</t>
  </si>
  <si>
    <t>TAHUAMANU</t>
  </si>
  <si>
    <t>IBERIA</t>
  </si>
  <si>
    <t>MELESIO CALSINA AMANQUI</t>
  </si>
  <si>
    <t>00800-82991-191222</t>
  </si>
  <si>
    <t>9-2021.OS/OR MADRE DE DIOS </t>
  </si>
  <si>
    <t>30/03/2021 </t>
  </si>
  <si>
    <t>151388-074-091120</t>
  </si>
  <si>
    <t>RAMOS INFANTE SANTOS</t>
  </si>
  <si>
    <t>CAS. SAN PABLO SN (CAL AUGUSTO LARA - 1 PISO.ADOBE) FRENTE AL PARQUE -A LADO DE LA BODEGA BAKUS</t>
  </si>
  <si>
    <t>00319-3248-051020</t>
  </si>
  <si>
    <t>158534-074-280222</t>
  </si>
  <si>
    <t>CALDERON VICHARRA HENRY LUIS</t>
  </si>
  <si>
    <t>AV. LA MAR MZ. BB LOTE 6 ASOC. PUEBLO NUEVO BUENOS AIRES</t>
  </si>
  <si>
    <t>00254-3218-140222</t>
  </si>
  <si>
    <t>112840-074-170818</t>
  </si>
  <si>
    <t>RAIMUNDO ATILIO TORRES MORENO</t>
  </si>
  <si>
    <t>AV. 2 DE JULIO S/N</t>
  </si>
  <si>
    <t>YANAMA</t>
  </si>
  <si>
    <t>00067-3193-170818</t>
  </si>
  <si>
    <t>137758-074-300718</t>
  </si>
  <si>
    <t>GUILLERMO PANDURO VICENTE JOEL</t>
  </si>
  <si>
    <t>MZ. H LT. 17 CENTRO POBLADO MENOR SAN FRANCISCO</t>
  </si>
  <si>
    <t>00120-16206-300718</t>
  </si>
  <si>
    <t>168731-074-010823</t>
  </si>
  <si>
    <t>APAZA PARI PIONIA BLANCA</t>
  </si>
  <si>
    <t>JIRON COLLANA CUADRA 2 S/N</t>
  </si>
  <si>
    <t>00638-39438-220623</t>
  </si>
  <si>
    <t>121089-074-290416</t>
  </si>
  <si>
    <t>ENRIQUE LELES ABAD CHAVEZ</t>
  </si>
  <si>
    <t>C.P. COLQUILLAS S/N</t>
  </si>
  <si>
    <t>00401-16230-150316</t>
  </si>
  <si>
    <t>156441-074-231121</t>
  </si>
  <si>
    <t>NAIDA HUACHACA RODRIGUEZ</t>
  </si>
  <si>
    <t>AV. DOLORES 169</t>
  </si>
  <si>
    <t>00105-114553-010921</t>
  </si>
  <si>
    <t>141640-074-050319</t>
  </si>
  <si>
    <t>BERMEJO AYALA SEGUNDO GUILLERMO</t>
  </si>
  <si>
    <t>CAL. 24 DE JUNIO SALTUR 538</t>
  </si>
  <si>
    <t>00155-87008-050319</t>
  </si>
  <si>
    <t>PERUANA DE COMBUSTIBLES S.A.</t>
  </si>
  <si>
    <t>101-2022-OS/OR LAMBAYEQUE </t>
  </si>
  <si>
    <t>168743-074-190823</t>
  </si>
  <si>
    <t>SANCHEZ NARRO NATALIA VIRGINIA</t>
  </si>
  <si>
    <t>MZA. O LOTE 13 AA.HH ESPERANZA BAJA</t>
  </si>
  <si>
    <t>00019-141761-240623</t>
  </si>
  <si>
    <t>124151-074-070723</t>
  </si>
  <si>
    <t>GEMIO ZUÑIGA ROLANDO</t>
  </si>
  <si>
    <t>C.P. UNTUCA BARRIO CENTRAL S/N</t>
  </si>
  <si>
    <t>ROLANDO GEMIO ZUÑIGA</t>
  </si>
  <si>
    <t>00636-39438-180623</t>
  </si>
  <si>
    <t>168933-074-230723</t>
  </si>
  <si>
    <t>TORIBIO YARANGA MADALI</t>
  </si>
  <si>
    <t>JIRON 02 DE MAYO S/N (ENTRE JR. TUPAC AMARU) AZAPAMPA</t>
  </si>
  <si>
    <t>00405-18126-200623</t>
  </si>
  <si>
    <t>140277-074-131218</t>
  </si>
  <si>
    <t>LAVAN CHINCHAY SINKLER</t>
  </si>
  <si>
    <t>Ca. A SN Cas. vVISTA ALEGRE DE CHINGAMA (CERCA A LA PLAZA CENTRAL)</t>
  </si>
  <si>
    <t>00215-110252-131218</t>
  </si>
  <si>
    <t>117401-074-070322</t>
  </si>
  <si>
    <t>DISTRIBUIDORA DE GAS ICA NORTE E.I.R.L.</t>
  </si>
  <si>
    <t>CALLE CALLAO 795 GUADALUPE</t>
  </si>
  <si>
    <t>LEYANIS GONZALEZ LOPEZ DE HERNANDEZ</t>
  </si>
  <si>
    <t>00200-14673-120821</t>
  </si>
  <si>
    <t>148581-074-050622</t>
  </si>
  <si>
    <t>LEYVA FLORES GLORIA MARIA</t>
  </si>
  <si>
    <t>COO. FAMILIAS UNIDAS MZA. B LOTE. 23-A (ALTURA CDRA 17. AV. GERMAN AGUIRRE)</t>
  </si>
  <si>
    <t>00168-3199-160522</t>
  </si>
  <si>
    <t>158292-074-301021</t>
  </si>
  <si>
    <t>ASCOY DE CORONADO JACINTA ALTEMIRA</t>
  </si>
  <si>
    <t>CALLE JUNÍN N° 330</t>
  </si>
  <si>
    <t>00588-3209-230821</t>
  </si>
  <si>
    <t>158556-074-300322</t>
  </si>
  <si>
    <t>SUCASACA ESQUIVEL ELENA</t>
  </si>
  <si>
    <t>URB. NESTOR CACERES VELASQUEZ PRIMER SECTOR, CALLE TUPAC CATARI MZ.C1 - LT.19</t>
  </si>
  <si>
    <t>00422-132298-301221</t>
  </si>
  <si>
    <t>139203-074-231018</t>
  </si>
  <si>
    <t>SAAVEDRA ROSALES EDWIN YERSON</t>
  </si>
  <si>
    <t>PROVIV SAN JOSE MZA. C LOTE. 18 (ALTURA DE PARADERO SANTA ROSA)</t>
  </si>
  <si>
    <t>04707-18043-231018</t>
  </si>
  <si>
    <t>130435-074-150717</t>
  </si>
  <si>
    <t>LOZANO VELAZQUEZ EUGENIA ZELMIRA</t>
  </si>
  <si>
    <t>CAL. SANTA CRUZ URB. VISTA BELLA ET. 2 600</t>
  </si>
  <si>
    <t>00032-3208-150717</t>
  </si>
  <si>
    <t>162561-074-310522</t>
  </si>
  <si>
    <t>QUISPE HUARSAYA AMANDA JUDITH</t>
  </si>
  <si>
    <t>JR. LIMA MZA. Z LOTE. 34 (FRENTE DEL PUENTE PRINCIPAL)</t>
  </si>
  <si>
    <t>00499-132298-220422</t>
  </si>
  <si>
    <t>157964-074-230921</t>
  </si>
  <si>
    <t>HACHO NINA HERBERTH</t>
  </si>
  <si>
    <t>URB. TUPAC AMARU ( VALLECITO) X-12 SAN SEBASTIAN</t>
  </si>
  <si>
    <t>00704-82991-030821</t>
  </si>
  <si>
    <t>156721-074-210722</t>
  </si>
  <si>
    <t>COLQUE ZAIRA EULALIA</t>
  </si>
  <si>
    <t>AV. PANAMERICANA N° 602</t>
  </si>
  <si>
    <t>00060-6642-050722</t>
  </si>
  <si>
    <t>157184-074-290821</t>
  </si>
  <si>
    <t>RUIZ GOMEZ LORENA VICTORIA</t>
  </si>
  <si>
    <t>CALLE OCHO DE OCTUBRE 201</t>
  </si>
  <si>
    <t>00146-18124-020621</t>
  </si>
  <si>
    <t>156052-074-160622</t>
  </si>
  <si>
    <t>MAMANI LLOCLLE JUAN CARLOS</t>
  </si>
  <si>
    <t>COMUNIDAD DE PISQUICOCHA SIN NUMERO (CP PISQUICOCHA C1P)</t>
  </si>
  <si>
    <t>00274-103622-200522</t>
  </si>
  <si>
    <t>149782-074-010720</t>
  </si>
  <si>
    <t>ACOSTA SAMANIEGO DOLLY MEIRA</t>
  </si>
  <si>
    <t>JR. MANTARO URB. HORACIO GUTIERREZ TORDOYA 150 (ENTRE MANTARO Y NICARAGUA)</t>
  </si>
  <si>
    <t>00227-18181-010720</t>
  </si>
  <si>
    <t>125095-074-081216</t>
  </si>
  <si>
    <t>EMERITA MARLENY VASQUEZ SUCTO</t>
  </si>
  <si>
    <t>JR. ALFONSO UGARTE N° 352</t>
  </si>
  <si>
    <t xml:space="preserve">EMERITA MARLENY VASQUEZ SUCTO </t>
  </si>
  <si>
    <t>00193-39438-300916</t>
  </si>
  <si>
    <t>159454-074-290322</t>
  </si>
  <si>
    <t>CRUZ PARI GLAVEHELD</t>
  </si>
  <si>
    <t>JR. PIEROLA 113 URB. NUEVA ALBORADA</t>
  </si>
  <si>
    <t>00556-39438-010122</t>
  </si>
  <si>
    <t>128960-074-100717</t>
  </si>
  <si>
    <t>NAVARRO VILLEGAS LEONARDO</t>
  </si>
  <si>
    <t>JR. 14 DE AGOSTO LOTE 3</t>
  </si>
  <si>
    <t>00107-20535-210617</t>
  </si>
  <si>
    <t>166939-074-220323</t>
  </si>
  <si>
    <t>DIAZ CASTRO WILINTON JUVENAL</t>
  </si>
  <si>
    <t>CARRETERA FERNANDO BELAUNDE TERRY KM 60 REF. FRENTE AL RESTAURANT PINEDO RUIZ</t>
  </si>
  <si>
    <t>00519-3257-090223</t>
  </si>
  <si>
    <t>141969-074-261123</t>
  </si>
  <si>
    <t>ROBLES ALTAMIRANO CHARLIE REENZO</t>
  </si>
  <si>
    <t>AV. EL SOL URB. CIUDAD Y CAMPO 230</t>
  </si>
  <si>
    <t>00422-3258-031023</t>
  </si>
  <si>
    <t>146871-074-060820</t>
  </si>
  <si>
    <t>ALIAGA CAMAÑA CINDY YOVANA</t>
  </si>
  <si>
    <t>CENTRO POBLADO ALEXANDER VON HUMBOLDT MZ. 08 LOTE 1C</t>
  </si>
  <si>
    <t>00156-97518-060820</t>
  </si>
  <si>
    <t>150584-074-200820</t>
  </si>
  <si>
    <t>BACA VALLEJOS YONI EDINSON</t>
  </si>
  <si>
    <t>CAL. ELIAS AGUIRRE 695</t>
  </si>
  <si>
    <t>00100-3260-200820</t>
  </si>
  <si>
    <t>137516-074-131022</t>
  </si>
  <si>
    <t>ZELA NINA WILLIAM ALBERTO</t>
  </si>
  <si>
    <t>JR. UCAYALI MZA. I LOTE. 14 (2 CDRS DEL GRIFO PECSA)</t>
  </si>
  <si>
    <t>00789-82991-190922</t>
  </si>
  <si>
    <t>39-2021-OS/OR PUNO </t>
  </si>
  <si>
    <t>113201-074-020115</t>
  </si>
  <si>
    <t>AURELIA MONDRAGON VASQUEZ</t>
  </si>
  <si>
    <t>JR. JUNIN S/N</t>
  </si>
  <si>
    <t>TONGOD</t>
  </si>
  <si>
    <t>00006-18124-161214</t>
  </si>
  <si>
    <t>146484-074-091019</t>
  </si>
  <si>
    <t>A.V. VILLA EL TRIUNFO MZA. 329 LOTE. 12 (3CDRS ARRIBA DE GRIFO DE CIUDAD NUEVA)</t>
  </si>
  <si>
    <t>CONDORI CHOQUE MARGOT ROCIO</t>
  </si>
  <si>
    <t>00353-3244-091019</t>
  </si>
  <si>
    <t>165476-074-071222</t>
  </si>
  <si>
    <t>GRANDEZ ARMAS MAX GENRRY</t>
  </si>
  <si>
    <t>JR. ALFONSO UGARTE SN - CDRA 10</t>
  </si>
  <si>
    <t>00407-126806-251022</t>
  </si>
  <si>
    <t>164568-074-170723</t>
  </si>
  <si>
    <t>JIRON UNION. 305 MZ.10 LT. 13. AAHH SAN JUAN DE MIRAFLORES</t>
  </si>
  <si>
    <t>PACAYA QUISPE PABLO RAUL</t>
  </si>
  <si>
    <t>00050-35156-210623</t>
  </si>
  <si>
    <t>166231-074-040123</t>
  </si>
  <si>
    <t>APAZA VILCA HENRRY</t>
  </si>
  <si>
    <t>COMUNIDAD CENTRAL HUAYTA KM 9</t>
  </si>
  <si>
    <t>00554-132298-171222</t>
  </si>
  <si>
    <t>38821-074-211119</t>
  </si>
  <si>
    <t>JULIO YERSON COLPA ZAMORA</t>
  </si>
  <si>
    <t>AV. JAVIER DE LUNA PIZARRO N° 288-A URB. INGENIERIA</t>
  </si>
  <si>
    <t>00103-32000-021119</t>
  </si>
  <si>
    <t>154810-074-120521</t>
  </si>
  <si>
    <t>FLORES VALDERRAMA JOSELITO</t>
  </si>
  <si>
    <t>JR. VICTOR MANUEL AREVALO 112</t>
  </si>
  <si>
    <t>00324-3227-10032</t>
  </si>
  <si>
    <t>165718-074-071222</t>
  </si>
  <si>
    <t>GUEVARA HUANACUNI MARITZA</t>
  </si>
  <si>
    <t>CARRETERA ENTRADA A CACHIPUCARA - FRENTE AL GRIFO PRIMAX</t>
  </si>
  <si>
    <t>01082-6388-151122</t>
  </si>
  <si>
    <t>158358-074-310322</t>
  </si>
  <si>
    <t>HUANCA QUISPE BACILIA</t>
  </si>
  <si>
    <t>CAR. JULIACA - AREQUIPA BARRIO TUPAC AMARU KM. 62</t>
  </si>
  <si>
    <t>00371-42463-140222</t>
  </si>
  <si>
    <t>170303-074-071123</t>
  </si>
  <si>
    <t>LUCUMI QUINTEROS ANA CECILIA</t>
  </si>
  <si>
    <t>SEC. ACAPULCO PJ. LOS ANGELES MZ. 43 LT. 51 INT. B</t>
  </si>
  <si>
    <t>00426-3258-071123</t>
  </si>
  <si>
    <t>153890-074-130221</t>
  </si>
  <si>
    <t>RAMOS RETETE LUZ ARACELY</t>
  </si>
  <si>
    <t>AV. LAS PALMERAS CAS. SAN IGNAQO S/N (FRENTE A LA PLAZA)</t>
  </si>
  <si>
    <t>00293-34040-161220</t>
  </si>
  <si>
    <t>162562-074-070522</t>
  </si>
  <si>
    <t>TICONA VILCA JULIO LEON</t>
  </si>
  <si>
    <t>JR. BUENAVENTURA AGUIRRE BAR. AUTENTICO BARRIO ABAJO 610 (A UNA CDRA DEL MERCADO CENTRAL)</t>
  </si>
  <si>
    <t>00498-132298-220422</t>
  </si>
  <si>
    <t>163949-074-070922</t>
  </si>
  <si>
    <t>BURGA PEREZ BRISALINA</t>
  </si>
  <si>
    <t>MZ Q LT 10 A.H. VIRGEN DE GUADALUPE - MI PERU</t>
  </si>
  <si>
    <t>01847-16230-090822</t>
  </si>
  <si>
    <t>152127-074-040122</t>
  </si>
  <si>
    <t>VARGAS SAAVEDRA JOHN EDWIN</t>
  </si>
  <si>
    <t>ASOCIACION AGROPECUARIA VIRGEN MARIA DE LA CONSAGRACION MZ. D LT. 7</t>
  </si>
  <si>
    <t xml:space="preserve">VARGAS SAAVEDRA JOHN EDWIN </t>
  </si>
  <si>
    <t>00236-14673-091221</t>
  </si>
  <si>
    <t>155668-074-101022</t>
  </si>
  <si>
    <t>CARHUAS CARHUAVILCA RONY FLINDER</t>
  </si>
  <si>
    <t>CAL. 89 SEC. SECTOR G HUERTOS DE MANCHAY MZA. G5 LOTE. 8</t>
  </si>
  <si>
    <t>00353-33454-150822</t>
  </si>
  <si>
    <t>126978-074-220317</t>
  </si>
  <si>
    <t>QUISPE CONDORI EMILIANO</t>
  </si>
  <si>
    <t>JR. 02 DE MAYO S N C.P. MANZANAYOCC</t>
  </si>
  <si>
    <t>CHURCAMPA</t>
  </si>
  <si>
    <t>00166-18126-140317</t>
  </si>
  <si>
    <t>8-2023-OS/OR HUANCAVELICA </t>
  </si>
  <si>
    <t>144720-074-211022</t>
  </si>
  <si>
    <t>RODRIGUEZ CASTILLO SEGUNDO CESAR</t>
  </si>
  <si>
    <t>AV. MANCO CAPAC A.V. RESID LIMATAMBO II MZA. M LOTE. 07</t>
  </si>
  <si>
    <t>164036-074-181122</t>
  </si>
  <si>
    <t>DANIEL MARICHI 41 - C.P. PAMPA HERMOSA</t>
  </si>
  <si>
    <t>ROSALES JULCAPOMA SANDRO JAVIER</t>
  </si>
  <si>
    <t>00353-110252-071022</t>
  </si>
  <si>
    <t>133774-074-230118</t>
  </si>
  <si>
    <t>MESIA CRUZ SARVITA</t>
  </si>
  <si>
    <t>JR. SAN MARTIN C.C. MAGDALENA S/N (COSTADO DEL CENTRO CIVICO)</t>
  </si>
  <si>
    <t>00174-110252-220118</t>
  </si>
  <si>
    <t>3111-2023-OS/OR AMAZONAS </t>
  </si>
  <si>
    <t>133734-074-270223</t>
  </si>
  <si>
    <t>MAYANGA BENITES RUBVI MANUEL</t>
  </si>
  <si>
    <t>C.P. EL PUENTE S/N (AL LADO DEL COLEGIO)</t>
  </si>
  <si>
    <t>RUBVI MANUEL MAYANGA BENITES</t>
  </si>
  <si>
    <t>00071-18123-010223</t>
  </si>
  <si>
    <t>3-2021-OS/OR LAMBAYEQUE </t>
  </si>
  <si>
    <t>103407-074-040123</t>
  </si>
  <si>
    <t>VALDIVIA BERROA SHIRLEY</t>
  </si>
  <si>
    <t>URB. AMAUTA MZ. N LOTE 3</t>
  </si>
  <si>
    <t xml:space="preserve">VALDIVIA BERROA SHIRLEY </t>
  </si>
  <si>
    <t>00438-42463-031222</t>
  </si>
  <si>
    <t>600-2021-OS/OR AREQUIPA </t>
  </si>
  <si>
    <t>147028-074-151019</t>
  </si>
  <si>
    <t>VALDERA SANDOVAL JUAN ADALBERTO</t>
  </si>
  <si>
    <t>CAL. CRISTO REY CAS. CASA BLANCA 48</t>
  </si>
  <si>
    <t>CAL. CRISTO REY 048 CAS. CASA BLANCA</t>
  </si>
  <si>
    <t>00242-3227-151019</t>
  </si>
  <si>
    <t>80-2023-OS/OR LAMBAYEQUE </t>
  </si>
  <si>
    <t>127829-074-310319</t>
  </si>
  <si>
    <t>CASUSOL MONTES KARINA JANET</t>
  </si>
  <si>
    <t>AV. CAMINO REAL A.H. PARQUE BAJO 675 (A 6 CDRAS DE POBLETE ALT CEM DE CHORRILL)</t>
  </si>
  <si>
    <t>00135-14673-310319</t>
  </si>
  <si>
    <t>2274-2022-OS/OR LIMA SUR </t>
  </si>
  <si>
    <t>167796-074-060423</t>
  </si>
  <si>
    <t>ALBERTO PEREZ JOSE ANTONIO</t>
  </si>
  <si>
    <t>CAL.C MZA. 16 LOTE. 10 A.H. LUZ DIVINA</t>
  </si>
  <si>
    <t>00046-35156-210323</t>
  </si>
  <si>
    <t>36737-074-110621</t>
  </si>
  <si>
    <t>DISTRIBUIDORA GENERAL SAN PEDRO S.A.C.</t>
  </si>
  <si>
    <t>AV. GARCILAZO DE LA VEGA N° 495</t>
  </si>
  <si>
    <t>DANIEL EDUARDO OYOLA BANCAYAN</t>
  </si>
  <si>
    <t>00045-6641-310521</t>
  </si>
  <si>
    <t>114-2023-OS/OR LIMA NORTE </t>
  </si>
  <si>
    <t>150345-074-200820</t>
  </si>
  <si>
    <t>SOLAGA SAPA LUCHO</t>
  </si>
  <si>
    <t>CAL. HERMANOS AYAR APV. DIGNIDAD NACIONAL MZA. G LOTE. 13 (CERCA DE MODULO DE SALUD C2P)</t>
  </si>
  <si>
    <t>00222-42463-170820</t>
  </si>
  <si>
    <t>159959-074-220222</t>
  </si>
  <si>
    <t>ALEX JAVIER ARIAS MEDINA</t>
  </si>
  <si>
    <t>AV. SANTA CRUZ 649</t>
  </si>
  <si>
    <t>SANTA CRUZ DE FLORES</t>
  </si>
  <si>
    <t>00301-33454-150222</t>
  </si>
  <si>
    <t>124945-074-031023</t>
  </si>
  <si>
    <t>HUAMANI HUILLCA DIONICIO</t>
  </si>
  <si>
    <t>CENTRO POBLADO AUSANTA COMUNIDAD AUCHO</t>
  </si>
  <si>
    <t>00652-39438-170823</t>
  </si>
  <si>
    <t>106491-074-251113</t>
  </si>
  <si>
    <t>GRIFOS EL TRIUNFO E.I.R.L.</t>
  </si>
  <si>
    <t>JR. RAMON CASTILLA S/N CON AV. TUPAC AMARU</t>
  </si>
  <si>
    <t xml:space="preserve">REGULO CARUAJULCA VASQUEZ </t>
  </si>
  <si>
    <t>102822-074-100613</t>
  </si>
  <si>
    <t>CEDMA BERTHA MIRAVAL FRANCISCO DE GODOY</t>
  </si>
  <si>
    <t>JR. 5 DE MAYO CDRA Nº 4 URB. CAYHUAYNA ALTA</t>
  </si>
  <si>
    <t>142090-074-231020</t>
  </si>
  <si>
    <t>HYPERION GAS S.A.C.</t>
  </si>
  <si>
    <t>JR. GENARO TORRES SN SEC. LA PLANICIE</t>
  </si>
  <si>
    <t>GARCIA DIAZ HERLYN</t>
  </si>
  <si>
    <t>00475-3257-231020</t>
  </si>
  <si>
    <t>35-2021-OS/OR SAN MARTIN </t>
  </si>
  <si>
    <t>151338-074-051020</t>
  </si>
  <si>
    <t>BRIONES ARCE JHAN MARCOS</t>
  </si>
  <si>
    <t>JR. BOLOGNESI S/N (A 1 CUADRA DE TERMINAL TERRESTRE. ESQUINA CON LAS PALMERAS)</t>
  </si>
  <si>
    <t>00065-100203-051020</t>
  </si>
  <si>
    <t>154852-074-050521</t>
  </si>
  <si>
    <t>AV. NICOLÁS DE PIÉROLA NRO. 1730, MZ. A LT. 08, URB. SAN BLAS</t>
  </si>
  <si>
    <t>DOMINGUEZ MENDIETA WAGNER RICARDO</t>
  </si>
  <si>
    <t>00060-90706-220421</t>
  </si>
  <si>
    <t>146310-074-070919</t>
  </si>
  <si>
    <t>QUILCA CHANCHA MARIO VIRGILIO</t>
  </si>
  <si>
    <t>JR. BOLOGNESI 368 (ENTRE BOLOGNESI Y LIBERTAD)</t>
  </si>
  <si>
    <t>00276-18126-070919</t>
  </si>
  <si>
    <t>75-2022-OS/OR JUNIN </t>
  </si>
  <si>
    <t>161753-074-280422</t>
  </si>
  <si>
    <t>MARIA ELENA SALCEDO PEÑA</t>
  </si>
  <si>
    <t>CALLE SAN ISIDRO SN</t>
  </si>
  <si>
    <t>00770-82991-210322</t>
  </si>
  <si>
    <t>157114-074-100821</t>
  </si>
  <si>
    <t>SUBIA CONDORI PEDRO FAUSTINO</t>
  </si>
  <si>
    <t>JR. 28 DE JULIO Nº 165</t>
  </si>
  <si>
    <t>00047-140316-050721</t>
  </si>
  <si>
    <t>146309-074-070919</t>
  </si>
  <si>
    <t>SINCHE MENDOZA CLARIZA</t>
  </si>
  <si>
    <t>CAL. SIMON BOLIVAR SN (PLAZA PRINCIPAL)</t>
  </si>
  <si>
    <t>LARIA</t>
  </si>
  <si>
    <t>00275-18126-070919</t>
  </si>
  <si>
    <t>109-2022-OS/OR HUANCAVELICA </t>
  </si>
  <si>
    <t>102544-074-060217</t>
  </si>
  <si>
    <t>JR. SAN MARTIN MZA. 13 LT. 6 P.J. NICOLAS DE PIEROLA</t>
  </si>
  <si>
    <t>EDGAR MAX LEONARDO CONTRERAS ROCHA</t>
  </si>
  <si>
    <t>01988-18043-090117</t>
  </si>
  <si>
    <t>160998-074-050322</t>
  </si>
  <si>
    <t>DISTRIBUIDORA DE GAS CARRIZALES E.I.R.L.</t>
  </si>
  <si>
    <t>AV. MARISCAL NIETO MZ. L3 LT. 5</t>
  </si>
  <si>
    <t>FLORES CHOQUEHUANCA YEREMY BLADIMIR</t>
  </si>
  <si>
    <t>00424-3244-080222</t>
  </si>
  <si>
    <t>162785-074-021122</t>
  </si>
  <si>
    <t>JUAL F &amp; B SERVICIOS GENERALES S.R.L.</t>
  </si>
  <si>
    <t>ASC. LOS PINOS CAL. MZ A LOTE 21</t>
  </si>
  <si>
    <t>00169-6389-080822</t>
  </si>
  <si>
    <t>146214-074-240919</t>
  </si>
  <si>
    <t>A&amp;N TRANSPORTES Y DISTRIBUCIONES SERVI GAS EMPRESA INDIVIDUAL DE RESPONSABILIDAD LIMITADA</t>
  </si>
  <si>
    <t>JR.ESTEBAN PAVLETICH MZ B LT.01</t>
  </si>
  <si>
    <t>PALOMINO GONZALES LUIS WILMER</t>
  </si>
  <si>
    <t>00213-18181-240919</t>
  </si>
  <si>
    <t>165195-074-161122</t>
  </si>
  <si>
    <t>RODRIGUEZ QUISPE MARIA ESTHER</t>
  </si>
  <si>
    <t>CALLE REAL 709 CERCADO</t>
  </si>
  <si>
    <t>00277-19438-011122</t>
  </si>
  <si>
    <t>86305-074-101212</t>
  </si>
  <si>
    <t>JR. WALLER LOTE 01-B2 MANZANA 243</t>
  </si>
  <si>
    <t>0002-AB-P21-2012</t>
  </si>
  <si>
    <t>165921-074-161222</t>
  </si>
  <si>
    <t>YOLINDA DELGADO HUISA DE GALDOS</t>
  </si>
  <si>
    <t>PPJJ VICTOR ANDRES BELAUNDE ZON A COM 16 MZ X LT 15-A</t>
  </si>
  <si>
    <t>00439-42463-031222</t>
  </si>
  <si>
    <t>107612-074-230114</t>
  </si>
  <si>
    <t>NATIVIDAD CONDORI HANCCO</t>
  </si>
  <si>
    <t>COMUNIDAD CAMPESINA DE TAHAUNA</t>
  </si>
  <si>
    <t xml:space="preserve">NATIVIDAD CONDORI HANCCO </t>
  </si>
  <si>
    <t>146-2013</t>
  </si>
  <si>
    <t>152531-074-101120</t>
  </si>
  <si>
    <t>BRIONES GONZALES ARTURO DAVID</t>
  </si>
  <si>
    <t>Jr. Bolivar 116</t>
  </si>
  <si>
    <t>arturo david briones gonzales</t>
  </si>
  <si>
    <t>00560-3209-101120</t>
  </si>
  <si>
    <t>160951-074-240222</t>
  </si>
  <si>
    <t>VELASQUEZ YARAHUAMAN WILSON</t>
  </si>
  <si>
    <t>APV.MARISCAL CASTILLA. SAN LUIS S/N</t>
  </si>
  <si>
    <t>00760-82991-310122</t>
  </si>
  <si>
    <t>152154-074-101120</t>
  </si>
  <si>
    <t>INVERSIONES GABRIELA ARTICA SOCIEDAD ANONIMA CERRADA - INGAR S.A.C.</t>
  </si>
  <si>
    <t>LOS PORTALES MZA. A15 LOTE. 22 ASC. VIV LOS PORTALES (ENTRE AV COLECTORA Y CALLE LOS PORTALES)</t>
  </si>
  <si>
    <t>ARTICA VEGA GABRIELA JESUSA</t>
  </si>
  <si>
    <t>06224-18043-101120</t>
  </si>
  <si>
    <t>151307-074-220920</t>
  </si>
  <si>
    <t>ZAVALETA GUARNIZ FELICITA SOFIA</t>
  </si>
  <si>
    <t>Call. Los Geranios S/N (Al costado de la Ferreteria Narro, a media cuadra del grifo Cascas)</t>
  </si>
  <si>
    <t>00523-3209-220920</t>
  </si>
  <si>
    <t>125929-074-310120</t>
  </si>
  <si>
    <t>BLAS CONTRERAS MARIA ROSA</t>
  </si>
  <si>
    <t>AV. 26 DE JULIO 135</t>
  </si>
  <si>
    <t>00951-3253-310120</t>
  </si>
  <si>
    <t>343-2021-OS/OR JUNIN </t>
  </si>
  <si>
    <t>162470-074-240922</t>
  </si>
  <si>
    <t>PANDURO GARCIA YLIANA ELSA</t>
  </si>
  <si>
    <t>JR COLON 301</t>
  </si>
  <si>
    <t>00404-126806-200822</t>
  </si>
  <si>
    <t>151760-074-121020</t>
  </si>
  <si>
    <t>FLORES CHAFLOQUE NANCY CANDELARIA</t>
  </si>
  <si>
    <t>CAL. MARIA E MOYANO MZA. G LOTE 16 URB. SAN ATANACIO DE PEDREGAL</t>
  </si>
  <si>
    <t>00166-14673-121020</t>
  </si>
  <si>
    <t>168067-074-210623</t>
  </si>
  <si>
    <t>PEREZ AGUILAR GONZALO</t>
  </si>
  <si>
    <t>JR. TUPAC AMARU CUADRA 01 – CENTRO POBLADO SAN JUAN DE TALLIQUIHUI (REF. FRENTE A LA LOSA DEPORTIVA)</t>
  </si>
  <si>
    <t>00524-3257-220423</t>
  </si>
  <si>
    <t>136915-074-141218</t>
  </si>
  <si>
    <t>CORONADO VASQUEZ MARIA FRANCISCA</t>
  </si>
  <si>
    <t>JR. MARISCAL CASTILLA CENTRO HUARANGO 400</t>
  </si>
  <si>
    <t>00176-3227-141218</t>
  </si>
  <si>
    <t>159912-074-150322</t>
  </si>
  <si>
    <t>QUISPE CHAHUA SONIA RAQUEL</t>
  </si>
  <si>
    <t>URB. SAN ANTONIO DE MALA - SEGUNDA ETAPA MZ B LT 31</t>
  </si>
  <si>
    <t>00304-33454-220222</t>
  </si>
  <si>
    <t>159465-074-010422</t>
  </si>
  <si>
    <t>CCOTO MAMANI LEIDA RESIS</t>
  </si>
  <si>
    <t>JIRON COLQUE MZ.B LT.11 RES. VILLA LA POSITIVA</t>
  </si>
  <si>
    <t>00439-132298-080222</t>
  </si>
  <si>
    <t>145657-074-070919</t>
  </si>
  <si>
    <t>TEMPLE MORI DOROTEO EULOGIO</t>
  </si>
  <si>
    <t>JR. ALFONSO UGARTE CDA. 2 MZ. A2 LT. 20</t>
  </si>
  <si>
    <t>00221-84861-060919</t>
  </si>
  <si>
    <t>139609-074-131118</t>
  </si>
  <si>
    <t>GARCIA BOCANEGRA CINTHEA KARELY</t>
  </si>
  <si>
    <t>AV. 28 DE JULIO S/N C.P. LAHUARPIA S/N (FRENTE IGLESIA CATOLICA)</t>
  </si>
  <si>
    <t>00285-110788-131118</t>
  </si>
  <si>
    <t>8-2022-OS/OR SAN MARTIN </t>
  </si>
  <si>
    <t>108452-074-280314</t>
  </si>
  <si>
    <t>ELMER RONALD MORENO GOMEZ</t>
  </si>
  <si>
    <t>JR. TAYAL N° 448</t>
  </si>
  <si>
    <t xml:space="preserve">ELMER RONALD MORENO GOMEZ </t>
  </si>
  <si>
    <t>165701-074-301222</t>
  </si>
  <si>
    <t>SANTA CRUZ CONZA LUIS ALBERTO</t>
  </si>
  <si>
    <t>AV. JOSE DE LA RIVA AGÜERO N° 854</t>
  </si>
  <si>
    <t>00353-14673-301222</t>
  </si>
  <si>
    <t>169410-074-110923</t>
  </si>
  <si>
    <t>GOMEZ CHIPANA FRANK JHORDAN</t>
  </si>
  <si>
    <t>PP.TT. EL CERRO ZN. A CALLE VILLA UNIÓN S/N</t>
  </si>
  <si>
    <t>00120-114553-070723</t>
  </si>
  <si>
    <t>164627-074-071022</t>
  </si>
  <si>
    <t>AVENIDA CIRCUMVALACION S/N - UNA CUADRA ESSALUD</t>
  </si>
  <si>
    <t>00350-110252-080922</t>
  </si>
  <si>
    <t>145558-074-150819</t>
  </si>
  <si>
    <t>DIAZ RUIZ JUAN CARLOS</t>
  </si>
  <si>
    <t>CAL. SAN MATEO A.H. SANTA ROSA 156 (CERCA COLEGIO CHANEL)</t>
  </si>
  <si>
    <t>JUAN CARLOS DIAZ RUIZ</t>
  </si>
  <si>
    <t>00131-6389-150819</t>
  </si>
  <si>
    <t>160142-074-030422</t>
  </si>
  <si>
    <t>QUISPE CHAMBI ROXANA ROSMERY</t>
  </si>
  <si>
    <t>CENTOR POBLADO CHUCARIPO SECTOR CANTA GACHI REFERENCIA MISMA PLAZA DE ARMAS DE CHUCARIPO</t>
  </si>
  <si>
    <t>00558-39438-010122</t>
  </si>
  <si>
    <t>155380-074-090421</t>
  </si>
  <si>
    <t>CORTEZ MEZA CESAR AMADEO</t>
  </si>
  <si>
    <t>AA.HH. SANTA ROSA MZ. E LT. 06</t>
  </si>
  <si>
    <t> 720</t>
  </si>
  <si>
    <t>06346-18043-190321</t>
  </si>
  <si>
    <t>145730-074-140819</t>
  </si>
  <si>
    <t>Sub lote 4A Mz.I-2 Lt.4/ centro poblado rural quebrada verde- Pachacamac</t>
  </si>
  <si>
    <t>AGUILAR SANCHEZ VALDEMAR</t>
  </si>
  <si>
    <t>05433-18043-140819</t>
  </si>
  <si>
    <t>1417-2022-OS/OR LIMA SUR </t>
  </si>
  <si>
    <t>37126-074-250414</t>
  </si>
  <si>
    <t>JORGE LUIS ROMER MAYER</t>
  </si>
  <si>
    <t>FILADELFIA 479 URB. SANTA ISABEL</t>
  </si>
  <si>
    <t>99935-074-100113</t>
  </si>
  <si>
    <t>JHAVIER MACHACA CONDORI</t>
  </si>
  <si>
    <t>JR. AYACUCHO S/N</t>
  </si>
  <si>
    <t>00044-2012-IG-HGA</t>
  </si>
  <si>
    <t>159463-074-310322</t>
  </si>
  <si>
    <t>QUISPE MAMANI WILFREDO</t>
  </si>
  <si>
    <t>URB.TAPARACHI 3RA. ETAPA MZ. E1 LT.12</t>
  </si>
  <si>
    <t>00443-132298-080222</t>
  </si>
  <si>
    <t>147818-074-260923</t>
  </si>
  <si>
    <t>PALOMINO GUEVARA JESSICA ELIZABETH</t>
  </si>
  <si>
    <t>C.CAMPESINA JICAMARCA TDA 53 MZA. B LOTE. 7 (PARADERO PORTON JICAMARCA,CC FORTUNA)</t>
  </si>
  <si>
    <t>00579-33454-170723</t>
  </si>
  <si>
    <t>157820-074-080422</t>
  </si>
  <si>
    <t>HUAHUASONCCO HANCCORI ARMANDO</t>
  </si>
  <si>
    <t>JR. LIBERTAD NUEVA PANAMERICANA 209 (2 CDRS DE LOS.BOMBEROS)</t>
  </si>
  <si>
    <t>00440-132298-080222</t>
  </si>
  <si>
    <t>141417-074-200219</t>
  </si>
  <si>
    <t>CAHUI QUISPE DIONICIA YOVANA</t>
  </si>
  <si>
    <t>CALLE 6 MZ. B LOTE 15</t>
  </si>
  <si>
    <t>00186-3668-200219</t>
  </si>
  <si>
    <t>148-2022-OS/OR UCAYALI </t>
  </si>
  <si>
    <t>122240-074-030419</t>
  </si>
  <si>
    <t>ROBERTA CALLA DE CHAMBI</t>
  </si>
  <si>
    <t>AV. EJERCITO N° 334</t>
  </si>
  <si>
    <t>00436-39438-030419</t>
  </si>
  <si>
    <t>137490-074-240818</t>
  </si>
  <si>
    <t>QUISPE CHOQUE MAXIMA</t>
  </si>
  <si>
    <t>COM. CONCACHI SN (KM 22 CARRETERA PANAMERICANA SUR, PARADE)</t>
  </si>
  <si>
    <t>00053-32000-240818</t>
  </si>
  <si>
    <t>42-2021-OS/OR PUNO </t>
  </si>
  <si>
    <t>120789-074-140922</t>
  </si>
  <si>
    <t>MULTISERVICIOS JOHNSON &amp; DKM EIRL</t>
  </si>
  <si>
    <t>AV. NICOLAS DE PIEROLA 516</t>
  </si>
  <si>
    <t xml:space="preserve">JOHNSON DAVID CAYCHO MODESTO </t>
  </si>
  <si>
    <t>00352-33454-150822</t>
  </si>
  <si>
    <t>2040-2023-OS/OR LIMA SUR </t>
  </si>
  <si>
    <t>160978-074-110823</t>
  </si>
  <si>
    <t>ALTAMIRANO PEREYRA ANA JESUS</t>
  </si>
  <si>
    <t>JR. LIMA N° 961</t>
  </si>
  <si>
    <t>00435-34040-230623</t>
  </si>
  <si>
    <t>107613-074-230114</t>
  </si>
  <si>
    <t>JUAN DONATO CAHUANA ESTRADA</t>
  </si>
  <si>
    <t xml:space="preserve">COMUNIDAD TAHUANA </t>
  </si>
  <si>
    <t>144283-074-280519</t>
  </si>
  <si>
    <t>YTO SUAQUITA MARISOL</t>
  </si>
  <si>
    <t>COM. HUICHAY JARAN SE MZA. A LOTE. 320 (A 2 CUADRAS DE CEMENTERIO)</t>
  </si>
  <si>
    <t>00577-82991-280519</t>
  </si>
  <si>
    <t>160790-074-150923</t>
  </si>
  <si>
    <t>CORPORACION TERESITA A Y R E.I.R.L.</t>
  </si>
  <si>
    <t>JR.GENERAL VARELA 1912</t>
  </si>
  <si>
    <t>ATILIO MEZA HUACACHI</t>
  </si>
  <si>
    <t>07123-18043-270122</t>
  </si>
  <si>
    <t>103357-074-220723</t>
  </si>
  <si>
    <t>CAVA CAVA SABINO</t>
  </si>
  <si>
    <t>JR. TRUJILLO CON AV. JOSÉ OLAYA S/N</t>
  </si>
  <si>
    <t>00436-34040-260623</t>
  </si>
  <si>
    <t>94379-074-091019</t>
  </si>
  <si>
    <t>ROGER DANILO PINGO PURIZACA</t>
  </si>
  <si>
    <t>CALLE TUMBES N° 519</t>
  </si>
  <si>
    <t>00135-6389-091019</t>
  </si>
  <si>
    <t>92-2022-OS/OR PIURA </t>
  </si>
  <si>
    <t>141526-074-170419</t>
  </si>
  <si>
    <t>RIVAS HURTADO LIONEL</t>
  </si>
  <si>
    <t>AV. LA CULTURA CENTRO POBLADO QUILLABAMBA S.N.</t>
  </si>
  <si>
    <t>KISHUARA</t>
  </si>
  <si>
    <t>00102-119379-080319</t>
  </si>
  <si>
    <t>85-2022-OS/OR APURIMAC </t>
  </si>
  <si>
    <t>28/03/2022 </t>
  </si>
  <si>
    <t>156901-074-140721</t>
  </si>
  <si>
    <t>BALDERA DAMIAN WILMER</t>
  </si>
  <si>
    <t>VISTA FLORIDA 119-B</t>
  </si>
  <si>
    <t>00422-18209-070621</t>
  </si>
  <si>
    <t>121308-074-130516</t>
  </si>
  <si>
    <t>MERY EDITH MARTEL CALIXTO</t>
  </si>
  <si>
    <t>AV. CIRCUNVALACION TUPAC AMARU NRO. 373</t>
  </si>
  <si>
    <t>00103-18126-150416</t>
  </si>
  <si>
    <t>112750-074-010422</t>
  </si>
  <si>
    <t>CRUZ ZAPANA HENRRY</t>
  </si>
  <si>
    <t>AV. SALAVERRY N° 202</t>
  </si>
  <si>
    <t>HENRRY CRUZ ZAPANA</t>
  </si>
  <si>
    <t>00441-132298-080222</t>
  </si>
  <si>
    <t>286-2022-OS/OR PUNO </t>
  </si>
  <si>
    <t>CIEZA BAZAN CESAR ARMANDO</t>
  </si>
  <si>
    <t>AV. CATALINO MIRANDA N° 345 (A 3 CDRAS. DE LA VIA EXPRESA)</t>
  </si>
  <si>
    <t>151290-074-051020</t>
  </si>
  <si>
    <t>MALDONADO SALDAÑA SINDY GREISY</t>
  </si>
  <si>
    <t>SEC. 20 DE ENERO MZA. E LOTE. 23 (ATRÁS DE I.E. SAGRADO IGNACIO DE LOYOLA)</t>
  </si>
  <si>
    <t>00225-87008-051020</t>
  </si>
  <si>
    <t>148307-074-301219</t>
  </si>
  <si>
    <t>PACHERRES COBEÑAS GRACIELA</t>
  </si>
  <si>
    <t>CAL. BUENOS AIRES C.P. COLLUD MZA. R LOTE. 4 (FRENTE AL CAMPO DE FUTBOL)</t>
  </si>
  <si>
    <t>00347-18209-301219</t>
  </si>
  <si>
    <t>94-2021-OS/OR LAMBAYEQUE </t>
  </si>
  <si>
    <t>160279-074-260122</t>
  </si>
  <si>
    <t>VIOLETA QUISPE CHOQUE</t>
  </si>
  <si>
    <t>CALLE SANTA ROSA SN - SANTA ANA</t>
  </si>
  <si>
    <t>00347-42463-131221</t>
  </si>
  <si>
    <t>131141-074-030220</t>
  </si>
  <si>
    <t>BARBITO AGREDA CARLOS ALBERTO</t>
  </si>
  <si>
    <t>JR. ANGARAES CERCADO DE LIMA 604</t>
  </si>
  <si>
    <t>00959-3253-030220</t>
  </si>
  <si>
    <t>114292-074-160315</t>
  </si>
  <si>
    <t>ELIZABETH MEDINA CESPEDES SANCHEZ</t>
  </si>
  <si>
    <t>JR MICAELA BASTIDAS MZ Q LOTE 14 A.H. VISTA ALEGRE</t>
  </si>
  <si>
    <t>00027-20535-020315</t>
  </si>
  <si>
    <t>122829-074-301219</t>
  </si>
  <si>
    <t>HUMBERTO FLORENTINO ODAR AMARO</t>
  </si>
  <si>
    <t xml:space="preserve">MZ. U LT. 01 URB. SANTO DOMINGO </t>
  </si>
  <si>
    <t>03204-3203-301219</t>
  </si>
  <si>
    <t>114980-074-270415</t>
  </si>
  <si>
    <t>MARINA TAPIA CHURA</t>
  </si>
  <si>
    <t>SECTOR 2, GRUPO 24 A MZ M LOTE 1</t>
  </si>
  <si>
    <t>00042-31921-240315</t>
  </si>
  <si>
    <t>2521-2021-OS/OR LIMA SUR </t>
  </si>
  <si>
    <t>140498-074-220920</t>
  </si>
  <si>
    <t>HERRERA QUISPE LUCI OLINDA</t>
  </si>
  <si>
    <t>JR. 28 DE JULIO 745 (PARTE ALTA DE AV. 28 DE JULIO)</t>
  </si>
  <si>
    <t>00247-84861-220920</t>
  </si>
  <si>
    <t>119169-074-060116</t>
  </si>
  <si>
    <t>SONIA SENOVIA ESQUIVEL DE GUILLERMO</t>
  </si>
  <si>
    <t>JR. SAN MARTIN MZA Z LOTE 9 C.P.M. MARGOS</t>
  </si>
  <si>
    <t>00067-20535-101215</t>
  </si>
  <si>
    <t>127770-074-090517</t>
  </si>
  <si>
    <t>HUAYTA AGUIRRE LEIDY HOSANNA</t>
  </si>
  <si>
    <t>CAL. HUALLAGA PUEBLO LAS PAMPAS 1251 (PASANDO LA QUINTA CAPILLA SEGUNDA CASA)</t>
  </si>
  <si>
    <t>LEIDY HOJANNA HAYTA AGUIRRE</t>
  </si>
  <si>
    <t>00079-18181-280417</t>
  </si>
  <si>
    <t>147824-074-191219</t>
  </si>
  <si>
    <t>PADILLA LINARES LAURITA</t>
  </si>
  <si>
    <t>JR. CESAR VALLEJO 510 - A.H. EL PORVENIR</t>
  </si>
  <si>
    <t>00341-126806-281119</t>
  </si>
  <si>
    <t>30-2021-OS/OR SAN MARTIN </t>
  </si>
  <si>
    <t>118188-074-260619</t>
  </si>
  <si>
    <t>AB INVERSIONES Y NEGOCIOS S.A.C.</t>
  </si>
  <si>
    <t>JR. PASCUAL DE VIVERO (ANTES TACNA) 934</t>
  </si>
  <si>
    <t>EDUARDO ALIAGA BARRENA</t>
  </si>
  <si>
    <t>00738-3253-130918</t>
  </si>
  <si>
    <t>3096-2023-OS/OR LIMA NORTE </t>
  </si>
  <si>
    <t>148031-074-191219</t>
  </si>
  <si>
    <t>YAICURIMA APAGÜEÑO LUDGER</t>
  </si>
  <si>
    <t>JR. JOSE OLAYA 1170 - BAR. HUAYCO</t>
  </si>
  <si>
    <t>00344-126806-111219</t>
  </si>
  <si>
    <t>13-2021-OS/OR SAN MARTIN </t>
  </si>
  <si>
    <t>135947-074-140518</t>
  </si>
  <si>
    <t>MONTENEGRO CRUZ NAIR INES</t>
  </si>
  <si>
    <t>ANX. VILCANIZA REF (INGRESO A ANEXO)</t>
  </si>
  <si>
    <t>00222-34040-140518</t>
  </si>
  <si>
    <t>77-2022-OS/OR AMAZONAS </t>
  </si>
  <si>
    <t>22/11/2022 </t>
  </si>
  <si>
    <t>140031-074-071218</t>
  </si>
  <si>
    <t>P.J. ALTO INCLAN MZ-E LT-7B</t>
  </si>
  <si>
    <t>LIMA ARIZACA LUIS FERNANDO</t>
  </si>
  <si>
    <t>00117-42463-071218</t>
  </si>
  <si>
    <t>731-2022-OS/OR AREQUIPA </t>
  </si>
  <si>
    <t>168659-074-020723</t>
  </si>
  <si>
    <t>NOA FLORES ALICIA FRANCISCA</t>
  </si>
  <si>
    <t>ASOC VILLA ECOLOGICA - ZONA C MZA-A LOTE-4</t>
  </si>
  <si>
    <t>00484-42463-060623</t>
  </si>
  <si>
    <t>150284-074-050122</t>
  </si>
  <si>
    <t>VARGAS MEZA ARON FIDEL</t>
  </si>
  <si>
    <t>AV. AVIACION A.H. PROCERES DE LA INDEPENDEN MZA. 51 LOTE. 01 (A 2 CDRAS. DEL COLEGIO LOS LIBERTADORES)</t>
  </si>
  <si>
    <t>00201-97518-191021</t>
  </si>
  <si>
    <t>151649-074-121020</t>
  </si>
  <si>
    <t>LLATAS LLATAS JOSE ORLANDO</t>
  </si>
  <si>
    <t>Jr. Benjamin Duble N503 (Al costado del banco de la Nacion)</t>
  </si>
  <si>
    <t>00536-3209-081020</t>
  </si>
  <si>
    <t>152532-074-101120</t>
  </si>
  <si>
    <t>LUMBA IDROGO EDIAN JAINER</t>
  </si>
  <si>
    <t>C. P. La Colpa Chalamarca - (Ref. pasando 200 metros de la municipalidad del C. P. en dirección a I. E. 10524 La Colpa)</t>
  </si>
  <si>
    <t>00561-3209-101120</t>
  </si>
  <si>
    <t>152198-074-101120</t>
  </si>
  <si>
    <t>VALLEJOS HURTADO MARCO ADRIAN</t>
  </si>
  <si>
    <t>JR. COTORUMI 280</t>
  </si>
  <si>
    <t>00305-3227-101120</t>
  </si>
  <si>
    <t>149701-074-271022</t>
  </si>
  <si>
    <t>JR. DAMASO DAVILA MZ E LT 08</t>
  </si>
  <si>
    <t>VICTORIA SOLEDAD MORENO MILLA</t>
  </si>
  <si>
    <t>00036-35156-040822</t>
  </si>
  <si>
    <t>170173-074-121023</t>
  </si>
  <si>
    <t>SANGAMA AMASIFUEN BLAS</t>
  </si>
  <si>
    <t>JR. DANIEL ALCIDES CARRION MZ. T LOTE 10 – AA.VV. SATELITE</t>
  </si>
  <si>
    <t>00536-3257-070923</t>
  </si>
  <si>
    <t>161846-074-020522</t>
  </si>
  <si>
    <t>PORRAS MATOS EDITH MARLENY</t>
  </si>
  <si>
    <t>JR. ICA NUEVA NRO 1388 ( SECTOR 19)</t>
  </si>
  <si>
    <t>00368-18126-090322</t>
  </si>
  <si>
    <t>148891-074-010220</t>
  </si>
  <si>
    <t>PEÑALOZA CASTRO GERMAN</t>
  </si>
  <si>
    <t>PROMUVI X SECT. B MZA. S LOTE. 22 (2 DE MARZO BOCA DEL SAPO)</t>
  </si>
  <si>
    <t>GERMAN PEÑALOZA CASTRO</t>
  </si>
  <si>
    <t>00142-87036-010220</t>
  </si>
  <si>
    <t>3-2021-OS/OR MOQUEGUA </t>
  </si>
  <si>
    <t>133946-074-130118</t>
  </si>
  <si>
    <t>DEZA MELENDEZ PAULINA</t>
  </si>
  <si>
    <t>AV. PUNO NR 138 (EN LA MISMA PLAZA DE ARMAS)</t>
  </si>
  <si>
    <t>00622-6388-130118</t>
  </si>
  <si>
    <t>263-2022-OS/OR PUNO </t>
  </si>
  <si>
    <t>122342-074-180716</t>
  </si>
  <si>
    <t>AMNER MORY MEGO</t>
  </si>
  <si>
    <t>CARRT. HUANUCO QUERA C.P. INGENIO BAJO</t>
  </si>
  <si>
    <t>00084-20535-100616</t>
  </si>
  <si>
    <t>155700-074-230621</t>
  </si>
  <si>
    <t>TRANSPORTES TURISMO Y SERVICIOS MULTIPLES SIERRA DEL NORTE EIRL</t>
  </si>
  <si>
    <t>JR. EDUCACION C.P. LA PUCARA</t>
  </si>
  <si>
    <t>ALADINO MEJIA LLAMO</t>
  </si>
  <si>
    <t>00191-19438-140621</t>
  </si>
  <si>
    <t>158938-074-271121</t>
  </si>
  <si>
    <t>HUAMAN VIGO LADY LUCERO SARAHIT</t>
  </si>
  <si>
    <t>URB. 8 DE SETIEMBRE MZA. 9 LOTE. 6</t>
  </si>
  <si>
    <t>00054-18123-060921</t>
  </si>
  <si>
    <t>101939-074-250313</t>
  </si>
  <si>
    <t>ANCELMO ROJAS CUSMA</t>
  </si>
  <si>
    <t xml:space="preserve">JR EL CEDRON C-1 </t>
  </si>
  <si>
    <t>29-2023-OS/OR AMAZONAS </t>
  </si>
  <si>
    <t>160662-074-220222</t>
  </si>
  <si>
    <t>PROLONGACION SAN MARTIN NRO. 504</t>
  </si>
  <si>
    <t>01007-3220-240122</t>
  </si>
  <si>
    <t>158417-074-090921</t>
  </si>
  <si>
    <t>BAUTISTA GAVIDIA ROXANA</t>
  </si>
  <si>
    <t>JR. PROGRESO VISTA ALEGRE MZA. R LOTE. 3 (COSTADO DE PARQUEO SAN FELIPE)</t>
  </si>
  <si>
    <t>00208-19438-240821</t>
  </si>
  <si>
    <t>109888-074-110614</t>
  </si>
  <si>
    <t>DISTRIBUIDORA Y SERVICIOS VICTORIA E.I.R.L.</t>
  </si>
  <si>
    <t>CALLE 10 DE AGOSTO N° 132</t>
  </si>
  <si>
    <t>167850-074-090723</t>
  </si>
  <si>
    <t>URB. JESUS MARIA AV. ALFONSO UGARTE NRO 104</t>
  </si>
  <si>
    <t xml:space="preserve">JOSE ALONSO CERDEÑA ALVAREZ </t>
  </si>
  <si>
    <t>00483-42463-060623</t>
  </si>
  <si>
    <t>84628-074-140213</t>
  </si>
  <si>
    <t>REGUBERTO HUAMAN MENDOZA</t>
  </si>
  <si>
    <t>MZ B LOT 18 URB. SAN HILDEBRANDO</t>
  </si>
  <si>
    <t>35-2021-OS/OR LAMBAYEQUE </t>
  </si>
  <si>
    <t>08/07/2021 </t>
  </si>
  <si>
    <t>121553-074-210723</t>
  </si>
  <si>
    <t>PACCO IDME FRANCISCO LAZARO</t>
  </si>
  <si>
    <t>CALLE RUFINO ECHENIQUE S/N BARRIO VISTA ALEGRE</t>
  </si>
  <si>
    <t xml:space="preserve">PACCO IDME FRANCISCO LAZARO </t>
  </si>
  <si>
    <t>01151-6388-040723</t>
  </si>
  <si>
    <t>14484-074-140918</t>
  </si>
  <si>
    <t>PARQUE INDUSTRIAL MZ. B LOTE 17</t>
  </si>
  <si>
    <t xml:space="preserve">JONAS ZACARIAS RIOS CCALLE </t>
  </si>
  <si>
    <t>0045-OP-P31N-2014</t>
  </si>
  <si>
    <t>10-2021-OS/OR CUSCO </t>
  </si>
  <si>
    <t>03/02/2021 </t>
  </si>
  <si>
    <t>154574-074-020621</t>
  </si>
  <si>
    <t>CORPORACION VILCHEZ D GLORIA S.A.C.</t>
  </si>
  <si>
    <t>CALLE SAN FEDERICO 668 URB. ASCARRUZ</t>
  </si>
  <si>
    <t>GLORIA DEL PILAR DAVILA SANDOVAL</t>
  </si>
  <si>
    <t>00031-42923-270321</t>
  </si>
  <si>
    <t>136717-074-130618</t>
  </si>
  <si>
    <t>UMIÑA APAZA LUCRECIA</t>
  </si>
  <si>
    <t>C.P. M. ESCALLANI SN (A 100 MTS DE LA ESCUELA 70027 ESCALLANI)</t>
  </si>
  <si>
    <t>00040-32000-130618</t>
  </si>
  <si>
    <t>21509-074-230922</t>
  </si>
  <si>
    <t>CISNEROS VALDIVIEZO MANUEL ENRIQUE</t>
  </si>
  <si>
    <t>AV. ANTONIO RAIMONDI N° 100</t>
  </si>
  <si>
    <t>00113-3208-280222</t>
  </si>
  <si>
    <t>35223-074-260423</t>
  </si>
  <si>
    <t>CELESTINO CELEDONIO PUJA PALOMINO</t>
  </si>
  <si>
    <t>CALLE 10 AA.HH. CERRO VECINO HUASCATA MZ. G LT. 8</t>
  </si>
  <si>
    <t>00305-3218-090223</t>
  </si>
  <si>
    <t>156692-074-010422</t>
  </si>
  <si>
    <t>CHAMBI CHURA ALEX</t>
  </si>
  <si>
    <t>JR. INCA ROCA URB. SANTA ADRIANA I ETAPA 817</t>
  </si>
  <si>
    <t>00445-132298-080222</t>
  </si>
  <si>
    <t>169845-074-071123</t>
  </si>
  <si>
    <t>HUANCA LUQUE REBECA GRACIA</t>
  </si>
  <si>
    <t>BARRIO SANTIAGO CALLE NUEVA SIN NUMERO C.P.SOLLOCOTA</t>
  </si>
  <si>
    <t>00500-42463-090823</t>
  </si>
  <si>
    <t>133515-074-050422</t>
  </si>
  <si>
    <t>LAYME LAURA ILDA</t>
  </si>
  <si>
    <t>AV. LOS PROCERES 1210</t>
  </si>
  <si>
    <t>00434-132298-050222</t>
  </si>
  <si>
    <t>48-2022-OS/OR PUNO </t>
  </si>
  <si>
    <t>157355-074-310322</t>
  </si>
  <si>
    <t>ALBERTO MOLLO NAYHUA</t>
  </si>
  <si>
    <t>AV. ALIANZA SN (800 METROS FRT GRIFO SAN JUAN C2P BLANCO)</t>
  </si>
  <si>
    <t>00444-132298-080222</t>
  </si>
  <si>
    <t>85729-074-180922</t>
  </si>
  <si>
    <t>HERMILA MARGARITA ORELLANA GARCIA</t>
  </si>
  <si>
    <t>UCV 148 LT. 45 - AA.HH. HUAYCAN - ZONA J</t>
  </si>
  <si>
    <t>00275-3218-290822</t>
  </si>
  <si>
    <t>2948-2023-OS/OR LIMA SUR </t>
  </si>
  <si>
    <t>01/06/2023 </t>
  </si>
  <si>
    <t>158864-074-310322</t>
  </si>
  <si>
    <t>CALATAYUD GUTIERREZ RUFINA</t>
  </si>
  <si>
    <t>MUELLE PRINCIPAL S/N</t>
  </si>
  <si>
    <t>00436-132298-080222</t>
  </si>
  <si>
    <t>156619-074-060921</t>
  </si>
  <si>
    <t>MEJIA EXPREX S.R.L.</t>
  </si>
  <si>
    <t>AV. CARLOS WISSE 992</t>
  </si>
  <si>
    <t>RENE ELISEO MEJIA HEREDIA</t>
  </si>
  <si>
    <t>00083-100203-020921</t>
  </si>
  <si>
    <t>165793-074-251122</t>
  </si>
  <si>
    <t>DIAZ MORI ELEODORO</t>
  </si>
  <si>
    <t>JIRON BLAS VALERA S/N - CENTRO SAN NICOLAS</t>
  </si>
  <si>
    <t>00356-3248-181122</t>
  </si>
  <si>
    <t>153377-074-220421</t>
  </si>
  <si>
    <t>CALLE FRANCISCO BARDALEZ N°314</t>
  </si>
  <si>
    <t>ALFONSO REATEGUI PAREDES</t>
  </si>
  <si>
    <t>00382-126806-130321</t>
  </si>
  <si>
    <t>104884-074-220813</t>
  </si>
  <si>
    <t>LEONID ROSARIO OBREGON VELASQUEZ</t>
  </si>
  <si>
    <t>JR MANCO CAPAC S/N URB LAS FLORES (ESPALDA LOCAL COMUNAL)</t>
  </si>
  <si>
    <t>00039-2013-FG-LIM</t>
  </si>
  <si>
    <t>138276-074-020918</t>
  </si>
  <si>
    <t>CASTILLO QUISPE NELSON</t>
  </si>
  <si>
    <t>AV. 28 DE JULIO 232</t>
  </si>
  <si>
    <t>ACCOMARCA</t>
  </si>
  <si>
    <t>00161-100902-020918</t>
  </si>
  <si>
    <t>114632-074-090415</t>
  </si>
  <si>
    <t>WILSON BRAULIO ESPINOZA OSPINO</t>
  </si>
  <si>
    <t>AV. 31 DE OCTUBRE S/N</t>
  </si>
  <si>
    <t>00045-18126-130315</t>
  </si>
  <si>
    <t>66-2022-OS/OR JUNIN </t>
  </si>
  <si>
    <t>166096-074-020523</t>
  </si>
  <si>
    <t>AMAYA BARRIENTOS HAROLD OMAR</t>
  </si>
  <si>
    <t>AAHH NUEVO HORIZONTE MZ. G1 LT. 4 - REF A 2 CUADRAS DE LA PLAZA</t>
  </si>
  <si>
    <t>00183-6389-220223</t>
  </si>
  <si>
    <t>157929-074-100821</t>
  </si>
  <si>
    <t>C. ADELITA E.I.R.L.</t>
  </si>
  <si>
    <t>P.J SAN ANTONIO MZA G LOTE 13</t>
  </si>
  <si>
    <t>CARLOS ALBERTO PAREDES VARGAS</t>
  </si>
  <si>
    <t>00059-90706-160421</t>
  </si>
  <si>
    <t>125151-074-051216</t>
  </si>
  <si>
    <t>SERVICIOS E INVERSIONES GEMINIS S.A.C.</t>
  </si>
  <si>
    <t>AV. EL SOL MZA. 90 LOTE 5 A.H. VICTOR RAUL HAYA DE LA TORRE</t>
  </si>
  <si>
    <t>JUANA PAULA CERNA DE ORELLANA</t>
  </si>
  <si>
    <t>00136-110788-101116</t>
  </si>
  <si>
    <t>171399-074-211123</t>
  </si>
  <si>
    <t>DIAZ DAVILA DIANA YANINA</t>
  </si>
  <si>
    <t>BQ. TAHUNTINSUYO N° MZ. 76 LOTE 11 PP.JJ. TAHUANTINSUYO</t>
  </si>
  <si>
    <t>00623-33454-061123</t>
  </si>
  <si>
    <t>146870-074-011019</t>
  </si>
  <si>
    <t>COTRINA SACSACHIN ENMA ELISA</t>
  </si>
  <si>
    <t>JR. LIMA PUEBLO MAGDALENA S.N. (A 10 METROS DE LA CARRETERA BAJADA A LA COSTA)</t>
  </si>
  <si>
    <t>00467-3209-011019</t>
  </si>
  <si>
    <t>151990-074-301020</t>
  </si>
  <si>
    <t>BODEGA JOSHUA E.I.R.L.</t>
  </si>
  <si>
    <t>AV. RIMAC A.H. CAJA DE AGUA 114</t>
  </si>
  <si>
    <t>ROMERO FALCON LUISA MARLENI</t>
  </si>
  <si>
    <t>00104-128642-291020</t>
  </si>
  <si>
    <t>155663-074-160823</t>
  </si>
  <si>
    <t>CORPORACION CELY &amp; LM SOCIEDAD COMERCIAL DE RESPONSABILIDAD LIMITADA</t>
  </si>
  <si>
    <t>HABITACIONAL EDIL APV. COMPLEJO MZA. A LOTE. 2</t>
  </si>
  <si>
    <t>LLACHI SANDOVAL LUIS ALBERTO</t>
  </si>
  <si>
    <t>00025-140316-150421</t>
  </si>
  <si>
    <t>165134-074-251122</t>
  </si>
  <si>
    <t>GUEVARA VASQUEZ CLUVER</t>
  </si>
  <si>
    <t>AV. SAN JUAN S/N – CENTRO POBLADO RAMÓN CASTILLA (REF. FRENTE AL COLEGIO JOSÉ DE SAN MARTÍN)</t>
  </si>
  <si>
    <t>00078-110631-011022</t>
  </si>
  <si>
    <t>161134-074-190822</t>
  </si>
  <si>
    <t>IDELSO LUNA CARRANZA</t>
  </si>
  <si>
    <t>CALLE SAN CARLOS 1047</t>
  </si>
  <si>
    <t>00360-3227-190522</t>
  </si>
  <si>
    <t>157115-074-100821</t>
  </si>
  <si>
    <t>APAZA YUCRA YANET FLOR</t>
  </si>
  <si>
    <t>JR. COLLASUYO Nº 227 - URB. TAHUANTINSUYO (A 2 CDRAS DEL COLEGIO INA 91)</t>
  </si>
  <si>
    <t>00046-140316-050721</t>
  </si>
  <si>
    <t>148639-074-021123</t>
  </si>
  <si>
    <t>AV PANAMERICANA KM 4</t>
  </si>
  <si>
    <t>00232-100902-230823</t>
  </si>
  <si>
    <t>21-2021 OS/OR APURIMAC </t>
  </si>
  <si>
    <t>131449-074-150917</t>
  </si>
  <si>
    <t>CULQUICONDOR CARHUACHINCHAY CARLOS</t>
  </si>
  <si>
    <t xml:space="preserve">AV. MANUEL FRANCISCO RENTERIA S/N BARRIO LA ESPERANZA </t>
  </si>
  <si>
    <t>00020-95161-130917</t>
  </si>
  <si>
    <t xml:space="preserve">LLAMA GAS S.A. </t>
  </si>
  <si>
    <t>168493-074-051123</t>
  </si>
  <si>
    <t>CARTA QUISPE FROILAN</t>
  </si>
  <si>
    <t>AVENIDA M CARREÓN - SARA MUCRA</t>
  </si>
  <si>
    <t>00598-132298-040923</t>
  </si>
  <si>
    <t>130638-074-250717</t>
  </si>
  <si>
    <t>ISUIZA TAPULLIMA RUSBEL</t>
  </si>
  <si>
    <t>JR. LUIS LOPEZ S/N - C.P. MAMONAQUIHUA</t>
  </si>
  <si>
    <t>00182-110788-250717</t>
  </si>
  <si>
    <t>60-2023-OS/OR SAN MARTIN </t>
  </si>
  <si>
    <t>136906-074-070718</t>
  </si>
  <si>
    <t>JANCCO APAZA FREDY</t>
  </si>
  <si>
    <t>COMUN ATAPATA S/N (100M ESCUELA PUERTA AMARILLA SRA APAZA)</t>
  </si>
  <si>
    <t>CCATCA</t>
  </si>
  <si>
    <t>00438-82991-070718</t>
  </si>
  <si>
    <t>247-2022-OS/OR CUSCO </t>
  </si>
  <si>
    <t>01/03/2022 </t>
  </si>
  <si>
    <t>163796-074-230323</t>
  </si>
  <si>
    <t>FLORES APAZA ROSA ROSALIA</t>
  </si>
  <si>
    <t>AV. LOS ANGELES S/N</t>
  </si>
  <si>
    <t>CALANA</t>
  </si>
  <si>
    <t xml:space="preserve">ROSA ROSALIA FLORES APAZA </t>
  </si>
  <si>
    <t>00404-88495-200323</t>
  </si>
  <si>
    <t>157963-074-151021</t>
  </si>
  <si>
    <t>AYALA GARCIA AUGUSTO</t>
  </si>
  <si>
    <t>CHINGO GRANDE S/N (CASA 1PIS 500MTS POSTA D SALUD D SAYLLA)</t>
  </si>
  <si>
    <t>SAYLLA</t>
  </si>
  <si>
    <t>00703-82991-030821</t>
  </si>
  <si>
    <t>137383-074-120919</t>
  </si>
  <si>
    <t>GARCIA RIVERA ELMER</t>
  </si>
  <si>
    <t>CALLE 14 MZA. B1 LOTE 1 URB. PRO LIMA</t>
  </si>
  <si>
    <t>00022-3240-120919</t>
  </si>
  <si>
    <t>117157-074-310815</t>
  </si>
  <si>
    <t>KATHERINE GABRIELA YZQUIERDO VALERA</t>
  </si>
  <si>
    <t>JR. ANCON N° 470</t>
  </si>
  <si>
    <t>00065-3209-270815</t>
  </si>
  <si>
    <t>133353-074-060718</t>
  </si>
  <si>
    <t>OVIEDO VARGAS BERNARDO WILFREDO</t>
  </si>
  <si>
    <t>AV. SANTA ELVIRA A.H. LOS ROSALES DE PRO MZA. Q1 LOTE. 06 (ENTRE LA AV. CENTRAL Y SANTA ELVIRA)</t>
  </si>
  <si>
    <t>02232-3203-060718</t>
  </si>
  <si>
    <t>139177-074-110719</t>
  </si>
  <si>
    <t>MULTISERVICIOS JARA SOLANO E.I.R.L.</t>
  </si>
  <si>
    <t>CA. FRANCISCO BOLOGNESI C.P. HUARANDOZA S/N (ESQUINA F. BOLOGNESI Y JOSE OLAYA)</t>
  </si>
  <si>
    <t>JARA SOLANO SAUL</t>
  </si>
  <si>
    <t>00207-110252-291018</t>
  </si>
  <si>
    <t>136668-074-030718</t>
  </si>
  <si>
    <t>MALQUIZ TELLO ADOLFO</t>
  </si>
  <si>
    <t>CALLE VILLAREAL 368 - DISTRITO HUABAL</t>
  </si>
  <si>
    <t>00116-3227-020718</t>
  </si>
  <si>
    <t>144664-074-240619</t>
  </si>
  <si>
    <t>PILCO VELASQUEZ CRISILDA</t>
  </si>
  <si>
    <t>COM. CAMACANI -- (A 250MTS DEL PUESTO DE SALUD CAMATA)</t>
  </si>
  <si>
    <t>00331-3244-240619</t>
  </si>
  <si>
    <t>47-2021-OS/OR PUNO </t>
  </si>
  <si>
    <t>159915-074-270422</t>
  </si>
  <si>
    <t>PROLONG. AV. AVIACION MZ. O LT. 25 P.J. EL PORVENIR</t>
  </si>
  <si>
    <t>DAVID SALINAS QUIROZ</t>
  </si>
  <si>
    <t>00288-84861-261121</t>
  </si>
  <si>
    <t>149851-074-060720</t>
  </si>
  <si>
    <t>TUESTA HUANAY MONICA</t>
  </si>
  <si>
    <t>UNIDAD VECINAL NRO. 3 BLOCK 72 TIENDA 100 (ALTURA CUADRA 61 AV OSCAR BENAVIDES. AL COSTADO DE LA COMISARIA DE LA U.V 3)</t>
  </si>
  <si>
    <t>00143-33454-060720</t>
  </si>
  <si>
    <t>114178-074-071218</t>
  </si>
  <si>
    <t>CAMIZAN GARCIA JUAN FRANCISCO</t>
  </si>
  <si>
    <t xml:space="preserve">CENTRO POBLADO EL REJO /LA COIPA </t>
  </si>
  <si>
    <t>00213-110252-071218</t>
  </si>
  <si>
    <t>123801-074-010220</t>
  </si>
  <si>
    <t>JORGE ALBERTO MAMANI ZAMATA</t>
  </si>
  <si>
    <t>AV. KENNEDY 905 URB. INDUSTRIAL CAYRO MZ. D LT. 5</t>
  </si>
  <si>
    <t>00293-88495-010220</t>
  </si>
  <si>
    <t>74 </t>
  </si>
  <si>
    <t>150981-074-070920</t>
  </si>
  <si>
    <t>SECHURA GAS S.R.L.</t>
  </si>
  <si>
    <t>SEC. ESTE JR. SAN MARTIN Mz. A LOTE 01</t>
  </si>
  <si>
    <t>BALDERA NUÑEZ PERLA LIZETH</t>
  </si>
  <si>
    <t>00146-6389-070920</t>
  </si>
  <si>
    <t>37644-074-020218</t>
  </si>
  <si>
    <t>Av. Aviación 1121 - P.J. Francisco Bolognesi</t>
  </si>
  <si>
    <t>00066-15381-020218</t>
  </si>
  <si>
    <t>249-2021-OS/OR AREQUIPA </t>
  </si>
  <si>
    <t>154949-074-080421</t>
  </si>
  <si>
    <t>AV. LA PAZ 1673</t>
  </si>
  <si>
    <t>00577-3209-010321</t>
  </si>
  <si>
    <t>100903-074-121220</t>
  </si>
  <si>
    <t>JULIO PFUÑO SANTA CRUZ</t>
  </si>
  <si>
    <t>CALLE LOS CLAVELES URB P. SAN IGNACIO M.S. MZ I-1 LT 14</t>
  </si>
  <si>
    <t>01523-16230-091220</t>
  </si>
  <si>
    <t>1820-2023-OS/OR LIMA SUR </t>
  </si>
  <si>
    <t>10/04/2023 </t>
  </si>
  <si>
    <t>34175-074-090713</t>
  </si>
  <si>
    <t>DE LA CRUZ YOLINO LEON CAYETANO</t>
  </si>
  <si>
    <t>MZ. G, LOTE 15, URB. LAS PRADERAS, I ETAPA</t>
  </si>
  <si>
    <t>1759-2023-OS/OR LIMA SUR </t>
  </si>
  <si>
    <t>109390-074-190514</t>
  </si>
  <si>
    <t>DISTRIBUCION Y TRANSPORTE DE COMBUSTIBLE DEL PERU S.A.C.</t>
  </si>
  <si>
    <t xml:space="preserve">MZ. W LOTE 16-A A.H. VILLA JUDICIAL </t>
  </si>
  <si>
    <t>ELDER ALEXANDER HUAMANQUISPE ARTEAGA</t>
  </si>
  <si>
    <t>135815-074-020622</t>
  </si>
  <si>
    <t>CALLE TARAPACA Nº 604</t>
  </si>
  <si>
    <t>00217-19765-131121</t>
  </si>
  <si>
    <t>154951-074-180321</t>
  </si>
  <si>
    <t>CCALLOMAMANI CONDORI JEANETTE</t>
  </si>
  <si>
    <t>AMP CIUDAD NUEVA MZA. 192 LOTE 05 (A LA ALTURA DEL GRIFO 28-COMITE 32)</t>
  </si>
  <si>
    <t>00034-6642-120221</t>
  </si>
  <si>
    <t>155888-074-270421</t>
  </si>
  <si>
    <t>ALCANTARA VASQUEZ MANUEL JEAN FRANK</t>
  </si>
  <si>
    <t>URB. LOS JAZMINES MZA. P LOTE. 23</t>
  </si>
  <si>
    <t>MANUEL JEAN FRANK ALCANTARA VASQUEZ</t>
  </si>
  <si>
    <t>00053-3208-310321</t>
  </si>
  <si>
    <t>123134-074-050816</t>
  </si>
  <si>
    <t>AV. GRAU N° 258</t>
  </si>
  <si>
    <t>CONTRERAS GUTIERREZ CARMEN PILAR</t>
  </si>
  <si>
    <t>01582-18043-270716</t>
  </si>
  <si>
    <t>164-2023-OS/OR ICA </t>
  </si>
  <si>
    <t>131594-074-171017</t>
  </si>
  <si>
    <t>ATAHUAMAN LONGARAY SILVIA MERCEDES</t>
  </si>
  <si>
    <t>JR. LEONCIO PRADO PBLO. PAUCARTAMBO 210 (COSTADO DE MUNICIPALIDAD DE PAUCARTAMBO)</t>
  </si>
  <si>
    <t> 12</t>
  </si>
  <si>
    <t>00125-41654-230917</t>
  </si>
  <si>
    <t>159326-074-231121</t>
  </si>
  <si>
    <t>ZEVALLOS DAVILA MARIA DEL CARMEN</t>
  </si>
  <si>
    <t>JR. SAN PEDRO N° 318 - PARTIDO ALTO</t>
  </si>
  <si>
    <t>00496-3257-271021</t>
  </si>
  <si>
    <t>145552-074-030819</t>
  </si>
  <si>
    <t>Jiron Loreto 1255</t>
  </si>
  <si>
    <t>00011-6378-030819</t>
  </si>
  <si>
    <t>44-2023-OS/OR JUNIN </t>
  </si>
  <si>
    <t>137145-074-020718</t>
  </si>
  <si>
    <t>CHAVEZ ANDRADE BEATRIZ ESTHER</t>
  </si>
  <si>
    <t>AV. MARGINAL S/N - CASERIO MARONA</t>
  </si>
  <si>
    <t>00130-126806-020718</t>
  </si>
  <si>
    <t>148097-074-010220</t>
  </si>
  <si>
    <t>HUAYAMA FACUNDO PEDRO</t>
  </si>
  <si>
    <t>CASERIO NARANJO C.P. LA BERMEJA SN (FRENTE COLEGIO NARANJO - 2PISOS.ADOBE)</t>
  </si>
  <si>
    <t>00282-110252-010220</t>
  </si>
  <si>
    <t>148612-074-130120</t>
  </si>
  <si>
    <t>LONGA QUISPE EMILIA SANTOS</t>
  </si>
  <si>
    <t>CARRETERA A LA COSTA KM 7 - CRUCE CON PARIAMARCA (A ESPALDAS DEL GRIFO SEÑOR DE LA JUSTICIA)</t>
  </si>
  <si>
    <t>00482-3209-130120</t>
  </si>
  <si>
    <t>142993-074-200519</t>
  </si>
  <si>
    <t>GARRO ALFARO DOLORES</t>
  </si>
  <si>
    <t>Jr. Moyobamba Mz. 13 lote 03</t>
  </si>
  <si>
    <t>00325-110788-200519</t>
  </si>
  <si>
    <t>157587-074-220122</t>
  </si>
  <si>
    <t>DISTRIBUIDORA A Y L JEAN-ROS E.I.R.L.</t>
  </si>
  <si>
    <t>URB. 7 DE JUNIO MZ M LOTE 10</t>
  </si>
  <si>
    <t>CARLOS VIDAL AZAÑA FLORES</t>
  </si>
  <si>
    <t>03787-3203-081021</t>
  </si>
  <si>
    <t>125545-074-291216</t>
  </si>
  <si>
    <t>EMMA VALERIA CHURA OCHOA</t>
  </si>
  <si>
    <t>AV. 21 DE SETIEMBRE S/N</t>
  </si>
  <si>
    <t>00385-6388-141216</t>
  </si>
  <si>
    <t>154853-074-090321</t>
  </si>
  <si>
    <t>AV. JORGE CHAVEZ 2185</t>
  </si>
  <si>
    <t>YANETH FLORES ALVAREZ DE RIVERA</t>
  </si>
  <si>
    <t>06317-18043-220221</t>
  </si>
  <si>
    <t>127183-074-091020</t>
  </si>
  <si>
    <t>ELVER OMAR TORRES RUIZ</t>
  </si>
  <si>
    <t>CALLE JUANJUI C 26 ASOC. HUANCAYO</t>
  </si>
  <si>
    <t>00520-3253-140317</t>
  </si>
  <si>
    <t>130347-074-100717</t>
  </si>
  <si>
    <t>LOZANO MAMANI DINA</t>
  </si>
  <si>
    <t>JR. JULIAN SOTO SN (FRT DE IE LLAULLIPATA C1P MAT NOBLE)</t>
  </si>
  <si>
    <t>DINA LOZANO MAMANI</t>
  </si>
  <si>
    <t>00130-103622-100717</t>
  </si>
  <si>
    <t>662-2021-OS/OR CUSCO </t>
  </si>
  <si>
    <t>160671-074-200322</t>
  </si>
  <si>
    <t>CASTILLO HUAYLLANI ZENAIDA</t>
  </si>
  <si>
    <t>CENTRO POBLADO MENOR K'AURI (AV.INTEROCEANICA SN)</t>
  </si>
  <si>
    <t>00755-82991-170122</t>
  </si>
  <si>
    <t>168520-074-160723</t>
  </si>
  <si>
    <t>CHUQUIZUTA REYNA MATEO</t>
  </si>
  <si>
    <t>ANEXO COLMATA</t>
  </si>
  <si>
    <t>00389-110252-160623</t>
  </si>
  <si>
    <t>125252-074-021216</t>
  </si>
  <si>
    <t>FLORIDORO VALDIVIA PEREZ</t>
  </si>
  <si>
    <t>PROLONGACIÓN MARIANO MELGAR N° 610 URB. SAN CAMILO</t>
  </si>
  <si>
    <t>00119-110252-251116</t>
  </si>
  <si>
    <t>160663-074-280522</t>
  </si>
  <si>
    <t>PPJJ RAFAEL HOYOS RUBIOS ZONA A MZ LL LT 8</t>
  </si>
  <si>
    <t>00124-15381-040422</t>
  </si>
  <si>
    <t>134500-074-150423</t>
  </si>
  <si>
    <t>FLORES DIAZ MARCO ERIK</t>
  </si>
  <si>
    <t>CAL. LAS MERCEDES MZA. F LOTE. 14</t>
  </si>
  <si>
    <t>00340-87008-110423</t>
  </si>
  <si>
    <t>148066-074-041219</t>
  </si>
  <si>
    <t>ZUTA ANGELES NELLY DOLORES</t>
  </si>
  <si>
    <t>JR. ORTIZ ARRIETA S/N</t>
  </si>
  <si>
    <t>00257-3227-041219</t>
  </si>
  <si>
    <t>124675-074-191116</t>
  </si>
  <si>
    <t>PEREYRA FLORES AMANDA AMALIA</t>
  </si>
  <si>
    <t>CALLE SANTA CLARA 1009 PJ MIGUEL GRAU</t>
  </si>
  <si>
    <t>00147-84861-241016</t>
  </si>
  <si>
    <t>176-2021-OS/OR AREQUIPA </t>
  </si>
  <si>
    <t>162994-074-010922</t>
  </si>
  <si>
    <t>INVERSIONES WEKES E.I.R.L.</t>
  </si>
  <si>
    <t>IVANQUI S/N - PALMA REAL</t>
  </si>
  <si>
    <t>GAYOSO SAÑAC WHATNER JOHN</t>
  </si>
  <si>
    <t>00124-135550-120822</t>
  </si>
  <si>
    <t>125847-074-060117</t>
  </si>
  <si>
    <t>SEGUNDO GENARO RODAS VASQUEZ</t>
  </si>
  <si>
    <t>CA. GENARO CASTRO IGLESIAS N° 258</t>
  </si>
  <si>
    <t>EL PRADO</t>
  </si>
  <si>
    <t>00218-3209-301216</t>
  </si>
  <si>
    <t>123361-074-080916</t>
  </si>
  <si>
    <t xml:space="preserve">QUISPE LLAMOCCA CESAR MANUEL </t>
  </si>
  <si>
    <t xml:space="preserve">MZ B2 LT 2 AAHH CABADONGA </t>
  </si>
  <si>
    <t>QUISPE LLAMOCCA CESAR MANUEL</t>
  </si>
  <si>
    <t>00097-100902-300716</t>
  </si>
  <si>
    <t>24/11/2023 </t>
  </si>
  <si>
    <t>122903-074-280716</t>
  </si>
  <si>
    <t xml:space="preserve">URB. JESÚS MARÍA MZ. H LOTE 8 </t>
  </si>
  <si>
    <t>00035-15381-190716</t>
  </si>
  <si>
    <t>67 </t>
  </si>
  <si>
    <t>125844-074-060117</t>
  </si>
  <si>
    <t>AVITA FLOR ACOSTA ESCOBEDO</t>
  </si>
  <si>
    <t>CARRETERA CHAGUAL S/N, CASERIO CORRALES</t>
  </si>
  <si>
    <t>COCHORCO</t>
  </si>
  <si>
    <t>00217-3209-301216</t>
  </si>
  <si>
    <t>170418-074-201023</t>
  </si>
  <si>
    <t>SAUCEDO DELGADO JUBER ERLI</t>
  </si>
  <si>
    <t>SECTOR 15 DE SETIEMBRE SIN NUMERO URB SAN VALENTIN</t>
  </si>
  <si>
    <t>00372-87008-201023</t>
  </si>
  <si>
    <t>162441-074-231122</t>
  </si>
  <si>
    <t>PALOMINO CORREA LUIS ROBERTO</t>
  </si>
  <si>
    <t>JR. IRLANDA CUADRA 5 S/N URB. LA MOLINA</t>
  </si>
  <si>
    <t>00306-87008-080922</t>
  </si>
  <si>
    <t>162328-074-220422</t>
  </si>
  <si>
    <t>QUISPE NIEBLES NOHELIA MARINA</t>
  </si>
  <si>
    <t>NUEVA PANAMERICANA JR. ICA S/N</t>
  </si>
  <si>
    <t>00495-132298-110422</t>
  </si>
  <si>
    <t>130172-074-100717</t>
  </si>
  <si>
    <t>ÑAUPA ÑAUPA GUMERCINDA</t>
  </si>
  <si>
    <t>C.P. OCCOPAMPA SN (ESQUINA DE LA PLAZA-CASA BLANCA)</t>
  </si>
  <si>
    <t>00316-39438-100717</t>
  </si>
  <si>
    <t>167523-074-030523</t>
  </si>
  <si>
    <t>QUISPE TOCCAS RUMENEGUI</t>
  </si>
  <si>
    <t>_1 CRUZ VERDE QQUEHUARPAY</t>
  </si>
  <si>
    <t>00301-103622-010423</t>
  </si>
  <si>
    <t>102334-074-190719</t>
  </si>
  <si>
    <t>GRIFO RURAL LERMA SUR E.I.R.L.</t>
  </si>
  <si>
    <t>CALLE HUANCANE MZ. B LOTE 06</t>
  </si>
  <si>
    <t>SERAFIN LERMA MAMANI</t>
  </si>
  <si>
    <t>00453-39438-190719</t>
  </si>
  <si>
    <t>171420-074-241123</t>
  </si>
  <si>
    <t>CONDORI RUELAS MARTHA GLORIA</t>
  </si>
  <si>
    <t>AVENIDA CENTENARIO SN - A UNA CUADRA I.E.</t>
  </si>
  <si>
    <t>ROSASPATA</t>
  </si>
  <si>
    <t>00509-42463-101123</t>
  </si>
  <si>
    <t>161164-074-120422</t>
  </si>
  <si>
    <t>AROSQUIPA ZAVALA VERONICA</t>
  </si>
  <si>
    <t>C.P. COGRI MZ. F LT. 8</t>
  </si>
  <si>
    <t>OMATE</t>
  </si>
  <si>
    <t>00425-3244-210322</t>
  </si>
  <si>
    <t>167792-074-260523</t>
  </si>
  <si>
    <t>LAURA QUISPE GRIMALDO</t>
  </si>
  <si>
    <t>CP DE KCAURI CALLE 28 DE JULIO SIN NUMERO</t>
  </si>
  <si>
    <t>00310-103622-240423</t>
  </si>
  <si>
    <t>134923-074-160318</t>
  </si>
  <si>
    <t>MORENO MELENDEZ IROITH</t>
  </si>
  <si>
    <t>JR. 7 DE JUNIO MZ 65 LOTE 11</t>
  </si>
  <si>
    <t>03703-18043-160318</t>
  </si>
  <si>
    <t>120223-074-191219</t>
  </si>
  <si>
    <t>NUÑEZ NUÑEZ VILMA</t>
  </si>
  <si>
    <t>CARRETERA MARGINAL NORTE S/N</t>
  </si>
  <si>
    <t>CACATACHI</t>
  </si>
  <si>
    <t>00347-126806-191219</t>
  </si>
  <si>
    <t>125845-074-060117</t>
  </si>
  <si>
    <t>ALFONSO RUIZ RIOS</t>
  </si>
  <si>
    <t>N° 225 CASERIO MARCABAL GRANDE CENTRO</t>
  </si>
  <si>
    <t>00216-3209-301216</t>
  </si>
  <si>
    <t>105640-074-080322</t>
  </si>
  <si>
    <t>YOPLAC FERNANDEZ ROSA MARIALIT</t>
  </si>
  <si>
    <t xml:space="preserve">PASAJE MARIANO MELGAR N° 117 </t>
  </si>
  <si>
    <t xml:space="preserve">YOPLAC FERNANDEZ ROSA MARIALIT </t>
  </si>
  <si>
    <t>00253-3218-110222</t>
  </si>
  <si>
    <t>2740-2023-OS/OR LIMA NORTE </t>
  </si>
  <si>
    <t>83303-074-200314</t>
  </si>
  <si>
    <t>SONIA BEATRIZ TAPIA MARQUEZ</t>
  </si>
  <si>
    <t>JIRON SANTA ROSA Nº 115. P.J. PAMPA DE COMAS MZ. C. LOTE 1. ZONA K</t>
  </si>
  <si>
    <t>162252-074-250722</t>
  </si>
  <si>
    <t>MULTICOSAS EMPRESA INDIVIDUAL DE RESPONSABILIDAD LIMITADA</t>
  </si>
  <si>
    <t>AVENIDA SOL 117 -</t>
  </si>
  <si>
    <t>HUAYAPA CARLOS DAVID</t>
  </si>
  <si>
    <t>00058-6642-160622</t>
  </si>
  <si>
    <t>159245-074-140923</t>
  </si>
  <si>
    <t>CASTILLO ELGUERA RAFAEL HUMBERTO</t>
  </si>
  <si>
    <t>CALLE MANUEL BARRETO 119 ZONA K - CIUDAD DE DIOS</t>
  </si>
  <si>
    <t xml:space="preserve">RAFAEL HUMBERTO CASTILLO ELGUERA </t>
  </si>
  <si>
    <t>00054-6383-150723</t>
  </si>
  <si>
    <t>150329-074-091020</t>
  </si>
  <si>
    <t>Calle Roma 231 Santa Rosa Mariano Melgar</t>
  </si>
  <si>
    <t>LOPEZ LOPEZ ANGEL HUMBERTO</t>
  </si>
  <si>
    <t>00028-6642-091020</t>
  </si>
  <si>
    <t>156154-074-020621</t>
  </si>
  <si>
    <t>MALDONADO ROJAS ADI LESLI</t>
  </si>
  <si>
    <t>CALLE 1 MZ-D LT-4 ASOC. DE VIV. RESIDENCIAL LOS SAUCES</t>
  </si>
  <si>
    <t>00213-33454-100521</t>
  </si>
  <si>
    <t>169805-074-180823</t>
  </si>
  <si>
    <t>MELENDEZ HANCCO RONY</t>
  </si>
  <si>
    <t>A.H. VISTA AL MAR MZA. 143 LOTE 4</t>
  </si>
  <si>
    <t>00499-42463-090823</t>
  </si>
  <si>
    <t>118009-074-201015</t>
  </si>
  <si>
    <t>CORPORACION CAVH S.A.C.</t>
  </si>
  <si>
    <t>AV. ANDRES AVELINO CACERES KM. 4.20</t>
  </si>
  <si>
    <t xml:space="preserve">CESAR AUGUSTO VILCA HURTADO </t>
  </si>
  <si>
    <t>00013-116739-191015</t>
  </si>
  <si>
    <t>8-2021.OS/OR MADRE DE DIOS </t>
  </si>
  <si>
    <t>109130-074-010322</t>
  </si>
  <si>
    <t>CAJA VASQUEZ WILDER SEGUNDO</t>
  </si>
  <si>
    <t>MZ P LOTE 32 AAHH KUMAMOTO</t>
  </si>
  <si>
    <t>WILDER SEGUNDO CAJA VASQUEZ</t>
  </si>
  <si>
    <t>07085-18043-070122</t>
  </si>
  <si>
    <t>150352-074-180921</t>
  </si>
  <si>
    <t>BARRANTES CALDERON JOSE LENIN</t>
  </si>
  <si>
    <t>AV. MAGISTERIAL C.P. YAUYUCAN S/N (EN LA ENTRADA DEL PUEBLO)</t>
  </si>
  <si>
    <t>00274-87008-170921</t>
  </si>
  <si>
    <t>117204-074-310517</t>
  </si>
  <si>
    <t>MANUELA GIOVANNA ZAPATA CERVERA</t>
  </si>
  <si>
    <t>AV ARICA 1885 CAMPODONICO</t>
  </si>
  <si>
    <t xml:space="preserve">MANUELA GIOVANNA ZAPATA CERVERA </t>
  </si>
  <si>
    <t>00046-3260-270815</t>
  </si>
  <si>
    <t>39-2021-OS/OR LAMBAYEQUE </t>
  </si>
  <si>
    <t>156491-074-110423</t>
  </si>
  <si>
    <t>PEREZ CHACON RAUL</t>
  </si>
  <si>
    <t>PJ. SAN ISIDRO P.J. PICHU P-4</t>
  </si>
  <si>
    <t>00302-103622-010423</t>
  </si>
  <si>
    <t>150798-074-301020</t>
  </si>
  <si>
    <t>LAS GEMAS 550 SANTA INES</t>
  </si>
  <si>
    <t>00418-110788-301020</t>
  </si>
  <si>
    <t>108478-074-050414</t>
  </si>
  <si>
    <t>REPRESENTACIONES OXISOL GAS E.I.R.L.</t>
  </si>
  <si>
    <t>AA.HH ALTO CHIRIBAYA, MZ. 91 LOTE 1</t>
  </si>
  <si>
    <t>GUSTAVO LIZARDO YUPANQUI VIZCARRA</t>
  </si>
  <si>
    <t>CORP-001-139</t>
  </si>
  <si>
    <t>35-2023-OS/OR MOQUEGUA </t>
  </si>
  <si>
    <t>155545-074-231121</t>
  </si>
  <si>
    <t>SANDOVAL CORAL ANA MARIA</t>
  </si>
  <si>
    <t>JR BARTRA DIAZ 270</t>
  </si>
  <si>
    <t>00327-34040-261021</t>
  </si>
  <si>
    <t>149796-074-300620</t>
  </si>
  <si>
    <t>TAME RODRIGUEZ JESUS</t>
  </si>
  <si>
    <t>CAL. 40 A.H. LAURA CALLER MZA. 31A LOTE. 14 (ALT. MARAÑON Y UNIVERSITARIA)</t>
  </si>
  <si>
    <t>00028-3212-300620</t>
  </si>
  <si>
    <t>130393-074-100717</t>
  </si>
  <si>
    <t>CONDORI QUISPE ROBERTO ELODIO</t>
  </si>
  <si>
    <t>JR. MASEY FERGUSON LOS OLIVOS SECTOR III MZA. A LOTE. 04 (A 1 CDRA Y MEDIA DEL COLEGIO DE TASA)</t>
  </si>
  <si>
    <t>00318-39438-100717</t>
  </si>
  <si>
    <t>307-2022-OS/OR PUNO </t>
  </si>
  <si>
    <t>168829-074-090823</t>
  </si>
  <si>
    <t>VILLEGAS COLUNCHE MARCO ANTONIO</t>
  </si>
  <si>
    <t>MZ D LTE 03 URB. MONTESOL</t>
  </si>
  <si>
    <t>00350-87008-120623</t>
  </si>
  <si>
    <t>109516-074-280514</t>
  </si>
  <si>
    <t>MZ. 36 LOTE 04 CHOSICA DEL NORTE</t>
  </si>
  <si>
    <t>20-2021-OS/OR LAMBAYEQUE </t>
  </si>
  <si>
    <t>159466-074-220422</t>
  </si>
  <si>
    <t>CORPORACION ANDINA LOS ANDES PERU SOCIEDAD ANONIMA CERRADA</t>
  </si>
  <si>
    <t>CALLE MILAGRO S/N - BARRIO KASANI</t>
  </si>
  <si>
    <t>HILDA ELSA CHALCO QUISPE</t>
  </si>
  <si>
    <t>00396-132298-271221</t>
  </si>
  <si>
    <t>136088-074-191219</t>
  </si>
  <si>
    <t>GIL SINARAHUA LILY HORTENCIA</t>
  </si>
  <si>
    <t>JR. JOSE INGA SANCHEZ N° 450</t>
  </si>
  <si>
    <t>00339-126806-261119</t>
  </si>
  <si>
    <t>134550-074-210218</t>
  </si>
  <si>
    <t>INVERSIONES CONTIGAS S.A.C.</t>
  </si>
  <si>
    <t>AV. LA MARINA URB. BENJAMIN DOIG LOSSIO ET. 794</t>
  </si>
  <si>
    <t>ESPINOZA ANGELES CHRISTIAN DENNIS</t>
  </si>
  <si>
    <t>03568-18043-210218</t>
  </si>
  <si>
    <t>2639-2023-OS/OR LIMA NORTE </t>
  </si>
  <si>
    <t>128038-074-290417</t>
  </si>
  <si>
    <t>TORRES MULLISACA KARINA</t>
  </si>
  <si>
    <t>JR. SAN ROMAN SN (SALIDA A AZANGARO)</t>
  </si>
  <si>
    <t>00493-6388-260417</t>
  </si>
  <si>
    <t>221-2021-OS/OR PUNO </t>
  </si>
  <si>
    <t>167071-074-210523</t>
  </si>
  <si>
    <t>COLUNCHE TAPIA MARIA NELLY</t>
  </si>
  <si>
    <t xml:space="preserve">JIRON SUCRE S/N </t>
  </si>
  <si>
    <t>INGUILPATA</t>
  </si>
  <si>
    <t>00383-110252-250423</t>
  </si>
  <si>
    <t>128022-074-290417</t>
  </si>
  <si>
    <t>CHECMAPOCO CALSINA NOEMÍ SOLEDAD</t>
  </si>
  <si>
    <t>CAL. AREQUIPA C.P. UPINA SN (A 1 CDRA DE LA PLAZA ARMAS)</t>
  </si>
  <si>
    <t>00499-6388-270417</t>
  </si>
  <si>
    <t>104247-074-160415</t>
  </si>
  <si>
    <t>HERMELINDA CASTILLO VILCHEZ</t>
  </si>
  <si>
    <t>JR. PEDRO ALIAGA N° 518</t>
  </si>
  <si>
    <t>00039-15405-080415</t>
  </si>
  <si>
    <t>452-2022-OS/OR JUNIN </t>
  </si>
  <si>
    <t>128118-074-290417</t>
  </si>
  <si>
    <t>ACHAHUANCO OVIEDO MARLENY YONY</t>
  </si>
  <si>
    <t>JR. 28 DE JULIO 294 (A 1 CDRA DE LA PLAZA-RECTA DE LA PNP)</t>
  </si>
  <si>
    <t>00495-6388-260417</t>
  </si>
  <si>
    <t>167256-074-030423</t>
  </si>
  <si>
    <t>CUTA CHINGUEL JACKY YOISY</t>
  </si>
  <si>
    <t>AVENIDA ALTO TAMBILLO CASERIO ALTO TAMBILLO</t>
  </si>
  <si>
    <t>00374-110252-230223</t>
  </si>
  <si>
    <t>147287-074-181219</t>
  </si>
  <si>
    <t>ALARCON HUAIRA JESUS CARLOS</t>
  </si>
  <si>
    <t>A.H. SN GENARO MZA. G2 LOTE. 24 (A 3 CUADRAS DE COMISARIA SAN GENARO)</t>
  </si>
  <si>
    <t>00269-33862-181219</t>
  </si>
  <si>
    <t>3526-2021-OS/OR LIMA SUR </t>
  </si>
  <si>
    <t>13/12/2021 </t>
  </si>
  <si>
    <t>163112-074-020822</t>
  </si>
  <si>
    <t>JR. CRISTO REY 198 (FRENTE CEVICHERIA RUSTICO SAN VICENTE)</t>
  </si>
  <si>
    <t>GILBERTO LUICHO CABRERA</t>
  </si>
  <si>
    <t>00146-3226-280522</t>
  </si>
  <si>
    <t>42533-074-090614</t>
  </si>
  <si>
    <t>ANGELICA YOLANDA SAIRITUPAC GUTIERREZ DE TICONA</t>
  </si>
  <si>
    <t>JR. HATUN COLLA N° 468 URB. MANGOMARCA</t>
  </si>
  <si>
    <t>00070-2014-FGC-LIM</t>
  </si>
  <si>
    <t>118020-074-201015</t>
  </si>
  <si>
    <t xml:space="preserve">VIA ACCESO CENTRO POBLADO LABERINTO SUB LT. A-2-B </t>
  </si>
  <si>
    <t>00010-116739-191015</t>
  </si>
  <si>
    <t>Nº 17-2021-OS/OR MADRE DE DIOS </t>
  </si>
  <si>
    <t>140117-074-071218</t>
  </si>
  <si>
    <t>MIRANDA VIGO GABINO</t>
  </si>
  <si>
    <t>CAS. VISTA ALEGRE-AV LA PAZ SN ( cerca al colegio José maria Arguedas y a 30 metros de la casa de la Ronda )</t>
  </si>
  <si>
    <t>00439-3209-071218</t>
  </si>
  <si>
    <t>162338-074-250722</t>
  </si>
  <si>
    <t>BJ DISTRIBUIDORES Y SERVICIOS GENERALES S.A.C.</t>
  </si>
  <si>
    <t>S.V. CALLE LOS PINOS MZ. S LT. 03 URB. LOTIZACION CAMPOY</t>
  </si>
  <si>
    <t>BERNARDINO LIMA CAHUANA</t>
  </si>
  <si>
    <t>00059-3236-230522</t>
  </si>
  <si>
    <t>156706-074-310821</t>
  </si>
  <si>
    <t>LOZANO MAMANI ALBERTO</t>
  </si>
  <si>
    <t>JR. LACCO SN (ESQUINA PERPENDICULAR CON JR. LARES)</t>
  </si>
  <si>
    <t>00246-103622-250621</t>
  </si>
  <si>
    <t>106580-074-150116</t>
  </si>
  <si>
    <t>VICTORIA BOCANEGRA SABOYA</t>
  </si>
  <si>
    <t>AV. 28 DE JULIO S/N - CENTRO POBLADO LAHUARPIA</t>
  </si>
  <si>
    <t>00111-3257-261215</t>
  </si>
  <si>
    <t>5-2022-OS/OR SAN MARTIN </t>
  </si>
  <si>
    <t>27/01/2022 </t>
  </si>
  <si>
    <t>126291-074-081020</t>
  </si>
  <si>
    <t>PACOMPIA BELIZARIO EUGENIO</t>
  </si>
  <si>
    <t>COATA S/N SECTOR CHINCHE</t>
  </si>
  <si>
    <t>00668-82991-081020</t>
  </si>
  <si>
    <t>82-2021-OS/OR PUNO </t>
  </si>
  <si>
    <t>157594-074-250422</t>
  </si>
  <si>
    <t>GRUPO VICTORIA &amp; ASOCIADOS SOCIEDAD ANONIMA CERRADA - GRUPO VICTORIA &amp; ASOCIADOS S.A.C.</t>
  </si>
  <si>
    <t>PARCELA E-14B PROYECTO LA CASICA (CERCA A RESTAURANT KUSINA DE PACHACAMAC)</t>
  </si>
  <si>
    <t>JOSE ABDIAS FRANCO CARPIO</t>
  </si>
  <si>
    <t>01791-16230-210222</t>
  </si>
  <si>
    <t>115713-074-120615</t>
  </si>
  <si>
    <t>ROBERTO LLATAS SAAVEDRA</t>
  </si>
  <si>
    <t>CAS. PAMPAS DE CHAMANI</t>
  </si>
  <si>
    <t>00050-3209-180515</t>
  </si>
  <si>
    <t>15-2022-OS/OR CAJAMARCA </t>
  </si>
  <si>
    <t>125420-074-121216</t>
  </si>
  <si>
    <t>SECTOR PAGO SILPAY, C.P. PARCELA 9 - 3658005 - 02802</t>
  </si>
  <si>
    <t>TORIBIO ALEJANDRO CORRALES ZEA</t>
  </si>
  <si>
    <t>00242-3258-031216</t>
  </si>
  <si>
    <t>47-2021-OS/OR TACNA </t>
  </si>
  <si>
    <t>135850-074-150618</t>
  </si>
  <si>
    <t>TUMPAY HUANACO ALFONSO EZEQUIEL</t>
  </si>
  <si>
    <t>COM. ARCA PACAHUARA -- (A 50 METROS DE PLAZA DE ARMAS)</t>
  </si>
  <si>
    <t>00045-116739-150618</t>
  </si>
  <si>
    <t>10-2021.OS/OR MADRE DE DIOS </t>
  </si>
  <si>
    <t>146818-074-091019</t>
  </si>
  <si>
    <t>TANANTA SALAS ROLAIDITH</t>
  </si>
  <si>
    <t>JR. LA MARGINAL CEDRO PAMPA S/N ( a 02 cuadras de la plaza)</t>
  </si>
  <si>
    <t>00356-110788-091019</t>
  </si>
  <si>
    <t>98604-074-160822</t>
  </si>
  <si>
    <t>IVAN ANTONIO PONCE AMAYA</t>
  </si>
  <si>
    <t>MZ. Z LOTE 3 COOP. LOS CHANCAS DE ANDAHUAYLAS</t>
  </si>
  <si>
    <t xml:space="preserve">IVAN ANTONIO PONCE AMAYA </t>
  </si>
  <si>
    <t>00079-3222-210722</t>
  </si>
  <si>
    <t>164286-074-051222</t>
  </si>
  <si>
    <t>AGUILAR TOLENTINO SANTOS BERNARDO</t>
  </si>
  <si>
    <t>CALLE RICARDO PALMA S/N</t>
  </si>
  <si>
    <t>POROTO</t>
  </si>
  <si>
    <t>00471-110788-160822</t>
  </si>
  <si>
    <t>160577-074-220222</t>
  </si>
  <si>
    <t>TORRES DELGADO MARDELI</t>
  </si>
  <si>
    <t>SN BUENOS AIRES</t>
  </si>
  <si>
    <t>00317-110252-110122</t>
  </si>
  <si>
    <t>117228-074-030915</t>
  </si>
  <si>
    <t>EMPRESA COMERCIALIZADORA &amp; DE SERVICIOS SUPER GAS E.I.R.L.</t>
  </si>
  <si>
    <t xml:space="preserve">CALLE MALECÓN TARAPACÁ S/N AA.HH. REQUENA I ETAPA ZONA B MZ. 98 LOTE 5 </t>
  </si>
  <si>
    <t xml:space="preserve">LUZ ANGELICA VILLACREZ TENAZOA </t>
  </si>
  <si>
    <t>00009-3668-200815</t>
  </si>
  <si>
    <t>1560-2021-OS </t>
  </si>
  <si>
    <t>128133-074-040918</t>
  </si>
  <si>
    <t>VILCA CONDORI VILBA SONIA</t>
  </si>
  <si>
    <t>JR. UNION S/N (A 1 CDRA Y MEDIA DE LA PLAZA DE ARMAS)</t>
  </si>
  <si>
    <t>00381-39438-040918</t>
  </si>
  <si>
    <t>436-2022-OS/OR PUNO </t>
  </si>
  <si>
    <t>167265-074-080323</t>
  </si>
  <si>
    <t>TRUJILLO OJEDA VICENTE ARTURO</t>
  </si>
  <si>
    <t>CARRETERA PANAMERICANA SECTOR AYAURCO CERCA A CAMPO HOTEL CURAHUASI</t>
  </si>
  <si>
    <t>00453-42463-250223</t>
  </si>
  <si>
    <t>162357-074-140722</t>
  </si>
  <si>
    <t>CANAZA SONCO MARIA OBDULIA</t>
  </si>
  <si>
    <t>AV. CUSCO S/N</t>
  </si>
  <si>
    <t>00987-6388-190422</t>
  </si>
  <si>
    <t>158365-074-280622</t>
  </si>
  <si>
    <t>WALTER CESAR CUSQUISIBAN SAPO</t>
  </si>
  <si>
    <t xml:space="preserve">JR. HUACARIZ 431 - ANEXO HUACARIZ </t>
  </si>
  <si>
    <t>00610-3209-230422</t>
  </si>
  <si>
    <t>153039-074-130123</t>
  </si>
  <si>
    <t>CHILCON ROJAS MAXIMIRA MAGALI</t>
  </si>
  <si>
    <t>JR. GARCILASO DE LA VEGA S/N (CDRA 2, A ESPALDAS DE ESCUELA LOS INCAS)</t>
  </si>
  <si>
    <t>00400-34040-030123</t>
  </si>
  <si>
    <t>107609-074-230114</t>
  </si>
  <si>
    <t>ANDRES MAYHUIRI DUEÑAS</t>
  </si>
  <si>
    <t xml:space="preserve">AV. SOL DE LOS ANDES - C.P. QUISHUARA </t>
  </si>
  <si>
    <t>148-2013</t>
  </si>
  <si>
    <t>508-2023-OS/OR PUNO </t>
  </si>
  <si>
    <t>166912-074-240423</t>
  </si>
  <si>
    <t>ALBARRAN VIDAL SAUL FORTUNATO</t>
  </si>
  <si>
    <t>CRUCE SANTA C-16 (SANTA-21) - FRENTE INVERSIONES FRIGORIFICAS PRC S.A.C.</t>
  </si>
  <si>
    <t>00487-110788-100323</t>
  </si>
  <si>
    <t>136498-074-031220</t>
  </si>
  <si>
    <t>DURAN HUAMANÑAHUI LUCIA</t>
  </si>
  <si>
    <t>URB. STA ELVIRA MZA. D LOTE. 26 (CRUCE AV CULTURA Y FERROCARRIL)</t>
  </si>
  <si>
    <t>00048-6177-031220</t>
  </si>
  <si>
    <t>115728-074-150715</t>
  </si>
  <si>
    <t>CARMEN CAMPOS ORDOÑES</t>
  </si>
  <si>
    <t>CALLE 9 DE OCTUBRE 300</t>
  </si>
  <si>
    <t xml:space="preserve">CARMEN CAMPOS ORDOÑES </t>
  </si>
  <si>
    <t>00027-6389-140515</t>
  </si>
  <si>
    <t>161680-074-020522</t>
  </si>
  <si>
    <t>BOCANEGRA SABOYA RUTH CARMEN</t>
  </si>
  <si>
    <t>CALLE TACNA MZ. Z1 LT 26</t>
  </si>
  <si>
    <t>00354-3227-180322</t>
  </si>
  <si>
    <t>109138-074-190614</t>
  </si>
  <si>
    <t>CARLOS ALBERTO ESPINOZA CARDENAS</t>
  </si>
  <si>
    <t>JR. HUANUCO N° 463 - AUCAYACU</t>
  </si>
  <si>
    <t>134096-074-120623</t>
  </si>
  <si>
    <t>VARGAS MELO BETZA LUZ</t>
  </si>
  <si>
    <t>JR. SANTO DOMINGO BARRIO VILLA ARICOMA 417</t>
  </si>
  <si>
    <t>01132-6388-120623</t>
  </si>
  <si>
    <t>166311-074-300623</t>
  </si>
  <si>
    <t>TORRES RUIZ ELVER OMAR</t>
  </si>
  <si>
    <t>CALLE LOS MIRLOS N° 313 MZ. E LT. 17 ASOC. RESID. PRIMAVERA</t>
  </si>
  <si>
    <t>00560-33454-190623</t>
  </si>
  <si>
    <t>164209-074-260822</t>
  </si>
  <si>
    <t>ALEJO AYQUI JULVER</t>
  </si>
  <si>
    <t>JR. FEDERICO SHARPE 711</t>
  </si>
  <si>
    <t>00406-42463-130822</t>
  </si>
  <si>
    <t>128156-074-270417</t>
  </si>
  <si>
    <t>PILLHUAMAN CABANA GIOVANI ANTONIO</t>
  </si>
  <si>
    <t>JR. LA UNION S/N (COSTADO DEL ESTADIO)</t>
  </si>
  <si>
    <t>CARAPO</t>
  </si>
  <si>
    <t>00135-100902-270417</t>
  </si>
  <si>
    <t>130488-074-210917</t>
  </si>
  <si>
    <t>ALVARADO MANTILLA ARCADIO</t>
  </si>
  <si>
    <t>CAS. QUENGOMAYO REF (FRENTE AL C.E.)</t>
  </si>
  <si>
    <t xml:space="preserve">ALVARADO MANTILLA ARCADIO </t>
  </si>
  <si>
    <t>00073-18124-210917</t>
  </si>
  <si>
    <t>140889-074-080219</t>
  </si>
  <si>
    <t>AGUILAR COILA GABINO</t>
  </si>
  <si>
    <t>JR. SALAVERRY C.P. SANTIAGO GIRALDO 342 (-AL FRENTE DE PARQUE EMILIO SOLORZANO)</t>
  </si>
  <si>
    <t>00786-6388-310119</t>
  </si>
  <si>
    <t>149127-074-080220</t>
  </si>
  <si>
    <t>AMASIFUEN GUERRA ROKY</t>
  </si>
  <si>
    <t>CARRETERA SHANAO - PINTO RECODO KM 04 - SECTOR LA BOCA DE CHUMBAKYWY</t>
  </si>
  <si>
    <t>SHANAO</t>
  </si>
  <si>
    <t>00449-3257-080220</t>
  </si>
  <si>
    <t>80-2023-OS/OR SAN MARTIN </t>
  </si>
  <si>
    <t>17/07/2023 </t>
  </si>
  <si>
    <t>163509-074-310822</t>
  </si>
  <si>
    <t>CHAMBI CORDOVA LUZ MARINA</t>
  </si>
  <si>
    <t>PROLONGACIÓN 28 DE JULIO 677</t>
  </si>
  <si>
    <t>01051-6388-170822</t>
  </si>
  <si>
    <t>110043-074-111122</t>
  </si>
  <si>
    <t>REYGAS DEL PERU S.A.C.</t>
  </si>
  <si>
    <t>AV. PAKAMUROS N° 305</t>
  </si>
  <si>
    <t>LURDIZ ANGELITA DELGADO SOTO</t>
  </si>
  <si>
    <t xml:space="preserve">0040-AB-P14N-2014 </t>
  </si>
  <si>
    <t>167110-074-090323</t>
  </si>
  <si>
    <t>VALDIGLESIAS VEGA ANA ROSA</t>
  </si>
  <si>
    <t>ASOC. VIV. VILLA DEL SUR HÁBITAT MZ. G LTE. 30</t>
  </si>
  <si>
    <t xml:space="preserve">ANA ROSA VALDIGLESIAS VEGA </t>
  </si>
  <si>
    <t>00457-42463-070323</t>
  </si>
  <si>
    <t>36227-074-041022</t>
  </si>
  <si>
    <t>JULIO HERNAN LEBRUN ASPILLAGA</t>
  </si>
  <si>
    <t>CALLE LOS LIBERTADORES MZ. A LOTE 8 PP.JJ. JORGE CHAVEZ URB. SAN ROQUE</t>
  </si>
  <si>
    <t>00324-14673-290922</t>
  </si>
  <si>
    <t>2316-2022-OS/OR LIMA SUR </t>
  </si>
  <si>
    <t>17/10/2022 </t>
  </si>
  <si>
    <t>101508-074-050313</t>
  </si>
  <si>
    <t>FRANCISCO GOICOCHEA JUAREZ</t>
  </si>
  <si>
    <t xml:space="preserve">JR. AYACUCHO 395 </t>
  </si>
  <si>
    <t>0006-AB-P14-2013</t>
  </si>
  <si>
    <t>167841-074-100623</t>
  </si>
  <si>
    <t>QUISPE MACHACA NEMECIO</t>
  </si>
  <si>
    <t>CENTRAL MIRAFLORES (KM.13 CABANILLA - LAMPA)</t>
  </si>
  <si>
    <t>00624-39438-180523</t>
  </si>
  <si>
    <t>44647-074-070216</t>
  </si>
  <si>
    <t>AV. PEDREGAL MZ. A-23, LOTE 06</t>
  </si>
  <si>
    <t>606-2022-OS/OR AREQUIPA </t>
  </si>
  <si>
    <t>114593-074-060323</t>
  </si>
  <si>
    <t>HERMOGENES HOLGUIN HUAMAN</t>
  </si>
  <si>
    <t>URB. J.V. ALVARADO S/N</t>
  </si>
  <si>
    <t>ANCAHUASI</t>
  </si>
  <si>
    <t xml:space="preserve">HERMOGENES HOLGUIN HUAMAN </t>
  </si>
  <si>
    <t>00452-42463-250223</t>
  </si>
  <si>
    <t>100441-074-310120</t>
  </si>
  <si>
    <t>KETTY MARIA SANCHEZ CAJUSOL</t>
  </si>
  <si>
    <t>CALLE FEDERICO VILLARREAL Nº 891</t>
  </si>
  <si>
    <t>00183-87008-310120</t>
  </si>
  <si>
    <t>34-2021-OS/OR LAMBAYEQUE </t>
  </si>
  <si>
    <t>102824-074-200613</t>
  </si>
  <si>
    <t>SHARI LESLIE ATACHAGUA LUCIANI</t>
  </si>
  <si>
    <t xml:space="preserve">BL SANTA ELENA MZA.C LT 3 URB SANTA ELENA </t>
  </si>
  <si>
    <t>119840-074-300120</t>
  </si>
  <si>
    <t>MARTHA ELIZABETH VELASQUEZ LLONTOP</t>
  </si>
  <si>
    <t>CALLE BALTA N° 046, A UNA CUADRA DEL CENTRO DE SALUD</t>
  </si>
  <si>
    <t>00181-87008-300120</t>
  </si>
  <si>
    <t>95-2021-OS/OR LAMBAYEQUE </t>
  </si>
  <si>
    <t>23/09/2021 </t>
  </si>
  <si>
    <t>157639-074-210921</t>
  </si>
  <si>
    <t>AV. SAN JUAN 260 URB. LA LIBERTAD</t>
  </si>
  <si>
    <t>00238-33454-190721</t>
  </si>
  <si>
    <t>139901-074-300120</t>
  </si>
  <si>
    <t>TORRES GIL JEREMIAS</t>
  </si>
  <si>
    <t>CAL. RAMON CASTILLA 40</t>
  </si>
  <si>
    <t>00179-87008-300120</t>
  </si>
  <si>
    <t>158649-074-190422</t>
  </si>
  <si>
    <t>SEGUNDO OSWALDO MALCA MIRANDA</t>
  </si>
  <si>
    <t>AV. PACASMAYO NRO. 183 CAS. QUINDEN (COORDENADAS -7.177033, -79.011472)</t>
  </si>
  <si>
    <t xml:space="preserve">SEGUNDO OSWALDO MALCA MIRANDA </t>
  </si>
  <si>
    <t>00593-3209-150921</t>
  </si>
  <si>
    <t>153197-074-150923</t>
  </si>
  <si>
    <t>POMA HENRRYQUEZ NURIA OLENKA</t>
  </si>
  <si>
    <t>AV CAMINO REAL MZ X LT 6 PJ MIRAFLORES ALTO</t>
  </si>
  <si>
    <t> 1920</t>
  </si>
  <si>
    <t>NURIA OLENKA POMA HENRRYQUEZ</t>
  </si>
  <si>
    <t>00426-110788-130121</t>
  </si>
  <si>
    <t>156410-074-190721</t>
  </si>
  <si>
    <t>QUISPE CHAMBI FLAVIO</t>
  </si>
  <si>
    <t>URB. NUEVA AMERICA ESCURI NORESTE LT-H MZ-20</t>
  </si>
  <si>
    <t>00276-42463-290521</t>
  </si>
  <si>
    <t>110699-074-140123</t>
  </si>
  <si>
    <t>FLORESVINDA HERNANDEZ SANCHEZ</t>
  </si>
  <si>
    <t>JR. SAN MARTIN S/N CUADRA 04</t>
  </si>
  <si>
    <t>JUMBILLA</t>
  </si>
  <si>
    <t>00358-110252-171122</t>
  </si>
  <si>
    <t>159301-074-161221</t>
  </si>
  <si>
    <t>PEDREROS SOLSOL JAIME ABRAHAN</t>
  </si>
  <si>
    <t>AV. 2 DE MAYO MZ J LOTE 14</t>
  </si>
  <si>
    <t>00021-35156-210921</t>
  </si>
  <si>
    <t>108246-074-041120</t>
  </si>
  <si>
    <t>NEY LOPEZ INGA</t>
  </si>
  <si>
    <t>CALLE 4, MZ. H, LOTE 26, AA.HH. PROG. MUNICIP VIVIENDA UNICA</t>
  </si>
  <si>
    <t>00038-6177-041120</t>
  </si>
  <si>
    <t>1158-2023-OS/OR LIMA SUR </t>
  </si>
  <si>
    <t>150908-074-171123</t>
  </si>
  <si>
    <t>TOCTO SANTOS SAMUEL</t>
  </si>
  <si>
    <t>ASOCIACIÓN VISTA AL MAR MZ. C LOTE. 4</t>
  </si>
  <si>
    <t>00034-3249-250923</t>
  </si>
  <si>
    <t>163810-074-150822</t>
  </si>
  <si>
    <t>JALCA CABAÑAS FRANCISCA</t>
  </si>
  <si>
    <t>CARRETER CHACHAPOYAS LEIMEBAMBA- C.P. YERBABUENA</t>
  </si>
  <si>
    <t xml:space="preserve">JALCA CABAÑAS FRANCISCA </t>
  </si>
  <si>
    <t>00342-110252-180722</t>
  </si>
  <si>
    <t>116937-074-310815</t>
  </si>
  <si>
    <t>FALCONI PUCHURI PASTORA JUSTINA</t>
  </si>
  <si>
    <t>JR. ABANCAY S/N</t>
  </si>
  <si>
    <t>TOTOS</t>
  </si>
  <si>
    <t>00126-33862-060815</t>
  </si>
  <si>
    <t>159-2023-OS/OR AYACUCHO </t>
  </si>
  <si>
    <t>42657-074-190315</t>
  </si>
  <si>
    <t>DAVID RUBEN ORDOÑES CHOLAN</t>
  </si>
  <si>
    <t>PASAJE UNION N° 364, URB. EL PORVENIR</t>
  </si>
  <si>
    <t>00028-3260-030215</t>
  </si>
  <si>
    <t>47-2021-OS/OR LAMBAYEQUE </t>
  </si>
  <si>
    <t>171308-074-201223</t>
  </si>
  <si>
    <t>MZ. LL-1 LT. 10 ZONA A URB. COSTA AZUL</t>
  </si>
  <si>
    <t>08958-18043-311023</t>
  </si>
  <si>
    <t>168990-074-080723</t>
  </si>
  <si>
    <t>ALLCCA CCAMA CESAR</t>
  </si>
  <si>
    <t>JR.LAMBAYEQUE 255</t>
  </si>
  <si>
    <t>00156-140316-160623</t>
  </si>
  <si>
    <t>42590-074-300120</t>
  </si>
  <si>
    <t>HERNAN ROMERO VERASTIGUE</t>
  </si>
  <si>
    <t>CALLE GRAN CHIMU N° 108 P.J. JORGE CHAVEZ</t>
  </si>
  <si>
    <t>00178-87008-300120</t>
  </si>
  <si>
    <t>100-2021-OS/OR LAMBAYEQUE </t>
  </si>
  <si>
    <t>09/11/2021 </t>
  </si>
  <si>
    <t>166178-074-231222</t>
  </si>
  <si>
    <t>HUAMAN OTOLEA MICHEL ANDY</t>
  </si>
  <si>
    <t>CARRETERA A ASUNCIÓN (COORDENADAS -7.322436, -78.520947)</t>
  </si>
  <si>
    <t>00630-3209-091222</t>
  </si>
  <si>
    <t>105439-074-101122</t>
  </si>
  <si>
    <t>AV. A N° 256 URB. SANTA EMILIA SECTOR LAS PALMERAS</t>
  </si>
  <si>
    <t>00090-110788-090816</t>
  </si>
  <si>
    <t>125421-074-271216</t>
  </si>
  <si>
    <t xml:space="preserve">S.I.H. SOLUCIONES INTEGRALES DE HIDROCARBUROS S.A.C. </t>
  </si>
  <si>
    <t xml:space="preserve">AV. PACIFICACION N° 124 </t>
  </si>
  <si>
    <t>YOAN ELMIR AGUILAR AGUIRRE</t>
  </si>
  <si>
    <t>00461-3253-011216</t>
  </si>
  <si>
    <t>170709-074-111123</t>
  </si>
  <si>
    <t>MAGUIÑA SEGOVIA VICTOR RAMIRO</t>
  </si>
  <si>
    <t>APV VIVA EL PERU V-14</t>
  </si>
  <si>
    <t>00664-39438-021023</t>
  </si>
  <si>
    <t>21284-074-061223</t>
  </si>
  <si>
    <t>PINEDO SILVA JORGE</t>
  </si>
  <si>
    <t>JR. ATAHUALPA N° 511-513</t>
  </si>
  <si>
    <t>00541-3257-281023</t>
  </si>
  <si>
    <t>149657-074-261020</t>
  </si>
  <si>
    <t>DIAZ PEREZ FREDEGUNDO</t>
  </si>
  <si>
    <t>JR. SAN MARTIN N° 353 (A MEDIA CUADRA DE LA MUNICIPALIDAD)</t>
  </si>
  <si>
    <t>00271-3227-230620</t>
  </si>
  <si>
    <t>110610-074-101014</t>
  </si>
  <si>
    <t>JUAN JULIO MORENO TOSCANO</t>
  </si>
  <si>
    <t>CARRETERA PRINCIPAL S/N HUARAZ - PATIVILCA</t>
  </si>
  <si>
    <t xml:space="preserve">JUAN JULIO MORENO TOSCANO </t>
  </si>
  <si>
    <t>115735-074-150715</t>
  </si>
  <si>
    <t>MANUEL TOCTO RAMIREZ</t>
  </si>
  <si>
    <t>CASERIO LOS ANGELES S/N</t>
  </si>
  <si>
    <t xml:space="preserve">MANUEL TOCTO RAMIREZ </t>
  </si>
  <si>
    <t>00030-6389-140515</t>
  </si>
  <si>
    <t>132235-074-161017</t>
  </si>
  <si>
    <t>TREJO CHALCO RAUL</t>
  </si>
  <si>
    <t>JR. FINLANDIA LOTE. 4 (1 CDR ESCUELA SAGRADO CORAZON DE JESUS)</t>
  </si>
  <si>
    <t>00351-82991-141017</t>
  </si>
  <si>
    <t>96-2022-OS/OR CUSCO </t>
  </si>
  <si>
    <t>112652-074-031214</t>
  </si>
  <si>
    <t xml:space="preserve">COMERCIAL EL TROME DEL PERU SOCIEDAD ANONIMA CERRADA </t>
  </si>
  <si>
    <t>CALLE LOS LAURELES MZ. D LOTE 20 AA.HH. DIGNIDAD NACIONAL</t>
  </si>
  <si>
    <t>00018-18043-171114</t>
  </si>
  <si>
    <t>4141-2023-OS/OR LIMA SUR </t>
  </si>
  <si>
    <t>128653-074-020819</t>
  </si>
  <si>
    <t>DISTRIBUIDORA MOTO GAS E.I.R.L.</t>
  </si>
  <si>
    <t>JR. TRUJILLO A.H. EX FUNDO MARQUEZ 0721</t>
  </si>
  <si>
    <t>CALDERON FLORES JULLI</t>
  </si>
  <si>
    <t>00002-141761-020819</t>
  </si>
  <si>
    <t>94699-074-160614</t>
  </si>
  <si>
    <t>AV. PERU ESQUINA CON CALLE LOS NOGALES S/N</t>
  </si>
  <si>
    <t>MAZAMARI</t>
  </si>
  <si>
    <t>146399-074-190919</t>
  </si>
  <si>
    <t>SILVA PASTOR JAVIER ALEXANDER</t>
  </si>
  <si>
    <t>JR. SANTA ANITA 226</t>
  </si>
  <si>
    <t>00354-110788-190919</t>
  </si>
  <si>
    <t>163292-074-181222</t>
  </si>
  <si>
    <t>INVERSIONES REALH E.I.R.L.</t>
  </si>
  <si>
    <t>URB. VERSALLES N-16-C SAN JERONIMO</t>
  </si>
  <si>
    <t>00131-135550-281022</t>
  </si>
  <si>
    <t>153198-074-170121</t>
  </si>
  <si>
    <t>YUCRA JORGE OMAR MARCOS</t>
  </si>
  <si>
    <t>APV AMPARO BALUARTE NRO. M 21</t>
  </si>
  <si>
    <t>00393-3244-211220</t>
  </si>
  <si>
    <t>VARGAS CHAVEZ NANCY</t>
  </si>
  <si>
    <t>138905-074-240823</t>
  </si>
  <si>
    <t>AV. PROL. EL RETABLO MZ. U LOTE 14</t>
  </si>
  <si>
    <t>00591-33454-180823</t>
  </si>
  <si>
    <t>45417-074-200314</t>
  </si>
  <si>
    <t>FRANK FELIX MARILUZ VILLARREAL</t>
  </si>
  <si>
    <t xml:space="preserve">JR. LOS TERRAZOS N° 2666 URB SAN CARLOS </t>
  </si>
  <si>
    <t>009-2014-LVCT</t>
  </si>
  <si>
    <t>145101-074-180719</t>
  </si>
  <si>
    <t>TORRES SAAVEDRA LADY</t>
  </si>
  <si>
    <t>JR. MIRAFLORES 320</t>
  </si>
  <si>
    <t>00279-126806-180719</t>
  </si>
  <si>
    <t>12-2021-OS/OR SAN MARTIN </t>
  </si>
  <si>
    <t>110421-074-060921</t>
  </si>
  <si>
    <t>ROBLES MEJIA MARTIN TORIBIO</t>
  </si>
  <si>
    <t>MZ- B LTE.13 AA.HH CIUDAD DEL PESCADOR</t>
  </si>
  <si>
    <t>MARTIN TORIBIO ROBLES MEJIA</t>
  </si>
  <si>
    <t>03730-3203-060821</t>
  </si>
  <si>
    <t>115733-074-100615</t>
  </si>
  <si>
    <t>EDWAR ROJAS ORDOÑEZ</t>
  </si>
  <si>
    <t>JR. LA MERCED MZ. 30 LT. 8</t>
  </si>
  <si>
    <t>00038-6389-200515</t>
  </si>
  <si>
    <t>28-2023-OS/OR SAN MARTIN </t>
  </si>
  <si>
    <t>149661-074-300620</t>
  </si>
  <si>
    <t>CABRERA FERNANDEZ MAYCO YVAN</t>
  </si>
  <si>
    <t>AV. ZARUMILLA SEC. V MZA. D LOTE. 1</t>
  </si>
  <si>
    <t>00272-3227-300620</t>
  </si>
  <si>
    <t>133295-074-121217</t>
  </si>
  <si>
    <t>MAYLLE MANUEL ROSAS NARCISO</t>
  </si>
  <si>
    <t>MANZANA C LOTE 2 ASOCIACION DE POBLADORES VISTA ALEGRE DE YANGAS</t>
  </si>
  <si>
    <t>00092-33454-071217</t>
  </si>
  <si>
    <t>158344-074-070322</t>
  </si>
  <si>
    <t>CASAS VELIZ YOSY ERICK</t>
  </si>
  <si>
    <t>AV. AUGUSTO B. LEGUIA Nº 1074</t>
  </si>
  <si>
    <t>00046-18123-101821</t>
  </si>
  <si>
    <t>161437-074-270522</t>
  </si>
  <si>
    <t>TAPIA ESPINOZA JHONNY ALBERTO</t>
  </si>
  <si>
    <t>CALLE GARCILAZO DE LA VEGA N° 113</t>
  </si>
  <si>
    <t>00319-33454-230522</t>
  </si>
  <si>
    <t>101267-074-210213</t>
  </si>
  <si>
    <t>JEYNER WILMER RUIZ RUBIO</t>
  </si>
  <si>
    <t>MZ. 75 LOTE 6 SECTOR 1</t>
  </si>
  <si>
    <t>128670-074-300517</t>
  </si>
  <si>
    <t>FASAMAC EMPRESA INDIVIDUAL DE RESPONSABILIDAD LIMITADA</t>
  </si>
  <si>
    <t>COMITE 38 AMP.CIUDAD NUEVA MZA. 163 LOTE. 19 (FRENTE A JARDIN SAGRADA FAMILIA)</t>
  </si>
  <si>
    <t>ESPINOZA CHOQUE SANTA LUCRECIA</t>
  </si>
  <si>
    <t>00171-3244-300517</t>
  </si>
  <si>
    <t>48-2021-OS/OR TACNA </t>
  </si>
  <si>
    <t>82418-074-280921</t>
  </si>
  <si>
    <t>RONALD MARTIN CURO MARTINEZ</t>
  </si>
  <si>
    <t xml:space="preserve">A.H. IGNACIO MERINO MZ. B LOTE 15 </t>
  </si>
  <si>
    <t>00061-18128-090821</t>
  </si>
  <si>
    <t>2-2021-OS/OR PIURA </t>
  </si>
  <si>
    <t>154309-074-120821</t>
  </si>
  <si>
    <t>ITO COLCA LILA</t>
  </si>
  <si>
    <t>COM. MUNI SN (1 CDRA DEL PUESTO DE SALUD)</t>
  </si>
  <si>
    <t>00275-42463-290521</t>
  </si>
  <si>
    <t>60735-074-090119</t>
  </si>
  <si>
    <t>GRUPO SURGAS E.I.R.L.</t>
  </si>
  <si>
    <t>AMP CIUDAD NUEVA MZ. 160 LT. 13</t>
  </si>
  <si>
    <t>00020-110575-050119</t>
  </si>
  <si>
    <t>163086-074-200622</t>
  </si>
  <si>
    <t>JR. LIBERTAD NRO. 580</t>
  </si>
  <si>
    <t>ELIA MARLENY VILLACREZ SALAZAR</t>
  </si>
  <si>
    <t>00043-95214-260522</t>
  </si>
  <si>
    <t>168325-074-080623</t>
  </si>
  <si>
    <t>SIMON VILLANUEVA ALDRIN JORDY</t>
  </si>
  <si>
    <t>JIRON ABRAHAM VALDELOMAR MZ A LT 16 PALIAN</t>
  </si>
  <si>
    <t>00398-18126-220523</t>
  </si>
  <si>
    <t>157727-074-270821</t>
  </si>
  <si>
    <t>CHAVEZ BRICEÑO ANA MARIA</t>
  </si>
  <si>
    <t>CALLE LOS DURAZNOS D-13 URBANIZACION HUERTA BELLA</t>
  </si>
  <si>
    <t>00448-110788-080721</t>
  </si>
  <si>
    <t>141023-074-130219</t>
  </si>
  <si>
    <t>SANTA CRUZ SANTA CRUZ GLORIA MARIA</t>
  </si>
  <si>
    <t>C.P. SHUMBANA SN (CAL 28 DE JULIO-A MEDIA CDRA DE PARQUE)</t>
  </si>
  <si>
    <t>SANTA CRUZ GLORIA MARIA</t>
  </si>
  <si>
    <t>00226-110252-130219</t>
  </si>
  <si>
    <t>140533-074-311218</t>
  </si>
  <si>
    <t>HUAMAN MORE DANIEL</t>
  </si>
  <si>
    <t>CPM TAMBORAPA PUEBLO S/N (A 1 CASA DE HOTEL ELOY-2 PISOS-VERDE) , a una cuadra y media del parque Santa Rosa</t>
  </si>
  <si>
    <t>Huaman More Daniel</t>
  </si>
  <si>
    <t>00217-110252-311218</t>
  </si>
  <si>
    <t>163928-074-030822</t>
  </si>
  <si>
    <t>MACEDO SHUÑA ENITH CELESTINA</t>
  </si>
  <si>
    <t>JIRÓN JUNÍN URB. CERCADO MZA. C-LOTE 10 (ESQ. CON JR. CROSBY)</t>
  </si>
  <si>
    <t>ENITH CELESTINA MACEDO SHUÑA</t>
  </si>
  <si>
    <t>00056-116739-030722</t>
  </si>
  <si>
    <t>154849-074-180521</t>
  </si>
  <si>
    <t>JR. INCA YUPANQUI 402 URB. TAHUANTISUYO</t>
  </si>
  <si>
    <t>00120-3193-300321</t>
  </si>
  <si>
    <t>44046-074-101122</t>
  </si>
  <si>
    <t>CARRETERA JAEN - CHAMAYA KM 14, SECTOR FILA ALTA</t>
  </si>
  <si>
    <t>00093-110788-090816</t>
  </si>
  <si>
    <t>132265-074-200623</t>
  </si>
  <si>
    <t>CERKA REPARTO DE GAS S.A.C.</t>
  </si>
  <si>
    <t>AV. CANADA 1599 (FRENTE A SENCICO)</t>
  </si>
  <si>
    <t>VICTOR RAUL BUITRON ROSADIO</t>
  </si>
  <si>
    <t>00359-3258-011020</t>
  </si>
  <si>
    <t>170031-074-191023</t>
  </si>
  <si>
    <t>APAZA APAZA SONIA TERESA</t>
  </si>
  <si>
    <t>LOTIZACIÓN LOS SAUCES MZ.J LT. 3</t>
  </si>
  <si>
    <t>URACA</t>
  </si>
  <si>
    <t>00503-42463-230823</t>
  </si>
  <si>
    <t>105625-074-220217</t>
  </si>
  <si>
    <t>NORMA CRISTINA BONATTO GAMIO</t>
  </si>
  <si>
    <t>AV. JOSE GRANDA N° 3359 URB. CONDEVILLA</t>
  </si>
  <si>
    <t>00032-3193-210217</t>
  </si>
  <si>
    <t>35889-074-220314</t>
  </si>
  <si>
    <t>MARKO CESAR MARILUZ VILLARREAL</t>
  </si>
  <si>
    <t>AV. 13 DE ENERO N° 2691</t>
  </si>
  <si>
    <t>010-2014-LVCT</t>
  </si>
  <si>
    <t>3252-2023-OS/OR LIMA NORTE </t>
  </si>
  <si>
    <t>144712-074-190619</t>
  </si>
  <si>
    <t>HURTADO SILVA EMILIA</t>
  </si>
  <si>
    <t>JR.SINEMA DE VESTEHIM LT 03 MZ16</t>
  </si>
  <si>
    <t>00302-3248-190619</t>
  </si>
  <si>
    <t>162233-074-240723</t>
  </si>
  <si>
    <t>AV. VENEZUELA 1441 URB CIUDAD EL PESCADOR</t>
  </si>
  <si>
    <t>RODRIGUEZ DAVILA ROMULO AUGUSTO</t>
  </si>
  <si>
    <t>150188-074-280622</t>
  </si>
  <si>
    <t>PLEJO INVERSIONES Y CONSTRUCTORA E.I.R.L.</t>
  </si>
  <si>
    <t>FUNDO LOS ANGELES II C.F.B KM 85.50 S.N.</t>
  </si>
  <si>
    <t>ALEXANDER VON HUMBOLD</t>
  </si>
  <si>
    <t>PLEJO TRUJILLO RONALD ROLANDO</t>
  </si>
  <si>
    <t>00211-97518-160522</t>
  </si>
  <si>
    <t>163941-074-220822</t>
  </si>
  <si>
    <t>LOPEZ DIAZ MIRSIA</t>
  </si>
  <si>
    <t>00402-126806-200722</t>
  </si>
  <si>
    <t>170762-074-211023</t>
  </si>
  <si>
    <t>LIMAHUAY VILCA LINO VALENTIN</t>
  </si>
  <si>
    <t>C.P. TUNI GRANDE S/N - HUAYRAPATA</t>
  </si>
  <si>
    <t>01214-6388-031023</t>
  </si>
  <si>
    <t>107868-074-070218</t>
  </si>
  <si>
    <t>MILLONES DE SILVA TERESA DEL ROSARIO</t>
  </si>
  <si>
    <t>CALLE GONZALES PRADA NRO. 503</t>
  </si>
  <si>
    <t>00088-3227-070218</t>
  </si>
  <si>
    <t>88-2022-OS/OR LAMBAYEQUE </t>
  </si>
  <si>
    <t>09/08/2022 </t>
  </si>
  <si>
    <t>171156-074-141123</t>
  </si>
  <si>
    <t>JR. AYACUCHO CDRA 1 - BARRIO LLUYLLUCUCHA</t>
  </si>
  <si>
    <t>00539-3257-191023</t>
  </si>
  <si>
    <t>145294-074-280819</t>
  </si>
  <si>
    <t>LAGAR VILLAZANTE CLEMENTE</t>
  </si>
  <si>
    <t>COM. HANAC AYLLO SN (A 300 MTRS DEL COLEGIO HANAC AYLLO)</t>
  </si>
  <si>
    <t>00844-6388-160819</t>
  </si>
  <si>
    <t>141732-074-020821</t>
  </si>
  <si>
    <t>PORTILLA SOLANO MARIA HILDA</t>
  </si>
  <si>
    <t>P.J. A MZ. A LT 28 APV RICARDO PALMA</t>
  </si>
  <si>
    <t>MARIA HILDA PORTILLA SOLANO</t>
  </si>
  <si>
    <t>06415-18043-260521</t>
  </si>
  <si>
    <t>101804-074-280819</t>
  </si>
  <si>
    <t>ROCIO MAMANI CALSIN</t>
  </si>
  <si>
    <t>CENTRO POBLADO VILLA QUEJON MOCCO</t>
  </si>
  <si>
    <t>00840-6388-300719</t>
  </si>
  <si>
    <t>126-2021-OS/OR PUNO </t>
  </si>
  <si>
    <t>167972-074-250523</t>
  </si>
  <si>
    <t>VILCA AMBRONCIO JUANA BELIT</t>
  </si>
  <si>
    <t>AV.EL PEDREGAL A26 LOTE1</t>
  </si>
  <si>
    <t>00150-140316-260423</t>
  </si>
  <si>
    <t>157729-074-290821</t>
  </si>
  <si>
    <t>HENRRYQUEZ OTINIANO MARYSOL</t>
  </si>
  <si>
    <t>ALTO TRUJILLO BARRIO 3B MZA. D LOTE. 19 (MEDIA CUADRA DEL GRIFO SALAVERRY)</t>
  </si>
  <si>
    <t>00449-110788-080721</t>
  </si>
  <si>
    <t>146359-074-251120</t>
  </si>
  <si>
    <t>DISTRIBUCIONES CARLITOS GLP E.I.R.L.</t>
  </si>
  <si>
    <t>AV. SAN MARTIN NRO 1121</t>
  </si>
  <si>
    <t>ZEBALLOS POMACHAPI CARLOS ALBERTO</t>
  </si>
  <si>
    <t>00243-42463-241120</t>
  </si>
  <si>
    <t>542-2022-OS/OR AREQUIPA </t>
  </si>
  <si>
    <t>03/08/2022 </t>
  </si>
  <si>
    <t>135108-074-041021</t>
  </si>
  <si>
    <t>MULTISERVICIOS Y CORPORACION M Y C E.I.R.L.</t>
  </si>
  <si>
    <t>A.H. LA VICTORIA MZA. K LOTE. 3 (CALLE 28 DE JULIO,FRENTE A POLIDEPORTIVO)</t>
  </si>
  <si>
    <t>CASTILLO PALACIOS EDSON RAFAEL</t>
  </si>
  <si>
    <t>06437-18043-120621</t>
  </si>
  <si>
    <t>141266-074-010319</t>
  </si>
  <si>
    <t>BAZAN CABATS SOCIEDAD ANÓNIMA CERRADA</t>
  </si>
  <si>
    <t>JR.LA UNION S/N - COSTADO DE PLAZA DE ARMAS NINACACA</t>
  </si>
  <si>
    <t>BAZAN VITOR JOSIAS MAIKY</t>
  </si>
  <si>
    <t>00009-6378-010319</t>
  </si>
  <si>
    <t>160520-074-080422</t>
  </si>
  <si>
    <t>FRANCISCO ATENCIO JENNY MARIA</t>
  </si>
  <si>
    <t>AVENIDA VENEZUELA 1317 CIUDAD DEL PESCADOR</t>
  </si>
  <si>
    <t>01785-16230-150222</t>
  </si>
  <si>
    <t>139637-074-241118</t>
  </si>
  <si>
    <t>SANCHEZ FERNANDEZ RONAL HUMBERTO</t>
  </si>
  <si>
    <t>AV. VICTOR RAUL HAYA DE TORRE 0820 AA.HH FILA ALTA</t>
  </si>
  <si>
    <t>00167-126806-241118</t>
  </si>
  <si>
    <t>161769-074-240322</t>
  </si>
  <si>
    <t>REYNA EXPRESS JR E.I.R.L.</t>
  </si>
  <si>
    <t>MZ P LT 5 SEMIRUSTICA EL BOSQUE (-8.1092321 -79.0094709)</t>
  </si>
  <si>
    <t>MARISOL BARRON DE LA CRUZ</t>
  </si>
  <si>
    <t>00136-3226-010322</t>
  </si>
  <si>
    <t>167096-074-150423</t>
  </si>
  <si>
    <t>DISTRIBUIDORA G. MORAN E.I.R.L.</t>
  </si>
  <si>
    <t>AV. LAS VEGAS 921 MZ. C LT 19-20 INT C ZONA INDUSTRIAL</t>
  </si>
  <si>
    <t>08230-18043-270223</t>
  </si>
  <si>
    <t>107484-074-210114</t>
  </si>
  <si>
    <t>WILLIAMS PAUL CHIPANA FLORES</t>
  </si>
  <si>
    <t>JR. CONTRALMIRANTE VILLAR N° 624</t>
  </si>
  <si>
    <t>116540-074-080917</t>
  </si>
  <si>
    <t>ROSEMARIE LIBIA DE LA TORRE MASLUCAN</t>
  </si>
  <si>
    <t>JR. SANTA RITA 172, URB. SANTA ROSA</t>
  </si>
  <si>
    <t>00066-18043-140715</t>
  </si>
  <si>
    <t>250-2022-OS/OR ANCASH </t>
  </si>
  <si>
    <t>158767-074-281121</t>
  </si>
  <si>
    <t>RODRIGUEZ FLORES GRIMALDO</t>
  </si>
  <si>
    <t>LOCAL 2 MZ.G LT.3 ASOC. PROP BELLAVISTA LOS GRAMADALES PARCELA 2</t>
  </si>
  <si>
    <t>00277-33454-151121</t>
  </si>
  <si>
    <t>124674-074-151018</t>
  </si>
  <si>
    <t>GALLEGOS CURO KARINA</t>
  </si>
  <si>
    <t>JR. PUNO / TACNA S/N BARRIO 20 DE MAYO</t>
  </si>
  <si>
    <t>00083-32000-151018</t>
  </si>
  <si>
    <t>79-2021-OS/OR PUNO </t>
  </si>
  <si>
    <t>171596-074-231123</t>
  </si>
  <si>
    <t>P.J. VIGIL CAL. HNOS. REYNOSO 337</t>
  </si>
  <si>
    <t xml:space="preserve">JUSTO ANTIODORO MAMANI CERVANTES </t>
  </si>
  <si>
    <t>00480-3244-101123</t>
  </si>
  <si>
    <t>165843-074-030523</t>
  </si>
  <si>
    <t>HERRERA PEREDA JHON DAVIS</t>
  </si>
  <si>
    <t>CL. 3 MZ M-13 URB. EL PPAO</t>
  </si>
  <si>
    <t>00092-100203-280223</t>
  </si>
  <si>
    <t>142353-074-301020</t>
  </si>
  <si>
    <t>ZARATE OROCHE LISSET</t>
  </si>
  <si>
    <t>AV. LAS FLORES DE PRIMAVERA N° 1460 SAN HILARION</t>
  </si>
  <si>
    <t>00111-3193-221020</t>
  </si>
  <si>
    <t>150379-074-280820</t>
  </si>
  <si>
    <t>PINTADO RAYMUNDO KAREN JANET</t>
  </si>
  <si>
    <t>A.H. 3 DE OCTUBRE MZA. D LOTE. 4</t>
  </si>
  <si>
    <t>00145-6389-280820</t>
  </si>
  <si>
    <t>151150-074-150920</t>
  </si>
  <si>
    <t>DISTRIBUIDORA Y SERVICIOS LUPITA S.A.C.</t>
  </si>
  <si>
    <t>URB. MARIANO SANTOS MZA. G LOTE. 12 (FRENTE A LA PLATAFORMA DEPORTIVA)</t>
  </si>
  <si>
    <t>FLORES CURIPUMA PEDRO ROBERTO</t>
  </si>
  <si>
    <t>00049-18128-150920</t>
  </si>
  <si>
    <t>146142-074-061119</t>
  </si>
  <si>
    <t>SANCHEZ DAVILA RICHARD</t>
  </si>
  <si>
    <t>JR. COMERCIO ALTO S/N (COSTADO DE ESCUELA ANTIGUA)</t>
  </si>
  <si>
    <t>QUEROCOTILLO</t>
  </si>
  <si>
    <t>00248-3227-061119</t>
  </si>
  <si>
    <t>166064-074-130123</t>
  </si>
  <si>
    <t>RAQUEL VICTORIA LAURA CASTILLO</t>
  </si>
  <si>
    <t>FUNDO CHILINA LOTE 3 B (A UN COSTADO DE LA AV AMISTAD)</t>
  </si>
  <si>
    <t>00396-88495-090123</t>
  </si>
  <si>
    <t>169342-074-161223</t>
  </si>
  <si>
    <t>PONCE MULLISACA SILVIA</t>
  </si>
  <si>
    <t>JIRON CUSCO S/N CERCADO PATAMBUCO</t>
  </si>
  <si>
    <t>01225-6388-061123</t>
  </si>
  <si>
    <t>162442-074-070722</t>
  </si>
  <si>
    <t>EMPRESA DE TRANSPORTES Y SERVICIOS MULTIPLES LA PROSPERIDAD A &amp; V EIRL</t>
  </si>
  <si>
    <t>CAR.YGS.TARAPOTO KM. 40 MIGUEL GRAU</t>
  </si>
  <si>
    <t>ESTRELLA LINARES ARON</t>
  </si>
  <si>
    <t>00399-126806-280422</t>
  </si>
  <si>
    <t>147948-074-121219</t>
  </si>
  <si>
    <t>GAMARRA SERVICIO RAPIDO AL CLIENTE S.A.C. - GAMSRAC S.A.C.</t>
  </si>
  <si>
    <t>AV. VICTOR MALASQUEZ, PARCELA 26, LT. 26A, SECTOR 24 DE JUNIO - COLLANAC</t>
  </si>
  <si>
    <t>GAMARRA ROJAS GILBER AQUILES</t>
  </si>
  <si>
    <t>05836-18043-121219</t>
  </si>
  <si>
    <t>2287-2022-OS/OR LIMA SUR </t>
  </si>
  <si>
    <t>140975-074-140619</t>
  </si>
  <si>
    <t>LATORRE MEJIA CONSUELO</t>
  </si>
  <si>
    <t>CAS. LA FLORESTA - Referencia Carretera Jaén- San Ignacio Km. 41</t>
  </si>
  <si>
    <t>CONSUELO LATORRE MEJIA</t>
  </si>
  <si>
    <t>05306-18043-140619</t>
  </si>
  <si>
    <t>160155-074-231023</t>
  </si>
  <si>
    <t>ORIUNDO BENDEZU SONIA</t>
  </si>
  <si>
    <t>MZ. H LT. 15 URB. LOS PINOS</t>
  </si>
  <si>
    <t>00056-6383-300823</t>
  </si>
  <si>
    <t>120251-074-100316</t>
  </si>
  <si>
    <t>PONCIANO AGUILAR RODRIGUEZ</t>
  </si>
  <si>
    <t xml:space="preserve">CASERIO MICHIQUILLAY ALTO MZ. C1 – LOTE 1 </t>
  </si>
  <si>
    <t xml:space="preserve">PONCIANO AGUILAR RODRIGUEZ </t>
  </si>
  <si>
    <t>00029-18124-050216</t>
  </si>
  <si>
    <t>128225-074-210818</t>
  </si>
  <si>
    <t>PFUÑO SANTA CRUZ CRISOLOGO</t>
  </si>
  <si>
    <t>CAL. MARCELINO TORRES 200</t>
  </si>
  <si>
    <t>CRISOLOGO PFUÑO SANTA CRUZ</t>
  </si>
  <si>
    <t>00096-20536-210818</t>
  </si>
  <si>
    <t>2630-2023-OS/OR LIMA NORTE </t>
  </si>
  <si>
    <t>146326-074-241019</t>
  </si>
  <si>
    <t>VASQUEZ ALARCON BERTILDE</t>
  </si>
  <si>
    <t>CAL. SAN JUAN BAUTISTA 120 (CERCA AL CENTRO EDUCATIVO 10308)</t>
  </si>
  <si>
    <t>LA RAMADA</t>
  </si>
  <si>
    <t>00244-3227-241019</t>
  </si>
  <si>
    <t>102133-074-231023</t>
  </si>
  <si>
    <t>MAMANI CONDORI SATURNINO OCTAVIO</t>
  </si>
  <si>
    <t>CENTRO POBLADO JAYU JAYU S/N</t>
  </si>
  <si>
    <t xml:space="preserve">MAMANI CONDORI SATURNINO OCTAVIO </t>
  </si>
  <si>
    <t>00661-39438-190923</t>
  </si>
  <si>
    <t>114796-074-071116</t>
  </si>
  <si>
    <t>GEDINGER REYNA TUANAMA</t>
  </si>
  <si>
    <t>JR. YURIMAGUAS N° 365 CENT. AUCAYACU</t>
  </si>
  <si>
    <t>00092-20535-281016</t>
  </si>
  <si>
    <t>170688-074-091023</t>
  </si>
  <si>
    <t>GRUPO EMPRESARIAL MIGESA E.I.R.L.</t>
  </si>
  <si>
    <t>MZ C LT. 25 PJ JUAN VELASCO ALVARADO (CARRETERA CHICLAYO - SAN JOSÉ)</t>
  </si>
  <si>
    <t>SERRANO QUEVEDO GIANELLA STEPHANIE</t>
  </si>
  <si>
    <t>00397-3227-051023</t>
  </si>
  <si>
    <t>152141-074-301020</t>
  </si>
  <si>
    <t>CUBAS ORTIZ DEYMER IVAN</t>
  </si>
  <si>
    <t>AV. LOS REGADORES URB. ZARATE INDUSTRIAL MZA. B LOTE. 13</t>
  </si>
  <si>
    <t>00049-3236-301020</t>
  </si>
  <si>
    <t>150711-074-180920</t>
  </si>
  <si>
    <t>SALAZAR YAURI JOSE ALBERTO</t>
  </si>
  <si>
    <t>AV. REVOLUCION P.J. COLLIQUE 2850 (COMISARIA DE LA 4TA ZONA)</t>
  </si>
  <si>
    <t>00170-6402-180920</t>
  </si>
  <si>
    <t>38118-074-040818</t>
  </si>
  <si>
    <t>DISTRIBUIDORA ALEXIS E.I.R.L.</t>
  </si>
  <si>
    <t>AV. HUANCANÉ N° 400</t>
  </si>
  <si>
    <t>AURELIA QUISPE RODRIGO</t>
  </si>
  <si>
    <t>00074-42463-040818</t>
  </si>
  <si>
    <t>12-2021-OS/OR PUNO </t>
  </si>
  <si>
    <t>129327-074-180920</t>
  </si>
  <si>
    <t>COA PALOMINO PATRICIA DOMITILA</t>
  </si>
  <si>
    <t>AV. VICTOR ANDRES BELAUNDE ES A.H. EL CARMEN 1129</t>
  </si>
  <si>
    <t>00169-6402-110920</t>
  </si>
  <si>
    <t>103371-074-040613</t>
  </si>
  <si>
    <t>DEMETRIO GONZALES ROJAS</t>
  </si>
  <si>
    <t>MZ 136 LT 22 AA.HH ENRIQUE MILLA OCHOA</t>
  </si>
  <si>
    <t>141170-074-210519</t>
  </si>
  <si>
    <t>CABANA PARI EDWIN</t>
  </si>
  <si>
    <t>PSJ. MARISCAL CASTILLA ICHUÑA S/N</t>
  </si>
  <si>
    <t>00149-42463-210519</t>
  </si>
  <si>
    <t>243-2023-OS/OR MOQUEGUA </t>
  </si>
  <si>
    <t>20/06/2023 </t>
  </si>
  <si>
    <t>142548-074-130419</t>
  </si>
  <si>
    <t>TAYPE GALINDO JACINTO MARIO</t>
  </si>
  <si>
    <t>AV. LIBERTADORES SN C.C. CHUÑURANRA KM. 6 (S76880750 COSTADO PLAZA PRINCIPAL)</t>
  </si>
  <si>
    <t>00266-18126-110419</t>
  </si>
  <si>
    <t>45-2022-OS/OR HUANCAVELICA </t>
  </si>
  <si>
    <t>15/07/2022 </t>
  </si>
  <si>
    <t>37731-074-200521</t>
  </si>
  <si>
    <t>RICARDO IVAN LEON BLAS</t>
  </si>
  <si>
    <t>URB. SAN JOSE MZ. G LOTE 8</t>
  </si>
  <si>
    <t>06303-18043-080221</t>
  </si>
  <si>
    <t>121488-074-040818</t>
  </si>
  <si>
    <t>ELISBAN NELSON OJEDA PANDIA</t>
  </si>
  <si>
    <t>C.P. PUQUIS S/N</t>
  </si>
  <si>
    <t>00078-42463-040818</t>
  </si>
  <si>
    <t>170158-074-210923</t>
  </si>
  <si>
    <t>INVERSIONES KASEP 905 EMPRESA INDIVIDUAL DE RESPONSABILIDAD LIMITADA</t>
  </si>
  <si>
    <t xml:space="preserve">URB. MAUCACALLE - SAHUANAY MZA. C LOTE. 11 </t>
  </si>
  <si>
    <t>CABALLERO SEQUEIROS PILAR</t>
  </si>
  <si>
    <t>00660-39438-160923</t>
  </si>
  <si>
    <t>120000-074-130316</t>
  </si>
  <si>
    <t>FREDDI ESTANISLAO COTRINA BEDOYA</t>
  </si>
  <si>
    <t>JR. COLONIAL N° 324</t>
  </si>
  <si>
    <t>00075-20535-110216</t>
  </si>
  <si>
    <t>167239-074-070523</t>
  </si>
  <si>
    <t>GAMARRA ARCE CARMELO</t>
  </si>
  <si>
    <t>CALLE MANUEL SCORZA S/N</t>
  </si>
  <si>
    <t>00460-42463-220323</t>
  </si>
  <si>
    <t>150603-074-280820</t>
  </si>
  <si>
    <t>AV. SALOMON VILCHEZ MURGA SN REF AL COSTADO GRIFO MULTISERVICIOS AMELIA</t>
  </si>
  <si>
    <t>00288-3227-280820</t>
  </si>
  <si>
    <t>122325-074-270716</t>
  </si>
  <si>
    <t>ROLANDO QUISPE MAMANI</t>
  </si>
  <si>
    <t>AV. FERROCARRIL N° 2944</t>
  </si>
  <si>
    <t>00175-3258-060616</t>
  </si>
  <si>
    <t>545-2021-OS/OR PUNO </t>
  </si>
  <si>
    <t>112922-074-141214</t>
  </si>
  <si>
    <t>MIGUEL BAZAN RAMIREZ</t>
  </si>
  <si>
    <t>CALLE TACNA N° S/N</t>
  </si>
  <si>
    <t>TOCMOCHE</t>
  </si>
  <si>
    <t>00006-19438-271114</t>
  </si>
  <si>
    <t>141633-074-130319</t>
  </si>
  <si>
    <t>CONDORI QUISPE ESTEBAN</t>
  </si>
  <si>
    <t>JR. AYACUCHO ANEXO HUANASPAMPA S/N</t>
  </si>
  <si>
    <t>00257-18126-020319</t>
  </si>
  <si>
    <t>11-2022-OS/OR HUANCAVELICA </t>
  </si>
  <si>
    <t>31/03/2022 </t>
  </si>
  <si>
    <t>35773-074-180614</t>
  </si>
  <si>
    <t>IGNACIO PAREDES ROJAS</t>
  </si>
  <si>
    <t>MZ. E LOTE 15 ASOC. VIV. RESIDENCIAL LOS SAUCES</t>
  </si>
  <si>
    <t>135274-074-100418</t>
  </si>
  <si>
    <t>ZAMBRANO ARROBAS LUCY AMELIA</t>
  </si>
  <si>
    <t>CAL. BOLOGNESI MOCUPE 350</t>
  </si>
  <si>
    <t>Zambrano Arrobas Lucy Amelia</t>
  </si>
  <si>
    <t>00097-3227-100418</t>
  </si>
  <si>
    <t>5-2021-OS/OR LAMBAYEQUE </t>
  </si>
  <si>
    <t>163726-074-170123</t>
  </si>
  <si>
    <t>MILLA ROJAS DE MORENO MARISOL</t>
  </si>
  <si>
    <t>JIRON ALFREDO EGLINTONG MZ A LT 03</t>
  </si>
  <si>
    <t>00045-35156-160123</t>
  </si>
  <si>
    <t>150071-074-180820</t>
  </si>
  <si>
    <t>MARTINEZ JARAMILLO ROSARIO YAKELIN</t>
  </si>
  <si>
    <t>A.H. OLLANTA HUMALA TASSO MZA. C3 LOTE. 6 (FRENTE A MUEBLERIA NICBER)</t>
  </si>
  <si>
    <t>00046-18128-180820</t>
  </si>
  <si>
    <t>159470-074-310122</t>
  </si>
  <si>
    <t>HUAMAN FARFAN JUANI CINTYA</t>
  </si>
  <si>
    <t>APV JOSE CARLOS MAREATEGUI B-4 (A 1 CUADRAS DE PNP OROPESA)</t>
  </si>
  <si>
    <t>OROPESA</t>
  </si>
  <si>
    <t>00745-82991-040122</t>
  </si>
  <si>
    <t>170583-074-151123</t>
  </si>
  <si>
    <t>MAMANI MAMANI LUZMILA CARMELA</t>
  </si>
  <si>
    <t>BARRIO LOS CLAVELES S.N. (COSTADO GRIFO AGA )</t>
  </si>
  <si>
    <t>01212-6388-021023</t>
  </si>
  <si>
    <t>150494-074-170820</t>
  </si>
  <si>
    <t>ARUNICE CORP S.A.C.</t>
  </si>
  <si>
    <t>OTR. PEDREGAL SUR MZA. 14 LOTE. 12B</t>
  </si>
  <si>
    <t>APAZA CHIPANA YHON CLINTON</t>
  </si>
  <si>
    <t>00317-88495-170820</t>
  </si>
  <si>
    <t>159567-074-091221</t>
  </si>
  <si>
    <t>AV. HUALALACHI 170 - INTERIOR D</t>
  </si>
  <si>
    <t>06830-18043-091121</t>
  </si>
  <si>
    <t>160887-074-050922</t>
  </si>
  <si>
    <t>GONZALES GONZALES MIGUEL</t>
  </si>
  <si>
    <t>JIRON 2 DE MAYO MZ 56 LOTE 01</t>
  </si>
  <si>
    <t>00035-35156-210622</t>
  </si>
  <si>
    <t>142721-074-030519</t>
  </si>
  <si>
    <t>CONSORCIO CAMISEA S.A.C.</t>
  </si>
  <si>
    <t>ALAMEDA DÑA JULIA MZ. 01LT. 3A HUERTOS DE VILLA</t>
  </si>
  <si>
    <t>QUIÑONES TICSE ANGEL ALBERTO</t>
  </si>
  <si>
    <t>00131-6402-300419</t>
  </si>
  <si>
    <t>1689-2023-OS/OR LIMA SUR </t>
  </si>
  <si>
    <t>127250-074-150317</t>
  </si>
  <si>
    <t>JULCA HUINGO NANCY</t>
  </si>
  <si>
    <t>JR. LIMA 237</t>
  </si>
  <si>
    <t>00048-3226-150317</t>
  </si>
  <si>
    <t>141286-074-050319</t>
  </si>
  <si>
    <t>RAMOS CCUNO JUAN</t>
  </si>
  <si>
    <t>JR. ECHENIQUE 402 (A 1 CDRA DE LA PLAZA DE ARMAS)</t>
  </si>
  <si>
    <t>00794-6388-040319</t>
  </si>
  <si>
    <t>170732-074-311023</t>
  </si>
  <si>
    <t>LOPEZ PEREZ HERMANOS E.I.R.L.</t>
  </si>
  <si>
    <t>A.H. SAN PABLO MZ A LOTE 7-8 NUEVO CHIMBOTE</t>
  </si>
  <si>
    <t>PEREZ SOTO MILUSKA CARMEN</t>
  </si>
  <si>
    <t>00358-84713-021023</t>
  </si>
  <si>
    <t>134893-074-090318</t>
  </si>
  <si>
    <t>DISTRIBUIDORA DARU Y DAVID E.I.R.L.</t>
  </si>
  <si>
    <t>TATE 186</t>
  </si>
  <si>
    <t>AVILA CHICLLA ROSSANA</t>
  </si>
  <si>
    <t>03677-18043-090318</t>
  </si>
  <si>
    <t>511-2022-OS/OR ICA </t>
  </si>
  <si>
    <t>105248-074-041120</t>
  </si>
  <si>
    <t>ALIAGA RUIZ ALFONZO AMADO</t>
  </si>
  <si>
    <t>ANEXO EL ESTABLO MZ. A LT. 33</t>
  </si>
  <si>
    <t>00039-6177-041120</t>
  </si>
  <si>
    <t>1248-2023-OS/OR LIMA SUR </t>
  </si>
  <si>
    <t>158995-074-180122</t>
  </si>
  <si>
    <t>JR. AUSTRIA N° D-5 (COORDENADAS -7.138048, -78.513301)</t>
  </si>
  <si>
    <t>00605-3209-301121</t>
  </si>
  <si>
    <t>136071-074-160518</t>
  </si>
  <si>
    <t>INVERSIONES KALLPAGAS SOCIEDAD ANONIMA CERRADA - KALLPAGAS S.A.C.</t>
  </si>
  <si>
    <t xml:space="preserve">APV. VILLA MANZANARES MZA. A LOTE. 9 </t>
  </si>
  <si>
    <t>HUAMAN ESPINOZA RAUL</t>
  </si>
  <si>
    <t>00002-135550-160518</t>
  </si>
  <si>
    <t>99-2021-OS/OR CUSCO </t>
  </si>
  <si>
    <t>136255-074-090920</t>
  </si>
  <si>
    <t>VASQUEZ VALLEJOS VICTOR</t>
  </si>
  <si>
    <t>CALLE 12 MZ. O LT. 33 - SECTOR 1 BARRIO 2 4TA. ETAPA</t>
  </si>
  <si>
    <t>00041-6641-180820</t>
  </si>
  <si>
    <t>2441-2022-OS/OR LIMA SUR </t>
  </si>
  <si>
    <t>128736-074-140617</t>
  </si>
  <si>
    <t>CARBAJAL EULATE MARIO</t>
  </si>
  <si>
    <t>COM. SUMARO SN (MISMA PLAZA)</t>
  </si>
  <si>
    <t>CARBAJAL ELUATE MARIO</t>
  </si>
  <si>
    <t>00284-82991-050617</t>
  </si>
  <si>
    <t>619-2021-OS/OR CUSCO </t>
  </si>
  <si>
    <t>138954-074-041018</t>
  </si>
  <si>
    <t>HUAYTA KOHAGURA JUAN GABRIEL</t>
  </si>
  <si>
    <t>MZA. B LOTE 05 A.H VALLE VERDE</t>
  </si>
  <si>
    <t>00072-32000-041018</t>
  </si>
  <si>
    <t>150294-074-260820</t>
  </si>
  <si>
    <t>HERRERA LAZARO JOSE ANDRES</t>
  </si>
  <si>
    <t>JR. CORTEGANA C.P. VILLANUEVA S/N (A MEDIA CDRA.DE LA PLAZA DE ARMAS)</t>
  </si>
  <si>
    <t>00404-110788-200820</t>
  </si>
  <si>
    <t>39310-074-100418</t>
  </si>
  <si>
    <t>DISTRIBUIDORA DE GAS STMA. CRUZ DE MOTUPE S.R.L.</t>
  </si>
  <si>
    <t>JR. PROLONGACION CHEPEN N° 1125 URB. LA PERLITA</t>
  </si>
  <si>
    <t>MERLY YULI CUBAS SEGURA</t>
  </si>
  <si>
    <t>00049-90706-100418</t>
  </si>
  <si>
    <t>113-2021-OS/OR CAJAMARCA </t>
  </si>
  <si>
    <t>05/10/2021 </t>
  </si>
  <si>
    <t>161525-074-300322</t>
  </si>
  <si>
    <t>CHURA CONDORI DINA VICTORIA</t>
  </si>
  <si>
    <t>AVENIDA BRASIL S/N</t>
  </si>
  <si>
    <t>00376-42463-100322</t>
  </si>
  <si>
    <t>154762-074-281021</t>
  </si>
  <si>
    <t>CUYA HUAPAYA RICHARD ANTONIO</t>
  </si>
  <si>
    <t>JIRON SAENZ PEÑA MANZANA 76 LOTE 27</t>
  </si>
  <si>
    <t>00253-33454-160821</t>
  </si>
  <si>
    <t>127468-074-070417</t>
  </si>
  <si>
    <t>AV. LOS ROSALES LOTE 6A DEL EX FUNDO ROSAS PATA</t>
  </si>
  <si>
    <t>00129-16356-300317</t>
  </si>
  <si>
    <t>134-2021-OS/OR CUSCO </t>
  </si>
  <si>
    <t>114634-074-030816</t>
  </si>
  <si>
    <t>ANA MARIA LEON VDA DE RAMOS</t>
  </si>
  <si>
    <t>AV. MARIA ELENA MOYANO Nº 948</t>
  </si>
  <si>
    <t>00072-86816-280616</t>
  </si>
  <si>
    <t>165407-074-290123</t>
  </si>
  <si>
    <t>BACA VARGAS ROSA RAQUEL</t>
  </si>
  <si>
    <t>JR. OSCAR BENAVIDES Nº 365</t>
  </si>
  <si>
    <t>00395-34040-081122</t>
  </si>
  <si>
    <t>141688-074-140619</t>
  </si>
  <si>
    <t>VASQUEZ RUBIO CIRILA FILOMENA</t>
  </si>
  <si>
    <t>SAN PEDRO N° 325 (FRENTE A PARROQUIA)</t>
  </si>
  <si>
    <t>CURGOS</t>
  </si>
  <si>
    <t xml:space="preserve">CIRILA FILOMENA VASQUEZ RUBIO </t>
  </si>
  <si>
    <t>00332-110788-140619</t>
  </si>
  <si>
    <t>167263-074-251123</t>
  </si>
  <si>
    <t>CASTREJON PEREZ EDWAR OSMEL</t>
  </si>
  <si>
    <t>CESAR VALLEJO 266 COO. UNIVERSAL (A MED CDRA DE MCDO COOP UNIVERSAL)</t>
  </si>
  <si>
    <t>00212-3193-091023</t>
  </si>
  <si>
    <t>141374-074-210219</t>
  </si>
  <si>
    <t>NAVARRO MEDINA VIRGILIO</t>
  </si>
  <si>
    <t>AV. EJERCITO S/N (A 1 CDRA DEL MDO,)</t>
  </si>
  <si>
    <t>00172-100902-210219</t>
  </si>
  <si>
    <t>104644-074-081121</t>
  </si>
  <si>
    <t>MIRANDA CABANA DE ALEJO ROSA</t>
  </si>
  <si>
    <t>CENTRAL U</t>
  </si>
  <si>
    <t>00022-140316-120421</t>
  </si>
  <si>
    <t>493-2023-OS/OR PUNO </t>
  </si>
  <si>
    <t>105735-074-131013</t>
  </si>
  <si>
    <t>EDELINA MEDINA SALCEDO</t>
  </si>
  <si>
    <t>JR. COROPUNA MZA A I 1 LOTE 10 PP.JJ SAN LUIS</t>
  </si>
  <si>
    <t>151181-074-041120</t>
  </si>
  <si>
    <t>QUIROZ LEON MAXIMINA</t>
  </si>
  <si>
    <t>PJ. 6 A.H. SECTOR BRISAS DE PACHACAM MZA. G LOTE. 43 ( AV. MARIA REICH ALT. PUESTO SALUD BRISAS P)</t>
  </si>
  <si>
    <t>00036-6177-221020</t>
  </si>
  <si>
    <t>169160-074-130923</t>
  </si>
  <si>
    <t>DURAN HUAMANÑAHUI JOSE CARLOS</t>
  </si>
  <si>
    <t>URB SAN JAVIER CALLE SN</t>
  </si>
  <si>
    <t>00158-119379-110923</t>
  </si>
  <si>
    <t>127218-074-150317</t>
  </si>
  <si>
    <t>JR. CHANCHAMAYO 1844</t>
  </si>
  <si>
    <t>00045-3226-150317</t>
  </si>
  <si>
    <t>162548-074-030722</t>
  </si>
  <si>
    <t>YUNCAR MINAYA WALTER BENJAMIN</t>
  </si>
  <si>
    <t>JR. CAPELLA 399 URB. INGENIERIA</t>
  </si>
  <si>
    <t>07497-18043-030622</t>
  </si>
  <si>
    <t>101984-074-270313</t>
  </si>
  <si>
    <t>SEGUNDO GREGORIO LINARES VASQUEZ</t>
  </si>
  <si>
    <t>JR. CUSCO S/N CUADRA 2</t>
  </si>
  <si>
    <t> 3920</t>
  </si>
  <si>
    <t>009-AB-P15-2013</t>
  </si>
  <si>
    <t>161409-074-050722</t>
  </si>
  <si>
    <t>MARCA HUISA HECTOR</t>
  </si>
  <si>
    <t>AVENIDA PANAMERICANA 227</t>
  </si>
  <si>
    <t>00118-140316-210222</t>
  </si>
  <si>
    <t>123368-074-250816</t>
  </si>
  <si>
    <t>YEPES FLORES MANUEL ARSENIO</t>
  </si>
  <si>
    <t>MZ. A LT. 24 AA.HH. 12 DE ENERO MARISCAL CASTILLA</t>
  </si>
  <si>
    <t>00015-3208-040816</t>
  </si>
  <si>
    <t>104295-074-020921</t>
  </si>
  <si>
    <t>LELIA CATALINA LUNA RAMOS</t>
  </si>
  <si>
    <t>JR. LIMA N° 114</t>
  </si>
  <si>
    <t>00933-6388-200721</t>
  </si>
  <si>
    <t>114-2021-OS/OR PUNO </t>
  </si>
  <si>
    <t>164284-074-191022</t>
  </si>
  <si>
    <t>INVERSIONES FLORES &amp; RB E.I.R.L.</t>
  </si>
  <si>
    <t>SECTOR 2 GRUPO 13 MZ.P LOTE 1</t>
  </si>
  <si>
    <t>FLORES RENGIFO ALDO</t>
  </si>
  <si>
    <t>00113-3230-250822</t>
  </si>
  <si>
    <t>128104-074-260417</t>
  </si>
  <si>
    <t>CONDORI MAMANI ALFREDO</t>
  </si>
  <si>
    <t>C.C. BAJOS JILATA S/N (A 5 KM. DE HUANCANE)</t>
  </si>
  <si>
    <t>00492-6388-250417</t>
  </si>
  <si>
    <t>128650-074-280517</t>
  </si>
  <si>
    <t>JR SAN LUIS # 496</t>
  </si>
  <si>
    <t>BUSTAMANTE MUÑOZ OSCAR</t>
  </si>
  <si>
    <t>00167-110788-280517</t>
  </si>
  <si>
    <t>55-2021-OS/OR SAN MARTIN </t>
  </si>
  <si>
    <t>30/11/2021 </t>
  </si>
  <si>
    <t>169789-074-280923</t>
  </si>
  <si>
    <t>CUTIPA OCHOA TEODORA</t>
  </si>
  <si>
    <t>AV. LOS INCAS MZ L LTE 16</t>
  </si>
  <si>
    <t>00645-39438-040823</t>
  </si>
  <si>
    <t>95759-074-300114</t>
  </si>
  <si>
    <t>PEDRO ANSELMO CASTRO URTECHO</t>
  </si>
  <si>
    <t>CALLE MARISCAL CASTILLA LOTE 9 CUADRA 16</t>
  </si>
  <si>
    <t>90844-074-200422</t>
  </si>
  <si>
    <t>PAULINO LUNA CHUCO</t>
  </si>
  <si>
    <t>PPJJ NUEVA ALBORADA, L0TE 16, MZ. J , COMITE 04</t>
  </si>
  <si>
    <t>00053-6642-140222</t>
  </si>
  <si>
    <t>68-2021-OS/OR AREQUIPA </t>
  </si>
  <si>
    <t>40000-074-040314</t>
  </si>
  <si>
    <t>ALICIA TERESA VIZCONDE DE DAVILA</t>
  </si>
  <si>
    <t>CALLE LA PAZ N° 287 URB. REMIGIO SILVA</t>
  </si>
  <si>
    <t>083-LVGLPC-SG-02-2014</t>
  </si>
  <si>
    <t>73-2021-OS/OR LAMBAYEQUE </t>
  </si>
  <si>
    <t>134872-074-090318</t>
  </si>
  <si>
    <t>DISTRIBUIDORA COMERCIAL MAURICIO E.I.R.L.</t>
  </si>
  <si>
    <t>JR. LOS AMBARES MZ. C-1 LOTE N-15 URB. SANTA AURELIA</t>
  </si>
  <si>
    <t>MAURICIO ORE MARDONIO EULOGIO</t>
  </si>
  <si>
    <t>03678-18043-090318</t>
  </si>
  <si>
    <t>151678-074-161123</t>
  </si>
  <si>
    <t>HUAMANI INFANTES PABLO JAIME</t>
  </si>
  <si>
    <t>CALLE RODRIGUEZ SOTO MZ. I, LOTE 16 - AA. HH. MARIA PARADO DE BELLIDO</t>
  </si>
  <si>
    <t>08842-18043-180923</t>
  </si>
  <si>
    <t>3737-074-180516</t>
  </si>
  <si>
    <t>CINTHIA VICTORIA PEREZ OCAMPO</t>
  </si>
  <si>
    <t>JR. JOSE SANTOS CHOCANO N° 316, VILLA LOS ANGELES</t>
  </si>
  <si>
    <t>00016-32000-200416</t>
  </si>
  <si>
    <t>1320-2022-OS/OR LIMA NORTE </t>
  </si>
  <si>
    <t>170786-074-181123</t>
  </si>
  <si>
    <t>MENDOZA TAPARA VICTOR MIGUEL</t>
  </si>
  <si>
    <t>JIRON JOSE ANTONIO DE ZELA S/N ANTAYMARCA</t>
  </si>
  <si>
    <t>00604-132298-041023</t>
  </si>
  <si>
    <t>148878-074-270120</t>
  </si>
  <si>
    <t>FIGUEROA REYES MIGUEL ANGEL</t>
  </si>
  <si>
    <t>URB. NERY MZA. F LOTE. 14</t>
  </si>
  <si>
    <t>05922-18043-270120</t>
  </si>
  <si>
    <t>41278-074-120615</t>
  </si>
  <si>
    <t>DIAZ ENRIQUEZ JUAN DANIEL</t>
  </si>
  <si>
    <t>JR. MONTERREY N° 538 - URB. PERU</t>
  </si>
  <si>
    <t>JUAN DANIEL DIAZ ENRIQUEZ</t>
  </si>
  <si>
    <t>00056-3253-030615</t>
  </si>
  <si>
    <t>1075-2022-OS/OR LIMA NORTE </t>
  </si>
  <si>
    <t>166003-074-180423</t>
  </si>
  <si>
    <t>ALCANTARA TINCO OTILIA</t>
  </si>
  <si>
    <t>JR. SABINO SALVADOR MZ. A LOTE .01</t>
  </si>
  <si>
    <t>00419-33454-291122</t>
  </si>
  <si>
    <t>141344-074-260219</t>
  </si>
  <si>
    <t>MONTES SANTOS JAIRO</t>
  </si>
  <si>
    <t>CAL. LAS CUMALAS A.H. BELLO HORIZONTE 178 (DETRAS DE LA UCP)</t>
  </si>
  <si>
    <t>00257-34040-250219</t>
  </si>
  <si>
    <t>23-2021-OS/OR </t>
  </si>
  <si>
    <t>105615-074-280323</t>
  </si>
  <si>
    <t>BERTHA ADELAIDA APAZA APAZA</t>
  </si>
  <si>
    <t>JR. LOS INCAS N° 190 URB. LOS CHOFERES</t>
  </si>
  <si>
    <t>00803-82991-060323</t>
  </si>
  <si>
    <t>100-2022-OS/OR PUNO </t>
  </si>
  <si>
    <t>144707-074-170619</t>
  </si>
  <si>
    <t>RIOS MARCELO JESUS GREGORIO</t>
  </si>
  <si>
    <t>MZA. 9 LOTE 3 A.H. LAS LOMAS</t>
  </si>
  <si>
    <t>00093-3226-170619</t>
  </si>
  <si>
    <t>138857-074-270421</t>
  </si>
  <si>
    <t>DINA DENIS DELGADO MAMANI</t>
  </si>
  <si>
    <t>LOCALIDAD MAÑAZO SN (2 CDRS DE LA PLAZA DE ARMAS)</t>
  </si>
  <si>
    <t>00014-140316-220321</t>
  </si>
  <si>
    <t>155432-074-040721</t>
  </si>
  <si>
    <t>PUMA BERNAL JUAN DE DIOS FELIX</t>
  </si>
  <si>
    <t>AV. LOS HEROES VILLA ALTO CENEPA MZA. C LOTE. 11</t>
  </si>
  <si>
    <t>00017-140316-310321</t>
  </si>
  <si>
    <t>33474-074-150722</t>
  </si>
  <si>
    <t>ANA DORA ESQUIVEL CONTRERAS DE CORRALES</t>
  </si>
  <si>
    <t>AV. GUARDIA CIVIL SUR S/N - MZ. C LOTE 3 - URB. VIÑAS DE SAN ANTONIO</t>
  </si>
  <si>
    <t>00034-2014-FGC-LIM</t>
  </si>
  <si>
    <t>135808-074-270418</t>
  </si>
  <si>
    <t>QUIROZ QUISPE HERMAN RENE</t>
  </si>
  <si>
    <t xml:space="preserve">CAL. 17 DE AGOSTO 1693 </t>
  </si>
  <si>
    <t>00222-110788-270418</t>
  </si>
  <si>
    <t>149747-074-011122</t>
  </si>
  <si>
    <t>OBLITAS CALVO RICHARD</t>
  </si>
  <si>
    <t>JR. MANCO INCA MZA. D LOTE. 14 (A 3CDRAS. DE AV. ANDRÉS AVELINO CÁCERES)</t>
  </si>
  <si>
    <t>RICHARD OBLITAS CALVO</t>
  </si>
  <si>
    <t>00425-42463-261022</t>
  </si>
  <si>
    <t>131088-074-240817</t>
  </si>
  <si>
    <t>DIOSES CAMACHO DE GONZALES MERCEDES ASUNCION</t>
  </si>
  <si>
    <t>ASOC. PROP. VIV. SANTO CRISTO MZA. A LOTE. 03 (CDRA 1 DE AYACUCHO)</t>
  </si>
  <si>
    <t>00122-6402-240817</t>
  </si>
  <si>
    <t>1586-2023-OS/OR LIMA SUR </t>
  </si>
  <si>
    <t>135458-074-270418</t>
  </si>
  <si>
    <t>FLORES RAMOS IVAN</t>
  </si>
  <si>
    <t>AV. FERNANDO BELAUNDE TERRY CON JIRON JAEN KM 432</t>
  </si>
  <si>
    <t>00223-110788-270418</t>
  </si>
  <si>
    <t>82-2023-OS/OR SAN MARTIN </t>
  </si>
  <si>
    <t>21/07/2023 </t>
  </si>
  <si>
    <t>137062-074-250618</t>
  </si>
  <si>
    <t>LUNA ROCA MARIA JULIA</t>
  </si>
  <si>
    <t>CARR. SULLANA TAMBOGRANDE MZA. A-3 PARQUE INDUSTRIAL</t>
  </si>
  <si>
    <t>MARIA JULIA LUNA ROCA</t>
  </si>
  <si>
    <t>00030-18128-250618</t>
  </si>
  <si>
    <t>17-2024-OS-GSE/DSR-OR PIURA </t>
  </si>
  <si>
    <t>23/01/2024 </t>
  </si>
  <si>
    <t>167831-074-090523</t>
  </si>
  <si>
    <t>VALDEZ ARANCIBIA JOSE JAVIER</t>
  </si>
  <si>
    <t>JR. ANTUNEZ DE MAYOLO N° 180</t>
  </si>
  <si>
    <t>00270-18181-040523</t>
  </si>
  <si>
    <t>161038-074-050522</t>
  </si>
  <si>
    <t>MONTENEGRO VILCHEZ ELDON CHERY</t>
  </si>
  <si>
    <t>AAHH SEÑOR DE LOS MILAGROS AV. ROSA DE AMERICA MZ.A LOTE 17</t>
  </si>
  <si>
    <t>01788-16230-180222</t>
  </si>
  <si>
    <t>168842-074-170723</t>
  </si>
  <si>
    <t>PACAYA GONZALES SIRINIT MILAGRITOS</t>
  </si>
  <si>
    <t>AVENIDA AEROPUERTO 16 LA JOYA</t>
  </si>
  <si>
    <t>SIRINIT MILAGRITOS PACAYA GONZALES</t>
  </si>
  <si>
    <t>00067-116739-260623</t>
  </si>
  <si>
    <t>84761-074-100413</t>
  </si>
  <si>
    <t xml:space="preserve">JR. CARLOS DREYER N° 114-116 </t>
  </si>
  <si>
    <t> 3600</t>
  </si>
  <si>
    <t>003-AB-P32-2013</t>
  </si>
  <si>
    <t>138072-074-200818</t>
  </si>
  <si>
    <t>TROYES DOMINGUEZ LIDIA ERNESTINA</t>
  </si>
  <si>
    <t>AV. MARCOS MORETO 216</t>
  </si>
  <si>
    <t>00132-3227-200818</t>
  </si>
  <si>
    <t>166735-074-110423</t>
  </si>
  <si>
    <t>CHAVEZ ALANIA MABEL ESTEFANI</t>
  </si>
  <si>
    <t>AV. RAMON CASTILLA NRO. 1151</t>
  </si>
  <si>
    <t>00400-3258-030423</t>
  </si>
  <si>
    <t>167731-074-060623</t>
  </si>
  <si>
    <t>CHIPANA MAMANI MAXIMO</t>
  </si>
  <si>
    <t>S/N CAMINACOYA</t>
  </si>
  <si>
    <t>00069-6642-280423</t>
  </si>
  <si>
    <t>108239-074-040917</t>
  </si>
  <si>
    <t>MIRANDA CABRERA ADELAYDA MIRTHA</t>
  </si>
  <si>
    <t>AV. VIRGEN DEL ROSARIO MZ. C, LT. 6</t>
  </si>
  <si>
    <t>ADELAYDA MIRTHA MIRANDA CABRERA</t>
  </si>
  <si>
    <t>00039-42463-210817</t>
  </si>
  <si>
    <t>53-2022-OS/OR TACNA </t>
  </si>
  <si>
    <t>23/06/2022 </t>
  </si>
  <si>
    <t>162858-074-070622</t>
  </si>
  <si>
    <t>INGE GAS S.A.C.</t>
  </si>
  <si>
    <t>ASOCIACION DE PROPIETARIOS LAS CASUARINAS 1 ERA ETAPA MANZANA A LOTE 03</t>
  </si>
  <si>
    <t>CAPCHA GUTIERREZ EMY MARINA</t>
  </si>
  <si>
    <t>00324-33454-280522</t>
  </si>
  <si>
    <t>140588-074-170723</t>
  </si>
  <si>
    <t>HUACASI ALEJO DE QUISPE ROSA</t>
  </si>
  <si>
    <t>JR. SAN JUAN BARRIO ROSARIO 138</t>
  </si>
  <si>
    <t>01147-6388-300623</t>
  </si>
  <si>
    <t>163030-074-280722</t>
  </si>
  <si>
    <t>LAURA QUEA VICENTE</t>
  </si>
  <si>
    <t>AV. JOSE CARLOS MARIATEGUI S/N BARRIO EZEQUIEL URVIOLA RIVEROS</t>
  </si>
  <si>
    <t>00590-39438-120722</t>
  </si>
  <si>
    <t>120233-074-131117</t>
  </si>
  <si>
    <t>YESICA JANET QUISPE SINCHE</t>
  </si>
  <si>
    <t>AV. PADRE SALAS 2DA. CUADRA-VILLA RICA</t>
  </si>
  <si>
    <t>00011-6141-250216</t>
  </si>
  <si>
    <t>147423-074-291019</t>
  </si>
  <si>
    <t>TRANSPORTES DE HIDROCARBUROS PANDA S.A.C.</t>
  </si>
  <si>
    <t>AV. FRANCISCO PIZARRO A.H. TOTORITA 739</t>
  </si>
  <si>
    <t>ROSARIO FLORES CESAR</t>
  </si>
  <si>
    <t>00892-3253-291019</t>
  </si>
  <si>
    <t>142890-074-150519</t>
  </si>
  <si>
    <t>TENAZOA ARMAS EDITH</t>
  </si>
  <si>
    <t>CAR. FERNANDO BELAUNDE TERRY CASPIZAPA S/N (ESTANQUILLO RAULITO)</t>
  </si>
  <si>
    <t>00270-34040-150519</t>
  </si>
  <si>
    <t>116963-074-280815</t>
  </si>
  <si>
    <t>GRUPO EL MORADITO S.A.C.</t>
  </si>
  <si>
    <t>URB. LOS DELFINES MZ B LOTE 3 Y 12</t>
  </si>
  <si>
    <t> 4450</t>
  </si>
  <si>
    <t>00014-110575-120815</t>
  </si>
  <si>
    <t>53-2021-OS/OR TACNA </t>
  </si>
  <si>
    <t>136844-074-040723</t>
  </si>
  <si>
    <t>MEZA CACERES MARTIN VICENTE</t>
  </si>
  <si>
    <t>AV. MARGINAL VILLA PROGRESO S/N (INGRESANDO A VILLA PROGRESO)</t>
  </si>
  <si>
    <t>00269-18181-180423</t>
  </si>
  <si>
    <t>150946-074-150920</t>
  </si>
  <si>
    <t>SALAS SANCHEZ JHELVIN LUIS</t>
  </si>
  <si>
    <t>JR. MANUEL PRADO CUADRA 03 - PONGO DE CAYNARACHI</t>
  </si>
  <si>
    <t>00466-3257-150920</t>
  </si>
  <si>
    <t>99397-074-190813</t>
  </si>
  <si>
    <t>GUADALUPE AVILA REYES</t>
  </si>
  <si>
    <t>JR. PROGRESO N° 212</t>
  </si>
  <si>
    <t>152267-074-041120</t>
  </si>
  <si>
    <t>SANCHEZ YDROGO JOSE ABEL</t>
  </si>
  <si>
    <t>CPM CUTAXI REF (FRENTE A PARQUE PRINCIPAL)</t>
  </si>
  <si>
    <t>00293-110252-041120</t>
  </si>
  <si>
    <t>104561-074-110419</t>
  </si>
  <si>
    <t>RENE PAMPA QUISPE</t>
  </si>
  <si>
    <t>JR. JUNIN S/N C.P UPINA</t>
  </si>
  <si>
    <t>00216-132298-110419</t>
  </si>
  <si>
    <t>113860-074-150215</t>
  </si>
  <si>
    <t>EDWIN JACK SAAVEDRA VARILLAS</t>
  </si>
  <si>
    <t xml:space="preserve">MZ. A LOTE 7 AA.HH. VICTOR RAUL HAYA DE LA TORRE </t>
  </si>
  <si>
    <t>00018-84861-170115</t>
  </si>
  <si>
    <t>177-2023-OS/OR ANCASH </t>
  </si>
  <si>
    <t>21257-074-230718</t>
  </si>
  <si>
    <t>JUAN MIGUEL VELIZ LLAIQUI</t>
  </si>
  <si>
    <t xml:space="preserve">AV. JESUS N° 722-A URB. 15 DE ENERO </t>
  </si>
  <si>
    <t>00016-6642-230718</t>
  </si>
  <si>
    <t>586-2021-OS/OR AREQUIPA </t>
  </si>
  <si>
    <t>113859-074-140215</t>
  </si>
  <si>
    <t>EINER MANOLO SANCHEZ VINO</t>
  </si>
  <si>
    <t>CASERIO CHACAL (ULTIMA CASA LADO COLEGIO)</t>
  </si>
  <si>
    <t>00023-84861-030215</t>
  </si>
  <si>
    <t>150140-074-270820</t>
  </si>
  <si>
    <t>TORRES CANTURIN PERCY DAVID</t>
  </si>
  <si>
    <t>CAL. LA PAZ MZA. K LOTE. 15 (AA.HH SANTA ROSA DE LIMA)</t>
  </si>
  <si>
    <t>00241-3668-270820</t>
  </si>
  <si>
    <t>150961-074-100920</t>
  </si>
  <si>
    <t>CARRASCO BAZAN JOSE AGUSTIN</t>
  </si>
  <si>
    <t>CAS. LAGUNAS SN ( ref. km 70 150 carretera cutervo chiple a 50 metros del cruce de santa clara fachada rosada)</t>
  </si>
  <si>
    <t>00288-110252-100920</t>
  </si>
  <si>
    <t>116993-074-120419</t>
  </si>
  <si>
    <t>CLADIMER TICONA CALSINA</t>
  </si>
  <si>
    <t>COMUNIDAD PUNA AYLLO</t>
  </si>
  <si>
    <t>00806-6388-120419</t>
  </si>
  <si>
    <t>127287-074-040417</t>
  </si>
  <si>
    <t>AGUILAR MAMANI NILDA BEATRIZ</t>
  </si>
  <si>
    <t>AV. UNION MZA. L LOTE. 02 (AL FRENTE DEL MERCADO SANTA EULALIA)</t>
  </si>
  <si>
    <t>00469-6388-280317</t>
  </si>
  <si>
    <t>127330-074-040417</t>
  </si>
  <si>
    <t>CALAMULLO POMA JUAN</t>
  </si>
  <si>
    <t>JR. CARABAYA BAR. VIRGEN DEL ROSARIO 237 (CUADRA Y MEDIA DE PLAZA LIBERTAD)</t>
  </si>
  <si>
    <t>00474-6388-280317</t>
  </si>
  <si>
    <t>141282-074-260219</t>
  </si>
  <si>
    <t>SANTOS LABAN LUIS ARTURO</t>
  </si>
  <si>
    <t>CAS. LA VICTORIA S/N (A 200 METROS DEL CAMPO DEPORTIVO)</t>
  </si>
  <si>
    <t>00256-34040-250219</t>
  </si>
  <si>
    <t>163751-074-100922</t>
  </si>
  <si>
    <t>VILCAMANGO ROMERO FLORMIRA</t>
  </si>
  <si>
    <t>CASERIO BELLAVISTA SN</t>
  </si>
  <si>
    <t>00401-126806-200722</t>
  </si>
  <si>
    <t>104150-074-030217</t>
  </si>
  <si>
    <t>JULIA CUADROS LEON</t>
  </si>
  <si>
    <t>00112-100902-160117</t>
  </si>
  <si>
    <t>109630-074-310823</t>
  </si>
  <si>
    <t>DISTRIBUIDORA Y SERVICIOS DEL CARMEN S.R.L.</t>
  </si>
  <si>
    <t>PUEBLO TRADICIONAL LOS OLIVOS, CALLE JOSE BAQUIJANO Y CARRILLO MZ. H LOTE 1 -A1</t>
  </si>
  <si>
    <t xml:space="preserve">JIMMY ROBERT MELENDEZ LOSTAUNAU </t>
  </si>
  <si>
    <t>00423-88495-280823</t>
  </si>
  <si>
    <t>368-2021-OS/OR AREQUIPA </t>
  </si>
  <si>
    <t>02/07/2021 </t>
  </si>
  <si>
    <t>147516-074-051119</t>
  </si>
  <si>
    <t>MARTOS SANGAY MAXIMINA</t>
  </si>
  <si>
    <t>CAS. CASHAPAMPA SN (CARRETERA A PARIAMRCA CON CRUCE A CASHAPAMPA FRENTE AL PARADERO LOS TRONCOS)</t>
  </si>
  <si>
    <t>00364-110788-051119</t>
  </si>
  <si>
    <t>86-2021-OS/OR CAJAMARCA </t>
  </si>
  <si>
    <t>150148-074-260820</t>
  </si>
  <si>
    <t>AREVALO ORTIZ AIDE</t>
  </si>
  <si>
    <t>JR. CAJAMARCA SN (ALTURA DE LA SEGUNDA CUADRA ESQUINA CON JR. DAVID SÁNCHEZ INFANTE)</t>
  </si>
  <si>
    <t>00405-110788-250820</t>
  </si>
  <si>
    <t>123668-074-120122</t>
  </si>
  <si>
    <t>FANY MARIBEL VILCA CRUZ</t>
  </si>
  <si>
    <t>JR. EL SOL N° 246</t>
  </si>
  <si>
    <t>00553-39438-171221</t>
  </si>
  <si>
    <t>124718-074-220923</t>
  </si>
  <si>
    <t>PAREDES JIMENEZ ROBERTO</t>
  </si>
  <si>
    <t xml:space="preserve">NRO. S/N C.P. ROSARIO SORAPA (A 40 KM DE ILAVE CAMINO A MAZOCRUZ) </t>
  </si>
  <si>
    <t>ROBERTO PAREDES JIMENEZ</t>
  </si>
  <si>
    <t>00644-39438-040823</t>
  </si>
  <si>
    <t>126536-074-290523</t>
  </si>
  <si>
    <t>NATALIA VIRGINIA SANCHEZ NARRO</t>
  </si>
  <si>
    <t>MZ 09 LT01 URBANIZACION - EL CARMEN</t>
  </si>
  <si>
    <t xml:space="preserve">NATALIA VIRGINIA SANCHEZ NARRO </t>
  </si>
  <si>
    <t>00015-141761-120423</t>
  </si>
  <si>
    <t>35173-074-090323</t>
  </si>
  <si>
    <t>PAREDES CARPIO HEIBY RUTH</t>
  </si>
  <si>
    <t>AV. PARIS N° 423</t>
  </si>
  <si>
    <t>00444-42463-230123</t>
  </si>
  <si>
    <t>449-2021-OS/OR AREQUIPA </t>
  </si>
  <si>
    <t>110800-074-230315</t>
  </si>
  <si>
    <t>JUAN MARIO OLIVOS INCIO</t>
  </si>
  <si>
    <t>AA.HH. NUEVO REQUE, MZ. A LOTE 11</t>
  </si>
  <si>
    <t>00010-3227-130315</t>
  </si>
  <si>
    <t>75-2022-OS/OR LAMBAYEQUE </t>
  </si>
  <si>
    <t>155822-074-260923</t>
  </si>
  <si>
    <t>CHIPANA FLORES NELLY GIOVANNA</t>
  </si>
  <si>
    <t>JR. CONTRALMIRANTE VILLAR N-599</t>
  </si>
  <si>
    <t>00418-3258-310823</t>
  </si>
  <si>
    <t>123376-074-111223</t>
  </si>
  <si>
    <t>HUAMAN PACOTAIPE DANIEL SANTOS</t>
  </si>
  <si>
    <t>JR. LEONCIO PRADO S/N C.P. CHACOLLA</t>
  </si>
  <si>
    <t>00241-100902-281023</t>
  </si>
  <si>
    <t>113954-074-170215</t>
  </si>
  <si>
    <t>GRUPO KURIAKI SOLUCIONES SRL</t>
  </si>
  <si>
    <t>AV BUENOS AIRES N°762 PJ EL PROGRESO</t>
  </si>
  <si>
    <t>JOSE MANUEL ORTECHO KURIAKI</t>
  </si>
  <si>
    <t>00020-84861-030215</t>
  </si>
  <si>
    <t>192-2022-OS/OR ANCASH </t>
  </si>
  <si>
    <t>132061-074-051223</t>
  </si>
  <si>
    <t>CCAMA HUAQUISTO MAXI</t>
  </si>
  <si>
    <t>C.C. TAYACCUCHO -- (A 1KM DE LA ESCUELA MALCUAPU)</t>
  </si>
  <si>
    <t>01224-6388-311023</t>
  </si>
  <si>
    <t>136114-074-210518</t>
  </si>
  <si>
    <t>OCHOA SAUCEDO SEGUNDO TEOFILO</t>
  </si>
  <si>
    <t>AV. 3 DE SETIEMBRE SAN JOSE S/N</t>
  </si>
  <si>
    <t>00233-110788-210518</t>
  </si>
  <si>
    <t>34-2023-OS/OR SAN MARTIN </t>
  </si>
  <si>
    <t>20/02/2023 </t>
  </si>
  <si>
    <t>167767-074-200523</t>
  </si>
  <si>
    <t>CAYRA YUCRA SALOMON SALVADOR</t>
  </si>
  <si>
    <t>HUANCANE SECTOR HUAYRAPATA (CALLEJON RAMIS)</t>
  </si>
  <si>
    <t>00622-39438-150423</t>
  </si>
  <si>
    <t>113844-074-130215</t>
  </si>
  <si>
    <t>ZOILA MARIBEL GUZMAN MORILLAS</t>
  </si>
  <si>
    <t>PALLASCA</t>
  </si>
  <si>
    <t>TAUCA</t>
  </si>
  <si>
    <t>00012-84861-160115</t>
  </si>
  <si>
    <t>150206-074-270720</t>
  </si>
  <si>
    <t>GALVEZ QUISPE ISMAEL</t>
  </si>
  <si>
    <t>MZA. G LOTE SN - SERUR SANTA ROSA BAJA</t>
  </si>
  <si>
    <t>00380-18209-270720</t>
  </si>
  <si>
    <t>146709-074-270919</t>
  </si>
  <si>
    <t>ROMAINA CAYMATA LITA</t>
  </si>
  <si>
    <t>CAL. LLANGANUCO MZA. 33 LOTE. 04</t>
  </si>
  <si>
    <t>05576-18043-270919</t>
  </si>
  <si>
    <t>139828-074-271118</t>
  </si>
  <si>
    <t>CARRASCO CHICLOTE MARIA ESTHER</t>
  </si>
  <si>
    <t>AV. ORIENTE 1120 - MONTEGRANDE</t>
  </si>
  <si>
    <t xml:space="preserve">CARRASCO CHICLOTE MARIA ESTHER </t>
  </si>
  <si>
    <t>00282-3248-261118</t>
  </si>
  <si>
    <t>142094-074-120419</t>
  </si>
  <si>
    <t>MAMANI FIGUEROA VICTORIA</t>
  </si>
  <si>
    <t>Prolongacion Ayacucho S.N</t>
  </si>
  <si>
    <t>00804-6388-090419</t>
  </si>
  <si>
    <t>158275-074-250423</t>
  </si>
  <si>
    <t>D´SEBAS GAS E.I.R.L.</t>
  </si>
  <si>
    <t>URB. LAS TORRES DE PARCONA MZA. G1 LOTE. 04</t>
  </si>
  <si>
    <t>MAYURI CABEZUDO JUANA MARINA</t>
  </si>
  <si>
    <t>00286-84713-170423</t>
  </si>
  <si>
    <t>127389-074-040417</t>
  </si>
  <si>
    <t>CUTIPA VILCA JOSEFINA</t>
  </si>
  <si>
    <t>JR. CARABAYA BARRIO VIRGEN DEL ROSARIO 205 (A UNA CDRA Y MEDIA DE LA PLAZA DE ARMAS)</t>
  </si>
  <si>
    <t>00478-6388-010417</t>
  </si>
  <si>
    <t>121709-074-260419</t>
  </si>
  <si>
    <t>BARREDA MAMANI EFRAIN</t>
  </si>
  <si>
    <t>JR. TRUJILLO N° 309</t>
  </si>
  <si>
    <t>00443-39438-250419</t>
  </si>
  <si>
    <t>161649-074-021122</t>
  </si>
  <si>
    <t>OLIVA CARRASCO ARACELLY YOSHIE</t>
  </si>
  <si>
    <t>AVENIDA UNIVERSITARIA MZA J LOTE 31 - NUEVO HORIZONTE</t>
  </si>
  <si>
    <t>00175-6389-181022</t>
  </si>
  <si>
    <t>122591-074-150923</t>
  </si>
  <si>
    <t>PACSI HACHILCANA LUCRECIA</t>
  </si>
  <si>
    <t>CALLE DOS DE MAYO BARRIO LAS MERCEDES</t>
  </si>
  <si>
    <t>LUCRECIA PACSI HACHILCANA</t>
  </si>
  <si>
    <t>01189-6388-210823</t>
  </si>
  <si>
    <t>37182-074-230513</t>
  </si>
  <si>
    <t>SONIA DEL PILAR CRUZADO TELLO</t>
  </si>
  <si>
    <t>AV. MIGUEL GRAU Nº 447</t>
  </si>
  <si>
    <t>165707-074-140923</t>
  </si>
  <si>
    <t>COOPERATIVA AGRARIA DE USUARIOS SANTA VIRGINIA PARCELA 46, PREDIO VÉRTICES (EG) UC0177 S/N</t>
  </si>
  <si>
    <t>00347-84713-300823</t>
  </si>
  <si>
    <t>155697-074-210421</t>
  </si>
  <si>
    <t>SALCEDO ROBLES DONA JHOSI</t>
  </si>
  <si>
    <t>JR. JULIO C. TELLO S/N - URB. PUEBLO JOVEN CENTENARIO</t>
  </si>
  <si>
    <t>00103-135550-120421</t>
  </si>
  <si>
    <t>164796-074-021122</t>
  </si>
  <si>
    <t>TITO CHAMBI RENE</t>
  </si>
  <si>
    <t>CENTRO POBLADO MOLINO</t>
  </si>
  <si>
    <t>01070-6388-260922</t>
  </si>
  <si>
    <t>168844-074-160923</t>
  </si>
  <si>
    <t>COMBUSTIBLES AMAZONICOS S.A.C.</t>
  </si>
  <si>
    <t>AV. HABILITACION URBANA MUNICIPAL MZ.D LT.12</t>
  </si>
  <si>
    <t>MEDINA HUAMAN CARLOS MICHAELL</t>
  </si>
  <si>
    <t>00052-35156-270723</t>
  </si>
  <si>
    <t>160137-074-260622</t>
  </si>
  <si>
    <t>VEGA CHINCHAY JAVIER ALEX</t>
  </si>
  <si>
    <t>CALLE 2 MZ. C1 LOTE 03 AAHH SANTA MARIA</t>
  </si>
  <si>
    <t>00158-3193-030622</t>
  </si>
  <si>
    <t>99506-074-041212</t>
  </si>
  <si>
    <t>NOE EDWIN ROMERO GONZALES</t>
  </si>
  <si>
    <t>PSJE. LOS GIRASOLES N° 154</t>
  </si>
  <si>
    <t xml:space="preserve">NOE EDWIN ROMERO GONZALES </t>
  </si>
  <si>
    <t>145177-074-131119</t>
  </si>
  <si>
    <t>QUISPE SUCARI FREDY</t>
  </si>
  <si>
    <t>JR. ROSSELLO S N AL COSTADO DE LA IEP 72005 SAN MARTIN DE PORRAS</t>
  </si>
  <si>
    <t>00188-42463-071119</t>
  </si>
  <si>
    <t>118760-074-021215</t>
  </si>
  <si>
    <t>100% GAS CIEN POR CIENTO PERUANO E.I.R.L.</t>
  </si>
  <si>
    <t xml:space="preserve">JR. SILVA SANTISTEBAN N° 213 CERCADO </t>
  </si>
  <si>
    <t>00016-100902-201115</t>
  </si>
  <si>
    <t>161981-074-110522</t>
  </si>
  <si>
    <t>CORPORACION EL SOL L &amp; L SOCIEDAD COMERCIAL DE RESPONSABILIDAD LIMITADA</t>
  </si>
  <si>
    <t>OTR. ASOCIACION SANTA ISABEL MZ C LOTE 12 – C.P. SAN FRANCISCO</t>
  </si>
  <si>
    <t>ESCALANTE OHA BRIGIDA MAGALY</t>
  </si>
  <si>
    <t>00379-88495-080522</t>
  </si>
  <si>
    <t>18145-074-181023</t>
  </si>
  <si>
    <t>JOSE RAFAEL LARICO</t>
  </si>
  <si>
    <t>JR. DANTE Nº 1114</t>
  </si>
  <si>
    <t>00076-3236-031023</t>
  </si>
  <si>
    <t>460-2024-OS-GSE/DSR-OR LIMA SUR </t>
  </si>
  <si>
    <t>159854-074-120122</t>
  </si>
  <si>
    <t>PIZARRO CALLUPE DAVID</t>
  </si>
  <si>
    <t>AVENIDA SIMON BOLIVAR S/N PBLO PAUCARTAMBO</t>
  </si>
  <si>
    <t>00170-86816-241121</t>
  </si>
  <si>
    <t>158267-074-090921</t>
  </si>
  <si>
    <t>BASILIO BELLIDO MIER</t>
  </si>
  <si>
    <t>MZ. O LOTE 7, P.J. MANCO CAPAC</t>
  </si>
  <si>
    <t>00705-82991-190821</t>
  </si>
  <si>
    <t>162571-074-260622</t>
  </si>
  <si>
    <t>CARHUACHIN MEJIA YOMIRA</t>
  </si>
  <si>
    <t>CALLE 36 MZ. M LOTE 10 - EL TREBOL ET. 5</t>
  </si>
  <si>
    <t>00275-21352-030622</t>
  </si>
  <si>
    <t>135554-074-130418</t>
  </si>
  <si>
    <t>PONGO GOMEZ IGNACIO ANGELINO</t>
  </si>
  <si>
    <t>JR. ALFONSO UGARTE BAR. PROGRESO SN (ALT DE LA CAPILLLA)</t>
  </si>
  <si>
    <t>CUENCA</t>
  </si>
  <si>
    <t>00122-86816-130418</t>
  </si>
  <si>
    <t>112-2022-OS/OR HUANCAVELICA </t>
  </si>
  <si>
    <t>150490-074-190820</t>
  </si>
  <si>
    <t>URB. SANTA TERESITA MZ D7 LOTE 14</t>
  </si>
  <si>
    <t> 2200</t>
  </si>
  <si>
    <t>00403-110788-190820</t>
  </si>
  <si>
    <t>162075-074-030622</t>
  </si>
  <si>
    <t>HUARINGA SALINAS VICTOR EULOGIO</t>
  </si>
  <si>
    <t>CALLE SN MZ. 15 LT. 23 P.J. ARRIBA PERU (-11.957986,-76.9933678)</t>
  </si>
  <si>
    <t>00154-3193-060522</t>
  </si>
  <si>
    <t>168017-074-190723</t>
  </si>
  <si>
    <t>VELASQUEZ ÑACA HUGO</t>
  </si>
  <si>
    <t>AV. PANAMERICANA 147</t>
  </si>
  <si>
    <t>00576-132298-060623</t>
  </si>
  <si>
    <t>168297-074-051023</t>
  </si>
  <si>
    <t>CARO AGUILAR OSVER LEODAN</t>
  </si>
  <si>
    <t>LONGUITA S/N - REFERENCIA EN LA ENTRADA DE LONGUITA</t>
  </si>
  <si>
    <t xml:space="preserve">OSVER LEODAN CARO AGUILAR </t>
  </si>
  <si>
    <t>00316-87008-150823</t>
  </si>
  <si>
    <t>114250-074-221122</t>
  </si>
  <si>
    <t>MARTINEZ RIOS ANASTACIO</t>
  </si>
  <si>
    <t xml:space="preserve">MZ. C LT. 4 AGRUPACIÓN 3 DE MAYO </t>
  </si>
  <si>
    <t>00041-42923-251022</t>
  </si>
  <si>
    <t>164943-074-301122</t>
  </si>
  <si>
    <t>CHOQUEHUANCA MAMANI NELZON</t>
  </si>
  <si>
    <t>CALLE INFANCIA S.N. C.P. SOLLOCOTA</t>
  </si>
  <si>
    <t>01079-6388-031122</t>
  </si>
  <si>
    <t>107045-074-241213</t>
  </si>
  <si>
    <t>SEGUNDO TIMOTEO LATORRE URIARTE</t>
  </si>
  <si>
    <t>JR. ROSENDO MENDIVEL NRO 248</t>
  </si>
  <si>
    <t>0016-AB-P14N-2013</t>
  </si>
  <si>
    <t>105438-074-250913</t>
  </si>
  <si>
    <t>JESUS LEONARDO VASQUEZ CUEVA</t>
  </si>
  <si>
    <t>C.P EL COBRO NEGRO KM 62</t>
  </si>
  <si>
    <t>130724-074-310717</t>
  </si>
  <si>
    <t>Av. Jesús de Nazaret Manzana K Lote 12 Sector Natasha Alta</t>
  </si>
  <si>
    <t>00183-110788-310717</t>
  </si>
  <si>
    <t>128-2021-OS/OR LA LIBERTAD </t>
  </si>
  <si>
    <t>24/07/2021 </t>
  </si>
  <si>
    <t>105473-074-270913</t>
  </si>
  <si>
    <t>EDWAR OSWALDO CASTAÑEDA RAFAEL</t>
  </si>
  <si>
    <t>CASERIO CERRO PRIETO S/N</t>
  </si>
  <si>
    <t>017-CLVGLP-2013</t>
  </si>
  <si>
    <t>98745-074-171012</t>
  </si>
  <si>
    <t>RAMOS MEZA ELI TEODORO</t>
  </si>
  <si>
    <t>JR. INDEPENDENCIA S/N</t>
  </si>
  <si>
    <t>161723-074-131222</t>
  </si>
  <si>
    <t>JR. CRESPO CASTILLO CDR 1 PBLO. AYANCOCHA</t>
  </si>
  <si>
    <t>00161-20536-041022</t>
  </si>
  <si>
    <t>169031-074-091123</t>
  </si>
  <si>
    <t>MULTISERVICIOS RONDAN A &amp; M S.A.C</t>
  </si>
  <si>
    <t>AVENIDA PANAMERICANA SN AYAHURCO BAJA</t>
  </si>
  <si>
    <t>MOISÉS RONDÁN QUISPE</t>
  </si>
  <si>
    <t>00140-135550-111023</t>
  </si>
  <si>
    <t>167128-074-010823</t>
  </si>
  <si>
    <t>ALEJANDRO BENITES RODRIGUEZ</t>
  </si>
  <si>
    <t>A.H. MIGUEL GRAU MZ. A LOTE 15</t>
  </si>
  <si>
    <t>00163-3226-200223</t>
  </si>
  <si>
    <t>159242-074-020522</t>
  </si>
  <si>
    <t>ROMAN TRUJILLO, ISABEL</t>
  </si>
  <si>
    <t>APV. BUENA VISTA J-10</t>
  </si>
  <si>
    <t xml:space="preserve">ISABEL ROMAN TRUJILLO </t>
  </si>
  <si>
    <t>00117-135550-080422</t>
  </si>
  <si>
    <t>135913-074-280518</t>
  </si>
  <si>
    <t>OXYLIFE PERU S.A.C.</t>
  </si>
  <si>
    <t>AV. JOSE GABRIEL DE CONDORCAN SEC. SANTA VERONICA 1029</t>
  </si>
  <si>
    <t>CASTILLO CRUZ DENIS HENRRY</t>
  </si>
  <si>
    <t>00040-100203-210518</t>
  </si>
  <si>
    <t>156871-074-210323</t>
  </si>
  <si>
    <t>ROJAS MARTINEZ YOLANDA</t>
  </si>
  <si>
    <t>JR. PUNO 356</t>
  </si>
  <si>
    <t xml:space="preserve">ROJAS MARTINEZ YOLANDA </t>
  </si>
  <si>
    <t>00139-15405-030323</t>
  </si>
  <si>
    <t>155690-074-220921</t>
  </si>
  <si>
    <t>ESCOBAR DE LA CRUZ ELEOTERIO</t>
  </si>
  <si>
    <t>ASOC. NUEVA AURORA DE SARACOTO CALLE 12 MZ. A LOTE 12</t>
  </si>
  <si>
    <t>ELEOTERIO ESCOBAR DE LA CRUZ</t>
  </si>
  <si>
    <t>01633-16230-240521</t>
  </si>
  <si>
    <t>159104-074-211221</t>
  </si>
  <si>
    <t>VEGA CERNA JULIA HILARIA</t>
  </si>
  <si>
    <t>CA. YURMA N SN CAS. YURMA A 50 METROS DE LA PLAZA DE ARMAS DE YURMA</t>
  </si>
  <si>
    <t>MARISCAL LUZURIAGA</t>
  </si>
  <si>
    <t>LLUMPA</t>
  </si>
  <si>
    <t>00017-6453-111021</t>
  </si>
  <si>
    <t>167050-074-020323</t>
  </si>
  <si>
    <t>RAIGAL LAURA EMPRESA INDIVIDUAL DE RESPONSABILIDAD LIMITADA</t>
  </si>
  <si>
    <t>ASOCIACION LOS ROSALES MZ B LTE 15</t>
  </si>
  <si>
    <t>CINTHYA BEATRIZ LAURA RIVERA</t>
  </si>
  <si>
    <t>00305-87036-100223</t>
  </si>
  <si>
    <t>170752-074-091123</t>
  </si>
  <si>
    <t>QUISPE LLOCLLA RICHARD</t>
  </si>
  <si>
    <t>SECTOR. SONDORI S/N COM. SENCCA CHECTUYOC-</t>
  </si>
  <si>
    <t>00827-82991-021123</t>
  </si>
  <si>
    <t>37337-074-190812</t>
  </si>
  <si>
    <t>AV. CUSCO N° 1640</t>
  </si>
  <si>
    <t>49-2022-OS/OR AYACUCHO </t>
  </si>
  <si>
    <t>21/06/2022 </t>
  </si>
  <si>
    <t>115431-074-030715</t>
  </si>
  <si>
    <t>COMERCIALIZADORA RUPA GAS S.A.C.</t>
  </si>
  <si>
    <t>PASAJE VIRGEN DEL CARMEN N° 169</t>
  </si>
  <si>
    <t>MARITHSABEL ESPINOZA OSTOS</t>
  </si>
  <si>
    <t>00124-21352-140515</t>
  </si>
  <si>
    <t>104999-074-290813</t>
  </si>
  <si>
    <t>SOTO ALATA ISAAC GREGORIO</t>
  </si>
  <si>
    <t>MZ F. LOTE 1 URB VILLA VICTORIA</t>
  </si>
  <si>
    <t>1130-2021-OS/OR LIMA SUR </t>
  </si>
  <si>
    <t>158353-074-210622</t>
  </si>
  <si>
    <t>SAPAY GAS S.A.C</t>
  </si>
  <si>
    <t>A.H.M. OLOF PALME MZ. D LT.4</t>
  </si>
  <si>
    <t>MARIA LESLY HUALPA JAVIER DE HERNANDEZ</t>
  </si>
  <si>
    <t>03842-3203-261121</t>
  </si>
  <si>
    <t>169623-074-250823</t>
  </si>
  <si>
    <t>CALLE ELOY SOBERON FLORES 201</t>
  </si>
  <si>
    <t>00387-3227-110823</t>
  </si>
  <si>
    <t>135680-074-090922</t>
  </si>
  <si>
    <t>MONTERO MORI MARK DONALD</t>
  </si>
  <si>
    <t>AV. JUAN PABLO FERNANDINI 894</t>
  </si>
  <si>
    <t>00265-3218-230722</t>
  </si>
  <si>
    <t>160070-074-150322</t>
  </si>
  <si>
    <t>AVENIDA FRAY JERONIMO JIMENEZ NO 522 URB. SAN CARLOS</t>
  </si>
  <si>
    <t>VASQUEZ ARROYO PIERO ALESSANDRO</t>
  </si>
  <si>
    <t>00039-6378-141221</t>
  </si>
  <si>
    <t>133757-074-180322</t>
  </si>
  <si>
    <t>CARDENAS DE HUAMAN YOLANDA MARLENI</t>
  </si>
  <si>
    <t>CAL. CUSCO S/N (MEDIA CUADRA DE PLAZA DE ARMAS PARURO)</t>
  </si>
  <si>
    <t>00267-103622-161221</t>
  </si>
  <si>
    <t>558-2022-OS/OR CUSCO </t>
  </si>
  <si>
    <t>25/11/2022 </t>
  </si>
  <si>
    <t>156652-074-310721</t>
  </si>
  <si>
    <t>ORIUNDO NARVAEZ JOSE</t>
  </si>
  <si>
    <t>JR. HUMBOLT NRO. 594</t>
  </si>
  <si>
    <t>00340-18126-010621</t>
  </si>
  <si>
    <t>164031-074-210123</t>
  </si>
  <si>
    <t>REDHER ESPINOZA MARIO GUSTAVO</t>
  </si>
  <si>
    <t>CALLE 01 LOTE 01 LA PARCELA - RETES</t>
  </si>
  <si>
    <t>130629-074-110122</t>
  </si>
  <si>
    <t>QUISPE AMANQUI EDILBERTO</t>
  </si>
  <si>
    <t>AV. SAN ROMAN S/N (A DOS CUADRAS DE LA PLAZA DE ABASTOS)</t>
  </si>
  <si>
    <t>00544-39438-261121</t>
  </si>
  <si>
    <t>113057-074-130720</t>
  </si>
  <si>
    <t>MALDONADO ROJAS PAOLA</t>
  </si>
  <si>
    <t>CALLE M MZ B LOTE 10 AV. SR. DE CAUDEVILLA</t>
  </si>
  <si>
    <t>00145-33454-130720</t>
  </si>
  <si>
    <t>153025-074-301120</t>
  </si>
  <si>
    <t>GARCIA SALINAS BLANCA FLOR</t>
  </si>
  <si>
    <t>CAS. HUACATAMBO MZA. A1 LOTE. 3B (A 1 CDRA DE MOVIMIENTO MISIONERO MUNDIAL)</t>
  </si>
  <si>
    <t>00269-84861-301120</t>
  </si>
  <si>
    <t>118909-074-281215</t>
  </si>
  <si>
    <t>LUISA APAZA FLORES</t>
  </si>
  <si>
    <t>JR. TUMBES Nº 103</t>
  </si>
  <si>
    <t>00086-6388-031215</t>
  </si>
  <si>
    <t>139858-074-181218</t>
  </si>
  <si>
    <t>TINEO PACHECO ATANACIA</t>
  </si>
  <si>
    <t>CAL. VIRGEN DEL CARMEN CAS. LAS PIÑAS SN (FRENTE AL COLEGIO)</t>
  </si>
  <si>
    <t>00184-3227-181218</t>
  </si>
  <si>
    <t>16241-074-211212</t>
  </si>
  <si>
    <t>MARIA ISABEL LAZARO CORDOVA</t>
  </si>
  <si>
    <t>AV. LOS EUCALIPTOS Nº 41 URB. EL BOSQUE</t>
  </si>
  <si>
    <t>0005-AB-P28-2012</t>
  </si>
  <si>
    <t>159471-074-100122</t>
  </si>
  <si>
    <t>QUISPE CONSA JUSTINA</t>
  </si>
  <si>
    <t>ZARZUELA ALTA C-I-7 (A 2 CUADRAS DE LA POSTA ZARZUELA ALTA)</t>
  </si>
  <si>
    <t>00733-82991-101121</t>
  </si>
  <si>
    <t>153627-074-111221</t>
  </si>
  <si>
    <t>PALMA RIVERA VIRMA GLADYS MARIBEL</t>
  </si>
  <si>
    <t>ASOCIACION DE VIVIENDA VICTOR RAMIREZ HORNA MZA. H LOTE. 1</t>
  </si>
  <si>
    <t>VIRMA GLADYS MARIBEL PALMA RIVERA</t>
  </si>
  <si>
    <t>01741-16230-041121</t>
  </si>
  <si>
    <t>148207-074-231219</t>
  </si>
  <si>
    <t>SEGUIL GONZALES EDISON</t>
  </si>
  <si>
    <t>AV. PERU PUEBLO MARISCAL CACERES S/N (S70845066 ESPALDAS DEL GRIFO F Y F)</t>
  </si>
  <si>
    <t>EDISON SEGUIL GONZALES</t>
  </si>
  <si>
    <t>00222-18181-231219</t>
  </si>
  <si>
    <t>32-2023-OS/OR HUANCAVELICA </t>
  </si>
  <si>
    <t>147683-074-141119</t>
  </si>
  <si>
    <t>INVERSIONES NEY S.A.C.</t>
  </si>
  <si>
    <t>COOP. VIVIENDA COVICORTI MZA. T LOTE. 5</t>
  </si>
  <si>
    <t>CHACON MORENO NEY ETFREN</t>
  </si>
  <si>
    <t>00368-110788-141119</t>
  </si>
  <si>
    <t>116-2021-OS/OR LA LIBERTAD </t>
  </si>
  <si>
    <t>141283-074-160219</t>
  </si>
  <si>
    <t>PRADO SUAREZ NORIS</t>
  </si>
  <si>
    <t>JR FLAVIO MONTENEGRO SN ( A 1 CUADRA DEL ESTADIO MARAÑON)</t>
  </si>
  <si>
    <t>00291-3248-160219</t>
  </si>
  <si>
    <t>11-2023-OS/OR AMAZONAS </t>
  </si>
  <si>
    <t>120765-074-310717</t>
  </si>
  <si>
    <t>CACERES BORDA MIRIAM</t>
  </si>
  <si>
    <t xml:space="preserve">MZ. I LT. 12 SAN MARCOS DE LA AGUADA </t>
  </si>
  <si>
    <t>02665-18043-310717</t>
  </si>
  <si>
    <t>808-2023-OS/OR LIMA SUR </t>
  </si>
  <si>
    <t>168798-074-071023</t>
  </si>
  <si>
    <t>AV. TUPAC AMARU MZ.23 LT.15</t>
  </si>
  <si>
    <t>00053-35156-270723</t>
  </si>
  <si>
    <t>97995-074-120912</t>
  </si>
  <si>
    <t>KATHERINE DEL ROSIO PANTA GARCIA</t>
  </si>
  <si>
    <t>AV. IGNACIA SHAEFFER N° 718</t>
  </si>
  <si>
    <t>TAMBO GRANDE</t>
  </si>
  <si>
    <t>0002-2012-CLVGLP</t>
  </si>
  <si>
    <t>47-2021-OS/OR PIURA </t>
  </si>
  <si>
    <t>126919-074-230921</t>
  </si>
  <si>
    <t>CCOA QUISPE JULIA</t>
  </si>
  <si>
    <t>AV. MARTIRES 4 DE NOVIEMBRE Nº 2006 URB. TAPARACHI TERCER SECTOR</t>
  </si>
  <si>
    <t>00510-39438-110821</t>
  </si>
  <si>
    <t>160-2021-OS/OR PUNO </t>
  </si>
  <si>
    <t>127243-074-101123</t>
  </si>
  <si>
    <t>RIVEROS ZEGARRA ALICIA</t>
  </si>
  <si>
    <t>A.H. SAN FRANCISCO DE ASIS MZA. O LOTE. 16 (ALT.DEL COLG.NACIONAL MIXTO MIGUEL GRAU)</t>
  </si>
  <si>
    <t>ALICIA RIVEROS ZEGARRA</t>
  </si>
  <si>
    <t>00111-32000-231023</t>
  </si>
  <si>
    <t>5367-2023-OS/OR LIMA NORTE </t>
  </si>
  <si>
    <t>123587-074-111016</t>
  </si>
  <si>
    <t>CAYO RAFAEL FREDY EDGAR</t>
  </si>
  <si>
    <t>JR. PRIMAVERA Nº 307</t>
  </si>
  <si>
    <t>CAYO RAFAEL, FREDY EDGAR</t>
  </si>
  <si>
    <t>00259-6388-220916</t>
  </si>
  <si>
    <t>146461-074-230919</t>
  </si>
  <si>
    <t>CALLE DOMINGUEZ FELIZANDRO</t>
  </si>
  <si>
    <t>CAS. SAN FRANCISCO DEL PAGONAL S/N (A DOS CUADRAS DE LA I.E. SAN FRANCISCO)</t>
  </si>
  <si>
    <t xml:space="preserve">FELIZANDRO CALLE DOMINGUEZ </t>
  </si>
  <si>
    <t>00327-3258-230919</t>
  </si>
  <si>
    <t>239-2022-OS/OR LAMBAYEQUE </t>
  </si>
  <si>
    <t>164610-074-060923</t>
  </si>
  <si>
    <t>4 DE NOVIEMBRE L 12 CON -AVENIDA EDGAR DE LA TORRE</t>
  </si>
  <si>
    <t>00083-132135-160623</t>
  </si>
  <si>
    <t>102908-074-120923</t>
  </si>
  <si>
    <t>JR. SAN LORENZO Nº 170</t>
  </si>
  <si>
    <t>00661-3209-080823</t>
  </si>
  <si>
    <t>46-2024-OS-GSE/DSR-OR CAJAMARCA </t>
  </si>
  <si>
    <t>120673-074-130416</t>
  </si>
  <si>
    <t>SOLIER RAMOS YENY DELCIA</t>
  </si>
  <si>
    <t>AV. ARGENTINA 501</t>
  </si>
  <si>
    <t>00082-100902-260316</t>
  </si>
  <si>
    <t>135587-074-130418</t>
  </si>
  <si>
    <t>ANCCO ANCCO VILLANUEVA</t>
  </si>
  <si>
    <t>PZA. DE ARMAS R. CENTRAL SN (EN LA MISMA PLAZA DE ARMAS)</t>
  </si>
  <si>
    <t>00665-6388-130418</t>
  </si>
  <si>
    <t>135757-074-240418</t>
  </si>
  <si>
    <t>TRANSPORTES E INVERSIONES LIBER GAS S.A.C.</t>
  </si>
  <si>
    <t>Av Enrique Meiggs 1845</t>
  </si>
  <si>
    <t>PUGA VASQUEZ AMILCAR</t>
  </si>
  <si>
    <t>00221-110788-240418</t>
  </si>
  <si>
    <t>161338-074-310322</t>
  </si>
  <si>
    <t>MAMANI SUCARI MARIA ANGELA</t>
  </si>
  <si>
    <t>JR. INAMBARI 178</t>
  </si>
  <si>
    <t>00370-42463-080222</t>
  </si>
  <si>
    <t>154082-074-170421</t>
  </si>
  <si>
    <t>SANTOS CRUZ ANITA</t>
  </si>
  <si>
    <t>CAL. LOS GLADIOLOS MZ. X LT. 13 URB. VICTORIA VDA DE DALLORSO - PRO VIVIENDA</t>
  </si>
  <si>
    <t>00400-18209-180121</t>
  </si>
  <si>
    <t>118140-074-061115</t>
  </si>
  <si>
    <t>ARGELES RONAL ANGO CUTARMA</t>
  </si>
  <si>
    <t>JR. ALBENGRIN S/N</t>
  </si>
  <si>
    <t>00010-6141-211015</t>
  </si>
  <si>
    <t>110608-074-050416</t>
  </si>
  <si>
    <t>NEGOCIOS Y TRANSPORTE PIZAN E.I.R.L.</t>
  </si>
  <si>
    <t xml:space="preserve">SECTOR CHUIN ALTO N° 2 </t>
  </si>
  <si>
    <t>MARIA EDELMIRA PIZAN ARAUJO</t>
  </si>
  <si>
    <t>00036-110788-090316</t>
  </si>
  <si>
    <t>136-2021-OS/OR LA LIBERTAD </t>
  </si>
  <si>
    <t>141760-074-181023</t>
  </si>
  <si>
    <t>II ETAPA CP HUEPETUHE MZ-K1 LT-11</t>
  </si>
  <si>
    <t>00139-135550-250823</t>
  </si>
  <si>
    <t>Nº 16-2021-OS/OR MADRE DE DIOS </t>
  </si>
  <si>
    <t>140984-074-121219</t>
  </si>
  <si>
    <t>DURAND MORA LEONARDO</t>
  </si>
  <si>
    <t>CAL. REAL CAS. EL SAUCE SN (FRENTE A PLATAFORMA)</t>
  </si>
  <si>
    <t>00015-18123-271119</t>
  </si>
  <si>
    <t>166545-074-060223</t>
  </si>
  <si>
    <t>HUAMAN CANO JORDY MICHAEL</t>
  </si>
  <si>
    <t>C.P.CAMBIOPUENTE MZ E1 - LOTE 01</t>
  </si>
  <si>
    <t>00238-84713-090123</t>
  </si>
  <si>
    <t>163674-074-201022</t>
  </si>
  <si>
    <t>FARFAN CAMPOS ENRIQUE ALEJANDRO</t>
  </si>
  <si>
    <t>A.H. VIRGEN DEL SOCORRO MZ O16 LOTE 4</t>
  </si>
  <si>
    <t>00131-3208-280622</t>
  </si>
  <si>
    <t>160144-074-090322</t>
  </si>
  <si>
    <t>GUERRA VILCAPUMA MARIVEL</t>
  </si>
  <si>
    <t>MZA. E-11 LOTE 15 A.H. S.S. JUAN PABLO II</t>
  </si>
  <si>
    <t>00302-33454-160222</t>
  </si>
  <si>
    <t>150421-074-180820</t>
  </si>
  <si>
    <t>INVERSIONES CESARITOS S.A.C.</t>
  </si>
  <si>
    <t>JIRON HERALDOS NEGROS S.N. (ALTURA CUADRA 13)</t>
  </si>
  <si>
    <t>GARCIA ULLOA NANCY MARGARITA</t>
  </si>
  <si>
    <t>00402-110788-180820</t>
  </si>
  <si>
    <t>113284-074-111023</t>
  </si>
  <si>
    <t>TUESTA DIAZ KEILY</t>
  </si>
  <si>
    <t>JR. RICARDO PALMA N° 500</t>
  </si>
  <si>
    <t>00538-3257-031023</t>
  </si>
  <si>
    <t>169387-074-200823</t>
  </si>
  <si>
    <t>SECTOR 1 OTR. PAMPAS AMPL. SANTA ANA MZA. J-1 LOTE. 2</t>
  </si>
  <si>
    <t>00331-87036-200723</t>
  </si>
  <si>
    <t>145988-074-220819</t>
  </si>
  <si>
    <t>INVERSIONES PETA GAS E.I.R.L.</t>
  </si>
  <si>
    <t>CAL. DANTE URB. CERCADO 280</t>
  </si>
  <si>
    <t>TALIZO BARRIENTOS PERCY MARIO</t>
  </si>
  <si>
    <t>03003-3203-220819</t>
  </si>
  <si>
    <t>138853-074-021018</t>
  </si>
  <si>
    <t>CHUMBILE MEZA RUBEN EPIFANIO</t>
  </si>
  <si>
    <t>JR. ARICA SN.</t>
  </si>
  <si>
    <t>00163-100902-011018</t>
  </si>
  <si>
    <t>151450-074-290920</t>
  </si>
  <si>
    <t>CCAIPANI CACERES JAVIER VALENTIN</t>
  </si>
  <si>
    <t>AV BERTELLO Mz. F Lt. 5 - ASOCIACION PRO VIVIENDA (APV) LA FLORESTA (OQUENDO)</t>
  </si>
  <si>
    <t>CCAIPANI CACERES, JAVIER VALENTIN</t>
  </si>
  <si>
    <t>06154-18043-290920</t>
  </si>
  <si>
    <t>124801-074-211216</t>
  </si>
  <si>
    <t>GRUPO MAFYTRANS SANTA ANA E.I.R.L.</t>
  </si>
  <si>
    <t>JR. VILLA RICA MZ. 2 LT. 5 P.J. TUPAC AMARU 1 ETAPA</t>
  </si>
  <si>
    <t>PEDRO JAIME ESPINOZA LOPEZ</t>
  </si>
  <si>
    <t>00071-33454-241116</t>
  </si>
  <si>
    <t>97893-074-240216</t>
  </si>
  <si>
    <t>ROSAS CRUZ JIMENEZ</t>
  </si>
  <si>
    <t>CALLE TUPAC AMARU MZNA. C LOTE 01 VALLECITO ALTO URB. SAN GABRIEL</t>
  </si>
  <si>
    <t>00066-6402-170216</t>
  </si>
  <si>
    <t>1640-2022-OS/OR LIMA SUR </t>
  </si>
  <si>
    <t>165616-074-101122</t>
  </si>
  <si>
    <t>AGUA DE MESA DON ANDRES EMPRESA INDIVIDUAL DE RESPONSABILIDAD LIMITADA</t>
  </si>
  <si>
    <t>CALLE SIETE - URB.POPULAR MORONACOCHA</t>
  </si>
  <si>
    <t>CARLOS ANDRES PEREZ DEL AGUILA</t>
  </si>
  <si>
    <t>00008-157326-031122</t>
  </si>
  <si>
    <t>158227-074-081121</t>
  </si>
  <si>
    <t>CRUZ JIMENEZ ROSAS</t>
  </si>
  <si>
    <t>APV. CERRO VERDE AV. CERRO VERDE MZ LL LOTE 3</t>
  </si>
  <si>
    <t>06731-18043-300921</t>
  </si>
  <si>
    <t>119433-074-190116</t>
  </si>
  <si>
    <t>AVILES GUTIERREZ WILLEBER</t>
  </si>
  <si>
    <t>CALLE LAS ALAMEDAS S/N</t>
  </si>
  <si>
    <t>00025-3668-041115</t>
  </si>
  <si>
    <t>12-2021-OS-OR Loreto </t>
  </si>
  <si>
    <t>20/07/2022 </t>
  </si>
  <si>
    <t>165429-074-140423</t>
  </si>
  <si>
    <t>VILCA VILCA EUDOCIA</t>
  </si>
  <si>
    <t>CENTRO POBLADO DE RAMIS A MEDIA CUADRA DE LA MISMA PLAZA</t>
  </si>
  <si>
    <t>00619-39438-220323</t>
  </si>
  <si>
    <t>161696-074-040422</t>
  </si>
  <si>
    <t>HIDALGO OCMIN CYNTHIA ESMERALDA</t>
  </si>
  <si>
    <t>CALLE VÍCTOR RAÚL HAYA DE LA TORRE Nº 265 SECADA VIGNETA</t>
  </si>
  <si>
    <t>00220-19765-250322</t>
  </si>
  <si>
    <t>118139-074-061115</t>
  </si>
  <si>
    <t>MERCEDES HARO MEDINA</t>
  </si>
  <si>
    <t>JR. FREDDY ALIAGA N° C 12 CHAN CHAN TOCACHE</t>
  </si>
  <si>
    <t>00062-20535-211015</t>
  </si>
  <si>
    <t>162567-074-050822</t>
  </si>
  <si>
    <t>MZ. C LOTE 25 HAB.URB.PR. VILLA LAS DUNAS DEL SUR</t>
  </si>
  <si>
    <t>EDUARDO JOSE MAURICIO ESTRADA</t>
  </si>
  <si>
    <t>00027-6453-290422</t>
  </si>
  <si>
    <t>148622-074-131020</t>
  </si>
  <si>
    <t>MACAN PERU S.A.C.</t>
  </si>
  <si>
    <t>CAL. LAS BRISAS URB. SANTA CLARA MZA. A LOTE. 11 (FRENTA A LA COOPERATIVA HUAYCHAO)</t>
  </si>
  <si>
    <t>MASCCO CANCHARI FERNANDA JIMENA</t>
  </si>
  <si>
    <t>03459-3203-131020</t>
  </si>
  <si>
    <t>167563-074-130423</t>
  </si>
  <si>
    <t>LLAIQUI OVIEDO CESAR ADOLFO</t>
  </si>
  <si>
    <t>AV. AVIACION MZ. 13 LT. 12</t>
  </si>
  <si>
    <t> 230</t>
  </si>
  <si>
    <t xml:space="preserve">LLAIQUI OVIEDO CESAR ADOLFO </t>
  </si>
  <si>
    <t>00232-97518-180323</t>
  </si>
  <si>
    <t>129555-074-030717</t>
  </si>
  <si>
    <t>Mz.483 Lt.05 Urb. Santa Rosa - Calle El Rosario</t>
  </si>
  <si>
    <t>00075-6389-030717</t>
  </si>
  <si>
    <t>15-2021-OS/OR PIURA </t>
  </si>
  <si>
    <t>138852-074-021018</t>
  </si>
  <si>
    <t>DE LA CRUZ ALARCON WALTER WILBER</t>
  </si>
  <si>
    <t>C. CAMPESINA - SECTOR CORASPAMPA N 61</t>
  </si>
  <si>
    <t>LOS MOROCHUCOS</t>
  </si>
  <si>
    <t>00164-100902-011018</t>
  </si>
  <si>
    <t>171030-074-181223</t>
  </si>
  <si>
    <t>RIVASPLATA SANCHEZ WILTON</t>
  </si>
  <si>
    <t>SN CASERIO LIMONCITO</t>
  </si>
  <si>
    <t>00381-87008-211123</t>
  </si>
  <si>
    <t>132743-074-280623</t>
  </si>
  <si>
    <t>MIRANDA VILCA INES MARLENY</t>
  </si>
  <si>
    <t>AV .ENRRIQUE TORRES BELON SN (A 5 CDRAS DE LA PLAZA DE ARMAS)</t>
  </si>
  <si>
    <t>01126-6388-010623</t>
  </si>
  <si>
    <t>148505-074-030120</t>
  </si>
  <si>
    <t>GOMEZ CUSTODIO ISAIAS EMANUEL</t>
  </si>
  <si>
    <t>COVICORTI MZ N1 LT 2</t>
  </si>
  <si>
    <t>00378-110788-030120</t>
  </si>
  <si>
    <t>127983-074-220417</t>
  </si>
  <si>
    <t>LEYVA SANCHEZ JOSE ALBERTO</t>
  </si>
  <si>
    <t>CAL. LOS ALAMOS 28</t>
  </si>
  <si>
    <t>00045-18209-200417</t>
  </si>
  <si>
    <t>118150-074-021219</t>
  </si>
  <si>
    <t>ALEJANDRO JOSELITO NAMOC DAVALOS</t>
  </si>
  <si>
    <t>JR. CONTUMAZA N° 453 - TEMBLADERA</t>
  </si>
  <si>
    <t>00372-110788-021219</t>
  </si>
  <si>
    <t>163781-074-310722</t>
  </si>
  <si>
    <t>PRADO BRICEÑO ANAVILMA</t>
  </si>
  <si>
    <t>CALLE REAL S N (COSTADO PARQUE SANTO DOMINGO)</t>
  </si>
  <si>
    <t>PAUCARA</t>
  </si>
  <si>
    <t>00372-18126-200622</t>
  </si>
  <si>
    <t>124220-074-190723</t>
  </si>
  <si>
    <t>NINA MOLLO DE FERNANDEZ ADELA</t>
  </si>
  <si>
    <t>AV. PANAMERICANA S/N</t>
  </si>
  <si>
    <t>COPANI</t>
  </si>
  <si>
    <t>01149-6388-030723</t>
  </si>
  <si>
    <t>36003-074-080920</t>
  </si>
  <si>
    <t>ALDINA MARIA BUZZI DE RUIZ</t>
  </si>
  <si>
    <t>URB. ENTEL PERU. MZ. Z. LOTE 11</t>
  </si>
  <si>
    <t>00163-14673-080920</t>
  </si>
  <si>
    <t>1470-2021-OS/OR LIMA SUR </t>
  </si>
  <si>
    <t>101895-074-061016</t>
  </si>
  <si>
    <t>PINO PAQUITA JOAQUIN MARIO</t>
  </si>
  <si>
    <t xml:space="preserve">JR. AUGUSTO B. LEGUIA N° 1030 LARAQUERI </t>
  </si>
  <si>
    <t>JOAQUIN MARIO PINO PAQUITA</t>
  </si>
  <si>
    <t>00087-3244-270616</t>
  </si>
  <si>
    <t>25-2021-OS/OR PUNO </t>
  </si>
  <si>
    <t>142753-074-250419</t>
  </si>
  <si>
    <t>PAREDES HUAMAN SEGUNDO</t>
  </si>
  <si>
    <t>AV. SANTA ROSA C.P. ÑUNYA JALCA SN (FRENTE A IE INICIAL)</t>
  </si>
  <si>
    <t>00241-110252-250419</t>
  </si>
  <si>
    <t>43-2022-OS/OR AMAZONAS </t>
  </si>
  <si>
    <t>166279-074-310123</t>
  </si>
  <si>
    <t>COMERCIAL MEXICO E IMPORTACIONES E.I.R.L.</t>
  </si>
  <si>
    <t>MZ. SN LOTE SN KM2 CPMEN. CASA BLANCA(ANEXO GUANABANO II UBIC. RURAL PARCELA NRO 230)</t>
  </si>
  <si>
    <t>CESAR CABREJOS PEREZ</t>
  </si>
  <si>
    <t>00070-18123-110123</t>
  </si>
  <si>
    <t>158091-074-140921</t>
  </si>
  <si>
    <t>BURGA VITON ZOILA DORIS</t>
  </si>
  <si>
    <t>CAL. 28 DE JULIO 131 SEC. ACAPULCO</t>
  </si>
  <si>
    <t>00044-18123-020821</t>
  </si>
  <si>
    <t>148098-074-161219</t>
  </si>
  <si>
    <t>DISTRIBUCIONES D&amp;L OBLITAS EMPRESA INDIVIDUAL DE RESPONSABILIDAD LIMITADA</t>
  </si>
  <si>
    <t>Jr Cristobal Colon 323</t>
  </si>
  <si>
    <t>00279-110252-161219</t>
  </si>
  <si>
    <t>168-2022-OS/OR AMAZONAS </t>
  </si>
  <si>
    <t>119973-074-181120</t>
  </si>
  <si>
    <t>JAIME LUIS CUBAS ORTIZ</t>
  </si>
  <si>
    <t>AV. LAS PALMERAS N° 701 MZ. V LOTE 15 URB. CANTO GRANDE</t>
  </si>
  <si>
    <t>00103-3193-121020</t>
  </si>
  <si>
    <t>131786-074-190917</t>
  </si>
  <si>
    <t>PUMAGAS DISTRIBUCIONES EMPRESA INDIVIDUAL DE RESPONSABILIDAD LIMITADA - PUMAGAS E.I.R.L.</t>
  </si>
  <si>
    <t>URB. TAHUANTINSUYO MZ 220 LT 2</t>
  </si>
  <si>
    <t>QUISPE HERRERA LUIS HAROLD</t>
  </si>
  <si>
    <t>00132-103622-190917</t>
  </si>
  <si>
    <t>137-2021-OS/OR CUSCO </t>
  </si>
  <si>
    <t>137040-074-250618</t>
  </si>
  <si>
    <t>PAZ FLORES MARIA DILCIA</t>
  </si>
  <si>
    <t>CALLE LA UNION SN MZ. 20 LT. 7</t>
  </si>
  <si>
    <t xml:space="preserve">MARIA DILCIA PAZ FLORES </t>
  </si>
  <si>
    <t>00016-111817-240618</t>
  </si>
  <si>
    <t>164945-074-211022</t>
  </si>
  <si>
    <t>ALVARADO GARCIA VICTOR ALAN</t>
  </si>
  <si>
    <t>AV. AEROPUERTO 209 - BARRIO ALONSO DE ALVARADO</t>
  </si>
  <si>
    <t>00353-3248-041022</t>
  </si>
  <si>
    <t>99766-074-111212</t>
  </si>
  <si>
    <t>JULIA YNES ROJAS HUANTO DE HERNANDEZ</t>
  </si>
  <si>
    <t>JR. TARAPOTO ESQ. JR. SAN MARTIN S/N</t>
  </si>
  <si>
    <t>0001-AB-P16-2012</t>
  </si>
  <si>
    <t>16-2021-OS/OR SAN MARTIN </t>
  </si>
  <si>
    <t>164236-074-190922</t>
  </si>
  <si>
    <t>QUISPE ADCO VIRGINIA</t>
  </si>
  <si>
    <t>JIRON AZANGARO S/N -A CUADRA Y MEDIA PLAZA ARMAS SAMAN</t>
  </si>
  <si>
    <t>01056-6388-200822</t>
  </si>
  <si>
    <t>102656-074-120513</t>
  </si>
  <si>
    <t>ROSA ALEJANDRINA ANDRADE CABRERA VDA. DE ANTEZANA</t>
  </si>
  <si>
    <t>JR. TARMA Nº 180</t>
  </si>
  <si>
    <t>89719-074-211212</t>
  </si>
  <si>
    <t>JIRON IQUITOS Nº 541</t>
  </si>
  <si>
    <t>MARDONIO EULOGIO MAURICIO ORE</t>
  </si>
  <si>
    <t>0009-AB-L16-2012</t>
  </si>
  <si>
    <t>2289-2022-OS/OR LIMA SUR </t>
  </si>
  <si>
    <t>168954-074-050923</t>
  </si>
  <si>
    <t>PERRIGO AGAPITO OSCAR MANUEL</t>
  </si>
  <si>
    <t>AVENIDA AVIACIÓN MZ. O LT. 07</t>
  </si>
  <si>
    <t>00051-35156-270723</t>
  </si>
  <si>
    <t>98744-074-171012</t>
  </si>
  <si>
    <t>VALENTIN MARIANO IDELINA JUANA</t>
  </si>
  <si>
    <t>JR. MANTARO MZ. R LT. 17 PP.JJ. SAN LUIS</t>
  </si>
  <si>
    <t>154812-074-210421</t>
  </si>
  <si>
    <t>KLEYDER BELIGRAN CHAMAYA TANTALEAN</t>
  </si>
  <si>
    <t>JR 1° DE OCTUBRE S/N SECTOR NIEVA DELHI (REF. A UNA CUADRA PARQUE INFANTIL)</t>
  </si>
  <si>
    <t>LONYA GRANDE</t>
  </si>
  <si>
    <t>00312-3227-180121</t>
  </si>
  <si>
    <t>159548-074-201221</t>
  </si>
  <si>
    <t>SALAS PUGA ANDERSON</t>
  </si>
  <si>
    <t>JIRON SAN MARTIN S/N - PLAZA DE ARMAS</t>
  </si>
  <si>
    <t>00192-100902-081121</t>
  </si>
  <si>
    <t>121636-074-250516</t>
  </si>
  <si>
    <t>NORMA ESPERANZA DOMINGUEZ PERALTA</t>
  </si>
  <si>
    <t>AV. BELLAVISTA SN CP SAMBIMERA</t>
  </si>
  <si>
    <t xml:space="preserve">NORMA ESPERANZA DOMINGUEZ PERALTA </t>
  </si>
  <si>
    <t>00095-110252-190516</t>
  </si>
  <si>
    <t>151398-074-031020</t>
  </si>
  <si>
    <t>LEGUIA BORDA JOSE LUIS</t>
  </si>
  <si>
    <t>AV. SOL Y AV. ANDRES A. CACERES SUB LOTE 3</t>
  </si>
  <si>
    <t>00184-100902-031020</t>
  </si>
  <si>
    <t>144330-074-250619</t>
  </si>
  <si>
    <t>LARICO PAREDES VLADMIR VALOIS</t>
  </si>
  <si>
    <t>JR. TUPAC AMARU 140 (A 2 CDRAS DEL COLEGIO INA125)</t>
  </si>
  <si>
    <t>00833-6388-250619</t>
  </si>
  <si>
    <t>65-2021-OS/OR PUNO </t>
  </si>
  <si>
    <t>125015-074-161116</t>
  </si>
  <si>
    <t>CALLE 9 MZ. P LOTE 4 HUERTOS DE LURIN</t>
  </si>
  <si>
    <t>00706-16230-021116</t>
  </si>
  <si>
    <t>2518-2021-OS/OR LIMA SUR </t>
  </si>
  <si>
    <t>146959-074-141019</t>
  </si>
  <si>
    <t>CRUZADO SILVA CIRO ANTOLIN</t>
  </si>
  <si>
    <t>JR. ALFONSO UGARTE 763 RES. URBANA</t>
  </si>
  <si>
    <t>00275-110252-141019</t>
  </si>
  <si>
    <t>101469-074-040313</t>
  </si>
  <si>
    <t>GRUPO TRANSPIZA S.A.C.</t>
  </si>
  <si>
    <t>SIMON BOLIVAR S/N</t>
  </si>
  <si>
    <t>ABRAHAM DAVID PIZARRO CALLUPE</t>
  </si>
  <si>
    <t>121635-074-240516</t>
  </si>
  <si>
    <t>AV. VILLANUEVA PINILLOS 1321</t>
  </si>
  <si>
    <t>00092-110252-100516</t>
  </si>
  <si>
    <t>164500-074-311022</t>
  </si>
  <si>
    <t>DISTRIBUIDORA &amp; INVERSIONES TINTAYA S.R.L.</t>
  </si>
  <si>
    <t>KAMONASHIARI KITENI ECHARATI</t>
  </si>
  <si>
    <t>TINTAYA MACHICAO TOMAS</t>
  </si>
  <si>
    <t>00128-135550-260922</t>
  </si>
  <si>
    <t>115130-074-171017</t>
  </si>
  <si>
    <t>JESUS MIGUEL PLASENCIA PAREDES</t>
  </si>
  <si>
    <t>JR. BAQUELITA Nº 526 URB. LA HUAYRONA II ETAPA</t>
  </si>
  <si>
    <t xml:space="preserve">JESUS MIGUEL PLASENCIA PAREDES </t>
  </si>
  <si>
    <t>00051-3193-171017</t>
  </si>
  <si>
    <t>148327-074-231219</t>
  </si>
  <si>
    <t>VILLA CORPAC MZ G LT18</t>
  </si>
  <si>
    <t>00930-3253-231219</t>
  </si>
  <si>
    <t>841-2023-OS/OR AREQUIPA </t>
  </si>
  <si>
    <t>23/05/2023 </t>
  </si>
  <si>
    <t>3891-074-200812</t>
  </si>
  <si>
    <t>AV. MATIAS MANZANILLA N° 567</t>
  </si>
  <si>
    <t>138-2023-OS/OR ICA </t>
  </si>
  <si>
    <t>155886-074-070222</t>
  </si>
  <si>
    <t>AV LAS AMERICAS S/N</t>
  </si>
  <si>
    <t>00286-33454-091221</t>
  </si>
  <si>
    <t>100208-074-130921</t>
  </si>
  <si>
    <t>ANDREA AVELINA PARRA DE QUISPE</t>
  </si>
  <si>
    <t>JR. JULIACA 6 S/N - BARRIO NUEVA ALIANZA</t>
  </si>
  <si>
    <t>00505-39438-190721</t>
  </si>
  <si>
    <t>145-2021-OS/OR PUNO </t>
  </si>
  <si>
    <t>161895-074-170123</t>
  </si>
  <si>
    <t>CURO CONDORI MARCELINO</t>
  </si>
  <si>
    <t>APV MIRADOR CUSQUEÑO M-14</t>
  </si>
  <si>
    <t>00298-103622-201222</t>
  </si>
  <si>
    <t>117188-074-020915</t>
  </si>
  <si>
    <t>CLEMENTE ELEODORO CASTILLEJO NATIVIDAD</t>
  </si>
  <si>
    <t>AV CANTA CALLAO MZ B LT 5 - BRISAS DE SANTA ROSA 1RA ETAPA</t>
  </si>
  <si>
    <t>00075-18043-180815</t>
  </si>
  <si>
    <t>117658-074-300915</t>
  </si>
  <si>
    <t>JUVER EDSON GARCIA FLORES</t>
  </si>
  <si>
    <t>CALLE GUSTAVO PINILLOS N° 565</t>
  </si>
  <si>
    <t xml:space="preserve">JUVER EDSON GARCIA FLORES </t>
  </si>
  <si>
    <t>00008-95161-010915</t>
  </si>
  <si>
    <t>166476-074-040423</t>
  </si>
  <si>
    <t>PASAJE LOS CARDOS MZ. A. LOTE 5 - URB. EL BOSQUE</t>
  </si>
  <si>
    <t>TORRES DRAGO COSME AMERICO</t>
  </si>
  <si>
    <t>08287-18043-200323</t>
  </si>
  <si>
    <t>167632-074-010723</t>
  </si>
  <si>
    <t>CALLE MIGUEL GRAU MZ 20B LT 4A</t>
  </si>
  <si>
    <t>00415-34040-240523</t>
  </si>
  <si>
    <t>164600-074-300922</t>
  </si>
  <si>
    <t>CLAROS CHALLCO GUSTAVO</t>
  </si>
  <si>
    <t>JIRON PAITITI H -10</t>
  </si>
  <si>
    <t>00285-103622-140922</t>
  </si>
  <si>
    <t>121852-074-200816</t>
  </si>
  <si>
    <t>JIRON 20 DE ABRIL N° 2138</t>
  </si>
  <si>
    <t>00082-110788-150716</t>
  </si>
  <si>
    <t>33-2021-OS/OR SAN MARTIN </t>
  </si>
  <si>
    <t>123137-074-070816</t>
  </si>
  <si>
    <t>GRIFO SOL DE SELVA S.A.C.</t>
  </si>
  <si>
    <t>CARRETERA FERNANDO BELAUNDE TERRY KM 68 (CASERIO NUEVA UNIÓN)</t>
  </si>
  <si>
    <t xml:space="preserve">IRMA MILAGROS DELGADO MORALES </t>
  </si>
  <si>
    <t>00086-110788-180716</t>
  </si>
  <si>
    <t>13-2023-OS/OR SAN MARTIN </t>
  </si>
  <si>
    <t>20677-074-130116</t>
  </si>
  <si>
    <t>MERCEDES BEATRIZ QUIROZ CHUMPITAZ</t>
  </si>
  <si>
    <t xml:space="preserve">AV. 24 DE JUNIO N° 500 (MZ E LOTE 04) TUPAC AMARU DE VILLA </t>
  </si>
  <si>
    <t>00181-33812-311215</t>
  </si>
  <si>
    <t>1551-2023-OS/OR LIMA SUR </t>
  </si>
  <si>
    <t>125367-074-091216</t>
  </si>
  <si>
    <t>RAMIREZ CAVERO GIRALDO OBISPO</t>
  </si>
  <si>
    <t>P.J. TUPAC AMARU MZ C LOTE 07</t>
  </si>
  <si>
    <t>GIRALDO OBISPO RAMIREZ CAVERO</t>
  </si>
  <si>
    <t>01680-18043-260916</t>
  </si>
  <si>
    <t>140-2023-OS/OR ICA </t>
  </si>
  <si>
    <t>43495-074-171012</t>
  </si>
  <si>
    <t>EDGAR EDUARDO CELIS ANDRES</t>
  </si>
  <si>
    <t>CALLE LOS PINOS MZ A LT 23 C.P.M. PITUMAMA</t>
  </si>
  <si>
    <t>105863-074-221013</t>
  </si>
  <si>
    <t>LUZ ANGELICA LEIVA RIOS</t>
  </si>
  <si>
    <t>CALLE GRAU N° 610</t>
  </si>
  <si>
    <t>00001-2013-FGC-TRU</t>
  </si>
  <si>
    <t>153690-074-310721</t>
  </si>
  <si>
    <t>CORAL HUAMAN ANDERSON</t>
  </si>
  <si>
    <t>JR. SAN MARTIN 1873</t>
  </si>
  <si>
    <t>00313-34040-060721</t>
  </si>
  <si>
    <t>165213-074-110723</t>
  </si>
  <si>
    <t>BENITO AJIMA ROLY WALTER</t>
  </si>
  <si>
    <t>JR. APURIMAC CON PSJE. TACNA</t>
  </si>
  <si>
    <t>ROLY WALTER BENITO AJIMA</t>
  </si>
  <si>
    <t>00065-116739-260623</t>
  </si>
  <si>
    <t>163311-074-230622</t>
  </si>
  <si>
    <t>QUISPE PARI FREDY JESUS</t>
  </si>
  <si>
    <t>MUNAYPATA MZ. B2 LT.10 URB. LAS AMERICAS.</t>
  </si>
  <si>
    <t>01015-6388-130622</t>
  </si>
  <si>
    <t>167258-074-190723</t>
  </si>
  <si>
    <t>MAMANI CARI ALICIA</t>
  </si>
  <si>
    <t>CALLE LOS CETICOS - LA JOYA - UPIS LOS VENCEDORES DE LA JOYA – MZ. C LOTE 01</t>
  </si>
  <si>
    <t>00068-116739-260623</t>
  </si>
  <si>
    <t>132270-074-301017</t>
  </si>
  <si>
    <t>TORRES GONZALES JHONY EYNER</t>
  </si>
  <si>
    <t>MALECON ANTONIO SANDY MZ. 04 LT.5A</t>
  </si>
  <si>
    <t>VARGAS GUERRA</t>
  </si>
  <si>
    <t>00119-3668-301017</t>
  </si>
  <si>
    <t>1494-2021-OS </t>
  </si>
  <si>
    <t>107494-074-050214</t>
  </si>
  <si>
    <t>TEOFILO BENITO VILLEGAS VILLEGAS</t>
  </si>
  <si>
    <t>JR. PARINACOCHAS S/N</t>
  </si>
  <si>
    <t>SARA SARA</t>
  </si>
  <si>
    <t>36462-074-050514</t>
  </si>
  <si>
    <t>FELIPE FLORES NUÑEZ</t>
  </si>
  <si>
    <t>AV. EL OLIVAR MZ. A2 LOTE 11 AA.HH. BOCANEGRA - PRIMER SECTOR</t>
  </si>
  <si>
    <t>97858-074-141013</t>
  </si>
  <si>
    <t>DISTRIBUIDORA JA S.A.C.</t>
  </si>
  <si>
    <t>AV. ANTIGUA PANAMERICANA SUR N° 690, SAN JOAQUIN VIEJO</t>
  </si>
  <si>
    <t>CESAR AUGUSTO VASQUEZ TINCOPA</t>
  </si>
  <si>
    <t>0015-AN-P26N-2013</t>
  </si>
  <si>
    <t>506-2023-OS/OR ICA </t>
  </si>
  <si>
    <t>167011-074-270423</t>
  </si>
  <si>
    <t>ZIMERMAN E.I.R.L.</t>
  </si>
  <si>
    <t>AV LOS OLIVOS 296</t>
  </si>
  <si>
    <t>MELGAREJO SAENZ PABLO IGNACIO</t>
  </si>
  <si>
    <t>00258-84713-230223</t>
  </si>
  <si>
    <t>151499-074-021020</t>
  </si>
  <si>
    <t>FLEX GAS E.I.R.L.</t>
  </si>
  <si>
    <t>AV. MARISCAL CASTILLA 417</t>
  </si>
  <si>
    <t>JAUREGUI CARNERO JUAN JESUS MANUEL</t>
  </si>
  <si>
    <t>00383-3244-021020</t>
  </si>
  <si>
    <t>148394-074-030120</t>
  </si>
  <si>
    <t>CONSORCIO BARRETO S.A.C.</t>
  </si>
  <si>
    <t>JR. MIRAFLORES 700</t>
  </si>
  <si>
    <t>CAMPOS BARRETO PERCY OMAR</t>
  </si>
  <si>
    <t>00377-110788-030120</t>
  </si>
  <si>
    <t>110617-074-300714</t>
  </si>
  <si>
    <t>FILOMENO CLEMENTE VELASQUEZ VERAMENDI</t>
  </si>
  <si>
    <t>AV. 28 DE JULIO N°506</t>
  </si>
  <si>
    <t>00079-2014-FGC-LIM</t>
  </si>
  <si>
    <t>156039-074-180923</t>
  </si>
  <si>
    <t>AV. PARTICIPACION, A.H. SAN PABLO DE LA LUZ MZ.30 LOTE 4</t>
  </si>
  <si>
    <t>00234-19765-230823</t>
  </si>
  <si>
    <t>166175-074-271222</t>
  </si>
  <si>
    <t>MIGUEL ANGEL CASTILLO ILLACHURA</t>
  </si>
  <si>
    <t>ASOC DE VIVIENDA SIMÓN BOLIVAR MZ 148 LTE 07</t>
  </si>
  <si>
    <t>00291-87036-201222</t>
  </si>
  <si>
    <t>123156-074-060816</t>
  </si>
  <si>
    <t>FLORENCIO LEON SAAVEDRA</t>
  </si>
  <si>
    <t>JR. MARGINAL S/N</t>
  </si>
  <si>
    <t>00068-110788-040716</t>
  </si>
  <si>
    <t>88289-074-200812</t>
  </si>
  <si>
    <t>CARRETERA PANAMERICANA SUR, KM. 446, LT. D</t>
  </si>
  <si>
    <t>156-2023-OS/OR ICA </t>
  </si>
  <si>
    <t>37664-074-151018</t>
  </si>
  <si>
    <t>YGNACIA ROJAS ZEGARRA DE LLONTOP</t>
  </si>
  <si>
    <t>AV. VICTOR ANDRES BELAUNDE N° 1152 P.J. EL CARMEN</t>
  </si>
  <si>
    <t>00159-31921-151018</t>
  </si>
  <si>
    <t>121851-074-190816</t>
  </si>
  <si>
    <t>CELSO CRUZADO ZAFRA</t>
  </si>
  <si>
    <t>AVENIDA MARGINAL S/N</t>
  </si>
  <si>
    <t>00052-110788-200516</t>
  </si>
  <si>
    <t>123208-074-120816</t>
  </si>
  <si>
    <t>RENULFO CIEZA ALARCON</t>
  </si>
  <si>
    <t>JR. 28 DE JULIO S/N</t>
  </si>
  <si>
    <t>00073-110788-040716</t>
  </si>
  <si>
    <t>73-2023-OS/OR SAN MARTIN </t>
  </si>
  <si>
    <t>19678-074-311216</t>
  </si>
  <si>
    <t>GC MULTIGAS E.I.R.L.</t>
  </si>
  <si>
    <t>COOPERATIVA DE VIVIENDA PACHACUTEC, AV. ENCALADA MZ. L LOTE 2</t>
  </si>
  <si>
    <t>00070-3255-201216</t>
  </si>
  <si>
    <t>1034-2023-OS/OR LIMA SUR </t>
  </si>
  <si>
    <t>156641-074-311021</t>
  </si>
  <si>
    <t>GOMEZ QUENAYA ADRIAN</t>
  </si>
  <si>
    <t>TRO. CARRETERA ILAVE CONDURIRI C.P. KANCORA YACANGO S/N (A MEDIA CUADRA DE CENTRO POBLADO)</t>
  </si>
  <si>
    <t>00044-140316-010721</t>
  </si>
  <si>
    <t>135552-074-230418</t>
  </si>
  <si>
    <t>QUISPE MACEDO MARIA OCTAVIA</t>
  </si>
  <si>
    <t>JR. EEUU DE BRASIL ZN.C GRP.7 URB. SEMI RURAL PACHACUTEC MZA. 25 LOTE. 2 (2 CDRAS. ANTES DEL RESERVORIO)</t>
  </si>
  <si>
    <t>00102-3241-230418</t>
  </si>
  <si>
    <t>49 </t>
  </si>
  <si>
    <t>139606-074-141118</t>
  </si>
  <si>
    <t>BALCAZAR GONZALES MARIA ELITA</t>
  </si>
  <si>
    <t>CAS. EL TRIUNFO SN (2 PISOS - MAT ADOBE)</t>
  </si>
  <si>
    <t>00209-110252-121118</t>
  </si>
  <si>
    <t>128605-074-250119</t>
  </si>
  <si>
    <t>AV. DEL BIERZO AGRU POBLAC CASA DE HUERT MZA. S LOTE. 01 (ALT. FTE. GRIFO REPSOL)</t>
  </si>
  <si>
    <t>MAX GENRRY GRANDEZ ARMAS</t>
  </si>
  <si>
    <t>00018-3240-290917</t>
  </si>
  <si>
    <t>162655-074-100522</t>
  </si>
  <si>
    <t>HNOS PACHECO INVERSIONES GENERALES S.A.C.</t>
  </si>
  <si>
    <t>JR. AEROPUERTO MZ.4 LT. 16</t>
  </si>
  <si>
    <t>PACHECO AREVALO MARCELINO DAVID</t>
  </si>
  <si>
    <t>00031-35156-220322</t>
  </si>
  <si>
    <t>118144-074-061115</t>
  </si>
  <si>
    <t>JOSUE DANIEL MACCHA PAJARES</t>
  </si>
  <si>
    <t>AV. PERU CON NICOLAS DE PIEROLA BARRIO SAN JUAN</t>
  </si>
  <si>
    <t>00064-20535-211015</t>
  </si>
  <si>
    <t>160885-074-300322</t>
  </si>
  <si>
    <t>CRISOLOGO ROMERO ESQUIVEL</t>
  </si>
  <si>
    <t>ASOC. VIV HERNAN BEDOYA FORGA, ZONA 2, MZA H, LOTE 9</t>
  </si>
  <si>
    <t>00422-3244-270122</t>
  </si>
  <si>
    <t>123779-074-130422</t>
  </si>
  <si>
    <t>GENARO CANUTO HUAYNACHO CUTIPA</t>
  </si>
  <si>
    <t>JIRON JULIACA Nº 200</t>
  </si>
  <si>
    <t>00560-39438-180122</t>
  </si>
  <si>
    <t>312-2022-OS/OR PUNO </t>
  </si>
  <si>
    <t>131959-074-171017</t>
  </si>
  <si>
    <t>BRAVO ENCISO MARIELLA DEL PILAR</t>
  </si>
  <si>
    <t>AV. DE LOS PROCERES 291</t>
  </si>
  <si>
    <t>00138-31921-111017</t>
  </si>
  <si>
    <t>159543-074-281121</t>
  </si>
  <si>
    <t>ZUMAETA TAMANI JONNY GUILLERMO</t>
  </si>
  <si>
    <t>CALLE TUMBES 287 MUNICH</t>
  </si>
  <si>
    <t>00216-19765-131121</t>
  </si>
  <si>
    <t>137317-074-240819</t>
  </si>
  <si>
    <t>CAR. YURIMAGUAS - TARAPOTO KM.4.015</t>
  </si>
  <si>
    <t>00303-126806-240819</t>
  </si>
  <si>
    <t>2-2022-OS/OR LORETO </t>
  </si>
  <si>
    <t>159302-074-161221</t>
  </si>
  <si>
    <t>BARTRA YUIMACHI JAVIER</t>
  </si>
  <si>
    <t>JR. LOS PINOS MZA. 242 LOTE. 10</t>
  </si>
  <si>
    <t>00019-35156-200921</t>
  </si>
  <si>
    <t>5749-074-270516</t>
  </si>
  <si>
    <t>ABNER VELAZCO ORTEGA</t>
  </si>
  <si>
    <t>CALLE MADRE DE DIOS Nº 266 LA MOLINA</t>
  </si>
  <si>
    <t>LA MOLINA</t>
  </si>
  <si>
    <t>00193-33862-280416</t>
  </si>
  <si>
    <t>914-2023-OS/OR LIMA SUR </t>
  </si>
  <si>
    <t>15/02/2023 </t>
  </si>
  <si>
    <t>147188-074-211019</t>
  </si>
  <si>
    <t>CALLE VICTOR SIFUENTES NRO. 949</t>
  </si>
  <si>
    <t>00283-34040-211019</t>
  </si>
  <si>
    <t>861-2022-OS </t>
  </si>
  <si>
    <t>166828-074-030323</t>
  </si>
  <si>
    <t>ABANTO MEDINA WILMER</t>
  </si>
  <si>
    <t>JR. LA VALLE CDRA 03 (ESQUINA CON JR. JOSE GALVEZ) PUEBLO SAN MARCOS</t>
  </si>
  <si>
    <t>00331-87008-090223</t>
  </si>
  <si>
    <t>109164-074-020514</t>
  </si>
  <si>
    <t>ENRIQUE FEDERICO CHIPANA MAMANI</t>
  </si>
  <si>
    <t>SECTOR PUENTE PATA S/N</t>
  </si>
  <si>
    <t>64-2021-OS/OR PUNO </t>
  </si>
  <si>
    <t>150907-074-050920</t>
  </si>
  <si>
    <t>FIGUEROA TACO KEYFREN DANIEL</t>
  </si>
  <si>
    <t>AV. UNION MZA. Q2 LOTE. 11A</t>
  </si>
  <si>
    <t>00276-33862-050920</t>
  </si>
  <si>
    <t>140802-074-281020</t>
  </si>
  <si>
    <t>PC GAS SOLUTIONS EXPRESS E.I.R.L.</t>
  </si>
  <si>
    <t>CAL. 12 ASC. RIO SANTA MZA. B LOTE. 14 (FRENTE AL MERCADO AGRARIO)</t>
  </si>
  <si>
    <t>PEDRO PABLO CACYALLA BERROCAL</t>
  </si>
  <si>
    <t>00021-3212-150219</t>
  </si>
  <si>
    <t>100427-074-080819</t>
  </si>
  <si>
    <t>MONTENEGRO ORREGO DISTRIBUCIONES S.R.L.</t>
  </si>
  <si>
    <t>PASAJE ANTONIO RAYMONDI 4</t>
  </si>
  <si>
    <t xml:space="preserve">MONTENEGRO ORREGO JOSE LUIS </t>
  </si>
  <si>
    <t>00284-18209-080819</t>
  </si>
  <si>
    <t>38-2021-OS/OR LAMBAYEQUE </t>
  </si>
  <si>
    <t>123496-074-031222</t>
  </si>
  <si>
    <t>HANCCO PERALTA PEDRO</t>
  </si>
  <si>
    <t>JR. AYACUCHO Nº 68</t>
  </si>
  <si>
    <t>00604-39438-161122</t>
  </si>
  <si>
    <t>38819-074-200619</t>
  </si>
  <si>
    <t>AV. FERNANDO LEON VIVERO MZ. A, LOTE 10, CALLE LOS FARDOS N° 158, URB. VILLA AURORA</t>
  </si>
  <si>
    <t xml:space="preserve">CHAUCA NAVARRO LUIS PASCUAL </t>
  </si>
  <si>
    <t>00137-6402-200619</t>
  </si>
  <si>
    <t>604-2023-OS/OR ICA </t>
  </si>
  <si>
    <t>38157-074-281014</t>
  </si>
  <si>
    <t>JULIO CESAR LOZANO FERNÁNDEZ</t>
  </si>
  <si>
    <t>VIA EVITAMIENTO E- 6</t>
  </si>
  <si>
    <t>PEC-098-2014</t>
  </si>
  <si>
    <t>153862-074-240221</t>
  </si>
  <si>
    <t>TEOFILO JULIAN BARBOZA ACUÑA</t>
  </si>
  <si>
    <t>CA. MUYA 00038 CPME. MUYA (REF.: A 100M DEL PUESTO DE SALUD MUYA)</t>
  </si>
  <si>
    <t>00574-3209-281220</t>
  </si>
  <si>
    <t>170577-074-091023</t>
  </si>
  <si>
    <t>CALSINA LAURA FLAVIA</t>
  </si>
  <si>
    <t>CARRETERA SALIDA A CUYO CUYO (A 50 M. MERCADO)</t>
  </si>
  <si>
    <t>01210-6388-280923</t>
  </si>
  <si>
    <t>122024-074-200816</t>
  </si>
  <si>
    <t>CENTROGAS CHAVEZ E.I.R.L.</t>
  </si>
  <si>
    <t>JIRON ELIAS SOPLIN VARGAS S/N</t>
  </si>
  <si>
    <t>ESTHER CHAVEZ VENTURA</t>
  </si>
  <si>
    <t>00081-110788-150716</t>
  </si>
  <si>
    <t>41-2021-OS/OR SAN MARTIN </t>
  </si>
  <si>
    <t>160324-074-091023</t>
  </si>
  <si>
    <t>ARREDONDO GARCIA EDWIN ALFREDO</t>
  </si>
  <si>
    <t>AV. AREQUIPA P.J. APURIMAC 606</t>
  </si>
  <si>
    <t>00352-87036-091023</t>
  </si>
  <si>
    <t>102883-074-060522</t>
  </si>
  <si>
    <t>QUISPE LIPA DE CHAMBI LIDIA</t>
  </si>
  <si>
    <t>AV. LIBERTAD S/N BARRIO SANTIAGO LUJAN</t>
  </si>
  <si>
    <t>00466-132298-120222</t>
  </si>
  <si>
    <t>133268-074-050218</t>
  </si>
  <si>
    <t>TORRES GAMARRA LUCI</t>
  </si>
  <si>
    <t>CAL. FRANCISCO BOLOGNESI S/N (ESPALDAS ESCUELA)CAL. FRANCISCO BOLOGNESI (ESPALDAS ESCUELA)</t>
  </si>
  <si>
    <t>00008-18123-050218</t>
  </si>
  <si>
    <t>158086-074-070522</t>
  </si>
  <si>
    <t>CORPORACION APALEK S.R.L.</t>
  </si>
  <si>
    <t>JR. RICARDO PALMA 418 - VICTORIA (ESQ. JR JULI)</t>
  </si>
  <si>
    <t>APARICIO LECAROS FEDOR GORKI</t>
  </si>
  <si>
    <t>00461-132298-120222</t>
  </si>
  <si>
    <t>158841-074-050522</t>
  </si>
  <si>
    <t>MAMANI BARRANTES LEONARDO</t>
  </si>
  <si>
    <t>JIRÓN ESCURI MZ. D LOTE 3</t>
  </si>
  <si>
    <t>00472-132298-040322</t>
  </si>
  <si>
    <t>154861-074-311021</t>
  </si>
  <si>
    <t>RODRIGUEZ TICONA MARCIANO VILLANUEVA</t>
  </si>
  <si>
    <t>JR. ATAHUALPA MZA. A LOTE. 4 (FRENTE AL ESTADIO)</t>
  </si>
  <si>
    <t>00081-140316-051021</t>
  </si>
  <si>
    <t>144354-074-040619</t>
  </si>
  <si>
    <t>NAVARRETE UÑAPILLCO SONIA</t>
  </si>
  <si>
    <t>A.V. AYUDA MUTUA MZA. B LOTE. 15 (PARTE BAJA DE LA CASA MONTESINOS)</t>
  </si>
  <si>
    <t>NAVARRETE UÑAPILCO SONIA</t>
  </si>
  <si>
    <t>00171-103622-040619</t>
  </si>
  <si>
    <t>136-2021-OS/OR CUSCO </t>
  </si>
  <si>
    <t>167485-074-040523</t>
  </si>
  <si>
    <t>LEON SANTIAGO MARCOS</t>
  </si>
  <si>
    <t>JR. COMERCIO S/N</t>
  </si>
  <si>
    <t>00412-34040-050423</t>
  </si>
  <si>
    <t>166811-074-100823</t>
  </si>
  <si>
    <t>CRUZ QUEVEDO CESAR ALINDOR</t>
  </si>
  <si>
    <t>JR. CAJAMARCA 252</t>
  </si>
  <si>
    <t>00492-110788-050723</t>
  </si>
  <si>
    <t>139652-074-080621</t>
  </si>
  <si>
    <t>ALMAGRO QUISPE LEYVA</t>
  </si>
  <si>
    <t>CARR. AGUA AZUL - MZ.A SN CAS. AGUA AZUL</t>
  </si>
  <si>
    <t>00260-87008-240521</t>
  </si>
  <si>
    <t>HUANCARANI</t>
  </si>
  <si>
    <t>16005-074-130116</t>
  </si>
  <si>
    <t>LEONARDO DIAZ ALMEIDA</t>
  </si>
  <si>
    <t>CALLE JUPITER N° 104 URB. SAN ROQUE</t>
  </si>
  <si>
    <t>00180-33862-311215</t>
  </si>
  <si>
    <t>3498-2021-OS/OR LIMA SUR </t>
  </si>
  <si>
    <t>06/12/2021 </t>
  </si>
  <si>
    <t>122715-074-280119</t>
  </si>
  <si>
    <t>EUSEBIA CABRERA DE MAMANI</t>
  </si>
  <si>
    <t>PLAZA DE ARMAS DE UNICACHI S/N</t>
  </si>
  <si>
    <t>00091-32000-280119</t>
  </si>
  <si>
    <t>14753-074-070716</t>
  </si>
  <si>
    <t>JOSE DOLORES CRUZ YAMUNAQUE</t>
  </si>
  <si>
    <t>JR. DANTE N° 571</t>
  </si>
  <si>
    <t>00150-3258-100516</t>
  </si>
  <si>
    <t>2165-2023-OS/OR LIMA SUR </t>
  </si>
  <si>
    <t>122320-074-090522</t>
  </si>
  <si>
    <t>QUISPE COYLA DE APAZA ELSA NELY</t>
  </si>
  <si>
    <t>JR. PUNO N° 101</t>
  </si>
  <si>
    <t>ELSA NELY QUISPE COYLA DE APAZA</t>
  </si>
  <si>
    <t>00463-132298-120222</t>
  </si>
  <si>
    <t>168839-074-171023</t>
  </si>
  <si>
    <t>CASTRO DE LA CRUZ NIDIA</t>
  </si>
  <si>
    <t>AV. IMPERIAL Nº 195 PBLO. PAMPACHACRA</t>
  </si>
  <si>
    <t>00415-18126-080923</t>
  </si>
  <si>
    <t>158588-074-220422</t>
  </si>
  <si>
    <t>PELINCO AQUINO GIL ALIVAR</t>
  </si>
  <si>
    <t>AV TITICACA A-12 C.P. SAMUCHACA</t>
  </si>
  <si>
    <t>00559-39438-180122</t>
  </si>
  <si>
    <t>164563-074-200823</t>
  </si>
  <si>
    <t>PAJUELO TAMARIZ ERASMO ANTONIO</t>
  </si>
  <si>
    <t>AAHH OMAR ALFREDO MARCOS MZ H LOTE 09</t>
  </si>
  <si>
    <t>00590-33454-150823</t>
  </si>
  <si>
    <t>147290-074-081119</t>
  </si>
  <si>
    <t>MENDEZ HARO JOSE LUIS</t>
  </si>
  <si>
    <t>CALLE SANTA ROSA 460</t>
  </si>
  <si>
    <t>00365-110788-081119</t>
  </si>
  <si>
    <t>130214-074-170717</t>
  </si>
  <si>
    <t>BELLIDO AIME ESABILA</t>
  </si>
  <si>
    <t>ALTO CAYMA III SEC I MZA. U10 LOTE. 26 (ENACE-SECTOR 10-FTE.SAN MIGUEL)</t>
  </si>
  <si>
    <t>ESABILA BELLIDO AIME</t>
  </si>
  <si>
    <t>00178-3244-170717</t>
  </si>
  <si>
    <t>508-2022-OS/OR AREQUIPA </t>
  </si>
  <si>
    <t>21/07/2022 </t>
  </si>
  <si>
    <t>3722-074-090716</t>
  </si>
  <si>
    <t>JORGE SEBASTIAN ZAVALETA CANAHUALPA</t>
  </si>
  <si>
    <t>JR.CAHUIDE N° 940-944</t>
  </si>
  <si>
    <t>00145-3258-100516</t>
  </si>
  <si>
    <t>134598-074-280218</t>
  </si>
  <si>
    <t>TENAZOA FASANANDO MAYLER</t>
  </si>
  <si>
    <t>JR. MARCELINO TENAZOA SN</t>
  </si>
  <si>
    <t>00054-126806-280218</t>
  </si>
  <si>
    <t>164408-074-260922</t>
  </si>
  <si>
    <t>PEREZ ATOCHE CARLOS ALBERTO</t>
  </si>
  <si>
    <t>CALLE JOSE OLAYA 150</t>
  </si>
  <si>
    <t>TAMBO DE MORA</t>
  </si>
  <si>
    <t>00215-6402-020922</t>
  </si>
  <si>
    <t>150209-074-310820</t>
  </si>
  <si>
    <t>BERROCAL ESCALANTE DE MORALES ANA MARIA</t>
  </si>
  <si>
    <t>URB. V. SAN LUIS PAMPLONA ALTA MZA. R-7 LOTE. 27 (2 CDRA ANTES DE COLEG SAN LUIS GONZAGA)</t>
  </si>
  <si>
    <t>03419-3203-310820</t>
  </si>
  <si>
    <t>137470-074-030918</t>
  </si>
  <si>
    <t>SEC. MORRO SOLAR CAL. MARIETA MZ 51 LTE 12 ESQUINA MARIETA Y MARAÑON</t>
  </si>
  <si>
    <t>ARIAS ALDAZ LUIS ALBERTO</t>
  </si>
  <si>
    <t>00142-87008-030918</t>
  </si>
  <si>
    <t>168803-074-130723</t>
  </si>
  <si>
    <t>LEON SIERRA JUAN GABRIEL</t>
  </si>
  <si>
    <t>ROSALES. AVENIDA LEONCIO PRADO C-01.</t>
  </si>
  <si>
    <t>00814-82991-120623</t>
  </si>
  <si>
    <t>39307-074-300912</t>
  </si>
  <si>
    <t>JACINTO VICENTE CASTAÑEDA SOTO</t>
  </si>
  <si>
    <t>CALLE SAN ANDRES S/N MZ. R LT. 11 CRUCE EL MILAGRO</t>
  </si>
  <si>
    <t>LV-005</t>
  </si>
  <si>
    <t>154186-074-130721</t>
  </si>
  <si>
    <t>CABRERA QUISPE SANTOS ALFREDO</t>
  </si>
  <si>
    <t>PROL. AV HUANCAVELICA SIN NRO -PRADO ALTO</t>
  </si>
  <si>
    <t>00245-103622-150621</t>
  </si>
  <si>
    <t>158560-074-130422</t>
  </si>
  <si>
    <t>NILTON LIZARDO VILCA MONTEAGUDO</t>
  </si>
  <si>
    <t>C.C. QUILLORA PUCACHUPA -- (COSTADO DE SALON COMUNAL)</t>
  </si>
  <si>
    <t>00759-82991-210122</t>
  </si>
  <si>
    <t>148219-074-191219</t>
  </si>
  <si>
    <t>ALFONZO QUISPE JUAN CIRILO</t>
  </si>
  <si>
    <t>AV. LOS ALAMOS SAÑOS CHAUPI NRO. 2290 (1 CDRA LOZA DEP. SAN MARTIN)</t>
  </si>
  <si>
    <t>00290-18126-191219</t>
  </si>
  <si>
    <t>74-2022-OS/OR JUNIN </t>
  </si>
  <si>
    <t>126315-074-120523</t>
  </si>
  <si>
    <t>GAVINO MARCIAL LUNA QUIRO</t>
  </si>
  <si>
    <t>C.P CANICUTO S/N</t>
  </si>
  <si>
    <t xml:space="preserve">GAVINO MARCIAL LUNA QUIRO </t>
  </si>
  <si>
    <t>01106-6388-170423</t>
  </si>
  <si>
    <t>147368-074-300922</t>
  </si>
  <si>
    <t>GUZMAN RODRIGUEZ JAVIER</t>
  </si>
  <si>
    <t>JR. CHORRILLOS 244</t>
  </si>
  <si>
    <t>00384-34040-060922</t>
  </si>
  <si>
    <t>33-2022-OS/OR SAN MARTIN </t>
  </si>
  <si>
    <t>156025-074-111022</t>
  </si>
  <si>
    <t>QUISPE CRUZ DORIS GENOVEVA</t>
  </si>
  <si>
    <t>JR. TRANSOCEANICA S/N (A DOS CUADRAS DE EMPRESA URANIO LA CURVA)</t>
  </si>
  <si>
    <t>00091-88580-190922</t>
  </si>
  <si>
    <t>98664-074-060217</t>
  </si>
  <si>
    <t>GLADYS AURORA MURGA MALCA DE QUIROZ</t>
  </si>
  <si>
    <t>AV. EZEQUIEL GONZALES CACEDA N° 1535</t>
  </si>
  <si>
    <t>00038-90706-270117</t>
  </si>
  <si>
    <t>104982-074-230123</t>
  </si>
  <si>
    <t>GCH GAS SERVICIOS S.A.C.</t>
  </si>
  <si>
    <t>SECTOR 2 GRUPO 1 MZ. C LOTE 1</t>
  </si>
  <si>
    <t>ROSA NICOLE GUTIERREZ CHALCO</t>
  </si>
  <si>
    <t>00048-6641-090622</t>
  </si>
  <si>
    <t>1966-2021-OS/OR LIMA SUR </t>
  </si>
  <si>
    <t>161241-074-291122</t>
  </si>
  <si>
    <t>APUS GAS S.A.C.</t>
  </si>
  <si>
    <t>AV. 13 DE ENERO 2356 URB. SAN CARLOS</t>
  </si>
  <si>
    <t>PACHECO PALOMINO CAROLINA PAOLA</t>
  </si>
  <si>
    <t>168899-074-260823</t>
  </si>
  <si>
    <t>GARCIA VERA SILVIA MARILI</t>
  </si>
  <si>
    <t>AV. LIBERTAD N° 486</t>
  </si>
  <si>
    <t>00308-19438-210723</t>
  </si>
  <si>
    <t>102789-074-230418</t>
  </si>
  <si>
    <t>JEINER IDROGO ROJAS</t>
  </si>
  <si>
    <t>CAL. LAS FLORES MZ 1 LOTE 24 URB. LOS ROSALES DE SAN LUIS</t>
  </si>
  <si>
    <t>00073-3226-230418</t>
  </si>
  <si>
    <t>150540-074-250820</t>
  </si>
  <si>
    <t>FERNANDEZ YUCRA JESUS</t>
  </si>
  <si>
    <t>CAL. BOLOGNESI 232 (COST D COLEGIO C2P CL BLANCO)</t>
  </si>
  <si>
    <t>HUARO</t>
  </si>
  <si>
    <t>00082-135550-250820</t>
  </si>
  <si>
    <t>148901-074-090720</t>
  </si>
  <si>
    <t>CRUZ CARRANZA LINDER</t>
  </si>
  <si>
    <t>CALLE.CAJAMARCA S-N(COSTAD.CASA AMARILLA) CENTRO POBLADO EL TRIUNFO</t>
  </si>
  <si>
    <t>00317-3248-090720</t>
  </si>
  <si>
    <t>140084-074-190819</t>
  </si>
  <si>
    <t>NAVARRO CUADROS PEDRO JOEL FERNANDO</t>
  </si>
  <si>
    <t>AV. CARLOS VALDERRAMA P.J. EL BOSQUE 210</t>
  </si>
  <si>
    <t>02995-3203-190819</t>
  </si>
  <si>
    <t>170386-074-111123</t>
  </si>
  <si>
    <t>QUISPE CRUZ FREDY</t>
  </si>
  <si>
    <t>LA UNION 350 BARRIO SAN ANTONIO</t>
  </si>
  <si>
    <t>00084-132135-120923</t>
  </si>
  <si>
    <t>158658-074-130623</t>
  </si>
  <si>
    <t>CORPORACION NIMIO GAS E.I.R.L.</t>
  </si>
  <si>
    <t>MZ. D LT. 47 URB. BRISAS DE SANTA ROSA III ETAPA</t>
  </si>
  <si>
    <t>NIMIO JULIO QUISPE SANCA</t>
  </si>
  <si>
    <t>107151-074-311216</t>
  </si>
  <si>
    <t>RONALD PEDRO MALDONADO LANDA</t>
  </si>
  <si>
    <t xml:space="preserve">JR. PARIACOTO NRO 613 URB. CHACRA COLORADA </t>
  </si>
  <si>
    <t>00217-33862-151116</t>
  </si>
  <si>
    <t>170159-074-201023</t>
  </si>
  <si>
    <t>CHAVEZ SALAZAR ALFREDO</t>
  </si>
  <si>
    <t>AVENIDA SINCHI ROCA SN</t>
  </si>
  <si>
    <t>00234-100902-310823</t>
  </si>
  <si>
    <t>167040-074-050523</t>
  </si>
  <si>
    <t>CCOYORI CHOQQUE DANTE</t>
  </si>
  <si>
    <t>CALLE DANIEL RIBEROS ESQUINA CON CALLE ROSALES SIN NUMERO</t>
  </si>
  <si>
    <t>00303-103622-010423</t>
  </si>
  <si>
    <t>100222-074-060113</t>
  </si>
  <si>
    <t>WILMER GUEVARA CADENA</t>
  </si>
  <si>
    <t>CALLE VILLANUEVA PINILLOS Nº 600</t>
  </si>
  <si>
    <t>167648-074-030523</t>
  </si>
  <si>
    <t>LOPEZ DOMINGUEZ WILTER</t>
  </si>
  <si>
    <t>JR. SANTA CRUZ S/N</t>
  </si>
  <si>
    <t>00413-34040-050423</t>
  </si>
  <si>
    <t>136551-074-100223</t>
  </si>
  <si>
    <t>HUAMAN TOLENTINO ELIZABETH NANCY</t>
  </si>
  <si>
    <t>JR. 15 DE JULIO C.CAM. TARMATAMBO S/N (JR. 15 DE JULIO 474)</t>
  </si>
  <si>
    <t>00267-18181-221122</t>
  </si>
  <si>
    <t>124226-074-201216</t>
  </si>
  <si>
    <t>IRMA CUTIPA LEQQUE</t>
  </si>
  <si>
    <t>JR. JORGE CHAVEZ N° 725</t>
  </si>
  <si>
    <t>00242-6388-150916</t>
  </si>
  <si>
    <t>718-2023-OS/OR PUNO </t>
  </si>
  <si>
    <t>11/07/2023 </t>
  </si>
  <si>
    <t>150916-074-050920</t>
  </si>
  <si>
    <t>MORAN REQUENA ROSA TABITA</t>
  </si>
  <si>
    <t>JR. MILLER 950 (ENTRE HUSARES DE JUNIN Y MILLER)</t>
  </si>
  <si>
    <t>00308-18126-050920</t>
  </si>
  <si>
    <t>160273-074-110522</t>
  </si>
  <si>
    <t>CASTRO HINOSTROZA YAN</t>
  </si>
  <si>
    <t>PROVIV.. SAN FELIPE MZ. D LT. 17</t>
  </si>
  <si>
    <t>00270-21352-260322</t>
  </si>
  <si>
    <t>146670-074-121219</t>
  </si>
  <si>
    <t>CUZMA SILVA ANDREA ANYELINA</t>
  </si>
  <si>
    <t>C.P. NUEVO HORIZONTE MZA. A LOTE. 13</t>
  </si>
  <si>
    <t>00016-18123-121219</t>
  </si>
  <si>
    <t>74-2021-OS/OR LAMBAYEQUE </t>
  </si>
  <si>
    <t>155315-074-080621</t>
  </si>
  <si>
    <t>APUGAS SOCIEDAD ANONIMA CERRADA - APUGAS SAC</t>
  </si>
  <si>
    <t>AV. CONFRATERNIDAD N 1998</t>
  </si>
  <si>
    <t>CANCHASTO MEDRANO, ANDERSON</t>
  </si>
  <si>
    <t>00127-119379-220321</t>
  </si>
  <si>
    <t>99929-074-181215</t>
  </si>
  <si>
    <t>EDMUNDO TOMAYLLA MENDIETA</t>
  </si>
  <si>
    <t>00030-100902-211115</t>
  </si>
  <si>
    <t>35728-074-110519</t>
  </si>
  <si>
    <t>VICTOR VIRGILIO CATAÑO GUARDAMINO</t>
  </si>
  <si>
    <t>AV. LIMA 466 - URB. CAJA DE AGUA</t>
  </si>
  <si>
    <t>00082-3193-110519</t>
  </si>
  <si>
    <t>3089-2023-OS/OR LIMA NORTE </t>
  </si>
  <si>
    <t>146660-074-121219</t>
  </si>
  <si>
    <t>BALLENA PERALTA SEGUNDO EUFEMIO</t>
  </si>
  <si>
    <t>CAL. DOS DE MAYO 98</t>
  </si>
  <si>
    <t>00017-18123-121219</t>
  </si>
  <si>
    <t>121715-074-260516</t>
  </si>
  <si>
    <t>AV. MEXICO 1411</t>
  </si>
  <si>
    <t>00454-16230-030516</t>
  </si>
  <si>
    <t>1085-2023-OS/OR LIMA SUR </t>
  </si>
  <si>
    <t>161984-074-020522</t>
  </si>
  <si>
    <t>MOROCCO VILCA DE SUCARI JOSEFINA</t>
  </si>
  <si>
    <t>AVENIDA BRASIL SN PROGRESO A MEDIA CUADRA GRIFO NARCISO APAZA AL COSTADO POLLERIA BUEN SABOR</t>
  </si>
  <si>
    <t>00961-6388-220322</t>
  </si>
  <si>
    <t>144808-074-220721</t>
  </si>
  <si>
    <t>GONZAGA MACO ITALO HERNAN</t>
  </si>
  <si>
    <t>CAS. LAS NORIAS . (A 10 KM DE LA CIUDAD DE OLMOS)</t>
  </si>
  <si>
    <t>00261-87008-240521</t>
  </si>
  <si>
    <t>193-2022-OS/OR LAMBAYEQUE </t>
  </si>
  <si>
    <t>24/10/2022 </t>
  </si>
  <si>
    <t>107310-074-090716</t>
  </si>
  <si>
    <t>MIGUEL ANDRES CUETO ELIAS</t>
  </si>
  <si>
    <t>AV. CONFECCIONES MILITARES MZ. H LOTE 18</t>
  </si>
  <si>
    <t>00146-3258-100516</t>
  </si>
  <si>
    <t>96918-074-220319</t>
  </si>
  <si>
    <t>CONFIGAS E.I.R.L.</t>
  </si>
  <si>
    <t>AV. REPUBLICA DE CHILE N° 205, PP. JJ. GENERALISIMO JOSE DE SAN MARTIN</t>
  </si>
  <si>
    <t>OSCAR WILLIAM PINTO CCAHUAYA</t>
  </si>
  <si>
    <t>00132-87036-220319</t>
  </si>
  <si>
    <t>734-2023-OS/OR AREQUIPA </t>
  </si>
  <si>
    <t>159618-074-131221</t>
  </si>
  <si>
    <t>RIMARACHIN GONZALES CELSO</t>
  </si>
  <si>
    <t>JR. LAS FLORES N 648</t>
  </si>
  <si>
    <t>00498-3257-181121</t>
  </si>
  <si>
    <t>146845-074-091019</t>
  </si>
  <si>
    <t>VILCHEZ CONDOR ELIZABET OLGA</t>
  </si>
  <si>
    <t>JR. LEONARDO ALVARIÑO 213</t>
  </si>
  <si>
    <t>00138-41654-091019</t>
  </si>
  <si>
    <t>149-2021-OS/OR JUNIN </t>
  </si>
  <si>
    <t>31/08/2021 </t>
  </si>
  <si>
    <t>ASOC. DE VIV. DE TRABAJADORES UNIDOS DE CONSTRUCCION CIVIL MZ. A LT. 11</t>
  </si>
  <si>
    <t>00413-3244-151121</t>
  </si>
  <si>
    <t>165773-074-070223</t>
  </si>
  <si>
    <t>CONDOR CACERES CARLOS MANUEL</t>
  </si>
  <si>
    <t>MZ.Q LT 24 ASOC. CASCADAS DE J. PRADO</t>
  </si>
  <si>
    <t>00220-6402-160123</t>
  </si>
  <si>
    <t>131318-074-210917</t>
  </si>
  <si>
    <t>ROJAS CUEVA ELVIRA</t>
  </si>
  <si>
    <t>JR SANTOS SATALAYA MZA 17 LOTE 5</t>
  </si>
  <si>
    <t>00197-34040-210917</t>
  </si>
  <si>
    <t>135479-074-100721</t>
  </si>
  <si>
    <t>JR. EMANCIPACION BAR. ARANJUEZ 278</t>
  </si>
  <si>
    <t xml:space="preserve">NURY LILIANA GARCIA MENDOZA </t>
  </si>
  <si>
    <t>00263-87008-020621</t>
  </si>
  <si>
    <t>130963-074-161117</t>
  </si>
  <si>
    <t>JR. EL INCA MZA I LOTE 16 BARRIO MARCOPAMPA</t>
  </si>
  <si>
    <t>00251-33862-161117</t>
  </si>
  <si>
    <t>123506-074-120916</t>
  </si>
  <si>
    <t>JOHOLER VASQUEZ VASQUEZ</t>
  </si>
  <si>
    <t>AV, PUMACAHUA 2256 EL PORVENIR</t>
  </si>
  <si>
    <t>00205-33862-190816</t>
  </si>
  <si>
    <t>158474-074-181021</t>
  </si>
  <si>
    <t>VILLAVICENCIO VERA EDUARDO</t>
  </si>
  <si>
    <t>AV. CHACHAPOYAS 4031</t>
  </si>
  <si>
    <t>00219-19438-240921</t>
  </si>
  <si>
    <t>114118-074-020315</t>
  </si>
  <si>
    <t>RODRIGO ROCA RAYMUNDO</t>
  </si>
  <si>
    <t>JR. 5 DE AGOSTO N° 330</t>
  </si>
  <si>
    <t>00024-18126-250215</t>
  </si>
  <si>
    <t>20-2022-OS/OR HUANCAVELICA </t>
  </si>
  <si>
    <t>142626-074-200419</t>
  </si>
  <si>
    <t>MOREY FERREYRA MARIA ANITA</t>
  </si>
  <si>
    <t>C.P. TAMBORAPA PUEBLO SN (COTADO DE RESTAURAN MI JIMMY)</t>
  </si>
  <si>
    <t>00240-110252-170419</t>
  </si>
  <si>
    <t>114328-074-070523</t>
  </si>
  <si>
    <t>JULIA ANTONIA CRUZ CAHUANA</t>
  </si>
  <si>
    <t>AV. CARACAS N° 505, LT. 03, MZ. 8, PP.JJ. SIMON BOLIVAR</t>
  </si>
  <si>
    <t>00467-42463-300323</t>
  </si>
  <si>
    <t>385-2021-OS/OR AREQUIPA </t>
  </si>
  <si>
    <t>04/07/2021 </t>
  </si>
  <si>
    <t>100071-074-271212</t>
  </si>
  <si>
    <t>MEL BARDALEZ SALDAÑA</t>
  </si>
  <si>
    <t>CARRETERA FERNANDO BELAUNDE TERRY KM 533 (PACAYZAPA)</t>
  </si>
  <si>
    <t>089-SM</t>
  </si>
  <si>
    <t>164759-074-281122</t>
  </si>
  <si>
    <t>TRANSPORTES CORAS S.A.C.</t>
  </si>
  <si>
    <t>JR. MONTE ALEGRE MZ. 3A LT. 3A-1</t>
  </si>
  <si>
    <t>BARDALES EDERY CARMEN GISSELA</t>
  </si>
  <si>
    <t>00382-34040-060922</t>
  </si>
  <si>
    <t>144223-074-250519</t>
  </si>
  <si>
    <t>FLORES BAZAN NATALIA NOEMI</t>
  </si>
  <si>
    <t>LA COIPA SN COSTADO DEL RECREO EL MIRADOR A UNA CUADRA DE LA PLAZA</t>
  </si>
  <si>
    <t>00249-110252-250519</t>
  </si>
  <si>
    <t>117507-074-300322</t>
  </si>
  <si>
    <t>FERRER TELESFORO RAMOS BARRIONUEVO</t>
  </si>
  <si>
    <t>AV. ELISBAN GUTIERREZ 331</t>
  </si>
  <si>
    <t>00107-15381-201221</t>
  </si>
  <si>
    <t>49-2022-OS/OR PUNO </t>
  </si>
  <si>
    <t>140711-074-310120</t>
  </si>
  <si>
    <t>MONTALVAN PAREDES JHONY MIGUEL</t>
  </si>
  <si>
    <t>PUEBLO LA FLORIDA CALLE CHICLAYO 0210 0000</t>
  </si>
  <si>
    <t>00194-87008-310120</t>
  </si>
  <si>
    <t>158948-074-251121</t>
  </si>
  <si>
    <t>PALOMINO GANOZA MILAGROS DEL PILAR</t>
  </si>
  <si>
    <t>MZ.71 LOTE 35 BARRIO SANTA MARIA II ETAPA SANTA MARIA 2</t>
  </si>
  <si>
    <t>00055-18123-060921</t>
  </si>
  <si>
    <t>157983-074-241022</t>
  </si>
  <si>
    <t>ECONOGAS S.R.LTDA.</t>
  </si>
  <si>
    <t>AV. REPÚBLICA DE PANAMÁ 4230</t>
  </si>
  <si>
    <t>00052-34414-171022</t>
  </si>
  <si>
    <t>160816-074-100822</t>
  </si>
  <si>
    <t>CENTRO POBLADO CARLOS GUTIERREZ – AV. LIMBANI 215</t>
  </si>
  <si>
    <t>00958-6388-150322</t>
  </si>
  <si>
    <t>140983-074-140319</t>
  </si>
  <si>
    <t>HUAMAN CALDERON VICTOR</t>
  </si>
  <si>
    <t>CAS. EL SAUCE MZA. A</t>
  </si>
  <si>
    <t>00014-18123-140319</t>
  </si>
  <si>
    <t>79-2023-OS/OR LAMBAYEQUE </t>
  </si>
  <si>
    <t>151294-074-051020</t>
  </si>
  <si>
    <t>OLIVARES CRUZADO FLORMIRA</t>
  </si>
  <si>
    <t>AV. TUPAC AMARU 226 (1 CDRA DELL GRIFO PETROCENTRO BAMBAMARCA)</t>
  </si>
  <si>
    <t>00221-87008-051020</t>
  </si>
  <si>
    <t>125835-074-080523</t>
  </si>
  <si>
    <t>MARITZA BARRIENTOS CHOQUE</t>
  </si>
  <si>
    <t>AA. HH. GARCILAZO DE LA VEGA MZ C LOT 5</t>
  </si>
  <si>
    <t>00466-42463-300323</t>
  </si>
  <si>
    <t>817-2021-OS/OR AREQUIPA </t>
  </si>
  <si>
    <t>16/11/2021 </t>
  </si>
  <si>
    <t>153056-074-031220</t>
  </si>
  <si>
    <t>AV. BUENOS AIRES 1529C ASC. POB.LOS GRAMADALES . (FTE.COLEGIO MIGUEL DE CERVANTES)</t>
  </si>
  <si>
    <t>00032-3240-031220</t>
  </si>
  <si>
    <t>170061-074-170923</t>
  </si>
  <si>
    <t>RENGIFO CHUMBE ROBINSON</t>
  </si>
  <si>
    <t>AV. AVIACION MZ.27 LT 01</t>
  </si>
  <si>
    <t>00240-97518-220823</t>
  </si>
  <si>
    <t>158396-074-231221</t>
  </si>
  <si>
    <t>COLUNCHE LIVAQUE YORLI</t>
  </si>
  <si>
    <t>AV. VENEZUELA 215</t>
  </si>
  <si>
    <t>00050-18123-170821</t>
  </si>
  <si>
    <t>FRANCISCA CONDORI SANGA</t>
  </si>
  <si>
    <t>COOPERATIVA CRUCE DE CHILINA MZ E, LOTE 23</t>
  </si>
  <si>
    <t>383-2021-OS/OR AREQUIPA </t>
  </si>
  <si>
    <t>03/07/2021 </t>
  </si>
  <si>
    <t>157572-074-181221</t>
  </si>
  <si>
    <t>CANO CERNA ERNESTO ENRIQUE</t>
  </si>
  <si>
    <t>CALLE ENRIQUE CANAVAL N 8 REF. EN LA FRONTERA DE LA ZONA INDUSTRIAL - A ESPALDAS DEL MERCADO SANTA ROSA</t>
  </si>
  <si>
    <t>01700-16230-270821</t>
  </si>
  <si>
    <t>157987-074-280921</t>
  </si>
  <si>
    <t>INVERSIONES VENTAS Y SERVICIOS GENERALES FRANCNICO E.I.R.L.</t>
  </si>
  <si>
    <t>CALLE PROGRESO 184</t>
  </si>
  <si>
    <t xml:space="preserve">VICTOR HUGO ROJAS LIZARZABURU </t>
  </si>
  <si>
    <t>00337-3227-100621</t>
  </si>
  <si>
    <t>150265-074-200820</t>
  </si>
  <si>
    <t>TURPO QUISPE SANTOS</t>
  </si>
  <si>
    <t>C.P. HUANCARMAY - SALLAC S/N (FRENTE COLEGIO SANTO DOMINGO)</t>
  </si>
  <si>
    <t>00077-123150-200820</t>
  </si>
  <si>
    <t>162834-074-191022</t>
  </si>
  <si>
    <t>ENCISO PORTILLA EDUARDO CANO</t>
  </si>
  <si>
    <t>ASOCIACION PRIMAVERA MZ. A23 LT. 24</t>
  </si>
  <si>
    <t>00168-3193-100922</t>
  </si>
  <si>
    <t>145438-074-260719</t>
  </si>
  <si>
    <t>DIAZ LLAMO IRMA</t>
  </si>
  <si>
    <t>JR. EDUCACIÓN S/N COSTADO DE PLAZA DE ARMAS C.P.M LA PUCARA</t>
  </si>
  <si>
    <t>00275-18209-260719</t>
  </si>
  <si>
    <t>166170-074-301222</t>
  </si>
  <si>
    <t>HERRERA CHUQUIHUANGA AUSBERTO</t>
  </si>
  <si>
    <t>CALLE 15 DE AGOSTO MZ F-A LT 01 LIBERTAD DEL PARANAPURA</t>
  </si>
  <si>
    <t>00411-126806-191222</t>
  </si>
  <si>
    <t>163514-074-211122</t>
  </si>
  <si>
    <t>CARRANZA VASQUEZ KEILY NATALY</t>
  </si>
  <si>
    <t>JIRON SAN JUAN 691 CENTRO CHOTA</t>
  </si>
  <si>
    <t>00373-3227-081122</t>
  </si>
  <si>
    <t>164441-074-011222</t>
  </si>
  <si>
    <t>ARMIJOS CHASQUERO OLIVIA</t>
  </si>
  <si>
    <t>- S/N CPM. ROSARIO DE CHINGAMA</t>
  </si>
  <si>
    <t>00349-110252-310822</t>
  </si>
  <si>
    <t>123741-074-171023</t>
  </si>
  <si>
    <t>HUAYNACHO CONDORI HAIDE LUSMILA</t>
  </si>
  <si>
    <t>VILAVILA</t>
  </si>
  <si>
    <t>00593-132298-110823</t>
  </si>
  <si>
    <t>115854-074-230715</t>
  </si>
  <si>
    <t>VICZEN SERVICIOS GENERALES S.R.L.</t>
  </si>
  <si>
    <t>JR. SAN MARTIN SN</t>
  </si>
  <si>
    <t xml:space="preserve">MARIA ZENOVIA GIL TOCAS DE REGALADO </t>
  </si>
  <si>
    <t>00054-3209-100615</t>
  </si>
  <si>
    <t>125804-074-301216</t>
  </si>
  <si>
    <t>JULIA MARUJA MENDOZA CHURA</t>
  </si>
  <si>
    <t>COMUNIDAD SANTA ROSA DE YANAQUE S/N</t>
  </si>
  <si>
    <t>00398-6388-231216</t>
  </si>
  <si>
    <t>161186-074-210722</t>
  </si>
  <si>
    <t>SUCARI MAMANI JAIME</t>
  </si>
  <si>
    <t>SECTOR MIRAFLORES S/N. C.P. CALAPAMPA</t>
  </si>
  <si>
    <t>00951-6388-110322</t>
  </si>
  <si>
    <t>133271-074-050218</t>
  </si>
  <si>
    <t>BONILLA BONILLA ELIDIA SOLEDAD</t>
  </si>
  <si>
    <t>CAS. SANGANA REF (A100MT PAS COLEGIO SEC.SAN LORENZO-CAS1P)</t>
  </si>
  <si>
    <t>MIRACOSTA</t>
  </si>
  <si>
    <t>00007-18123-050218</t>
  </si>
  <si>
    <t>161243-074-210522</t>
  </si>
  <si>
    <t>MENDOZA CHICMAPOCCO AMILCAR LUIS</t>
  </si>
  <si>
    <t>URB.VILLA SR. DE HUANCA S/N - LARIMAYO</t>
  </si>
  <si>
    <t>00956-6388-140322</t>
  </si>
  <si>
    <t>15517-074-060513</t>
  </si>
  <si>
    <t>CALLE MORROPON Nº 1103 MZ. 61 LOTE 01</t>
  </si>
  <si>
    <t>0008-AB-P19-2013</t>
  </si>
  <si>
    <t>49-2022-OS/OR PIURA </t>
  </si>
  <si>
    <t>140638-074-110119</t>
  </si>
  <si>
    <t>CARRETERA CENTRAL SN ALTURA ARCOTUNGO PUENTE NUEVO</t>
  </si>
  <si>
    <t>CASTRO YUPANQUI RODOLFO FELIX</t>
  </si>
  <si>
    <t>00163-18181-110119</t>
  </si>
  <si>
    <t>167658-074-160523</t>
  </si>
  <si>
    <t>MAMANI HERRERA SONIA</t>
  </si>
  <si>
    <t>ÑAUPAPAMPA - MECANUYO</t>
  </si>
  <si>
    <t>00475-42463-030523</t>
  </si>
  <si>
    <t>144793-074-300323</t>
  </si>
  <si>
    <t>DURAN HUAMANÑAHUI ALBERTO</t>
  </si>
  <si>
    <t>AV. TAMBURCO MZA. B LOTE. 1B (FRENTE DE GRIFO PETROGAS)</t>
  </si>
  <si>
    <t>00148-119379-060223</t>
  </si>
  <si>
    <t>26-2021 OS/OR APURIMAC </t>
  </si>
  <si>
    <t>101292-074-250213</t>
  </si>
  <si>
    <t>EUTROPIA ANDRADE ARCE</t>
  </si>
  <si>
    <t>AV. METROPOLITANA N° 397 URB. CARABAYLLO</t>
  </si>
  <si>
    <t>99398-074-271112</t>
  </si>
  <si>
    <t>BRAVO DE SANCHEZ FELISA MARIA</t>
  </si>
  <si>
    <t>JR. PROGRESO N° 659</t>
  </si>
  <si>
    <t>130164-074-310717</t>
  </si>
  <si>
    <t>MENDEZ RATACHI MADELEINE</t>
  </si>
  <si>
    <t>JIRON AMAZONAS CDA. 4 S/N</t>
  </si>
  <si>
    <t>00078-3227-260717</t>
  </si>
  <si>
    <t>165769-074-030123</t>
  </si>
  <si>
    <t>CHOQUE AYALA NORA NILDA</t>
  </si>
  <si>
    <t>CENTRO POBLADO CHACOCOLLO SN</t>
  </si>
  <si>
    <t>00796-82991-051222</t>
  </si>
  <si>
    <t>166080-074-231222</t>
  </si>
  <si>
    <t>AV. CAJAMARCA 350</t>
  </si>
  <si>
    <t>00162-3226-021222</t>
  </si>
  <si>
    <t>124466-074-281016</t>
  </si>
  <si>
    <t>WIKY MARLENE LEIVA HERRERA</t>
  </si>
  <si>
    <t>JR. SAN MARTIN N° 161</t>
  </si>
  <si>
    <t>00181-3209-260916</t>
  </si>
  <si>
    <t>169263-074-190823</t>
  </si>
  <si>
    <t>ESTOFANERO MAMANI LYSBETH</t>
  </si>
  <si>
    <t>JR. JULIACA M-14-A URB SAN JUAN</t>
  </si>
  <si>
    <t>00472-3244-130723</t>
  </si>
  <si>
    <t>152130-074-051120</t>
  </si>
  <si>
    <t>GAS 99 S.A.C.</t>
  </si>
  <si>
    <t>Siglo XX Mz H2 Lte 18</t>
  </si>
  <si>
    <t>Mario Chura Gonzales</t>
  </si>
  <si>
    <t>00897-6388-051120</t>
  </si>
  <si>
    <t>160567-074-310322</t>
  </si>
  <si>
    <t>JIMENEZ SUMA JUAN GABRIEL</t>
  </si>
  <si>
    <t>S/N BANDOLISTA</t>
  </si>
  <si>
    <t>00268-103622-180122</t>
  </si>
  <si>
    <t>105410-074-240721</t>
  </si>
  <si>
    <t>JULIO ARMANDO NIÑO NAVARRETE</t>
  </si>
  <si>
    <t>CALLE SAN JOSE N° 501</t>
  </si>
  <si>
    <t>00253-87008-070521</t>
  </si>
  <si>
    <t>98-2023-OS/OR LAMBAYEQUE </t>
  </si>
  <si>
    <t>22/02/2023 </t>
  </si>
  <si>
    <t>162329-074-260522</t>
  </si>
  <si>
    <t>TTITO AROQUIPA ALBERTO HONORIO</t>
  </si>
  <si>
    <t>C.P. PROGRESO S/N</t>
  </si>
  <si>
    <t>00978-6388-110422</t>
  </si>
  <si>
    <t>148574-074-100120</t>
  </si>
  <si>
    <t>CCAMA AROTAYPE JUAN SOCIMO</t>
  </si>
  <si>
    <t>JORGE CHAVEZ MZA. L LOTE. 11 (FT MDILLO BARRIO ATALAYA C2P LADRILLO)</t>
  </si>
  <si>
    <t>00269-88495-100120</t>
  </si>
  <si>
    <t>568-2023-OS/OR CUSCO </t>
  </si>
  <si>
    <t>145471-074-140819</t>
  </si>
  <si>
    <t>RAMIREZ SANCHEZ ELISEO</t>
  </si>
  <si>
    <t>AV. CHAZUTA C- 6 BAR. CENTRO CHAZUTA S/N (A 3 CUADRAS Y MEDIA DE LA PLAZA DE ARMAS)</t>
  </si>
  <si>
    <t>00278-34040-140819</t>
  </si>
  <si>
    <t>157981-074-250821</t>
  </si>
  <si>
    <t>SEBASTIAN MENDOZA EDGAR JESUS</t>
  </si>
  <si>
    <t>CALLE TOMA CASTILLA PUERTA 27 A CERCADO</t>
  </si>
  <si>
    <t>00022-133466-260721</t>
  </si>
  <si>
    <t>101736-074-260313</t>
  </si>
  <si>
    <t>JHON ELIUTERIO QUISPE CRISOSTOMO</t>
  </si>
  <si>
    <t>CALLE REAL S/N</t>
  </si>
  <si>
    <t>CAYARA</t>
  </si>
  <si>
    <t>00072-2013-IG-HGA</t>
  </si>
  <si>
    <t>139774-074-041218</t>
  </si>
  <si>
    <t>LOZADA SAAVEDRA LUCILA</t>
  </si>
  <si>
    <t>CAS. EL HUACO SN (ENTRADA AL HUACO-2 PISOS-BLANCA)</t>
  </si>
  <si>
    <t>00211-110252-301118</t>
  </si>
  <si>
    <t>95526-074-060613</t>
  </si>
  <si>
    <t>AUGUSTO HERMINIO CHAVEZ ZEGARRA</t>
  </si>
  <si>
    <t>AV. HUAURA MZ. B3 LOTE 22, MI PERU</t>
  </si>
  <si>
    <t xml:space="preserve">AUGUSTO HERMINIO CHAVEZ ZEGARRA </t>
  </si>
  <si>
    <t>159214-074-121221</t>
  </si>
  <si>
    <t>SALAZAR MEJIA CRISTOPHER ANDRE</t>
  </si>
  <si>
    <t>CALLE LYNDON JHONSON 541 URRUNAGA SC. TRES</t>
  </si>
  <si>
    <t>00063-18123-151121</t>
  </si>
  <si>
    <t>164299-074-130922</t>
  </si>
  <si>
    <t>HUAYTA CANALES CARMEN AURORA</t>
  </si>
  <si>
    <t>AV LAS FLORES S/N MZ 6 LTE 2 Y 2A AAHH LAS FLORES</t>
  </si>
  <si>
    <t>00049-3221-090822</t>
  </si>
  <si>
    <t>152406-074-151220</t>
  </si>
  <si>
    <t>ZARATE SUAZO YOVANA</t>
  </si>
  <si>
    <t>AV. San Francisco 1100 - San pedro de Saño</t>
  </si>
  <si>
    <t xml:space="preserve">ZARATE SUAZO YOVANA </t>
  </si>
  <si>
    <t>00012-6378-241120</t>
  </si>
  <si>
    <t>101735-074-260313</t>
  </si>
  <si>
    <t>PORFIRIO PAUCCARA MALDONADO</t>
  </si>
  <si>
    <t>JR. ICA S/N</t>
  </si>
  <si>
    <t>HUAYA</t>
  </si>
  <si>
    <t>00075-2013-IG-HGA</t>
  </si>
  <si>
    <t>39722-074-310120</t>
  </si>
  <si>
    <t>NEGOCIACIONES ROMINA E.I.R.L.</t>
  </si>
  <si>
    <t>JR. CANDELARIA VILLAR N° 568</t>
  </si>
  <si>
    <t>VILMA LUCINDA LOAYZA LUNA</t>
  </si>
  <si>
    <t>00954-3253-310120</t>
  </si>
  <si>
    <t>126965-074-040317</t>
  </si>
  <si>
    <t>VILCA VALDERRAMA SANTOS ANITA</t>
  </si>
  <si>
    <t>CAL. JOSE LUIS DE ORBEGOSO C.P. ARAQUEDA S/N (COSTADO DE IE CESAR VALLEJO)</t>
  </si>
  <si>
    <t>CACHACHI</t>
  </si>
  <si>
    <t>00252-3209-040317</t>
  </si>
  <si>
    <t>102764-074-020513</t>
  </si>
  <si>
    <t>CARRETERA A SOCOTA S/N</t>
  </si>
  <si>
    <t>ELENA BEATRIZ JULCA CABRERA DE CENTURION</t>
  </si>
  <si>
    <t>0008-AB-14-2013</t>
  </si>
  <si>
    <t>120278-074-080616</t>
  </si>
  <si>
    <t>HARVEY SANCHEZ FLORES</t>
  </si>
  <si>
    <t>JR. JORGE CHAVEZ N° 543</t>
  </si>
  <si>
    <t>00033-110788-260216</t>
  </si>
  <si>
    <t>9-2022-OS/OR SAN MARTIN </t>
  </si>
  <si>
    <t>121599-074-180516</t>
  </si>
  <si>
    <t>CARLOS LANDEO BEJAR</t>
  </si>
  <si>
    <t xml:space="preserve">AV. UNIVERSITARIA N°181 </t>
  </si>
  <si>
    <t>00342-3203-130516</t>
  </si>
  <si>
    <t>133851-074-070722</t>
  </si>
  <si>
    <t>MZ. E 7 LT. 35 V. SAN LUIS PAMPLONA ALTA</t>
  </si>
  <si>
    <t>QUISPE TINEO JULIA</t>
  </si>
  <si>
    <t>00146-33454-210720</t>
  </si>
  <si>
    <t>1566-2023-OS/OR LIMA SUR </t>
  </si>
  <si>
    <t>167097-074-180423</t>
  </si>
  <si>
    <t>PEREZ MANZANARES ADRIAN ALEXIS</t>
  </si>
  <si>
    <t>CALLE PÉREZ LOZANO S/N, ESQUINA CON CALLE 19 DE JULIO - TÚPAC</t>
  </si>
  <si>
    <t>00411-34040-050423</t>
  </si>
  <si>
    <t>128482-074-110721</t>
  </si>
  <si>
    <t>DAMIAN ESPINOZA MAX JOEL</t>
  </si>
  <si>
    <t>MZ F6 LTE 37 P.J SAN MARTIN DE PORRAS</t>
  </si>
  <si>
    <t>00259-87008-240521</t>
  </si>
  <si>
    <t>155-2022-OS/OR LAMBAYEQUE </t>
  </si>
  <si>
    <t>157994-074-070921</t>
  </si>
  <si>
    <t>MALDONADO MESIAS JAVIER RENZO</t>
  </si>
  <si>
    <t>AV. SAN IDELFONSO 421</t>
  </si>
  <si>
    <t>00026-133466-160821</t>
  </si>
  <si>
    <t>170201-074-241023</t>
  </si>
  <si>
    <t>GASSEL SOCIEDAD ANONIMA CERRADA - GASSEL S.A.C.</t>
  </si>
  <si>
    <t>CALLE AMAZONAS N 946</t>
  </si>
  <si>
    <t>ROGELIO GASTON RAMIREZ CASTRO</t>
  </si>
  <si>
    <t>00362-87008-190823</t>
  </si>
  <si>
    <t>140829-074-270122</t>
  </si>
  <si>
    <t>MZ. E LT. 38 URB. PLANICIE COMERCIAL</t>
  </si>
  <si>
    <t>ROSALES MORALES MARIELA MARDELI</t>
  </si>
  <si>
    <t>04907-18043-220119</t>
  </si>
  <si>
    <t>125093-074-241116</t>
  </si>
  <si>
    <t>ESTHER LOPEZ DE DE LA CRUZ</t>
  </si>
  <si>
    <t>CARRETERA A HUANCAVELICA KM. 30 PUENTE PALCA</t>
  </si>
  <si>
    <t>00144-18126-101116</t>
  </si>
  <si>
    <t>85-2022-OS/OR HUANCAVELICA </t>
  </si>
  <si>
    <t>138260-074-050918</t>
  </si>
  <si>
    <t>LOPEZ LOPEZ JOSE FRANCISCO</t>
  </si>
  <si>
    <t>JR. MICAELA S/N</t>
  </si>
  <si>
    <t>00039-110631-270818</t>
  </si>
  <si>
    <t>35-2023-OS/OR SAN MARTIN </t>
  </si>
  <si>
    <t>151194-074-210920</t>
  </si>
  <si>
    <t>JR. KORIBENI K-9</t>
  </si>
  <si>
    <t>00088-135550-210920</t>
  </si>
  <si>
    <t>123072-074-040816</t>
  </si>
  <si>
    <t>IRMA ELIZABETH VILLAR DIAZ</t>
  </si>
  <si>
    <t>CENTRO POBLADO VILLANUEVA</t>
  </si>
  <si>
    <t xml:space="preserve">IRMA ELIZABETH VILLAR DIAZ </t>
  </si>
  <si>
    <t>00156-3209-140716</t>
  </si>
  <si>
    <t>152139-074-150522</t>
  </si>
  <si>
    <t>AV. TOMAS MARSANO 1108</t>
  </si>
  <si>
    <t>00299-33454-150222</t>
  </si>
  <si>
    <t>107720-074-140914</t>
  </si>
  <si>
    <t>SANTOS PORFIRIO SILVA ALTAMIRANO</t>
  </si>
  <si>
    <t>ASOC. SANTA ISABEL MZ-A- LTE- 1</t>
  </si>
  <si>
    <t>167963-074-220523</t>
  </si>
  <si>
    <t>CARRASCO CARUAJULCA ANA FRESMILA</t>
  </si>
  <si>
    <t>CALLE LAS ROSAS SN REF. A MEDIA CUADRA DEL GRIFO SARITA COLONIA</t>
  </si>
  <si>
    <t>00374-3248-170423</t>
  </si>
  <si>
    <t>126308-074-070217</t>
  </si>
  <si>
    <t>ANA JANNELLE MONROY GALVEZ</t>
  </si>
  <si>
    <t xml:space="preserve">JR. LIMA S/N </t>
  </si>
  <si>
    <t>00443-6388-230117</t>
  </si>
  <si>
    <t>144593-074-100619</t>
  </si>
  <si>
    <t>MUÑOZ MIRANDA ASENCIO</t>
  </si>
  <si>
    <t>JR.LOS ALISOS SN - CASERIO VISTA ALEGRE (KM 28-880 A 50MTS.DE LA ESCUELA 82135 CONSTRUCCIÓN DE LADRILLO SIN TECHO SIN TARRAJEO)</t>
  </si>
  <si>
    <t>00460-3209-100619</t>
  </si>
  <si>
    <t>150132-074-091020</t>
  </si>
  <si>
    <t>MONTEJO BALDEON KAROLINA ELIZABETH</t>
  </si>
  <si>
    <t>00068-100203-091020</t>
  </si>
  <si>
    <t>116637-074-160120</t>
  </si>
  <si>
    <t>JOSÉ AUGUSTO CAMIZAN GARCIA</t>
  </si>
  <si>
    <t>CALLE MANCO INCA N° 381</t>
  </si>
  <si>
    <t xml:space="preserve">JOSÉ AUGUSTO CAMIZAN GARCIA </t>
  </si>
  <si>
    <t>00265-3227-160120</t>
  </si>
  <si>
    <t>74-2022-OS/OR LAMBAYEQUE </t>
  </si>
  <si>
    <t>109140-074-020514</t>
  </si>
  <si>
    <t>FELIX CRUZ CHUQUIHUARA</t>
  </si>
  <si>
    <t>CENTRO POBLADO CHOCCO</t>
  </si>
  <si>
    <t>67-2021-OS/OR PUNO </t>
  </si>
  <si>
    <t>168953-074-100823</t>
  </si>
  <si>
    <t>MAQUERA LAURA IRMA</t>
  </si>
  <si>
    <t>AVENIDA AV. PUNO 528 CRUZANI</t>
  </si>
  <si>
    <t>00489-42463-150623</t>
  </si>
  <si>
    <t>145830-074-160819</t>
  </si>
  <si>
    <t>GUTIERREZ JOAQUIN EULOGIO</t>
  </si>
  <si>
    <t>AV. CAMINO REAL 00 SN CAS. CHUQUIBAMBA REF. PLAZA DE ARMAS</t>
  </si>
  <si>
    <t>00002-145308-160819</t>
  </si>
  <si>
    <t>TRANSPORTES ALIFA S.A.C.</t>
  </si>
  <si>
    <t>99839-074-181212</t>
  </si>
  <si>
    <t>MARIA ANTONIETA CARBAJAL AGUIRRE</t>
  </si>
  <si>
    <t>JR. PUCARA S/N BARRIO SIMON BOLIVAR</t>
  </si>
  <si>
    <t>164296-074-071122</t>
  </si>
  <si>
    <t>YACHI VENTO VALERIA MABEL</t>
  </si>
  <si>
    <t>MZ B LT 16 AH VIRGEN DE GUADALUPE - PACHACÚTEC VENTANILLA</t>
  </si>
  <si>
    <t>01854-16230-250822</t>
  </si>
  <si>
    <t>126818-074-040517</t>
  </si>
  <si>
    <t>VARGAS MAMANI DE CHAMBI AGUSTINA</t>
  </si>
  <si>
    <t>ASOC. A. SALAZAR BONDY MZA. H LOTE. 16 (DETRAS DEL COLEGIO FRANCISCO BOLOGNESI)</t>
  </si>
  <si>
    <t>00072-3241-020517</t>
  </si>
  <si>
    <t>66-2022-OS/OR AREQUIPA </t>
  </si>
  <si>
    <t>170284-074-101023</t>
  </si>
  <si>
    <t>ENDIGAS DEL SUR E.I.R.L.</t>
  </si>
  <si>
    <t>ASENTAMIENTO HUMANO: BRISAS DEL MAR MANZANA C LOTE 29</t>
  </si>
  <si>
    <t>PAUCAR VICHARRA DANIEL ENRIQUE</t>
  </si>
  <si>
    <t>08813-18043-060923</t>
  </si>
  <si>
    <t>144697-074-150719</t>
  </si>
  <si>
    <t>RAMIREZ RAFAEL HIMNA VERY</t>
  </si>
  <si>
    <t>LA ESPERANZA PARTE ALTA A.H. NUEVO JERUSALEN MZA. K LOTE. 13</t>
  </si>
  <si>
    <t>00346-110788-150719</t>
  </si>
  <si>
    <t>103669-074-190613</t>
  </si>
  <si>
    <t>MAGNOLIA CCALLANCHO CALSINA</t>
  </si>
  <si>
    <t xml:space="preserve">JR. SANTO DOMINGO Nº 476 </t>
  </si>
  <si>
    <t>110-2013</t>
  </si>
  <si>
    <t>136615-074-110618</t>
  </si>
  <si>
    <t>J &amp; J GENERAL SERVICES EMPRESA INDIVIDUAL DE RESPONSABILIDAD LIMITADA</t>
  </si>
  <si>
    <t>JR. ALFONSO UGARTE MZA. B LOTE. 10 (A 1 CDRA DEL COLISEO)</t>
  </si>
  <si>
    <t>BELLIDO MAMANI ANGELICA PETRONILA</t>
  </si>
  <si>
    <t>00705-6388-110618</t>
  </si>
  <si>
    <t>101-2021-OS/OR PUNO </t>
  </si>
  <si>
    <t>169357-074-221123</t>
  </si>
  <si>
    <t>ALTOQUE EXPRESS S.A.C.</t>
  </si>
  <si>
    <t>AV. ROSA DE AMERICA 812 PUERTA LATERAL</t>
  </si>
  <si>
    <t>SCARLLETTE JACQUELINE MUÑOZ GAITAN</t>
  </si>
  <si>
    <t>00023-141761-161023</t>
  </si>
  <si>
    <t>123427-074-170916</t>
  </si>
  <si>
    <t>INVERSIONES SAREB &amp; CIELITO GAS E.I.R.L</t>
  </si>
  <si>
    <t>PLAZA PRINCIPAL S/N</t>
  </si>
  <si>
    <t>SANTA ROSA DE OCOPA</t>
  </si>
  <si>
    <t>00052-18181-150816</t>
  </si>
  <si>
    <t>280-2023-OS/OR JUNIN </t>
  </si>
  <si>
    <t>100534-074-251019</t>
  </si>
  <si>
    <t>FLORES VALDERRAMA MARCO ANTONIO</t>
  </si>
  <si>
    <t>MZ V LT 19 AH VILLA LOS JARDINES NORTE</t>
  </si>
  <si>
    <t>00360-110788-251019</t>
  </si>
  <si>
    <t>35077-074-060514</t>
  </si>
  <si>
    <t>JOSE FRANCISCO FAICHIN CARHUANAMBO</t>
  </si>
  <si>
    <t>JR. LIMA N° 147</t>
  </si>
  <si>
    <t> 820</t>
  </si>
  <si>
    <t>152640-074-230622</t>
  </si>
  <si>
    <t>URIARTE BACA NELQUER JUANITO</t>
  </si>
  <si>
    <t>JR. GRAU 578 CUADRA 5</t>
  </si>
  <si>
    <t>00346-3248-310522</t>
  </si>
  <si>
    <t>115747-074-140715</t>
  </si>
  <si>
    <t>MELVA TELLO CASTILLO</t>
  </si>
  <si>
    <t>CALLE SAN MARTIN N° 212</t>
  </si>
  <si>
    <t>00029-6389-140515</t>
  </si>
  <si>
    <t>166419-074-160123</t>
  </si>
  <si>
    <t>ALEJANDRO ANQUISE CCAMA</t>
  </si>
  <si>
    <t>C.P. HUAPACA SAN MIGUEL</t>
  </si>
  <si>
    <t>00555-132298-261222</t>
  </si>
  <si>
    <t>168602-074-010723</t>
  </si>
  <si>
    <t>GELDRES ROSAS MARTIN MAXIMO</t>
  </si>
  <si>
    <t>A.H. JERUSALEN MZ K LOTE 6</t>
  </si>
  <si>
    <t>00486-42463-060623</t>
  </si>
  <si>
    <t>165852-074-300123</t>
  </si>
  <si>
    <t>CARRION ARTEAGA CLAUDIA KATHERINE</t>
  </si>
  <si>
    <t>GUSTAVO PINILLOS 902 BARRIO SAN CRISTOBAL</t>
  </si>
  <si>
    <t>00479-110788-051222</t>
  </si>
  <si>
    <t>151271-074-210920</t>
  </si>
  <si>
    <t>PAREDES GARCIA ELIZABETH MAGALI</t>
  </si>
  <si>
    <t>AV. ABANCAY MZ F LOTE 20 P.J. LA PRIMAVERA</t>
  </si>
  <si>
    <t>00410-110788-210920</t>
  </si>
  <si>
    <t>117194-074-040915</t>
  </si>
  <si>
    <t>MARIELA CARRASCO HUATAY</t>
  </si>
  <si>
    <t>HUAMBOCANCHA ALTA KM 6.5</t>
  </si>
  <si>
    <t>00069-3209-280815</t>
  </si>
  <si>
    <t>117195-074-040915</t>
  </si>
  <si>
    <t>JORGE LUIS CARRASCO PISCO</t>
  </si>
  <si>
    <t>JR. LOS ANGELES N° 282, URB. QUINTA MERCEDES</t>
  </si>
  <si>
    <t>00068-074-270815</t>
  </si>
  <si>
    <t>152296-074-050923</t>
  </si>
  <si>
    <t>CAL. 15 DE AGOSTO A.H. VILLA DEL PARANAPURA MZA. 06 LOTE. 02</t>
  </si>
  <si>
    <t>00599-33454-040923</t>
  </si>
  <si>
    <t>124931-074-081116</t>
  </si>
  <si>
    <t>CARMELA PEREZ CAMPOS</t>
  </si>
  <si>
    <t>AV. LAS MANZANAS S/N CENTRO POBLADO LUCMACUCHO LLAUCAN</t>
  </si>
  <si>
    <t>00212-3248-271016</t>
  </si>
  <si>
    <t>146201-074-310819</t>
  </si>
  <si>
    <t>DELGADO VASQUEZ AGUSTINA</t>
  </si>
  <si>
    <t>JR. ALAMEDA OLMEDO CARDENAS 112 (FRENTE AL RIO HUALLAGA 1ER PISO)</t>
  </si>
  <si>
    <t>AGUSTINA DELGADO VASQUEZ</t>
  </si>
  <si>
    <t>00059-110631-310819</t>
  </si>
  <si>
    <t>14-2022-OS/OR SAN MARTIN </t>
  </si>
  <si>
    <t>29/05/2022 </t>
  </si>
  <si>
    <t>165615-074-100423</t>
  </si>
  <si>
    <t>DEL AGUILA ALVAREZ IVAN ALFREDO</t>
  </si>
  <si>
    <t>CALLE CABO PANTOJA MZ 19 LOTE 5</t>
  </si>
  <si>
    <t>00049-118481-091122</t>
  </si>
  <si>
    <t>146138-074-310819</t>
  </si>
  <si>
    <t>HORNA HEREDIA SANTOS</t>
  </si>
  <si>
    <t>CAS. ALTO PACHIZA S/N (AL FRENTE DE BODEGA MILAGRITOS)</t>
  </si>
  <si>
    <t>AV. GRAN SAPOSOA S/N</t>
  </si>
  <si>
    <t>00058-110631-310819</t>
  </si>
  <si>
    <t>6-2022-OS/OR SAN MARTIN </t>
  </si>
  <si>
    <t>01/02/2022 </t>
  </si>
  <si>
    <t>142546-074-220419</t>
  </si>
  <si>
    <t>YSUIZA VASQUEZ GISELA DEL CARMEN</t>
  </si>
  <si>
    <t>00052-110631-120419</t>
  </si>
  <si>
    <t>20847-074-031023</t>
  </si>
  <si>
    <t>DISGAS DEL NORTE E.I.R.L</t>
  </si>
  <si>
    <t>AV. H N° 116</t>
  </si>
  <si>
    <t>JULIO IGNACIO MONTOYA GALVEZ</t>
  </si>
  <si>
    <t>00080-18123-250923</t>
  </si>
  <si>
    <t>139179-074-070219</t>
  </si>
  <si>
    <t>NEIRA OJEDA DORIS</t>
  </si>
  <si>
    <t>C.P. PANCHIA SN (2PISOS.CELESTE - CAL LA MERCED N 178)</t>
  </si>
  <si>
    <t>00225-110252-070219</t>
  </si>
  <si>
    <t>150201-074-030820</t>
  </si>
  <si>
    <t>NEIRA CHANG MANUEL FERNANDO ALEJANDRO</t>
  </si>
  <si>
    <t>CAL. GRAL.VIDAL P.J. TABLADA DE LURIN MZA. 5D LOTE. 11B (ZONA ANTIGUA 1ER SECTOR)</t>
  </si>
  <si>
    <t>00086-128642-030820</t>
  </si>
  <si>
    <t>99100-074-230616</t>
  </si>
  <si>
    <t>HECTOR WALTER ORELLANA POMALAYA</t>
  </si>
  <si>
    <t>JR. BENIGNO DORREGARAY S/N</t>
  </si>
  <si>
    <t>00054-86816-310516</t>
  </si>
  <si>
    <t>137030-074-100718</t>
  </si>
  <si>
    <t>QUELLO TAPIA ADOLFO</t>
  </si>
  <si>
    <t>SECTOR PELICANO B RAMIS CENTRO POBLADO RAMIS S/N</t>
  </si>
  <si>
    <t>00144-132298-040718</t>
  </si>
  <si>
    <t>42970-074-221122</t>
  </si>
  <si>
    <t>RIVEROS CASAVERDE JOSE CARLOS</t>
  </si>
  <si>
    <t>CALLE MONTE ALAMO MZ. G LT. 10 A</t>
  </si>
  <si>
    <t>JOSE CARLOS RIVEROS CASAVERDE</t>
  </si>
  <si>
    <t>0015-AB-L10-2012</t>
  </si>
  <si>
    <t>562-2022-OS/OR LIMA SUR </t>
  </si>
  <si>
    <t>132789-074-131217</t>
  </si>
  <si>
    <t>CONDORI CUCHICARI RAFAEL SABINO</t>
  </si>
  <si>
    <t>COM. PINCHIMURO S/N (PREGUNTAR POR FAMILIA CONDORI)</t>
  </si>
  <si>
    <t>00207-3244-131217</t>
  </si>
  <si>
    <t>648-2021-OS/OR CUSCO </t>
  </si>
  <si>
    <t>169714-074-260723</t>
  </si>
  <si>
    <t>DISTRIBUCIONES GENERALES ALDAHIR S.R.L</t>
  </si>
  <si>
    <t>AV. TAMBURCO S/N (SALIDA A CUSCO, DE LA CUIDAD DE TAMBURCO)</t>
  </si>
  <si>
    <t>GONZALES CHACON ROSMERY</t>
  </si>
  <si>
    <t>00578-33454-170723</t>
  </si>
  <si>
    <t>121238-074-310123</t>
  </si>
  <si>
    <t>FLAVIA DOMITILA CASO PAQUITA</t>
  </si>
  <si>
    <t xml:space="preserve">SECTOR A3 MZ. B LOT. 23 APV. VIVIENDA TALLER </t>
  </si>
  <si>
    <t>00116-114553-261222</t>
  </si>
  <si>
    <t>13-2021-OS/OR MOQUEGUA </t>
  </si>
  <si>
    <t>18/06/2021 </t>
  </si>
  <si>
    <t>99924-074-191215</t>
  </si>
  <si>
    <t>WALTER LOAYZA CUYA</t>
  </si>
  <si>
    <t>JR. MARISCAL CACERES S/N TIQUIHUA</t>
  </si>
  <si>
    <t>00026-100902-211115</t>
  </si>
  <si>
    <t>171003-074-091123</t>
  </si>
  <si>
    <t>VASQUEZ RUBIO ELIZABETH</t>
  </si>
  <si>
    <t>AV. B MZ S LT 11 AH LOS OLIVOS DE PRO</t>
  </si>
  <si>
    <t>00184-128642-231023</t>
  </si>
  <si>
    <t>148959-074-070220</t>
  </si>
  <si>
    <t>ALMEYDA APOLAYA RUBEN ARTURO</t>
  </si>
  <si>
    <t>CAL. PACHAS PICUY C.P. LOMO LARGO 12</t>
  </si>
  <si>
    <t>RUBEN ARTURO ALMEYDA APOLAYA</t>
  </si>
  <si>
    <t>00006-133466-070220</t>
  </si>
  <si>
    <t>482-2023-OS/OR ICA </t>
  </si>
  <si>
    <t>154368-074-150321</t>
  </si>
  <si>
    <t>EMPORIO COMERCIAL ALTIPLANICA PERU EMPRESA INDIVIDUAL DE RESPONSABILIDAD LIMITADA</t>
  </si>
  <si>
    <t>JR. PARANA URB. TAPARACHI MZA. D2 LOTE. 12B1</t>
  </si>
  <si>
    <t>SOLORZANO MACHACA, KATERIN THANIA</t>
  </si>
  <si>
    <t>00916-6388-200221</t>
  </si>
  <si>
    <t>161533-074-310522</t>
  </si>
  <si>
    <t>CORIMAYA HUALLA DE AROQUIPA ALEJANDRINA</t>
  </si>
  <si>
    <t>COMUNIDAD CAMPESINA ACCOPATA</t>
  </si>
  <si>
    <t>00963-6388-240322</t>
  </si>
  <si>
    <t>164278-074-230922</t>
  </si>
  <si>
    <t>HUATARONGO HUAMAN MELANIA</t>
  </si>
  <si>
    <t>AVENIDA JOSE CARLOS MAREATEGUI SN AYACCOCHA (71063270)</t>
  </si>
  <si>
    <t>00376-18126-150822</t>
  </si>
  <si>
    <t>139715-074-171118</t>
  </si>
  <si>
    <t>LUIS BALTAZAR VLADIMIR</t>
  </si>
  <si>
    <t>URB. HUERTOS DE VILLENA MZA. E LOTE 15</t>
  </si>
  <si>
    <t>00125-14673-171118</t>
  </si>
  <si>
    <t>1736-2023-OS/OR LIMA SUR </t>
  </si>
  <si>
    <t>135946-074-230518</t>
  </si>
  <si>
    <t>QQUECHO ARONE YULIZA</t>
  </si>
  <si>
    <t>SEC. CCORICALLE 17 (CERCO DE LADRILLO PORTON PLOMO,)</t>
  </si>
  <si>
    <t>00001-132135-230518</t>
  </si>
  <si>
    <t>87-2021-OS/OR CUSCO </t>
  </si>
  <si>
    <t>25/02/2021 </t>
  </si>
  <si>
    <t>118728-074-110316</t>
  </si>
  <si>
    <t>JORGE LUIS RUBIO BALTAZAR</t>
  </si>
  <si>
    <t>PSJE. ROSA GALARRETA Nº 136</t>
  </si>
  <si>
    <t xml:space="preserve">JORGE LUIS RUBIO BALTAZAR </t>
  </si>
  <si>
    <t>00008-3208-270216</t>
  </si>
  <si>
    <t>130663-074-250717</t>
  </si>
  <si>
    <t>FRANCIA LANDECHO CARLOS MOISES</t>
  </si>
  <si>
    <t>JR. MANUEL BARRETO No 269 - ZONA K</t>
  </si>
  <si>
    <t>00118-6402-250717</t>
  </si>
  <si>
    <t>986-2023-OS/OR LIMA SUR </t>
  </si>
  <si>
    <t>149771-074-010720</t>
  </si>
  <si>
    <t>DIACE E.I.R.L.</t>
  </si>
  <si>
    <t>CAL. SAN MARTIN FND. TASAHUAYO LOTE. 02 (FRENTE MZA. I URB 03 DE OCTUBRE CMTE. I)</t>
  </si>
  <si>
    <t>CERDEÑA LINARES SANTIAGO CRISTOBAL</t>
  </si>
  <si>
    <t>00364-3244-010720</t>
  </si>
  <si>
    <t>384-2021-OS/OR AREQUIPA </t>
  </si>
  <si>
    <t>136801-074-260618</t>
  </si>
  <si>
    <t>PEREZ LLAMOCURI MOISES</t>
  </si>
  <si>
    <t>AV. MARGINAL C.P. ASHANINKA SN (30M ESQ JR LA UNION,S.1838669)</t>
  </si>
  <si>
    <t>00145-18181-260618</t>
  </si>
  <si>
    <t>114277-074-120315</t>
  </si>
  <si>
    <t>MZ A LOTE 10 PARQUE INDUSTRIAL</t>
  </si>
  <si>
    <t>00010-6389-160215</t>
  </si>
  <si>
    <t>45-2022-OS/OR PIURA </t>
  </si>
  <si>
    <t>146834-074-011019</t>
  </si>
  <si>
    <t>HUARANGA GOMEZ PABLO MARINO</t>
  </si>
  <si>
    <t>ASOC MARGARITAS 2DA ETAPA MZ.B LT63 (JUNTO A URB EL PACIFICO)</t>
  </si>
  <si>
    <t>00096-3193-011019</t>
  </si>
  <si>
    <t>162173-074-250422</t>
  </si>
  <si>
    <t>J &amp; C ISSA TRADING BUSINESS S.A.C.</t>
  </si>
  <si>
    <t>MZ N LT 30 URB. LOS PINOS</t>
  </si>
  <si>
    <t>CUEVAZO JOVE JOSE LUIS</t>
  </si>
  <si>
    <t>07296-18043-040422</t>
  </si>
  <si>
    <t>152901-074-170421</t>
  </si>
  <si>
    <t>MARCO ANTONIO TARACAYA TARACAYA</t>
  </si>
  <si>
    <t>CALLE ESPINAR S/N</t>
  </si>
  <si>
    <t>00099-135550-180121</t>
  </si>
  <si>
    <t>145136-074-050819</t>
  </si>
  <si>
    <t>RAMOS CALLO CLOTILDE</t>
  </si>
  <si>
    <t>AV. FERNANDO BELAUNDE TERRI CMP. QUINCEMIL S/N (CALLE PRINCIPAL FAM RAMOS)</t>
  </si>
  <si>
    <t>CAMANTI</t>
  </si>
  <si>
    <t>00174-103622-050819</t>
  </si>
  <si>
    <t>606-2021-OS/OR CUSCO </t>
  </si>
  <si>
    <t>135248-074-050322</t>
  </si>
  <si>
    <t>DISTRIBUIDORA A &amp; W ROYAL GAS S.A.C.</t>
  </si>
  <si>
    <t>SAN MARTIN 404 1 (A 4 CDRAS DE PLAZA DE ARMAS)</t>
  </si>
  <si>
    <t>GUARNIZ VILLACORTA WINNIE ALLISON</t>
  </si>
  <si>
    <t>00014-3225-311221</t>
  </si>
  <si>
    <t>101848-074-240413</t>
  </si>
  <si>
    <t>CHANG ESPINOZA RAUL H</t>
  </si>
  <si>
    <t>JR. BOLOGNESI Nº 265</t>
  </si>
  <si>
    <t>165267-074-211222</t>
  </si>
  <si>
    <t>AV. ETERNIDAD 00-SN PBLO.CHUPACA</t>
  </si>
  <si>
    <t>00266-18181-241022</t>
  </si>
  <si>
    <t>62365-074-071012</t>
  </si>
  <si>
    <t>MONICA CECILIA RODRIGUEZ SAAVEDRA</t>
  </si>
  <si>
    <t>CALLE IQUITOS Nº 414</t>
  </si>
  <si>
    <t>015-2012/AG</t>
  </si>
  <si>
    <t>53-2022-OS/OR Loreto </t>
  </si>
  <si>
    <t>134774-074-250621</t>
  </si>
  <si>
    <t>DISTRIBUIDORA Y NEGOCIOS ARROYO VASQUEZ S.A.C.</t>
  </si>
  <si>
    <t>JR. VALENTÍN CUEVA S/N SEXTA CUADRA</t>
  </si>
  <si>
    <t>ARROYO SALAZAR, HILDA ESTHER</t>
  </si>
  <si>
    <t>00023-6378-110521</t>
  </si>
  <si>
    <t>146673-074-270919</t>
  </si>
  <si>
    <t>KASAL SERVICE EMPRESA INDIVIDUAL DE RESPONSABILIDAD LIMITADA - KASAL SERVICE E.I.R.L.</t>
  </si>
  <si>
    <t>CETICOS AV. CIRCUNVALACION NORTE F-10</t>
  </si>
  <si>
    <t>LUDEÑA HUAYLLAPUMA KAROL MASCIEL</t>
  </si>
  <si>
    <t>00197-16356-270919</t>
  </si>
  <si>
    <t>4-2022-OS/OR LAMBAYEQUE </t>
  </si>
  <si>
    <t>142213-074-290319</t>
  </si>
  <si>
    <t>CULQUE CULQUI JUSTINA</t>
  </si>
  <si>
    <t>CAS. SOLEDAD S/N (CARRETERA - SALIDA A AUCARARCA)</t>
  </si>
  <si>
    <t>JUSITNA CULQUE CULQUI</t>
  </si>
  <si>
    <t>00047-110631-280319</t>
  </si>
  <si>
    <t>67-2022-OS/OR SAN MARTIN </t>
  </si>
  <si>
    <t>118933-074-271119</t>
  </si>
  <si>
    <t>WILLIAM YACINTO MAMANI ROJAS</t>
  </si>
  <si>
    <t>URB. SANTA ADRIANA MZ. T LOTE 28 B</t>
  </si>
  <si>
    <t>00640-82991-271119</t>
  </si>
  <si>
    <t>50-2021-OS/OR PUNO </t>
  </si>
  <si>
    <t>164142-074-161222</t>
  </si>
  <si>
    <t>ARCOS PALMA EUGENIO GARY</t>
  </si>
  <si>
    <t>AVENIDA CASTILLA M F - L 6 320 PLAYA RIMAC -CALLAO</t>
  </si>
  <si>
    <t>01855-16230-250822</t>
  </si>
  <si>
    <t>157443-074-101121</t>
  </si>
  <si>
    <t>RAMOS MAMANCHURA YONE POLICARPIO</t>
  </si>
  <si>
    <t>JR. 15 DE AGOSTO S/N (A TRES CUADRAS DE LA PLAZA DE ARMAS)</t>
  </si>
  <si>
    <t>00054-140316-140721</t>
  </si>
  <si>
    <t>165228-074-011222</t>
  </si>
  <si>
    <t>MALDONADO CHALLAPA ROGER</t>
  </si>
  <si>
    <t>UPIS JUAN XXIII ZONA A MAZ B LTE 9</t>
  </si>
  <si>
    <t>00436-42463-241122</t>
  </si>
  <si>
    <t>171159-074-161123</t>
  </si>
  <si>
    <t>PEREZ VILLANUEVA ONAN</t>
  </si>
  <si>
    <t>PASAJE LASTENIA DE ORELLANA (ESTA ENTRE LOS JIRONES SARGENTO LORES CON JR PROGRESO)</t>
  </si>
  <si>
    <t>00393-3248-300923</t>
  </si>
  <si>
    <t>140807-074-050219</t>
  </si>
  <si>
    <t>APAZA CONDORI WILLIAM</t>
  </si>
  <si>
    <t>COM. CHAUPI AYLLO SN (A 400 METROS DE IGLESIA ADVENTISTA)</t>
  </si>
  <si>
    <t>00783-6388-280119</t>
  </si>
  <si>
    <t>151040-074-110920</t>
  </si>
  <si>
    <t>TORRES CHAMORRO MARITHZA</t>
  </si>
  <si>
    <t>AV. MALECON GRAU BALNEARIO TORTUGAS MZA. 1 LOTE. 13 (SECTOR NORTE ALTO ZONA CENTRAL TORTUGAS)</t>
  </si>
  <si>
    <t>COMANDANTE NOEL</t>
  </si>
  <si>
    <t>00241-84861-110920</t>
  </si>
  <si>
    <t>168377-074-141123</t>
  </si>
  <si>
    <t>MAMANI MAMANI SERAPIO</t>
  </si>
  <si>
    <t>MZA. N12A LOTE 13 APV CASA BLANCA PROL. CIUDAD MRCAL CACERES SEC III ETAPA</t>
  </si>
  <si>
    <t>00215-3193-211023</t>
  </si>
  <si>
    <t>103376-074-030613</t>
  </si>
  <si>
    <t>GRACIELA ROMERO MARIN</t>
  </si>
  <si>
    <t>JR. ESPAÑA A14 BARRIO LUCMACUCHO</t>
  </si>
  <si>
    <t>123074-074-040816</t>
  </si>
  <si>
    <t>MERCED DONALIA BRIONES DE CHAVEZ</t>
  </si>
  <si>
    <t>CALLE ESPINAR N° 29</t>
  </si>
  <si>
    <t>UCHUMARCA</t>
  </si>
  <si>
    <t>00155-3209-140716</t>
  </si>
  <si>
    <t>141857-074-140319</t>
  </si>
  <si>
    <t>INVERSIONES JUZEKA SOCIEDAD ANONIMA CERRADA - INVER. JUZEKA S.A.C.</t>
  </si>
  <si>
    <t>AVENIDA LOS HEROES - BARRIO LA LIBERTAD</t>
  </si>
  <si>
    <t>BENITO ARELLANO JUAN</t>
  </si>
  <si>
    <t>00135-41654-140319</t>
  </si>
  <si>
    <t>151716-074-211020</t>
  </si>
  <si>
    <t>YARLEQUE DE CARRASCO MARIA ELENA</t>
  </si>
  <si>
    <t>ASOC.EL MANANTIAL MZ.D LT49 (ALT.CRUCE AV.CARLOS IZAGUIRRE/UNIVERSITA)</t>
  </si>
  <si>
    <t>03476-3203-211020</t>
  </si>
  <si>
    <t>125876-074-180619</t>
  </si>
  <si>
    <t>AV. PARTICIPACION N°1104</t>
  </si>
  <si>
    <t>JORGE LUIS PURIHUAMAN TEJADA</t>
  </si>
  <si>
    <t>00200-3668-180319</t>
  </si>
  <si>
    <t>1071-2021-OS </t>
  </si>
  <si>
    <t>118457-074-020623</t>
  </si>
  <si>
    <t>WILLIAM GUERRA SONCCO</t>
  </si>
  <si>
    <t>C.P. HUANCASAYANI</t>
  </si>
  <si>
    <t>01122-6388-260523</t>
  </si>
  <si>
    <t>129309-074-280617</t>
  </si>
  <si>
    <t>SANCHEZ SILVA KARIN GIANNINA</t>
  </si>
  <si>
    <t>JR. UCRANIA S/N</t>
  </si>
  <si>
    <t>00187-34040-280617</t>
  </si>
  <si>
    <t>168495-074-200823</t>
  </si>
  <si>
    <t>AMASIFUEN PAREDES ELDITH</t>
  </si>
  <si>
    <t>COMUNIDAD NATIVA PANJUI</t>
  </si>
  <si>
    <t>00434-34040-230623</t>
  </si>
  <si>
    <t>105825-074-250922</t>
  </si>
  <si>
    <t>VASQUEZ QUISPE VICENTE CIPRIANO</t>
  </si>
  <si>
    <t>CALLE HIPOLITO UNANUE S/N COMITE 5 MZ 4 LT 2 AS. HUMANO NICOLAS DE PIEROLA CHOSICA</t>
  </si>
  <si>
    <t>00280-3218-170922</t>
  </si>
  <si>
    <t>1858-2023-OS/OR LIMA SUR </t>
  </si>
  <si>
    <t>126595-074-170217</t>
  </si>
  <si>
    <t>REPRESENTACIONES DON PASTOR MAJES SUR S.A.C.</t>
  </si>
  <si>
    <t>LAS GARDENIAS, SECTOR 3, MANZANA F, LOTE 06</t>
  </si>
  <si>
    <t>MAMANI LLAIQUE ERIKA VICTORIA</t>
  </si>
  <si>
    <t>00143-3244-170217</t>
  </si>
  <si>
    <t>150774-074-270820</t>
  </si>
  <si>
    <t>ANYOSA BELLO JAMES</t>
  </si>
  <si>
    <t>AV. ZARUMILLA N° 604</t>
  </si>
  <si>
    <t xml:space="preserve">JAMES ANYOSA BELLO </t>
  </si>
  <si>
    <t>00352-3258-270820</t>
  </si>
  <si>
    <t>LA MANSION DE SOCABAYA MZA. J LOTE. 15</t>
  </si>
  <si>
    <t>00073-88580-051217</t>
  </si>
  <si>
    <t>821-2022-OS/OR AREQUIPA </t>
  </si>
  <si>
    <t>14/10/2022 </t>
  </si>
  <si>
    <t>42620-074-191020</t>
  </si>
  <si>
    <t>CALLE JOSE GALVEZ C-2 TIENDA 13</t>
  </si>
  <si>
    <t>LUIS PASCUAL CHAUCA NAVARRO</t>
  </si>
  <si>
    <t>00174-6402-191020</t>
  </si>
  <si>
    <t>1536-2023-OS/OR LIMA SUR </t>
  </si>
  <si>
    <t>166123-074-080123</t>
  </si>
  <si>
    <t>CARRETERA FERNANDO BELAUNDE TERRY S/N - AHH.HH. SANTA ROSA - SALIDA JUANJUI A TARAPOTO</t>
  </si>
  <si>
    <t xml:space="preserve">JORGE HERRERA FERNANDEZ </t>
  </si>
  <si>
    <t>00084-110631-020123</t>
  </si>
  <si>
    <t>120401-074-190718</t>
  </si>
  <si>
    <t>JR. TRIUNFO SECTOR CERCADO JUANJUI</t>
  </si>
  <si>
    <t>00019-118481-190718</t>
  </si>
  <si>
    <t>39635-074-091019</t>
  </si>
  <si>
    <t>RAFAEL VALENTIN QUISPE FLORES</t>
  </si>
  <si>
    <t>MZ B LOTE 8, ASOC. DE PROP. SANTA ROSA</t>
  </si>
  <si>
    <t>00115-3199-091019</t>
  </si>
  <si>
    <t>43124-074-130514</t>
  </si>
  <si>
    <t>MATILDE DORILA LOPEZ GOMEZ</t>
  </si>
  <si>
    <t>CALLE CHAVIN N° 111 - COOP. ANDAHUAYLAS</t>
  </si>
  <si>
    <t>008-2014</t>
  </si>
  <si>
    <t>130900-074-040817</t>
  </si>
  <si>
    <t>DIAZ DELGADO JHON RAFAEL</t>
  </si>
  <si>
    <t>AV. INTEGRACION URB. EL TARO MZA. B14 LOTE. 07 (ALT. PARADERO EL PARQUE - BALLE CHILLON)</t>
  </si>
  <si>
    <t>00078-3255-040817</t>
  </si>
  <si>
    <t>139370-074-311018</t>
  </si>
  <si>
    <t>CIEZA BENAVIDES CLAUDINA</t>
  </si>
  <si>
    <t>Jr. Daniel Alcides Carrion S/N C.P CARHUAPOMA</t>
  </si>
  <si>
    <t>00281-110788-311018</t>
  </si>
  <si>
    <t>146504-074-030720</t>
  </si>
  <si>
    <t>PEÑALOZA HUALPA NOEMI MAVEL</t>
  </si>
  <si>
    <t>COM. KARINA 1 (A 100M DEL LOCAL COMUNAL)</t>
  </si>
  <si>
    <t>00369-3244-030720</t>
  </si>
  <si>
    <t>158320-074-160522</t>
  </si>
  <si>
    <t>SANTILLAN ROJAS ANTONIO</t>
  </si>
  <si>
    <t>AA.HH. REPUBLICA DEMOCRATICA ALEMANA, CALLE 13 MZ.D LOTE.19</t>
  </si>
  <si>
    <t>01792-16230-220222</t>
  </si>
  <si>
    <t>163762-074-270822</t>
  </si>
  <si>
    <t>DELGADO VINCES JUAN FERNANDO</t>
  </si>
  <si>
    <t xml:space="preserve">JIRON RICARDO PALMA 294 </t>
  </si>
  <si>
    <t>00340-110252-180722</t>
  </si>
  <si>
    <t>149924-074-100720</t>
  </si>
  <si>
    <t>JR. SANCHEZ HOYOS 945</t>
  </si>
  <si>
    <t>00108-3226-100720</t>
  </si>
  <si>
    <t>167231-074-280323</t>
  </si>
  <si>
    <t>DISTRIBUIDORA SANCHEZ HERMANOS E.I.R.L.</t>
  </si>
  <si>
    <t>JR. EL INDANO MZ. 120 LOTE 06</t>
  </si>
  <si>
    <t>HERMES SANCHEZ PEÑA</t>
  </si>
  <si>
    <t>00412-126806-270223</t>
  </si>
  <si>
    <t>168412-074-280623</t>
  </si>
  <si>
    <t>AYASTA MESTANZA MIGUEL ANGEL</t>
  </si>
  <si>
    <t>CALLE 28 DE JULIO NRO. 451 CENTRO MONSEFU</t>
  </si>
  <si>
    <t>00318-3218-230623</t>
  </si>
  <si>
    <t>161920-074-200422</t>
  </si>
  <si>
    <t>SONCCO RAMOS FLORENCIO</t>
  </si>
  <si>
    <t>JR. ANTONIO RAYMONDI S/N</t>
  </si>
  <si>
    <t xml:space="preserve">SONCCO RAMOS FLORENCIO </t>
  </si>
  <si>
    <t>00471-132298-040322</t>
  </si>
  <si>
    <t>35834-074-301120</t>
  </si>
  <si>
    <t>MOISES RUFINO CADILLO ARTEAGA</t>
  </si>
  <si>
    <t>JR. PORVENIR N° 136, URB. ZARUMILLA</t>
  </si>
  <si>
    <t>00105-32000-301120</t>
  </si>
  <si>
    <t>170604-074-181123</t>
  </si>
  <si>
    <t>AV. SAN CARLOS 2475</t>
  </si>
  <si>
    <t>00282-18181-041023</t>
  </si>
  <si>
    <t>JIRON UYURMIRE NRO. 211 (CERCA A LA POSTA DE PANPA PHALLA)</t>
  </si>
  <si>
    <t>00695-82991-310521</t>
  </si>
  <si>
    <t>147555-074-081119</t>
  </si>
  <si>
    <t>DISTRIBUIDORA ZOOO SAC</t>
  </si>
  <si>
    <t>AV. GUARDIA REPUBLICANA 1070 (EX AV CAPILLA)</t>
  </si>
  <si>
    <t> 1620</t>
  </si>
  <si>
    <t>MOGOLLON ADRIANZEN VICTOR MANUEL</t>
  </si>
  <si>
    <t>05677-18043-081119</t>
  </si>
  <si>
    <t>34733-074-190712</t>
  </si>
  <si>
    <t>UPIS PAISAJISTA MZ. T LOTE 8</t>
  </si>
  <si>
    <t>485-2021-OS/OR AREQUIPA </t>
  </si>
  <si>
    <t>20/07/2021 </t>
  </si>
  <si>
    <t>150543-074-270820</t>
  </si>
  <si>
    <t>SEGURA TEODOR FREDDY GREGORIO</t>
  </si>
  <si>
    <t>A.H. CHAVARRIA MZA. X LOTE. 13 CALLE 9 DE AGOSTO (COSTADO DE LOCAL COMUNAL VILLA MERCEDES)</t>
  </si>
  <si>
    <t>03414-3203-270820</t>
  </si>
  <si>
    <t>131989-074-120619</t>
  </si>
  <si>
    <t>MENDOZA PEREZ DE CARO MARIA ISABEL</t>
  </si>
  <si>
    <t>CAL. CESAR VALLEJO A.H. EX FUNDO MARQUEZ MZA. 60 LOTE. 13</t>
  </si>
  <si>
    <t>Mendoza Perez de Caro Maria Isabel</t>
  </si>
  <si>
    <t>00019-3240-290917</t>
  </si>
  <si>
    <t>101841-074-230413</t>
  </si>
  <si>
    <t>DEMETRIA NIEVES ORDOÑEZ</t>
  </si>
  <si>
    <t xml:space="preserve">BL. CHULQUI MZ. B LT. 2, PUEBLO CHULQUI </t>
  </si>
  <si>
    <t>168458-074-170823</t>
  </si>
  <si>
    <t>VILCA CAHUA ALFONSO MARIO</t>
  </si>
  <si>
    <t>JIRON HORACIO MANRIQUE MZ. F-3 - MAGISTERIAL</t>
  </si>
  <si>
    <t>00583-132298-240723</t>
  </si>
  <si>
    <t>101845-074-240413</t>
  </si>
  <si>
    <t>CARMEN LUZ SUMARAN SIMON</t>
  </si>
  <si>
    <t>AA.HH. MORASPAMPA MZ. Q LT. 7</t>
  </si>
  <si>
    <t>108854-074-240717</t>
  </si>
  <si>
    <t>FELIX DE LA CRUZ CCANSAYA</t>
  </si>
  <si>
    <t xml:space="preserve">AV. CONTISUYO N° 200 - URB. TAHUANTINSUYO </t>
  </si>
  <si>
    <t>00597-3253-240717</t>
  </si>
  <si>
    <t>113-2023-OS/OR LIMA NORTE </t>
  </si>
  <si>
    <t>166225-074-120523</t>
  </si>
  <si>
    <t>MIRIAM CACERES BORDA</t>
  </si>
  <si>
    <t>PANAMERICANA SUR KM. 97.5 (PARTE DEL LOTE A DEL SUB LOTE 2 DEL EX LOTE 4 DEL EX FUNDO LA ISLA</t>
  </si>
  <si>
    <t>08423-18043-020523</t>
  </si>
  <si>
    <t>129378-074-160617</t>
  </si>
  <si>
    <t>TANTARICO LEONARDO SEGUNDO YENER</t>
  </si>
  <si>
    <t>PROVIV RESIDENCIAL LUIS PARDO MZ. D LOTE. 18</t>
  </si>
  <si>
    <t>00218-21352-160617</t>
  </si>
  <si>
    <t>156310-074-060721</t>
  </si>
  <si>
    <t>NAVARRO LAZO IRLES ALBERTO</t>
  </si>
  <si>
    <t>CALLE SANTA JULIA MZ B LOTE 6 (POR EL MERCADILLO TRIUNFO)</t>
  </si>
  <si>
    <t>00018-35156-250521</t>
  </si>
  <si>
    <t>150357-074-120922</t>
  </si>
  <si>
    <t>JR. ORTIZ ARRIETA CDRA. 012</t>
  </si>
  <si>
    <t>00376-34040-110722</t>
  </si>
  <si>
    <t>112814-074-101214</t>
  </si>
  <si>
    <t>NAPOLEON PAREDES PAREDES</t>
  </si>
  <si>
    <t>JR. ALFONSO UGARTE N° 546</t>
  </si>
  <si>
    <t>00006-34040-061114</t>
  </si>
  <si>
    <t>58-2022-OS/OR SAN MARTIN </t>
  </si>
  <si>
    <t>11/12/2022 </t>
  </si>
  <si>
    <t>164276-074-280923</t>
  </si>
  <si>
    <t>ARDE GAS S.A.C.</t>
  </si>
  <si>
    <t>CALLE VIRGEN DEL CARMEN MZ. A, LT. 1, SECTOR CHOSICA DEL NORTE</t>
  </si>
  <si>
    <t xml:space="preserve">ANGELA MARIA CORRALES RAMOS </t>
  </si>
  <si>
    <t>167844-074-120923</t>
  </si>
  <si>
    <t>JAUREGUI CARNERO NELSON</t>
  </si>
  <si>
    <t>MZA. G1 LOTE 10 JR. PIZARRO 249 A</t>
  </si>
  <si>
    <t>00335-87036-280723</t>
  </si>
  <si>
    <t>160574-074-140522</t>
  </si>
  <si>
    <t>APAZA CONDORI RONALD RICHARD</t>
  </si>
  <si>
    <t>JR 24 ENERO S/N</t>
  </si>
  <si>
    <t>00563-39438-150222</t>
  </si>
  <si>
    <t>137831-074-160818</t>
  </si>
  <si>
    <t>LOPEZ PINEDO GLORIA</t>
  </si>
  <si>
    <t>AV. SANTA ROSA MZ8 LT10 - SANGAMAYOG</t>
  </si>
  <si>
    <t>00137-126806-140818</t>
  </si>
  <si>
    <t>117268-074-220118</t>
  </si>
  <si>
    <t>MOISES YALTA HUAMAN</t>
  </si>
  <si>
    <t>AV. MARGINAL N° 285 - PEDRO RUIZ</t>
  </si>
  <si>
    <t>00034-95214-220118</t>
  </si>
  <si>
    <t>130186-074-270418</t>
  </si>
  <si>
    <t>REQUEJO GOMEZ NOE</t>
  </si>
  <si>
    <t>CAL. 18 DE AGOSTO S/N</t>
  </si>
  <si>
    <t>00101-3227-270418</t>
  </si>
  <si>
    <t>126692-074-280217</t>
  </si>
  <si>
    <t>GUIVIN HUAMAN NORMA PATRICIA</t>
  </si>
  <si>
    <t>C.P. BEIRUT S/N</t>
  </si>
  <si>
    <t>guivin huaman norma patricia</t>
  </si>
  <si>
    <t>00161-34040-280217</t>
  </si>
  <si>
    <t>140666-074-180523</t>
  </si>
  <si>
    <t>CONDORI APAZA DELIA GLORIA</t>
  </si>
  <si>
    <t>JR. ORURO 207 (BR. ECHENIQUE - 2CDRAS DEL TERMINAL)</t>
  </si>
  <si>
    <t>01112-6388-030523</t>
  </si>
  <si>
    <t>Nº 509-2023-OS/OR PUNO </t>
  </si>
  <si>
    <t>165924-074-251122</t>
  </si>
  <si>
    <t>DISTRIBUIDORA DE GAS J &amp; L NAZCA EMPRESA INDIVIDUAL DE RESPONSABILIDAD LIMITADA</t>
  </si>
  <si>
    <t>AV. LOS PAREDONES LOTE 7-1</t>
  </si>
  <si>
    <t>LUZ MARIA HUARI CHUMBILE</t>
  </si>
  <si>
    <t>07986-18043-111122</t>
  </si>
  <si>
    <t>136106-074-150518</t>
  </si>
  <si>
    <t>BERDI SERVICIO EMPRESARIAL S.A.C.</t>
  </si>
  <si>
    <t>CALLE LA RIVERA 301</t>
  </si>
  <si>
    <t>BERMUDEZ DIAZ ALBERTO CARLOS</t>
  </si>
  <si>
    <t>00232-110788-150518</t>
  </si>
  <si>
    <t>141-2021-OS/OR LA LIBERTAD </t>
  </si>
  <si>
    <t>101843-074-250413</t>
  </si>
  <si>
    <t>LAVADO TUCTO JULIO</t>
  </si>
  <si>
    <t>JR. CHILE MZ. A LT. 06 P.J. SAN LUIS SECTOR 2</t>
  </si>
  <si>
    <t>150538-074-250820</t>
  </si>
  <si>
    <t>ARANA HUARANCCA LUYYI</t>
  </si>
  <si>
    <t>CAL. ROLANDY SN (20 METROS IE MANUEL SEOANE CORRRALES)</t>
  </si>
  <si>
    <t>00083-135550-250820</t>
  </si>
  <si>
    <t>160040-074-210823</t>
  </si>
  <si>
    <t>VALLEJOS ALTAMIRANO RONAL ABNER</t>
  </si>
  <si>
    <t>AVENIDA PIZARRO 315 VILLA COCOCHO</t>
  </si>
  <si>
    <t>00312-19438-270723</t>
  </si>
  <si>
    <t>123423-074-080916</t>
  </si>
  <si>
    <t>MANUEL EVER VIDAL BUSTAMANTE</t>
  </si>
  <si>
    <t>TAURIJA</t>
  </si>
  <si>
    <t xml:space="preserve">MANUEL EVER VIDAL BUSTAMANTE </t>
  </si>
  <si>
    <t>00043-18124-090816</t>
  </si>
  <si>
    <t>112815-074-171214</t>
  </si>
  <si>
    <t>CLARIBEL SOPLA LAPIZ</t>
  </si>
  <si>
    <t xml:space="preserve">AV. MARGINAL S/N - ANEXO SUYOBAMBA </t>
  </si>
  <si>
    <t xml:space="preserve">CLARIBEL SOPLA LAPIZ </t>
  </si>
  <si>
    <t>00003-34040-061114</t>
  </si>
  <si>
    <t>8-2023-OS/OR AMAZONAS </t>
  </si>
  <si>
    <t>114688-074-170622</t>
  </si>
  <si>
    <t>SERVICIOS DE GAS E.I.R.L</t>
  </si>
  <si>
    <t xml:space="preserve">AV. ATAHUALPA MZA. LL, LOTE 1 PJ. AMPLIACIÓN PAMPAS DEL CUSCO, FRENTE AL COMPLEJO DIVINO NIÑO JESUS </t>
  </si>
  <si>
    <t>CARLOS ENRIQUE MAMANI ARRATIA</t>
  </si>
  <si>
    <t>00382-88495-290522</t>
  </si>
  <si>
    <t>159819-074-200122</t>
  </si>
  <si>
    <t>CARRERA VALLEJOS SANTOS</t>
  </si>
  <si>
    <t>MZA. D LOTE 23 ASOC. VIV. HUBERT LANSSIER</t>
  </si>
  <si>
    <t>00069-3222-161221</t>
  </si>
  <si>
    <t>151308-074-231020</t>
  </si>
  <si>
    <t>INVERSIONES GAEL VIC EMPRESA INDIVIDUAL DE RESPONSABILIDAD LIMITADA</t>
  </si>
  <si>
    <t>ASC. SANTA MARIA DEL TRIUNFO MZA. B LOTE 9</t>
  </si>
  <si>
    <t>MAMANI AYCA MARIO</t>
  </si>
  <si>
    <t>00386-3244-231020</t>
  </si>
  <si>
    <t>166808-074-020423</t>
  </si>
  <si>
    <t>SANTOS BARCO ALEX BAGNER</t>
  </si>
  <si>
    <t>JIRON SIAMBILLO S/N</t>
  </si>
  <si>
    <t>00087-110631-020223</t>
  </si>
  <si>
    <t>147958-074-051219</t>
  </si>
  <si>
    <t>ARROYO HUASHUAYO SUSANA OLINDA</t>
  </si>
  <si>
    <t>A.H. SR. DE LA PEÑA MZ -E LOTE 02</t>
  </si>
  <si>
    <t>00200-42463-051219</t>
  </si>
  <si>
    <t>882-2022-OS/OR AREQUIPA </t>
  </si>
  <si>
    <t>135712-074-210920</t>
  </si>
  <si>
    <t>VILLAR MAITA ANGELICA JUSTINA</t>
  </si>
  <si>
    <t>JR. TARAPACA S/N (CDR. 3 - FRENTE AL BANCO DE LA NACIÓN)</t>
  </si>
  <si>
    <t>00411-110788-210920</t>
  </si>
  <si>
    <t>115123-074-040515</t>
  </si>
  <si>
    <t>DISTRIBUIDORA JHM S.R.L. - DJHM S.R.L.</t>
  </si>
  <si>
    <t>CALLE MIGUEL GRAU S/N MZ. 12 LT. 9</t>
  </si>
  <si>
    <t>ACARI</t>
  </si>
  <si>
    <t>JURY ERICK RAMIREZ ALBAY</t>
  </si>
  <si>
    <t>00010-15381-230315</t>
  </si>
  <si>
    <t>1069-2023-OS/OR AREQUIPA </t>
  </si>
  <si>
    <t>116377-074-140715</t>
  </si>
  <si>
    <t>JULIA GRACIELA GONZALES VARILLAS</t>
  </si>
  <si>
    <t>PARCELA 66 LOTE 5 PEQ. EMP. AGRO STA. INES</t>
  </si>
  <si>
    <t>00007-32000-030715</t>
  </si>
  <si>
    <t>142306-074-090419</t>
  </si>
  <si>
    <t>RAMIREZ SURITA DEYSI MAVEL</t>
  </si>
  <si>
    <t>C.P. LINDEROS SN (COSTADO COLEG SECUNDARIO - IE SAN JUAN AOSTOL N16694)</t>
  </si>
  <si>
    <t>00235-110252-060419</t>
  </si>
  <si>
    <t>140977-074-160419</t>
  </si>
  <si>
    <t>MEGO ARAUJO FLOR DELINA</t>
  </si>
  <si>
    <t>CAS. PIÑAS S/N (Av. Principal - fachada celeste - antes de llegar a Chontaly)</t>
  </si>
  <si>
    <t>FLOR DELINA MEGO ARAUJO</t>
  </si>
  <si>
    <t>00196-3227-150419</t>
  </si>
  <si>
    <t>141072-074-160419</t>
  </si>
  <si>
    <t>MEGO ARAUJO MANUEL</t>
  </si>
  <si>
    <t>AV. PRINCIPAL S/N C.P. PALO BLANCO (FRENTE AL COLEGIO SAN IGNACIO DE LOYOLA)</t>
  </si>
  <si>
    <t>MANUEL MEGO ARAUJO</t>
  </si>
  <si>
    <t>00197-3227-150419</t>
  </si>
  <si>
    <t>149153-074-100720</t>
  </si>
  <si>
    <t>DISTRIBUIDORA FABRIGAS E.I.R.L.</t>
  </si>
  <si>
    <t>MZ.W LOTE 8 CALLE LAS MARGARITAS ASOC. AYLLU SECTOR EL BOSQUE</t>
  </si>
  <si>
    <t>CABEZA RUBIO ORLANDO WILMER</t>
  </si>
  <si>
    <t>06045-18043-100720</t>
  </si>
  <si>
    <t>134263-074-100923</t>
  </si>
  <si>
    <t>MAMANI MAMANI VILMA</t>
  </si>
  <si>
    <t>JR. TULIPAN PROLG. LOS INCAS MZA. H LOTE. 5D (SUBLT 5D, A 3 CDRS DEL TERMINAL TERRESTR)</t>
  </si>
  <si>
    <t>00648-39438-110823</t>
  </si>
  <si>
    <t>152593-074-071220</t>
  </si>
  <si>
    <t>OSORIO CONDORI NAZARIO</t>
  </si>
  <si>
    <t>JR. LOS LIBERTADORES S N BARRIO BELLAVISTA</t>
  </si>
  <si>
    <t>00324-18126-051220</t>
  </si>
  <si>
    <t>121914-074-080523</t>
  </si>
  <si>
    <t>NORA EDITH ROSALES SANCHEZ DE HINOJOSA</t>
  </si>
  <si>
    <t>CALLE CHICLAYO N° 108</t>
  </si>
  <si>
    <t>00468-42463-300323</t>
  </si>
  <si>
    <t>484-2021-OS/OR AREQUIPA </t>
  </si>
  <si>
    <t>171662-074-161223</t>
  </si>
  <si>
    <t>PINTO BORDA JUAN RICARDO</t>
  </si>
  <si>
    <t>CALLE CUZCO NRO. S/N</t>
  </si>
  <si>
    <t>00086-132135-141123</t>
  </si>
  <si>
    <t>157440-074-010821</t>
  </si>
  <si>
    <t>ARCE BELLIDO YONI</t>
  </si>
  <si>
    <t>AV. CAMINO REAL NRO. 669 (A ESPALDAS DEL HOSPITAL ALFREDO CALLO)</t>
  </si>
  <si>
    <t>00700-82991-190721</t>
  </si>
  <si>
    <t>152592-074-071220</t>
  </si>
  <si>
    <t>MENDOZA LLACSA JAVIER</t>
  </si>
  <si>
    <t>JR. MARIANO MELGAR 130 BARRIO HUALHUAS GRANDE</t>
  </si>
  <si>
    <t>00322-18126-051220</t>
  </si>
  <si>
    <t>163165-074-140822</t>
  </si>
  <si>
    <t>SUCARI CUENTA ESTEBAN</t>
  </si>
  <si>
    <t>CARRETERA PROGRESO A CHUQUIPIÑA KM 6 - COMUNIDAD COMPUYO</t>
  </si>
  <si>
    <t>01042-6388-250722</t>
  </si>
  <si>
    <t>161382-074-220522</t>
  </si>
  <si>
    <t>ESPINOZA REYES LUZ CLARITA</t>
  </si>
  <si>
    <t>AV. MANUEL A ODRIA N° 952</t>
  </si>
  <si>
    <t>00303-33454-220222</t>
  </si>
  <si>
    <t>33432-074-021214</t>
  </si>
  <si>
    <t>JOSEFINA ELIZABETH OCARES BALLASCO DE CONDOR</t>
  </si>
  <si>
    <t>AV. LOPEZ PAZOS Nº 707</t>
  </si>
  <si>
    <t>00018-3253-251114</t>
  </si>
  <si>
    <t>AV. PASEO DE LA REPUBLICA N° 651</t>
  </si>
  <si>
    <t>00143-140316-080323</t>
  </si>
  <si>
    <t>38638-074-190712</t>
  </si>
  <si>
    <t>AV. GOYENECHE N° 817</t>
  </si>
  <si>
    <t>419-2021-OS/OR AREQUIPA </t>
  </si>
  <si>
    <t>120727-074-100823</t>
  </si>
  <si>
    <t>HUALLPA CALAPUJA JORGE MIGUEL</t>
  </si>
  <si>
    <t>AV BOLIVAR N° 996</t>
  </si>
  <si>
    <t>JORGE MIGUEL HUALLPA CALAPUJA</t>
  </si>
  <si>
    <t>01140-6388-190623</t>
  </si>
  <si>
    <t>154411-074-240222</t>
  </si>
  <si>
    <t>KONG BRADDY MORALES MAMANI</t>
  </si>
  <si>
    <t>ASC.VIV. NUEVO CHARACATO ZN. 1 MZ. D LT. 10</t>
  </si>
  <si>
    <t>00190-87036-150621</t>
  </si>
  <si>
    <t>101379-074-270213</t>
  </si>
  <si>
    <t>DORIS LOZADA CARUAJULCA</t>
  </si>
  <si>
    <t xml:space="preserve">JR. LAS ALMENDRAS S/N </t>
  </si>
  <si>
    <t>143-SM</t>
  </si>
  <si>
    <t>138190-074-220918</t>
  </si>
  <si>
    <t>CASTILLO BLANCO DOMITILA</t>
  </si>
  <si>
    <t>CALLE ANGEL CUSTODIO 122</t>
  </si>
  <si>
    <t>00275-3248-170918</t>
  </si>
  <si>
    <t>121493-074-200516</t>
  </si>
  <si>
    <t>JOSE ANTONIO ESTELA PEREZ</t>
  </si>
  <si>
    <t>SANCHEZ CARRION N 731 - MORRO SOLAR ALTO</t>
  </si>
  <si>
    <t>00088-110252-060516</t>
  </si>
  <si>
    <t>166768-074-030223</t>
  </si>
  <si>
    <t>INVERSIONES JAREDI E.I.R.L.</t>
  </si>
  <si>
    <t>CAL. UCAYALI SN (AL COSTADO DE COMERCIAL CAMASCA)</t>
  </si>
  <si>
    <t>ECLESIASTES CAMASCA VELASQUEZ</t>
  </si>
  <si>
    <t>00051-118481-240123</t>
  </si>
  <si>
    <t>134836-074-170318</t>
  </si>
  <si>
    <t>RAMOS PERALTA EDGARD</t>
  </si>
  <si>
    <t>JR. MARISCAL CASTILLA CUADRA 01</t>
  </si>
  <si>
    <t>00368-3257-170318</t>
  </si>
  <si>
    <t>149917-074-100720</t>
  </si>
  <si>
    <t>MELENDEZ LLANOS MERCEDES</t>
  </si>
  <si>
    <t>JR. KARAJIA S/N</t>
  </si>
  <si>
    <t>00277-3227-100720</t>
  </si>
  <si>
    <t>134582-074-270418</t>
  </si>
  <si>
    <t>MACURI YARASCA JHUSSY</t>
  </si>
  <si>
    <t>JR. SAN PEDRO 192 (CDR 7 DEL CALMELL DEL SOLAR)</t>
  </si>
  <si>
    <t>00093-20536-130418</t>
  </si>
  <si>
    <t>369-2022-OS/OR JUNIN </t>
  </si>
  <si>
    <t>167978-074-190723</t>
  </si>
  <si>
    <t>AGUILAR GROUP S.A.C.</t>
  </si>
  <si>
    <t>CALLE LEONCIO PRADO MZ 79 LOTE S/N (FRENTE A LA PISCINA MUNICIPAL)</t>
  </si>
  <si>
    <t>CARLOS ALBERTO AGUILAR ZAVALA</t>
  </si>
  <si>
    <t>00488-110788-020523</t>
  </si>
  <si>
    <t>152688-074-071220</t>
  </si>
  <si>
    <t>YALLI CARDENAS MARISOL</t>
  </si>
  <si>
    <t>JR. LIMA 272</t>
  </si>
  <si>
    <t>ORCOTUNA</t>
  </si>
  <si>
    <t>00321-18126-051220</t>
  </si>
  <si>
    <t>152594-074-071220</t>
  </si>
  <si>
    <t>CRISOSTOMO CCANTO PEDRO</t>
  </si>
  <si>
    <t>JR. CALLAO SN (S 70691774 1 CDRA DE PLAZA DE ARMAS)</t>
  </si>
  <si>
    <t>00323-18126-051220</t>
  </si>
  <si>
    <t>114522-074-230723</t>
  </si>
  <si>
    <t>GOZME MARRON PILAR</t>
  </si>
  <si>
    <t>CALLE PUNO ESQ PJE C.P. UCHUHUMA</t>
  </si>
  <si>
    <t>01136-6388-150623</t>
  </si>
  <si>
    <t>162604-074-240522</t>
  </si>
  <si>
    <t>DE LA CRUZ FIESTAS CARLOS ALBERTO</t>
  </si>
  <si>
    <t>URB. RIVERA MZ I LOTE 2 Y 3</t>
  </si>
  <si>
    <t>00162-6389-290322</t>
  </si>
  <si>
    <t>99409-074-071212</t>
  </si>
  <si>
    <t>CHOMBO LOYA RICHAR</t>
  </si>
  <si>
    <t>JR. VIRGEN DE FATIMA S/N</t>
  </si>
  <si>
    <t>107093-074-221023</t>
  </si>
  <si>
    <t>DAVID MIRANDA ZAMUDIO</t>
  </si>
  <si>
    <t>CALLE FATIMA N° 156 TERCERA ZONA</t>
  </si>
  <si>
    <t>00214-3193-101023</t>
  </si>
  <si>
    <t>4832-2023-OS/OR LIMA NORTE </t>
  </si>
  <si>
    <t>99828-074-231212</t>
  </si>
  <si>
    <t>LORO ANTON ISABEL</t>
  </si>
  <si>
    <t>MZ R5 LT4 AH ANGAMOS III SECTOR</t>
  </si>
  <si>
    <t xml:space="preserve">ISABEL LORO ANTON </t>
  </si>
  <si>
    <t>159880-074-250422</t>
  </si>
  <si>
    <t>AV. UNIVERSITARIA MZ B LT 32 URB. MARIA</t>
  </si>
  <si>
    <t>OSCAR MANUEL PERRIGO AGAPITO</t>
  </si>
  <si>
    <t>00375-3258-120322</t>
  </si>
  <si>
    <t>160238-074-160622</t>
  </si>
  <si>
    <t>QUISPE CARBAJAL SHEYLA ALEXIA</t>
  </si>
  <si>
    <t>CENTRO POBLADO DE TOTORANI AV ILAVE S/N</t>
  </si>
  <si>
    <t xml:space="preserve">QUISPE CARBAJAL SHEYLA ALEXIA </t>
  </si>
  <si>
    <t>00474-132298-040322</t>
  </si>
  <si>
    <t>151563-074-161020</t>
  </si>
  <si>
    <t>MAQUERA PEÑALOZA FERNANDO JUVER</t>
  </si>
  <si>
    <t>AA.HH. ALTO CHIRIBAYA MZA. 90 LT 02</t>
  </si>
  <si>
    <t>00258-84861-081020</t>
  </si>
  <si>
    <t>169584-074-180823</t>
  </si>
  <si>
    <t>LIMA ARIZACA HORTENCIA VILMA</t>
  </si>
  <si>
    <t xml:space="preserve">VILLA PARAISO MZA. 48 LOTE 8 PAMPA INALAMBRICA </t>
  </si>
  <si>
    <t>00497-42463-020823</t>
  </si>
  <si>
    <t>156118-074-200323</t>
  </si>
  <si>
    <t>A.H LOS DELFINES CAL. LA HERRADURA MZ A LOTE 14</t>
  </si>
  <si>
    <t>00255-3668-170521</t>
  </si>
  <si>
    <t>119147-074-250116</t>
  </si>
  <si>
    <t>WELBER MAQUERA MAQUERA</t>
  </si>
  <si>
    <t>ASOC. SAN JUAN DE DIOS MZ F LOTE 5</t>
  </si>
  <si>
    <t>00321-16230-151215</t>
  </si>
  <si>
    <t>160-2022-OS/OR TACNA </t>
  </si>
  <si>
    <t>134138-074-270120</t>
  </si>
  <si>
    <t>LOPEZ PORTOCARRERO ALEX ANTONIO</t>
  </si>
  <si>
    <t>JR. BLAS VALERA CENTRO 424 (A UNA CUADRA POSTA)</t>
  </si>
  <si>
    <t>LIMABAMBA</t>
  </si>
  <si>
    <t>00266-3227-270120</t>
  </si>
  <si>
    <t>12-2023-OS/OR AMAZONAS </t>
  </si>
  <si>
    <t>169061-074-260723</t>
  </si>
  <si>
    <t>RUIZ BARBOZA EDITH</t>
  </si>
  <si>
    <t>AV. BAMBAMARCA CUADRA 6 S/N</t>
  </si>
  <si>
    <t>00354-87008-230623</t>
  </si>
  <si>
    <t>144936-074-250719</t>
  </si>
  <si>
    <t>ALEJANDRO GARCIA TITO CHRISTIAN</t>
  </si>
  <si>
    <t>PJ. ANGEL SEC. SANJON MZA. SN LOTE. 1</t>
  </si>
  <si>
    <t>00841-3253-250719</t>
  </si>
  <si>
    <t>119539-074-191223</t>
  </si>
  <si>
    <t>NOEMI COTRINA GOICOCHEA</t>
  </si>
  <si>
    <t>AV. FERNANDO BELAUNDE TERRY N° 761</t>
  </si>
  <si>
    <t>00468-34040-151123</t>
  </si>
  <si>
    <t>51-2023-OS/OR AMAZONAS </t>
  </si>
  <si>
    <t>20/10/2023 </t>
  </si>
  <si>
    <t>144646-074-140619</t>
  </si>
  <si>
    <t>LEON SAMAME CARLOS ORLANDO</t>
  </si>
  <si>
    <t>CA GRAU 893</t>
  </si>
  <si>
    <t>00207-3227-140619</t>
  </si>
  <si>
    <t>54-2021-OS/OR LAMBAYEQUE </t>
  </si>
  <si>
    <t>167165-074-081123</t>
  </si>
  <si>
    <t>GOMEZ SALAZAR CARMEN</t>
  </si>
  <si>
    <t>AV. ARENALES 259</t>
  </si>
  <si>
    <t>ANDRES AVELINO CACERES</t>
  </si>
  <si>
    <t>00311-33862-200223</t>
  </si>
  <si>
    <t>126517-074-140317</t>
  </si>
  <si>
    <t>RAMOS BELLIDO SATURNINO</t>
  </si>
  <si>
    <t>C.P. SANTA CRUZ S/N</t>
  </si>
  <si>
    <t>00899-16230-180117</t>
  </si>
  <si>
    <t>708-2023-OS/OR PUNO </t>
  </si>
  <si>
    <t>157797-074-051121</t>
  </si>
  <si>
    <t>AV. AREVALO S.N. 0 - SECTOR STA ROSA DE SACCO ( COSTADO DE TIENDAS LA GRANDE)</t>
  </si>
  <si>
    <t>00032-6378-140721</t>
  </si>
  <si>
    <t>160152-074-280422</t>
  </si>
  <si>
    <t>PASCUAL APAZA ARO</t>
  </si>
  <si>
    <t>CENTRO POBLADO DE MAQUERCOTA - FRENTE AL MUNICIPIO</t>
  </si>
  <si>
    <t>00475-132298-040322</t>
  </si>
  <si>
    <t>144934-074-180719</t>
  </si>
  <si>
    <t>HUAMAN RIVERA EDWIN</t>
  </si>
  <si>
    <t>CAL. SR DE LOS MILAGROS C.P. LA BERMEJA 325 (2PISOS-ADOBE-TARRAJEO ROSADO - EN BODEGA)</t>
  </si>
  <si>
    <t>00260-110252-180719</t>
  </si>
  <si>
    <t>162701-074-250522</t>
  </si>
  <si>
    <t>PEAÑAS B PAGO SOBRAYA SUB LOTE A2</t>
  </si>
  <si>
    <t>00432-3244-130522</t>
  </si>
  <si>
    <t>134527-074-271119</t>
  </si>
  <si>
    <t>MEDINA SAAVEDRA JACINTO DANIEL</t>
  </si>
  <si>
    <t>JR. PUNO 144 ZONA URBANA</t>
  </si>
  <si>
    <t>00071-128642-181119</t>
  </si>
  <si>
    <t>102033-074-020413</t>
  </si>
  <si>
    <t>ELIZABETH DINA COLQUI CABELLO</t>
  </si>
  <si>
    <t>AV. 28 DE JULIO N° 301</t>
  </si>
  <si>
    <t>0-0078</t>
  </si>
  <si>
    <t>142527-074-290920</t>
  </si>
  <si>
    <t>CORREA LEYVA CARLO MARCO</t>
  </si>
  <si>
    <t>AV. JUAN PABLO II SEC. ALTO MOCHE MZA. 23 LOTE. 12 - MIRAMAR</t>
  </si>
  <si>
    <t>00114-3226-280920</t>
  </si>
  <si>
    <t>151214-074-290920</t>
  </si>
  <si>
    <t>AV. 28 DE JULIO 132</t>
  </si>
  <si>
    <t>00115-3226-280920</t>
  </si>
  <si>
    <t>141880-074-160319</t>
  </si>
  <si>
    <t>CISNEROS CARRASCO PROSPERO DEMETRIO</t>
  </si>
  <si>
    <t>PLAZA PRINCIPAL SN (FRENTE DE LA PLAZA)</t>
  </si>
  <si>
    <t>00177-100902-160319</t>
  </si>
  <si>
    <t>137120-074-130718</t>
  </si>
  <si>
    <t>ROJAS DE NAPA ANA MARIA</t>
  </si>
  <si>
    <t>AV. 28 DE JULIO 1001 1</t>
  </si>
  <si>
    <t>ROJAS NAPA ANA MARIA</t>
  </si>
  <si>
    <t>04237-18043-120718</t>
  </si>
  <si>
    <t>261-2023-OS/OR ICA </t>
  </si>
  <si>
    <t>125754-074-030117</t>
  </si>
  <si>
    <t>MARIA ANGELA JARA AQUINO</t>
  </si>
  <si>
    <t>JR. CAJAMARCA N° 315</t>
  </si>
  <si>
    <t>00059-18124-051216</t>
  </si>
  <si>
    <t>169694-074-300923</t>
  </si>
  <si>
    <t>CALDAS VICENTE YENY</t>
  </si>
  <si>
    <t>BARRIO SANTO DOMINGO ALTO SN PUEBLO HUACRACHUCO</t>
  </si>
  <si>
    <t>YENY CALDAS VICENTE</t>
  </si>
  <si>
    <t>00451-34040-310723</t>
  </si>
  <si>
    <t>152122-074-301020</t>
  </si>
  <si>
    <t>SABOYA CEOPA ENARTE</t>
  </si>
  <si>
    <t>JR. IQUITOS 570</t>
  </si>
  <si>
    <t>00300-3227-301020</t>
  </si>
  <si>
    <t>116974-074-170815</t>
  </si>
  <si>
    <t>DAVID MOISES SALOME ROJAS</t>
  </si>
  <si>
    <t>JR. LOS GERANEOS MZ. D LT. 19 ASOC. DE VIVIENDA NUEVA PRIMAVERA</t>
  </si>
  <si>
    <t>00070-18126-260615</t>
  </si>
  <si>
    <t>145128-074-150719</t>
  </si>
  <si>
    <t>AMAMBAL TEJADA LUIS ROSMEL</t>
  </si>
  <si>
    <t>JR. CAJAMARCA Nro. 828 PUEBLO SAN PABLO</t>
  </si>
  <si>
    <t>00265-33862-150719</t>
  </si>
  <si>
    <t>145230-074-150719</t>
  </si>
  <si>
    <t>BUSTAMANTE BRAVO ANALI</t>
  </si>
  <si>
    <t>CA. HIGINIO ORTIZ 0C-02 SEC.NUEVO HORIZONTE</t>
  </si>
  <si>
    <t>00305-3248-150719</t>
  </si>
  <si>
    <t>164544-074-041022</t>
  </si>
  <si>
    <t>GOMEZ ZUTA LLANELY</t>
  </si>
  <si>
    <t>BARRIO SAN JOSÉ - COLCAMAR</t>
  </si>
  <si>
    <t>00044-95214-290822</t>
  </si>
  <si>
    <t>168597-074-300923</t>
  </si>
  <si>
    <t>GRUPO MORENO BLANCO E.I.R.L.</t>
  </si>
  <si>
    <t>JR LOS COLONOS MZ 18 LT 01 C.PUERTO SUNGARO</t>
  </si>
  <si>
    <t>00054-35156-270723</t>
  </si>
  <si>
    <t>102443-074-220413</t>
  </si>
  <si>
    <t>CRISTOBAL CENTENO SACACA</t>
  </si>
  <si>
    <t>JR. COMERCIO / JR. ANTONIO RAYMONDI</t>
  </si>
  <si>
    <t>079-2013</t>
  </si>
  <si>
    <t>131478-074-220917</t>
  </si>
  <si>
    <t>RODRIGUEZ MAS MARLON JOSELITO</t>
  </si>
  <si>
    <t>AV. CORAZÓN DE JESÚS 538 (COSTADO AGUA SAN MARTIN)</t>
  </si>
  <si>
    <t>00145-110252-180917</t>
  </si>
  <si>
    <t>147566-074-271119</t>
  </si>
  <si>
    <t>REYNA VEGA EDWIN ELISEO</t>
  </si>
  <si>
    <t>GRUPO 20 SECTOR 2 MZA. L LOTE. 4</t>
  </si>
  <si>
    <t>00070-128642-181119</t>
  </si>
  <si>
    <t>19508-074-050919</t>
  </si>
  <si>
    <t>COMERCIAL SEÑOR DE CHOCAN S.A.C</t>
  </si>
  <si>
    <t>CALLE MANUEL SUAREZ PINZAS N° 389 URB. PALAO</t>
  </si>
  <si>
    <t>ROLANDO ALAMA BARRANZUELA</t>
  </si>
  <si>
    <t>00669-18043-050116</t>
  </si>
  <si>
    <t>167369-074-260423</t>
  </si>
  <si>
    <t>CUSIYUPANQUI TECSI OSWALDO</t>
  </si>
  <si>
    <t>CALLE ALFONSO UGARTE 412</t>
  </si>
  <si>
    <t>00299-103622-230323</t>
  </si>
  <si>
    <t>160421-074-060523</t>
  </si>
  <si>
    <t>CAVIEDES NOA JORGE WASHINGTON</t>
  </si>
  <si>
    <t>CARRET. INFIERNO CON AV. LA AMISTAD KM.3.5 LA JOYA</t>
  </si>
  <si>
    <t>00006-19677-110423</t>
  </si>
  <si>
    <t>157401-074-091021</t>
  </si>
  <si>
    <t>SALAZAR LEON JOSE LUIS</t>
  </si>
  <si>
    <t>AVENIDA GENERAL CABREJOS S/N (REF. CRUCE AVENIDA CAJAMARCA)</t>
  </si>
  <si>
    <t>PULAN</t>
  </si>
  <si>
    <t>00340-3227-230921</t>
  </si>
  <si>
    <t>60925-074-190816</t>
  </si>
  <si>
    <t>HILMER GLORIA YLQUIN RUIZ</t>
  </si>
  <si>
    <t>JR. MOQUEGUA 327 AA.HH RAUL PORRAS BARRENECHEA MZ. 44 LOTE 05</t>
  </si>
  <si>
    <t>YLQUIN RUIZ, HILMER GLORIA</t>
  </si>
  <si>
    <t>00192-21352-260716</t>
  </si>
  <si>
    <t>916-2021-OS/OR LIMA NORTE </t>
  </si>
  <si>
    <t>119204-074-040116</t>
  </si>
  <si>
    <t>ROMERO BRAVO JANMAR FRANCISCO</t>
  </si>
  <si>
    <t>ASENTAMIENTO HUMANO LUZMILA TEMPLO MZ O LOTE 7</t>
  </si>
  <si>
    <t>00071-20535-151215</t>
  </si>
  <si>
    <t>120480-074-220316</t>
  </si>
  <si>
    <t>ERIK JESUS VALDIVIA RAMIREZ</t>
  </si>
  <si>
    <t xml:space="preserve">MZ F LT 3 ASENTAMIENTO HUMANO LAMPA DE ORO </t>
  </si>
  <si>
    <t xml:space="preserve">ERIK JESUS VALDIVIA RAMIREZ </t>
  </si>
  <si>
    <t>00284-3203-290216</t>
  </si>
  <si>
    <t>123374-074-020916</t>
  </si>
  <si>
    <t>WILDER CRUZADO RODAS</t>
  </si>
  <si>
    <t>CARRETERA SAN MIGUEL DE PALLAQUES S/N CASERIO CALQUIS</t>
  </si>
  <si>
    <t>CALQUIS</t>
  </si>
  <si>
    <t>00171-3209-160816</t>
  </si>
  <si>
    <t>101214-074-190213</t>
  </si>
  <si>
    <t>CARLOS CHISTAMA GRANDES</t>
  </si>
  <si>
    <t>JR. CASERIO LEONCIO PRADO</t>
  </si>
  <si>
    <t>139-SM</t>
  </si>
  <si>
    <t>35128-074-230816</t>
  </si>
  <si>
    <t>HERMINIO RIVERA CANCHO</t>
  </si>
  <si>
    <t>CALLE 26 MZ. E2 LOTE 11</t>
  </si>
  <si>
    <t>00149-3258-100516</t>
  </si>
  <si>
    <t>35320-074-250820</t>
  </si>
  <si>
    <t>AMARILDO JESUS HURTADO BUENO</t>
  </si>
  <si>
    <t>CALLE AUSTRALIA MZ. B LOTE 18 URB. LOS PORTALES DE JAVIER PRADO</t>
  </si>
  <si>
    <t>00168-6402-250820</t>
  </si>
  <si>
    <t>2042-2022-OS/OR LIMA SUR </t>
  </si>
  <si>
    <t>165212-074-031222</t>
  </si>
  <si>
    <t>URB. PUCUTUPAMPA A-4</t>
  </si>
  <si>
    <t>JIMENEZ PALMA PAMELA</t>
  </si>
  <si>
    <t>00132-135550-071122</t>
  </si>
  <si>
    <t>130241-074-030717</t>
  </si>
  <si>
    <t>PORTELLA CABALLERO RUTH IVONNE</t>
  </si>
  <si>
    <t>AV. GARCILAZO DE LA VEGA CASCO URBANO MZA. N2 LOTE. 07</t>
  </si>
  <si>
    <t xml:space="preserve">PORTELLA CABALLERO RUTH IVONNE </t>
  </si>
  <si>
    <t>00185-84861-030717</t>
  </si>
  <si>
    <t>137834-074-140818</t>
  </si>
  <si>
    <t>FERNANDEZ CAMPOS LELI EDIT</t>
  </si>
  <si>
    <t>JR. AMAZONAS C-2</t>
  </si>
  <si>
    <t xml:space="preserve">LELI EDIT FERNANDEZ CAMPOS </t>
  </si>
  <si>
    <t>00140-126806-140818</t>
  </si>
  <si>
    <t>107538-074-240115</t>
  </si>
  <si>
    <t>ROSA DEYSI GUTIERREZ RUIZ</t>
  </si>
  <si>
    <t>JR AYACUCHO S/N</t>
  </si>
  <si>
    <t>COSPAN</t>
  </si>
  <si>
    <t>00016-3209-210115</t>
  </si>
  <si>
    <t>13-2022-OS/OR CAJAMARCA </t>
  </si>
  <si>
    <t>170354-074-301023</t>
  </si>
  <si>
    <t>MULTISERVICIOS J.K.F. SOCIEDAD ANONIMA CERRADA-MULTISERVICIOS J.K.F. S.A.C.</t>
  </si>
  <si>
    <t>AV PRINCIPAL S/N - PUERTO CARLOS PUNKIRI</t>
  </si>
  <si>
    <t>ROSA GUZMAN FLORENTINO</t>
  </si>
  <si>
    <t>00124-88580-290923</t>
  </si>
  <si>
    <t>141425-074-010422</t>
  </si>
  <si>
    <t>APAZA CAYO RENE JULIO</t>
  </si>
  <si>
    <t>JR. LIMA 160 (A 2 CDRAS DE LA PLAZA DE ARMAS)</t>
  </si>
  <si>
    <t>00468-132298-170222</t>
  </si>
  <si>
    <t>157475-074-271221</t>
  </si>
  <si>
    <t>CHURA PACCORI ELVIS FERNANDO</t>
  </si>
  <si>
    <t>JR. CIRCUNVALACION S/N (1CDRA DEL CEMENTERIO)</t>
  </si>
  <si>
    <t>00320-42463-071021</t>
  </si>
  <si>
    <t>130813-074-050917</t>
  </si>
  <si>
    <t>SUPA TORRES VICENTE</t>
  </si>
  <si>
    <t>HALLAN N° 101</t>
  </si>
  <si>
    <t>ALCA</t>
  </si>
  <si>
    <t>00041-42463-050917</t>
  </si>
  <si>
    <t>878-2023-OS/OR AREQUIPA </t>
  </si>
  <si>
    <t>170536-074-301123</t>
  </si>
  <si>
    <t>ALI SANDOVAL LUZ MARINA</t>
  </si>
  <si>
    <t>URB. NUEVO HORIZONTE MZ - D LOTE 2</t>
  </si>
  <si>
    <t>00608-132298-231023</t>
  </si>
  <si>
    <t>171425-074-231123</t>
  </si>
  <si>
    <t>QUISPE RAMOS ORLANDO MALCOM</t>
  </si>
  <si>
    <t>AVENIDA ALTO ALIANZA 101 MIGUEL GRAU</t>
  </si>
  <si>
    <t>00512-42463-171123</t>
  </si>
  <si>
    <t>166154-074-250123</t>
  </si>
  <si>
    <t>AV. GIRASOLES S/N</t>
  </si>
  <si>
    <t>00458-33454-160123</t>
  </si>
  <si>
    <t>150453-074-160920</t>
  </si>
  <si>
    <t>MAMANI CARI SILVIA</t>
  </si>
  <si>
    <t>PJ. LOS NISPEROS C.P. LA JOYA MZA. D LOTE. 07 (A LA IZQUIERDA DE GRIFO BROWN CESAR)</t>
  </si>
  <si>
    <t>00052-116739-160920</t>
  </si>
  <si>
    <t>JIRON GARCI CARBAJAL NRO. 600</t>
  </si>
  <si>
    <t>PIERO GONZALO DELGADO PRADO</t>
  </si>
  <si>
    <t>00263-87036-060722</t>
  </si>
  <si>
    <t>160692-074-050522</t>
  </si>
  <si>
    <t>TACORA DE JULI ASUNTA</t>
  </si>
  <si>
    <t>C.P. SAN JUAN YARIHUANI S/N</t>
  </si>
  <si>
    <t>00562-39438-110222</t>
  </si>
  <si>
    <t>158497-074-110322</t>
  </si>
  <si>
    <t>QUISPE CONDORI NANCY</t>
  </si>
  <si>
    <t>JR. LOS QUEÑUALES MZA. I LOTE. 16 (ESPALDAS DEL TEMPLO)</t>
  </si>
  <si>
    <t>00561-39438-110222</t>
  </si>
  <si>
    <t>168945-074-050723</t>
  </si>
  <si>
    <t>ARBAIZA MESTANZA EVERT ALEXANDER</t>
  </si>
  <si>
    <t>CAS. SAN JOSE CALLE JESUS MARIA SN</t>
  </si>
  <si>
    <t>00382-3248-130623</t>
  </si>
  <si>
    <t>118511-074-171115</t>
  </si>
  <si>
    <t>JUAN EDMUNDO CONCHA CASTILLO</t>
  </si>
  <si>
    <t xml:space="preserve">CENTRO POBLADO EL PINDO </t>
  </si>
  <si>
    <t>00068-110252-051115</t>
  </si>
  <si>
    <t>157318-074-150223</t>
  </si>
  <si>
    <t>DISTRIBUIDORA DANAE GLP SOCIEDAD COMERCIAL DE RESPONSABILIDAD LIMITADA</t>
  </si>
  <si>
    <t>CALLE 7 DE JUNIO 1585 P.J. LEONCIO PRADO</t>
  </si>
  <si>
    <t xml:space="preserve">ROLY EDDY CARDENAS TALASI </t>
  </si>
  <si>
    <t>00448-42463-100223</t>
  </si>
  <si>
    <t>102914-074-050916</t>
  </si>
  <si>
    <t>JOSE MANUEL SALDAÑA LEON</t>
  </si>
  <si>
    <t>JR. ECHENIQUE Y JR. JOSE PARDO S/N</t>
  </si>
  <si>
    <t>147119-074-141019</t>
  </si>
  <si>
    <t>DIAZ MENDOZA RONALD ENRIQUE</t>
  </si>
  <si>
    <t>JR. CASTROVIRREYNA 896</t>
  </si>
  <si>
    <t>00873-3253-141019</t>
  </si>
  <si>
    <t>614-2023-OS/OR LIMA NORTE </t>
  </si>
  <si>
    <t>82220-074-290416</t>
  </si>
  <si>
    <t xml:space="preserve">PASAJE CANAAN MZ. D, LOTE 10, AA. HH. SARITA COLONIA </t>
  </si>
  <si>
    <t>00040-3668-250116</t>
  </si>
  <si>
    <t>13-2022-OS </t>
  </si>
  <si>
    <t>167672-074-120623</t>
  </si>
  <si>
    <t>AV. CORONEL JOSE LEAL N° 865 URB. RISSO</t>
  </si>
  <si>
    <t>00072-3236-310523</t>
  </si>
  <si>
    <t>157121-074-190322</t>
  </si>
  <si>
    <t>JR. NEMESIO NUÑEZ PONCE B. 14 INT 0015 AA.VV. MIRAFLORES</t>
  </si>
  <si>
    <t>00254-18181-070721</t>
  </si>
  <si>
    <t>120136-074-020316</t>
  </si>
  <si>
    <t>COMERCIAL J&amp;H DISTRIBUIDORES S.C.R.L.</t>
  </si>
  <si>
    <t>JR. OSCAR LA BARRERA NRO. 288</t>
  </si>
  <si>
    <t xml:space="preserve">MILAGROS ELENA QUINTANA GAMARRA </t>
  </si>
  <si>
    <t>00862-18043-040216</t>
  </si>
  <si>
    <t>609-2023-OS/OR LIMA SUR </t>
  </si>
  <si>
    <t>103384-074-190516</t>
  </si>
  <si>
    <t>COORP. JLMINVER E.I.R.L.</t>
  </si>
  <si>
    <t>JR. CELSO BRIONES N° 160 A 2 CUADRAS DEL CASINO MILITAR</t>
  </si>
  <si>
    <t>MAGDALENA GERTRUDES PAREDES CCAMA</t>
  </si>
  <si>
    <t>00108-39438-140416</t>
  </si>
  <si>
    <t>12/03/2021 </t>
  </si>
  <si>
    <t>98793-074-030523</t>
  </si>
  <si>
    <t>LUISA DORA TICSE GUERRA</t>
  </si>
  <si>
    <t>AV. PALIAN Nº 500</t>
  </si>
  <si>
    <t xml:space="preserve">LUISA DORA TICSE GUERRA </t>
  </si>
  <si>
    <t>00394-18126-240423</t>
  </si>
  <si>
    <t>73-2022-OS/OR JUNIN </t>
  </si>
  <si>
    <t>163517-074-290722</t>
  </si>
  <si>
    <t>CARRANZA REGALADO OSCAR</t>
  </si>
  <si>
    <t>URB. 24 DE JUNIO MZ 36 LT 01 FRENTE AL PARQUE 24 JUNIO - COORDENADAS (-6.737504 -79.641980)</t>
  </si>
  <si>
    <t>00530-18209-180622</t>
  </si>
  <si>
    <t>167957-074-041123</t>
  </si>
  <si>
    <t>SICCHA GARCIA OMER</t>
  </si>
  <si>
    <t>CALLE VISTA HERMOSA S/N MOGROVEJO</t>
  </si>
  <si>
    <t>00462-34040-121023</t>
  </si>
  <si>
    <t>121560-074-180516</t>
  </si>
  <si>
    <t>JHON KENEDYN LOAYZA LAZO</t>
  </si>
  <si>
    <t>AV. SAN CRISTOBAL MZ 01 LT29</t>
  </si>
  <si>
    <t>00109-18126-110516</t>
  </si>
  <si>
    <t>55-2022-OS/OR HUANCAVELICA </t>
  </si>
  <si>
    <t>06/08/2022 </t>
  </si>
  <si>
    <t>101071-074-010719</t>
  </si>
  <si>
    <t>MAMANI ARIZAPANA PAULINA</t>
  </si>
  <si>
    <t>AV. PROGRESO S/N</t>
  </si>
  <si>
    <t xml:space="preserve">MAMANI ARIZAPANA PAULINA </t>
  </si>
  <si>
    <t>00835-6388-010719</t>
  </si>
  <si>
    <t>167897-074-190623</t>
  </si>
  <si>
    <t>ADCO YANQUI NILDA VANESA</t>
  </si>
  <si>
    <t>PARCELA CHEJACHI - (A 250 METROS DEL PROGRAMA NACIONAL PAIS TAMBO CHEJACHI)</t>
  </si>
  <si>
    <t>00071-6642-120523</t>
  </si>
  <si>
    <t>153035-074-071220</t>
  </si>
  <si>
    <t>BERNEDO DE ARREDONDO MARTA YSABEL</t>
  </si>
  <si>
    <t>CAL. ANTONIO MARTIN 562 (COSTADO DE COLISEO CERRADO)</t>
  </si>
  <si>
    <t>MARTA YSABEL BERNEDO DE ARREDONDO</t>
  </si>
  <si>
    <t>00053-116739-071220</t>
  </si>
  <si>
    <t>142233-074-270319</t>
  </si>
  <si>
    <t>CAMPOS NEIRA ALBERTO</t>
  </si>
  <si>
    <t>AV. SAN IGNACIO 310</t>
  </si>
  <si>
    <t>00231-110252-260319</t>
  </si>
  <si>
    <t>115494-074-270515</t>
  </si>
  <si>
    <t>EVA RAMOS CASO</t>
  </si>
  <si>
    <t>AV. CINCUENTENARIO S/N PUEBLO TAPUC</t>
  </si>
  <si>
    <t>TAPUC</t>
  </si>
  <si>
    <t>00044-20535-090515</t>
  </si>
  <si>
    <t>19810-074-120812</t>
  </si>
  <si>
    <t>PROLONGACION CALLE GARCILAZO DE LA VEGA B-1-A</t>
  </si>
  <si>
    <t>101-2021-OS/OR CUSCO </t>
  </si>
  <si>
    <t>159558-074-020322</t>
  </si>
  <si>
    <t>RICHARD RONY VELIZ VILCA</t>
  </si>
  <si>
    <t>AVENIDA CHILPINILLA S/N</t>
  </si>
  <si>
    <t>00337-42463-011221</t>
  </si>
  <si>
    <t>164001-074-190922</t>
  </si>
  <si>
    <t>SG SEGURO GAS S.A.C.</t>
  </si>
  <si>
    <t>SECTOR 2 GRUPO 2 MZ. M LOTE 21</t>
  </si>
  <si>
    <t>JESUS MARCELO MENDOZA AVALOS</t>
  </si>
  <si>
    <t>00045-6383-060822</t>
  </si>
  <si>
    <t>112294-074-011114</t>
  </si>
  <si>
    <t>JOSE SILVINO QUISQUICHE MONTENEGRO</t>
  </si>
  <si>
    <t>JR MARCELINO GONZALES S/N</t>
  </si>
  <si>
    <t>157768-074-250821</t>
  </si>
  <si>
    <t>SANCHEZ MAGALLANES YVANNA MELANIE</t>
  </si>
  <si>
    <t>PASAJE CASIMIRO MOSCAIZA INTERIOR 5</t>
  </si>
  <si>
    <t>00024-133466-020821</t>
  </si>
  <si>
    <t>AV. FRANCISCO PIZARRO 856</t>
  </si>
  <si>
    <t>00095-3255-210919</t>
  </si>
  <si>
    <t>156359-074-220922</t>
  </si>
  <si>
    <t>AB ROY CORPORACION S.A.C.</t>
  </si>
  <si>
    <t>AV. LAS VILLAS MZA. D LOTE. 11 PROVIV. VILLAS DE OQUENDO</t>
  </si>
  <si>
    <t>MONTALVO SUYO ROGER</t>
  </si>
  <si>
    <t>07737-18043-180822</t>
  </si>
  <si>
    <t>168975-074-161223</t>
  </si>
  <si>
    <t>INVERSIONES FRANSGIGAN S.R.L.</t>
  </si>
  <si>
    <t>JR. JORGE CHAVEZ MZA. A LOTE. 7</t>
  </si>
  <si>
    <t xml:space="preserve">FRANCISCO CASTILLO LICONA </t>
  </si>
  <si>
    <t>00683-39438-301123</t>
  </si>
  <si>
    <t>123375-074-070916</t>
  </si>
  <si>
    <t>JOSE EVER MONSEFU HERNANDEZ</t>
  </si>
  <si>
    <t>AV. A. C. MENDIVIL N° 556 C.P.</t>
  </si>
  <si>
    <t>00170-3209-160816</t>
  </si>
  <si>
    <t>101498-074-030413</t>
  </si>
  <si>
    <t>LUCINDA GERONIMO SABINO</t>
  </si>
  <si>
    <t>BL. MOLINOS Nº 9 INT. A PBLO MOLINOS</t>
  </si>
  <si>
    <t xml:space="preserve">LUCINDA GERONIMO SABINO </t>
  </si>
  <si>
    <t>143019-074-060921</t>
  </si>
  <si>
    <t>APOLONIO VERGARA EDGAR JAVIER</t>
  </si>
  <si>
    <t>SAN ANDRES 369 ALTO MOCHE MIRAMAR</t>
  </si>
  <si>
    <t>EDGAR JAVIER APOLONIO VERGARA</t>
  </si>
  <si>
    <t>00081-100203-170821</t>
  </si>
  <si>
    <t>CAVA MILLIAN KAREN SARITA</t>
  </si>
  <si>
    <t>JR. AMAZONAS 406 (CERCA AL BANCO DE LA NACIÓN)</t>
  </si>
  <si>
    <t>150682-074-141122</t>
  </si>
  <si>
    <t>JUAN PABLO DELGADO LOAYZA</t>
  </si>
  <si>
    <t>CAL. SANCHEZ TRUJILLO URB. AMPLIACION PAUCARPATA 213 (A DOS CUADRAS DEL ESTADIO MAXIMO CARRAZ)</t>
  </si>
  <si>
    <t>00440-3244-160822</t>
  </si>
  <si>
    <t>128601-074-060617</t>
  </si>
  <si>
    <t>GRIFO CESAR E.I.R.L.</t>
  </si>
  <si>
    <t>MLC. LEONCIO PRADO 501 - 505</t>
  </si>
  <si>
    <t>LIMAYMANTA LORENZO EMA</t>
  </si>
  <si>
    <t>00086-18181-060617</t>
  </si>
  <si>
    <t>106513-074-050614</t>
  </si>
  <si>
    <t>HUACACHI TELLO KEVIN ANDERSON</t>
  </si>
  <si>
    <t xml:space="preserve">AV. PADRE SALAS S/N INT 0 URB. VILLA RICA </t>
  </si>
  <si>
    <t>KEVIN ANDERSON HUACACHI TELLO</t>
  </si>
  <si>
    <t>134570-074-210218</t>
  </si>
  <si>
    <t>HUASCO FARFAN EDERSON</t>
  </si>
  <si>
    <t>JR. RIOJA SN MZ 82</t>
  </si>
  <si>
    <t> 1140</t>
  </si>
  <si>
    <t>00112-18181-210218</t>
  </si>
  <si>
    <t>88481-074-151121</t>
  </si>
  <si>
    <t>MULTISERVICIOS YUMARA E.I.R.L</t>
  </si>
  <si>
    <t>CIUDAD MAJES MODULO A, SECTOR 3, MANZANA E2, LOTE-12</t>
  </si>
  <si>
    <t>EDGAR JAVIER HUARAYA REYNOSO</t>
  </si>
  <si>
    <t>00366-88495-181021</t>
  </si>
  <si>
    <t>145660-074-200819</t>
  </si>
  <si>
    <t>VENTAS Y SERVICIOS DAYANA EIRL</t>
  </si>
  <si>
    <t>JR. CAJAMARCA 835 URB. SAN ISIDRO</t>
  </si>
  <si>
    <t>00848-3253-200819</t>
  </si>
  <si>
    <t>36-2024-OS-GSE/DSR-OR CAJAMARCA </t>
  </si>
  <si>
    <t>159980-074-080622</t>
  </si>
  <si>
    <t>CASSO CASTILLO GERONIMO</t>
  </si>
  <si>
    <t>OTROS 3 DE MAYO 2H-18 18 MAZOCRUZ</t>
  </si>
  <si>
    <t>00122-140316-190322</t>
  </si>
  <si>
    <t>145211-074-150719</t>
  </si>
  <si>
    <t>OLIVOS INCIO JUAN MARIO</t>
  </si>
  <si>
    <t>CALLE INDOAMERICA #230 VILLA EL SOL</t>
  </si>
  <si>
    <t>00219-3227-150719</t>
  </si>
  <si>
    <t>89-2022-OS/OR LAMBAYEQUE </t>
  </si>
  <si>
    <t>108255-074-291018</t>
  </si>
  <si>
    <t>YULIANA ZELA QUISPE</t>
  </si>
  <si>
    <t>JR. J.C. BELON N° 405</t>
  </si>
  <si>
    <t>00759-6388-291018</t>
  </si>
  <si>
    <t>202100106353 </t>
  </si>
  <si>
    <t>152027-074-040423</t>
  </si>
  <si>
    <t>PEÑA RIOS MARCOS</t>
  </si>
  <si>
    <t>CALLE SANTA GEMA 311 - BARRIO LA CARRETERA</t>
  </si>
  <si>
    <t>00296-3227-231020</t>
  </si>
  <si>
    <t>168171-074-020623</t>
  </si>
  <si>
    <t>NEGOCIOS SAN MATIAS EMPRESA INDIVIDUAL DE RESPONSABILIDAD LIMITADA</t>
  </si>
  <si>
    <t>AV. FERNANDO BELAUNDE TERRY N° S/N URB. 5TA ETAPA</t>
  </si>
  <si>
    <t>CACERES ALEJANDRO CRISTHIAN ROBERTO</t>
  </si>
  <si>
    <t>00526-33454-240423</t>
  </si>
  <si>
    <t>161826-074-190522</t>
  </si>
  <si>
    <t>AMASIFUEN SOZA ELOIDA</t>
  </si>
  <si>
    <t>PROLONGACION INDEPENDENCIA MZ. O, LOTE 26</t>
  </si>
  <si>
    <t>00222-19765-020522</t>
  </si>
  <si>
    <t>98735-074-161012</t>
  </si>
  <si>
    <t>ORTEGA JUIPA TITO DAYER</t>
  </si>
  <si>
    <t>AV. CARRETERA CENTRAL BARRIO SAN SEBASTIAN</t>
  </si>
  <si>
    <t>PACHAS</t>
  </si>
  <si>
    <t>151831-074-281020</t>
  </si>
  <si>
    <t>LOAYZA HUAMAN WILLIAM ANTONIO</t>
  </si>
  <si>
    <t>MZA. CZ-7 LOTE 14 GRUPO EL MIRADOR DEL VALLE DE JICAMARCA</t>
  </si>
  <si>
    <t>03483-3203-281020</t>
  </si>
  <si>
    <t>171498-074-171123</t>
  </si>
  <si>
    <t>TORRES FAJARDO DE MUCHAYPIÑA CARLA DEL ROSARIO</t>
  </si>
  <si>
    <t>CALLE MARISCAL SUCRE SIN NUMERO LOTE 01</t>
  </si>
  <si>
    <t>SUBTANJALLA</t>
  </si>
  <si>
    <t>00402-84713-111123</t>
  </si>
  <si>
    <t>169587-074-240823</t>
  </si>
  <si>
    <t>VALERIANO VALERIANO ISABEL</t>
  </si>
  <si>
    <t>C.P. MARCUYO S.N. (DESVIO A MARCUYO)</t>
  </si>
  <si>
    <t>01170-6388-280723</t>
  </si>
  <si>
    <t>134568-074-280521</t>
  </si>
  <si>
    <t>CCOPA AGUILAR NILDA</t>
  </si>
  <si>
    <t>JR. OCOÑA MZA. F2 LOTE. 11 (MEDIA CDRA DEL PARQUE MOROCCOLLO)</t>
  </si>
  <si>
    <t>00009-140316-200321</t>
  </si>
  <si>
    <t>3-2021-OS/OR PUNO </t>
  </si>
  <si>
    <t>163516-074-150822</t>
  </si>
  <si>
    <t>MAMANI HERRERA HUGO MELITON</t>
  </si>
  <si>
    <t>CENTRO POBLADO VILLA CHIJTANI - BARRIO PEDRO VILCAPAZA</t>
  </si>
  <si>
    <t>01046-6388-060822</t>
  </si>
  <si>
    <t>124869-074-180923</t>
  </si>
  <si>
    <t>DAVILA QUISPE CIPRIAN</t>
  </si>
  <si>
    <t>AV. 2 DE MAYO S/N ZONA C.P. ISIVILLA</t>
  </si>
  <si>
    <t>CIPRIAN DAVILA QUISPE</t>
  </si>
  <si>
    <t>01163-6388-210723</t>
  </si>
  <si>
    <t>121768-074-060616</t>
  </si>
  <si>
    <t>GREGORIO RAMOS QUEA</t>
  </si>
  <si>
    <t>BARRIO BACCOTO S/N</t>
  </si>
  <si>
    <t>00105-39438-110416</t>
  </si>
  <si>
    <t>149-2022-OS/OR PUNO </t>
  </si>
  <si>
    <t>159366-074-060722</t>
  </si>
  <si>
    <t>ALARCON TELLO PEPE</t>
  </si>
  <si>
    <t>JR. 27 DE MAYO SN (CENTRO POBLADO CHABARBAMBA A 50 METROS DE LA INSTITUCIÓN EDUCATIVA 10564)</t>
  </si>
  <si>
    <t>00292-87008-180522</t>
  </si>
  <si>
    <t>159600-074-120122</t>
  </si>
  <si>
    <t>GOMEZ FLORES DE PAREDES MARINA EUSEBIA</t>
  </si>
  <si>
    <t xml:space="preserve">JIRON TUPAC AMARU SN </t>
  </si>
  <si>
    <t>00542-39438-261121</t>
  </si>
  <si>
    <t>149869-074-040820</t>
  </si>
  <si>
    <t>LIPA TICONA EDWIN</t>
  </si>
  <si>
    <t>URB. AZIRUNI 3E MZA. O LOTE. 04</t>
  </si>
  <si>
    <t>00372-3244-040820</t>
  </si>
  <si>
    <t>6309-074-120419</t>
  </si>
  <si>
    <t>E &amp; M DISPLAY E.I.R.L.</t>
  </si>
  <si>
    <t>AV. GENERAL GARZÓN N° 894</t>
  </si>
  <si>
    <t>GLADYS MARROQUÍN GARCÍA</t>
  </si>
  <si>
    <t>00044-128642-120419</t>
  </si>
  <si>
    <t>779-2023-OS/OR LIMA NORTE </t>
  </si>
  <si>
    <t>169186-074-110923</t>
  </si>
  <si>
    <t>APAZA DE CHOQUE MARGARITA</t>
  </si>
  <si>
    <t>C. POBLADO DE HUACAPA SAN MIGUEL ANEXO HUANCUNI</t>
  </si>
  <si>
    <t>00599-132298-090923</t>
  </si>
  <si>
    <t>170080-074-290823</t>
  </si>
  <si>
    <t>JR. PORVENIR CUADRA 1</t>
  </si>
  <si>
    <t>00364-87008-220823</t>
  </si>
  <si>
    <t>151146-074-280920</t>
  </si>
  <si>
    <t>MERA GOMEZ FIDEL AMARO</t>
  </si>
  <si>
    <t>JR. LIBERTADORES A.H. JOSE OLAYA MZA. 3 LOTE. 17 (A ESPALDAS DE LA ESCUELA JOSE OLAYA)</t>
  </si>
  <si>
    <t>00165-97518-280920</t>
  </si>
  <si>
    <t>113126-074-230621</t>
  </si>
  <si>
    <t>JR. SOPLIN VARGAS N° 555</t>
  </si>
  <si>
    <t>00112-110788-010916</t>
  </si>
  <si>
    <t>15-2023-OS/OR SAN MARTIN </t>
  </si>
  <si>
    <t>171236-074-231123</t>
  </si>
  <si>
    <t>SERVICIOS GENERALES CRAMEX</t>
  </si>
  <si>
    <t>AMADEO REPETTO R-23</t>
  </si>
  <si>
    <t>MENDOZA QUISPE CLAUDIO EFRAIN</t>
  </si>
  <si>
    <t>00142-135550-171023</t>
  </si>
  <si>
    <t>163039-074-280922</t>
  </si>
  <si>
    <t>AV. NICANOR CHAGRAY 305</t>
  </si>
  <si>
    <t>167062-074-020523</t>
  </si>
  <si>
    <t>REGALADO DIAZ JOSE CARLOS</t>
  </si>
  <si>
    <t>CARR. AEROPUERTO 1230-BARRIO POLLAPAMPA</t>
  </si>
  <si>
    <t>00375-3248-170423</t>
  </si>
  <si>
    <t>156657-074-130522</t>
  </si>
  <si>
    <t>CORPORACION GREGORIA Y COSME SRL</t>
  </si>
  <si>
    <t>BQ. HUAYNACANCHA MZ.B LT.3</t>
  </si>
  <si>
    <t>ORTEGA CHUCO DIRCEU BERTI</t>
  </si>
  <si>
    <t>00257-18181-260122</t>
  </si>
  <si>
    <t>160677-074-020222</t>
  </si>
  <si>
    <t>GARCIA LLAUCE CESAR AUGUSTO</t>
  </si>
  <si>
    <t>CALLE SAN MARCELO 360 CENTRO</t>
  </si>
  <si>
    <t>00283-87008-090122</t>
  </si>
  <si>
    <t>147285-074-311019</t>
  </si>
  <si>
    <t>SEÑOR DE BURGOS CUADRA 1 URB SANTA LUCIA</t>
  </si>
  <si>
    <t>00277-110252-311019</t>
  </si>
  <si>
    <t>123372-074-050916</t>
  </si>
  <si>
    <t>VIDAL VILLANUEVA CHILON</t>
  </si>
  <si>
    <t>CASERIO HUAMBOCANCHA CHICA</t>
  </si>
  <si>
    <t>00168-3209-110816</t>
  </si>
  <si>
    <t>154962-074-130921</t>
  </si>
  <si>
    <t>VIVANCO ENCISO EUGENIO</t>
  </si>
  <si>
    <t>CALLE LAS ORQUIDEAS URB. ROSALUZ MZA. P LOTE. 29A</t>
  </si>
  <si>
    <t>00039-3212-200721</t>
  </si>
  <si>
    <t>114577-074-310315</t>
  </si>
  <si>
    <t>MARYORI KYARA VILLAFUERTE YUPANQUI</t>
  </si>
  <si>
    <t>AV. ABELARDO GAMARRA RONDO N°552</t>
  </si>
  <si>
    <t>00039-3209-240315</t>
  </si>
  <si>
    <t>98736-074-261012</t>
  </si>
  <si>
    <t>ARRIETA JAMANPA GLORIA</t>
  </si>
  <si>
    <t xml:space="preserve">JR PROGRESO S/N </t>
  </si>
  <si>
    <t>157924-074-060123</t>
  </si>
  <si>
    <t>JR. RAFAEL OLASCOAGA 147 - URB. HORACIO ZEVALLOS</t>
  </si>
  <si>
    <t>00585-3209-180821</t>
  </si>
  <si>
    <t>160905-074-030322</t>
  </si>
  <si>
    <t>CASERIO COLPA CASA # 20</t>
  </si>
  <si>
    <t>SAYAPULLO</t>
  </si>
  <si>
    <t>00066-18123-151221</t>
  </si>
  <si>
    <t>170600-074-151023</t>
  </si>
  <si>
    <t>PAURO NAIRA BELINIA</t>
  </si>
  <si>
    <t>AV. PANAMERICANA 660</t>
  </si>
  <si>
    <t>01213-6388-021023</t>
  </si>
  <si>
    <t>142478-074-161019</t>
  </si>
  <si>
    <t>MIRANDA MAMANCHURA NANCY LOURDES</t>
  </si>
  <si>
    <t>JR. AUGUSTO B. LEGUIA LOCALIDAD DE LARAQUERI 392 (FRENTE AL CONSEJO PLAZA DE ARMAS)</t>
  </si>
  <si>
    <t>00354-3244-141019</t>
  </si>
  <si>
    <t>36291-074-230718</t>
  </si>
  <si>
    <t>DOMINGO CHAYÑA QUISPE</t>
  </si>
  <si>
    <t>JR. CAJAMARCA N° 150</t>
  </si>
  <si>
    <t>00113-14673-230718</t>
  </si>
  <si>
    <t>141607-074-220319</t>
  </si>
  <si>
    <t>SINCHE DE LA CRUZ LUSMILA</t>
  </si>
  <si>
    <t>JR. MARISCAL CASTILLA SEC. CHILCA SECTOR 11 2094</t>
  </si>
  <si>
    <t>00261-18126-130319</t>
  </si>
  <si>
    <t>89-2022-OS/OR JUNIN </t>
  </si>
  <si>
    <t>152354-074-030521</t>
  </si>
  <si>
    <t>AVENIDA CARABAYLLO MZ H LT 20 URB. SAN EULOGIO</t>
  </si>
  <si>
    <t>MALDONADO ROJAS CARMEN LILIBETH</t>
  </si>
  <si>
    <t>00172-33454-091120</t>
  </si>
  <si>
    <t>168672-074-180923</t>
  </si>
  <si>
    <t>CASA HERENCIA LIVIO</t>
  </si>
  <si>
    <t>PEDREGAL SUR II ETAPA MZA. H-2 LOTE 17</t>
  </si>
  <si>
    <t>00507-42463-160923</t>
  </si>
  <si>
    <t>153740-074-120321</t>
  </si>
  <si>
    <t>NOHEMI SARA HUAMAN CHECMAPOCCO</t>
  </si>
  <si>
    <t>JR. ALTO DE LA LUNA NRO. 221 BAR. JORGE CHAVEZ (A DOS CUADRAS DEL ESTADIO MACUSANI)</t>
  </si>
  <si>
    <t>00680-82991-120121</t>
  </si>
  <si>
    <t>127464-074-100823</t>
  </si>
  <si>
    <t>GUTIERREZ LOPE JUAN FRANCISCO</t>
  </si>
  <si>
    <t>AV. BRASIL C.P. BALSAPATA MZA. B LOTE. 4</t>
  </si>
  <si>
    <t> 40</t>
  </si>
  <si>
    <t>01171-6388-310723</t>
  </si>
  <si>
    <t>154689-074-130421</t>
  </si>
  <si>
    <t>NISIDA CUBAS MILLAN DE FERNANDEZ</t>
  </si>
  <si>
    <t>AV. JAEN S/N (REF. AL FRENTE DE RADIO JANTAYF)</t>
  </si>
  <si>
    <t>00314-3227-150221</t>
  </si>
  <si>
    <t>161557-074-230522</t>
  </si>
  <si>
    <t>FLORES RENGIFO RONALD MANUEL</t>
  </si>
  <si>
    <t>PROLONGACIÓN TRUJILLO N° 17</t>
  </si>
  <si>
    <t>00041-118481-140522</t>
  </si>
  <si>
    <t>40110-074-210423</t>
  </si>
  <si>
    <t>AV. GENERAL GARZON N° 1708</t>
  </si>
  <si>
    <t>785-2023-OS/OR LIMA NORTE </t>
  </si>
  <si>
    <t>128965-074-040717</t>
  </si>
  <si>
    <t>RUIZ RIOS JUAN</t>
  </si>
  <si>
    <t>AV. COMERCIO 210 (A 4 CUADRAS SERVICENTRO GONZALES)</t>
  </si>
  <si>
    <t>00114-41654-300617</t>
  </si>
  <si>
    <t>128189-074-120517</t>
  </si>
  <si>
    <t>ROJAS MACHUCA DEICY</t>
  </si>
  <si>
    <t>AV. CHANQUILCOCHA SN ENTRE EL JIRON LAS PEÑAS - RESIDENCIAL CHANQUILCOCHA (A ESPALDAS DEL SEMINARIO MENOR)</t>
  </si>
  <si>
    <t>00176-18126-110517</t>
  </si>
  <si>
    <t>25-2021-OS/OR HUANCAVELICA </t>
  </si>
  <si>
    <t>104055-074-110713</t>
  </si>
  <si>
    <t>NANCY LOURDES MIRANDA MAMANCHURA</t>
  </si>
  <si>
    <t>JR. 15 DE AGOSTO Nº 224 - LARAQUERI</t>
  </si>
  <si>
    <t>008-AB-P32-2013</t>
  </si>
  <si>
    <t>24-2021-OS/OR PUNO </t>
  </si>
  <si>
    <t>159909-074-021222</t>
  </si>
  <si>
    <t>JUSTOGAS 9 S.A.C.</t>
  </si>
  <si>
    <t>URB. MIRAFLORES CALLE LOS LIRIOS MZ BH LOTE 21</t>
  </si>
  <si>
    <t>CARDENAS ALZA JUSTO ELISEO</t>
  </si>
  <si>
    <t>00050-34414-120822</t>
  </si>
  <si>
    <t>145267-074-180719</t>
  </si>
  <si>
    <t>REATEGUI DE GARCIA FELICITAS YGNACIA</t>
  </si>
  <si>
    <t>JR. INDEPENDENCIA 448</t>
  </si>
  <si>
    <t>00280-126806-180719</t>
  </si>
  <si>
    <t>147611-074-140623</t>
  </si>
  <si>
    <t>GLORIA NANCY ROJAS PERALTA</t>
  </si>
  <si>
    <t>ASC. SAN FRANCISCO DE ÑAÑA MZA. B LOTE. 34</t>
  </si>
  <si>
    <t>08422-18043-020523</t>
  </si>
  <si>
    <t>157628-074-180821</t>
  </si>
  <si>
    <t>BLANCHE YANQUI MARTINA</t>
  </si>
  <si>
    <t>JR. 4 DE NOVIEMBRE N° 271 (A 2 CUADRAS DE PUENTE PEATONAL)</t>
  </si>
  <si>
    <t>00058-140316-220721</t>
  </si>
  <si>
    <t>163066-074-150822</t>
  </si>
  <si>
    <t>LOPE QUISPE MARGARITA</t>
  </si>
  <si>
    <t>JR. AZANGARO NRO 400 (ESQ. JR. PUMACAHUA CON JR. AZANGARO)</t>
  </si>
  <si>
    <t>00589-39438-120722</t>
  </si>
  <si>
    <t>112503-074-070623</t>
  </si>
  <si>
    <t>EDWIN ROMALDO SEVILLANO CASTILLO</t>
  </si>
  <si>
    <t xml:space="preserve">PASAJE LOS JAZMINES MZ. W. LOTE 22. URB. SOL DE SANTA ANITA </t>
  </si>
  <si>
    <t>00311-3218-140323</t>
  </si>
  <si>
    <t>1363-2023-OS/OR LIMA SUR </t>
  </si>
  <si>
    <t>167394-074-120423</t>
  </si>
  <si>
    <t>DARWIE JULIAN CHUQUISPUMA RAMON</t>
  </si>
  <si>
    <t>AV. MICHAEL FARADAY MZ. A LT. 28 URB. SAN FRANCISCO</t>
  </si>
  <si>
    <t>00399-3258-220323</t>
  </si>
  <si>
    <t>145736-074-310819</t>
  </si>
  <si>
    <t>POSITIVO GAS E.I.R.L.</t>
  </si>
  <si>
    <t>Calle Gabriel Garcia Marquez AA.HH. EL MOLINO</t>
  </si>
  <si>
    <t>ROMERO NORIEGA JACK ANTONIO</t>
  </si>
  <si>
    <t>00016-42856-310819</t>
  </si>
  <si>
    <t>137084-074-280623</t>
  </si>
  <si>
    <t>BOCANGEL CAMARA LENIN</t>
  </si>
  <si>
    <t>PJ. GLORIETA QUILLABAMBA 840 (PARALELO ESPALDAS DE DISC IBIZA C MAR PI)</t>
  </si>
  <si>
    <t>00010-135550-110718</t>
  </si>
  <si>
    <t>1420-2021-OS/OR CUSCO </t>
  </si>
  <si>
    <t>09/09/2021 </t>
  </si>
  <si>
    <t>136046-074-040618</t>
  </si>
  <si>
    <t>AV. PANAMERICA NORTE N°570 - GUADALUPE</t>
  </si>
  <si>
    <t>00236-110788-040618</t>
  </si>
  <si>
    <t>146591-074-250919</t>
  </si>
  <si>
    <t>AGAPITO VILLANUEVA RUFINO ALEJANDRO</t>
  </si>
  <si>
    <t>AV. SANTA ANITA 679 URB. VILLA MARINA (ALT OVALO LA CURVA)</t>
  </si>
  <si>
    <t>AGATIPO VILLANUEVA RUFINO ALEJANDRO</t>
  </si>
  <si>
    <t>00061-128642-250919</t>
  </si>
  <si>
    <t>129066-074-040717</t>
  </si>
  <si>
    <t>ESPINOZA ROJAS PABLO</t>
  </si>
  <si>
    <t>CAL. MASIN S.N (AV. PRINCIPAL S/N A 1 CDRAS. DE LA PLAZA)</t>
  </si>
  <si>
    <t>00115-41654-040717</t>
  </si>
  <si>
    <t>126878-074-111218</t>
  </si>
  <si>
    <t>SAMANIEGO CONTRERAS MARCO POLO</t>
  </si>
  <si>
    <t>JR. GENERAL CORDOVA 669</t>
  </si>
  <si>
    <t>00160-18181-111218</t>
  </si>
  <si>
    <t>353-2021-OS/OR JUNIN </t>
  </si>
  <si>
    <t>164794-074-010123</t>
  </si>
  <si>
    <t>GAMEZ REAL HERMANOS E.I.R.L.</t>
  </si>
  <si>
    <t>A.H. LAS DELICIAS MZ. 10 LT. 6</t>
  </si>
  <si>
    <t>GAMEZ SILVA ISAIAS DENIS</t>
  </si>
  <si>
    <t>00316-84861-160922</t>
  </si>
  <si>
    <t>112417-074-121114</t>
  </si>
  <si>
    <t>JORGE LUIS OLIVARES CUBAS</t>
  </si>
  <si>
    <t>CALLE MAC GREGOR 1096 - A.H. MANUEL SEOANE CORRALES</t>
  </si>
  <si>
    <t>001- CLVGLP-2014</t>
  </si>
  <si>
    <t>7-2022-OS/OR LA LIBERTAD </t>
  </si>
  <si>
    <t>18/02/2022 </t>
  </si>
  <si>
    <t>171257-074-201123</t>
  </si>
  <si>
    <t>CORPORACION HNOS CUBA S.A.C.</t>
  </si>
  <si>
    <t>CAL. 9 DE OCTUBRE 343</t>
  </si>
  <si>
    <t>CUBA BENDEZU CRISTHIAN</t>
  </si>
  <si>
    <t>00283-18181-101123</t>
  </si>
  <si>
    <t>150196-074-050820</t>
  </si>
  <si>
    <t>SANCHEZ GUEVARA VALENTINO SANTIAGO</t>
  </si>
  <si>
    <t>CAL. VICTOR LARCO HERRERA URB. MICAELA BASTIDAS 4193</t>
  </si>
  <si>
    <t>03374-3203-050820</t>
  </si>
  <si>
    <t>162668-074-300522</t>
  </si>
  <si>
    <t>MAMANI APAZA JOSEFINA LIDIA</t>
  </si>
  <si>
    <t>AV. PUNO S/N BARRIO CENTRAL</t>
  </si>
  <si>
    <t>00585-39438-060522</t>
  </si>
  <si>
    <t>95766-074-130716</t>
  </si>
  <si>
    <t>DISTRIBUCIONES SUR GAS E.I.R.L.</t>
  </si>
  <si>
    <t>MZA. A LOTE 9 APV. 22 DE JUNIO (FRENTE AL COLISEO CERRADO)</t>
  </si>
  <si>
    <t>00140-82991-090616</t>
  </si>
  <si>
    <t>1321-2021-OS/OR CUSCO </t>
  </si>
  <si>
    <t>16/08/2021 </t>
  </si>
  <si>
    <t>165434-074-251122</t>
  </si>
  <si>
    <t>ZAVALA MAMANI JESUS</t>
  </si>
  <si>
    <t>CALLE MANCO CAPAC SN</t>
  </si>
  <si>
    <t>00434-42463-081122</t>
  </si>
  <si>
    <t>146634-074-230919</t>
  </si>
  <si>
    <t>RIVERA RANGEL LUDI DELFINA</t>
  </si>
  <si>
    <t>C.P. PANCHIA SN (AV SANTA ROSA - ENTRADA PANCHIA-2 PISOS)</t>
  </si>
  <si>
    <t>00268-110252-230919</t>
  </si>
  <si>
    <t>145095-074-150719</t>
  </si>
  <si>
    <t>ALDANA MACO MARIA YSABEL</t>
  </si>
  <si>
    <t>CASERIO PLAYA DE CASCAJAL S/N</t>
  </si>
  <si>
    <t>00217-3227-150719</t>
  </si>
  <si>
    <t>65-2023-OS/OR LAMBAYEQUE </t>
  </si>
  <si>
    <t>160059-074-050122</t>
  </si>
  <si>
    <t>GONZALES MEDINA SANTOS ANIBAL</t>
  </si>
  <si>
    <t>MZA I4 LOTE 19 A.H. JÓSE CARLOS MARIATEGUI</t>
  </si>
  <si>
    <t>00138-3193-151221</t>
  </si>
  <si>
    <t>130225-074-180522</t>
  </si>
  <si>
    <t>DISTRIBUCIONES ARUNICE S.A.C.</t>
  </si>
  <si>
    <t>ANEXO CASPANI MZ. A, LT, 8 ZONA-C APLAO</t>
  </si>
  <si>
    <t>BETZABETH LOPEZ MAMANI</t>
  </si>
  <si>
    <t>00374-88495-070222</t>
  </si>
  <si>
    <t>395-2022-OS/OR AREQUIPA </t>
  </si>
  <si>
    <t>168095-074-260723</t>
  </si>
  <si>
    <t>FRANKLIN ANTONIO MEDINA RUIZ</t>
  </si>
  <si>
    <t>CALLE FELIX ALDAO 1626</t>
  </si>
  <si>
    <t>00490-110788-110523</t>
  </si>
  <si>
    <t>36574-074-250117</t>
  </si>
  <si>
    <t>GILMER VARGAS VILLACRES</t>
  </si>
  <si>
    <t>CALLE SAN MIGUEL MZ.B LT. 51 URB. SANTA MODESTA</t>
  </si>
  <si>
    <t>VARGAS VILLACRES GILMER</t>
  </si>
  <si>
    <t>00227-33862-210117</t>
  </si>
  <si>
    <t>1927-2021-OS/OR LIMA SUR </t>
  </si>
  <si>
    <t>144731-074-150719</t>
  </si>
  <si>
    <t>CAYOTOPA VASQUEZ MARIA EDITH</t>
  </si>
  <si>
    <t>JR. 24 DE JUNIO 533</t>
  </si>
  <si>
    <t>00216-3227-150719</t>
  </si>
  <si>
    <t>83065-074-230115</t>
  </si>
  <si>
    <t>EMPRESA DISTRIBUIDORA DE GAS LLAMAZUL E.I.R.L.</t>
  </si>
  <si>
    <t>AV. LAS MALVINAS Nº 199 - SECTOR ÑAHUIMPUQUIO</t>
  </si>
  <si>
    <t xml:space="preserve">MIGUEL ANGEL CUBA BENDEZU </t>
  </si>
  <si>
    <t>00040-18043-190115</t>
  </si>
  <si>
    <t>86905-074-051223</t>
  </si>
  <si>
    <t>INVERSIONES MULTIPLES MLVE E.I.R.L.</t>
  </si>
  <si>
    <t>AV. ABELARDO QUIÑONES Nº 1093</t>
  </si>
  <si>
    <t>VENANCINO ELALUF MAGDA LISBETH</t>
  </si>
  <si>
    <t>00059-19765-210815</t>
  </si>
  <si>
    <t>324-2021-OS/OR LORETO </t>
  </si>
  <si>
    <t>04/12/2021 </t>
  </si>
  <si>
    <t>171335-074-261223</t>
  </si>
  <si>
    <t>AMASIFEN TUANAMA LUIS MANUEL</t>
  </si>
  <si>
    <t>CENTRO POBLADO YARINA</t>
  </si>
  <si>
    <t>CHIPURANA</t>
  </si>
  <si>
    <t>00469-34040-161123</t>
  </si>
  <si>
    <t>152272-074-091120</t>
  </si>
  <si>
    <t>CARBAJAL ZEVALLOS SEGUNDO ABRAHAM</t>
  </si>
  <si>
    <t>CAL. ASOC DE VIV. EL ROBLE 1A25 (ALTURA AV. SAN LORENZO A ESPALDA DEL COLEGIO CORAZON DE JESUS EL ROBLE)</t>
  </si>
  <si>
    <t>06215-18043-091120</t>
  </si>
  <si>
    <t>109007-074-200414</t>
  </si>
  <si>
    <t>FRANCISCO CHOLAN LOZANO</t>
  </si>
  <si>
    <t>JR. NESTOR BATANERO N° 428</t>
  </si>
  <si>
    <t>109362-074-021214</t>
  </si>
  <si>
    <t>J &amp; R ARMAS S.A.C.</t>
  </si>
  <si>
    <t>CALLE MARIANO MELGAR N° 351, URB. SANTA CRUZ / MIRAFLORES, LIMA, LIMA</t>
  </si>
  <si>
    <t>JAVIER HUMBERTO ARMAS SÀNCHEZ</t>
  </si>
  <si>
    <t>00011-18043-101114</t>
  </si>
  <si>
    <t>1850-2021-OS/OR LIMA SUR </t>
  </si>
  <si>
    <t>103109-074-210513</t>
  </si>
  <si>
    <t>NATALIA AURELIA HUACALLO FERIA</t>
  </si>
  <si>
    <t>AV. CASTILLA S/N URB. LA ESPERANZA</t>
  </si>
  <si>
    <t>ORCOPAMPA</t>
  </si>
  <si>
    <t>0021-AB-P30-2013</t>
  </si>
  <si>
    <t>147736-074-151119</t>
  </si>
  <si>
    <t>TINTA SANCHEZ ANGELICA JEMIMA</t>
  </si>
  <si>
    <t>JR. MIGUEL DE ECHENIQUE URB. ORBEA 1104</t>
  </si>
  <si>
    <t>05722-18043-151119</t>
  </si>
  <si>
    <t>143-2023-OS/OR LIMA NORTE </t>
  </si>
  <si>
    <t>25/01/2023 </t>
  </si>
  <si>
    <t>131593-074-220917</t>
  </si>
  <si>
    <t>PEREZ BALDOCEDA DANY VICTOR</t>
  </si>
  <si>
    <t>JR. MARCOS CANEPA S/N (COSTADA DISTRIBUIDRORA ESDA)</t>
  </si>
  <si>
    <t>PEREZ BALDOCE DANY VICTOR</t>
  </si>
  <si>
    <t>00123-41654-220917</t>
  </si>
  <si>
    <t>33466-074-020922</t>
  </si>
  <si>
    <t>ROMERO GUTIERREZ DE HUAMAN NANCY CARMELA</t>
  </si>
  <si>
    <t>ASOCIACION DE VIVIENDA SANTA ROSA MZ. H LT. 20</t>
  </si>
  <si>
    <t>00170-3199-280622</t>
  </si>
  <si>
    <t>148188-074-161219</t>
  </si>
  <si>
    <t>CARDOZA ESPINOZA DE GUEVARA MARIA AURORA</t>
  </si>
  <si>
    <t>MZ 2 LT 8 CP LAS PALMERAS</t>
  </si>
  <si>
    <t>00260-3227-161219</t>
  </si>
  <si>
    <t>43980-074-200921</t>
  </si>
  <si>
    <t>JAIME LUIS SOSA URCIA</t>
  </si>
  <si>
    <t>MZ E LOTE 9- AAHH 5 DE FEBRERO</t>
  </si>
  <si>
    <t>00062-18128-110821</t>
  </si>
  <si>
    <t>36-2023-OS/OR PIURA </t>
  </si>
  <si>
    <t>155252-074-210621</t>
  </si>
  <si>
    <t>ZABALAGA LARICO DARWIN HEMERSSON</t>
  </si>
  <si>
    <t>ASC. PRO-VIV LOS BALCONES DE C MZA. N LOTE. 10</t>
  </si>
  <si>
    <t xml:space="preserve">DARWIN HEMERSSON ZABALAGA LARICO </t>
  </si>
  <si>
    <t>00015-140316-290321</t>
  </si>
  <si>
    <t>157359-074-061021</t>
  </si>
  <si>
    <t>SUMARAN DIAS SANTOS PRUDENCIO</t>
  </si>
  <si>
    <t>CALLE BELLA VISTA LOTE 4 (ALTURA DE LA ANTIGUA PANAMERICANA SUR KM 136.5 SN LOTE 5)</t>
  </si>
  <si>
    <t>06625-18043-140821</t>
  </si>
  <si>
    <t>146635-074-230919</t>
  </si>
  <si>
    <t>REQUEJO AGUILAR JULIO</t>
  </si>
  <si>
    <t>AV. ANTONIO ORNEDO SN (NRO 465 - A MEDIA CDRA DE PARQUE)</t>
  </si>
  <si>
    <t>00267-110252-230919</t>
  </si>
  <si>
    <t>131370-074-140818</t>
  </si>
  <si>
    <t>AV. VIA DE EVITAMIENTO 2173</t>
  </si>
  <si>
    <t xml:space="preserve">00001-126806-260817 </t>
  </si>
  <si>
    <t>1-2022-OS/OR SAN MARTIN </t>
  </si>
  <si>
    <t>144240-074-110822</t>
  </si>
  <si>
    <t>POLINAR JORGE JOHN DAVID</t>
  </si>
  <si>
    <t>CAL. PASTAZA URB. AZCONA 1077</t>
  </si>
  <si>
    <t>JOHN DAVID POLINAR JORGE</t>
  </si>
  <si>
    <t>02901-3203-290519</t>
  </si>
  <si>
    <t>167986-074-240823</t>
  </si>
  <si>
    <t>GONZALES TELLO LUCITA JENNIFER</t>
  </si>
  <si>
    <t>CALLE SAMUEL BARSESATH S/N -(CDRA 5 - POR LA CANCHITA UCAYALI)</t>
  </si>
  <si>
    <t>00237-97518-280623</t>
  </si>
  <si>
    <t>101510-074-110413</t>
  </si>
  <si>
    <t>ANTONIA ECHEVARRIA ANASTACIO</t>
  </si>
  <si>
    <t>MZ- D LTE 12 URB. CAYHUAYNA BAJA</t>
  </si>
  <si>
    <t xml:space="preserve">ANTONIA ECHEVARRIA ANASTACIO </t>
  </si>
  <si>
    <t>167060-074-150323</t>
  </si>
  <si>
    <t>ANGEL OCTAVIO HUAMANI LAURA</t>
  </si>
  <si>
    <t>ASOCIACION SEMI RURAL DE PRODUCCION AGROPECUARIA HUARANGAL ZONA B, MZ. X, LT. 02</t>
  </si>
  <si>
    <t>00117-114553-200223</t>
  </si>
  <si>
    <t>134389-074-140918</t>
  </si>
  <si>
    <t>LAYME MAQUERA CELIDONIO PASTOR</t>
  </si>
  <si>
    <t>C.P. MARCUYO SN (KM 1426 DE LA CARRETERA PANAMERICANA SUR)</t>
  </si>
  <si>
    <t>00065-32000-140918</t>
  </si>
  <si>
    <t>155221-074-210422</t>
  </si>
  <si>
    <t>MASCO BERDEJO CLEMENTE</t>
  </si>
  <si>
    <t>C.C. CANUCANU SN</t>
  </si>
  <si>
    <t>CLEMENTE MASCO BERDEJO</t>
  </si>
  <si>
    <t>00942-6388-071221</t>
  </si>
  <si>
    <t>134755-074-170223</t>
  </si>
  <si>
    <t>BOCANEGRA CHUJUTALLI BETTY</t>
  </si>
  <si>
    <t>JR. SARGENTO LORES S/N CUADRA 03</t>
  </si>
  <si>
    <t>00375-3227-090123</t>
  </si>
  <si>
    <t>98732-074-161012</t>
  </si>
  <si>
    <t>SALAZAR DURAND CARLOS</t>
  </si>
  <si>
    <t>AV PERU Nº 509 AA.HH. PAMPA DEL CARMEN</t>
  </si>
  <si>
    <t>16-2022-OS/OR JUNIN </t>
  </si>
  <si>
    <t>34629-074-070122</t>
  </si>
  <si>
    <t>ROLANDO JAVIER HINOJOSA ACOSTA</t>
  </si>
  <si>
    <t>GRUPO 23 SECTOR 3 MZ. I LOTE 15</t>
  </si>
  <si>
    <t>00022-3249-161221</t>
  </si>
  <si>
    <t>1348-2021-OS/OR LIMA SUR </t>
  </si>
  <si>
    <t>103569-074-300613</t>
  </si>
  <si>
    <t>MARIA LIDIA SANCHEZ SILVA</t>
  </si>
  <si>
    <t>JR. RICARDO PALMA N° 540</t>
  </si>
  <si>
    <t>139272-074-261018</t>
  </si>
  <si>
    <t>CARDOZO FERNANDEZ FRANK DENNIS</t>
  </si>
  <si>
    <t>CALLE. BLADISLAO REMAR- CUADRA UNO- BODEGA DENNIS</t>
  </si>
  <si>
    <t>00164-3227-261018</t>
  </si>
  <si>
    <t>161570-074-190623</t>
  </si>
  <si>
    <t>WAPSI LAYA S.A.C.S.</t>
  </si>
  <si>
    <t>JR. ANCASH 1014 BARRIOS ALTOS</t>
  </si>
  <si>
    <t>LOURDES TOMAYLLA SALGUERO</t>
  </si>
  <si>
    <t>137309-074-061023</t>
  </si>
  <si>
    <t>QUISPE MAYTA ADOLFO CARMEN</t>
  </si>
  <si>
    <t>COM. QUETAPALO -- (A 1 CDRA DEL LOCAL COMUNAL)</t>
  </si>
  <si>
    <t>01174-6388-010823</t>
  </si>
  <si>
    <t>168903-074-020923</t>
  </si>
  <si>
    <t>TAYPE CONDORI EBERTH</t>
  </si>
  <si>
    <t>ASOCIACION DE VIVIENDA EL PROGRESO, JIRON TACNA S/N MZ. B LOTE 5B</t>
  </si>
  <si>
    <t>00326-87036-220623</t>
  </si>
  <si>
    <t>109309-074-250514</t>
  </si>
  <si>
    <t>CORPORACIÓN DE GAS E.I.R.L.</t>
  </si>
  <si>
    <t>CALLE LAS MARGARITAS N° 527 - P.J. 09 DE OCTUBRE</t>
  </si>
  <si>
    <t>LUIS ADOLFO POLIDORO MARTIN ASCENCIO TELLO</t>
  </si>
  <si>
    <t>0042-AB-P17N-2014</t>
  </si>
  <si>
    <t>21-2022-OS/OR LAMBAYEQUE </t>
  </si>
  <si>
    <t>08/03/2022 </t>
  </si>
  <si>
    <t>139311-074-261018</t>
  </si>
  <si>
    <t>DAVILA CHAVEZ ANA LILI</t>
  </si>
  <si>
    <t>-- CAS. VIRGEN DEL CARMEN -- (ENTRADA CASERIO - 2 PISOS PUERTA VERDE)</t>
  </si>
  <si>
    <t>00163-3227-261018</t>
  </si>
  <si>
    <t>165935-074-180123</t>
  </si>
  <si>
    <t>MAR GIBAJA REYNALDO</t>
  </si>
  <si>
    <t>COMUNIDAD DE HUAYRACPUNCO- OLLANTAYTAMBO</t>
  </si>
  <si>
    <t>00296-103622-171222</t>
  </si>
  <si>
    <t>159457-074-171221</t>
  </si>
  <si>
    <t>DAVILA ROJAS CLAUDIA GIOVANNA</t>
  </si>
  <si>
    <t>CALLE. JOSÉ OLAYA MZ. D LOTE "12"</t>
  </si>
  <si>
    <t>00334-34040-241121</t>
  </si>
  <si>
    <t>102176-074-150413</t>
  </si>
  <si>
    <t>SARA RODRIGUEZ VELASQUEZ</t>
  </si>
  <si>
    <t>AV. CESAR VALLEJO N° 301</t>
  </si>
  <si>
    <t>ANGASMARCA</t>
  </si>
  <si>
    <t>0010-AB-P17-2013</t>
  </si>
  <si>
    <t>152268-074-071120</t>
  </si>
  <si>
    <t>EMPRESA DE TRANSPORTES PANAMO E.I.R.L.</t>
  </si>
  <si>
    <t>C.P. Chabarbamba (a 200 metros de la I.E. 10569</t>
  </si>
  <si>
    <t>RIMAPA PEREZ URBANO</t>
  </si>
  <si>
    <t>00294-110252-071120</t>
  </si>
  <si>
    <t>111699-074-230914</t>
  </si>
  <si>
    <t>KONIG TAMAYO LEOPOLDINA</t>
  </si>
  <si>
    <t>AV.LOS COLONOS N° 671 INT. 1</t>
  </si>
  <si>
    <t>POZUZO</t>
  </si>
  <si>
    <t>0109-AB-P20N-2014</t>
  </si>
  <si>
    <t>140251-074-210119</t>
  </si>
  <si>
    <t>HUAMANI DELGADO ROY MISRAYEN</t>
  </si>
  <si>
    <t>ASC. LOS OLIVOS MZA. H LOTE. 06 (JR LOS JAZMINES)</t>
  </si>
  <si>
    <t>00169-100902-210119</t>
  </si>
  <si>
    <t>NRO. 215-2023-OS/OR AYACUCHO </t>
  </si>
  <si>
    <t>146136-074-110919</t>
  </si>
  <si>
    <t>HUALLPA QUISPE JOSE CARLOS</t>
  </si>
  <si>
    <t>JR. PUNO SN</t>
  </si>
  <si>
    <t>00257-132298-110919</t>
  </si>
  <si>
    <t>AH. VÍCTOR ANDRÉS BELAUNDE ZONA A MZ J LT 10</t>
  </si>
  <si>
    <t>ALAN WILMER BENACHO TORRES</t>
  </si>
  <si>
    <t>00414-3244-231121</t>
  </si>
  <si>
    <t>111698-074-230914</t>
  </si>
  <si>
    <t>DIEGO BENAVIDES ENRIQUE ABILIO</t>
  </si>
  <si>
    <t>JR. MAYER S/N</t>
  </si>
  <si>
    <t>0108-AB-P20N-2014</t>
  </si>
  <si>
    <t>135326-074-190418</t>
  </si>
  <si>
    <t>MONCADA CALLE ROSA AMELIA</t>
  </si>
  <si>
    <t>CAL. 18 DE NOVIEMBRE A.H. SAN JUAN BAUTISTA MZA. B LOTE. 09 (FRENTE A FABRICA DE HIELO)</t>
  </si>
  <si>
    <t>00089-6389-190418</t>
  </si>
  <si>
    <t>153041-074-190722</t>
  </si>
  <si>
    <t>SERVICIOS GENERALES H.A.D. S.A.C</t>
  </si>
  <si>
    <t>CAL. HUMBOLT N°343 P.J. SAN ANTONIO</t>
  </si>
  <si>
    <t xml:space="preserve">GIOVANNA ELIZABETH TORRES RAMIREZ DE HUANILO </t>
  </si>
  <si>
    <t>00240-87008-301120</t>
  </si>
  <si>
    <t>146850-074-161019</t>
  </si>
  <si>
    <t>KACHA OVALLE YERAL</t>
  </si>
  <si>
    <t>APV. VILLA CESAR MZA. D LOTE. 5 (DT GRIFO DORADO PORTON NARANJA)</t>
  </si>
  <si>
    <t>00183-103622-161019</t>
  </si>
  <si>
    <t>188-2021-OS/OR CUSCO </t>
  </si>
  <si>
    <t>163788-074-241222</t>
  </si>
  <si>
    <t>PANTOJA HUAMANI SAYDA</t>
  </si>
  <si>
    <t>COMUNIDAD CAMPESINA LLASPAY SIN NRO</t>
  </si>
  <si>
    <t>00295-103622-101222</t>
  </si>
  <si>
    <t>CANDELARIA ASUNTA AURELIA VELASQUEZ EGUILUZ</t>
  </si>
  <si>
    <t>CALLE ABANCAY N° 213</t>
  </si>
  <si>
    <t>626-2021-OS/OR AREQUIPA </t>
  </si>
  <si>
    <t>165015-074-040123</t>
  </si>
  <si>
    <t>PERALTA ESPETIA RODY</t>
  </si>
  <si>
    <t>JR SALAVERRY 164</t>
  </si>
  <si>
    <t>00453-3244-301122</t>
  </si>
  <si>
    <t>150516-074-150222</t>
  </si>
  <si>
    <t>INVERSIONES D'MOSHITO E.I.R.L.</t>
  </si>
  <si>
    <t>AV LIMA SUR 1976, SAN CAMILO COOPERATIVA TEN FE DE MINUSLAVILADOS</t>
  </si>
  <si>
    <t xml:space="preserve">TEODOMIRO ZAMBRANO CUETO </t>
  </si>
  <si>
    <t>00152-33454-180820</t>
  </si>
  <si>
    <t>159664-074-221221</t>
  </si>
  <si>
    <t>DAVILA FLORES PERCY RICHARD</t>
  </si>
  <si>
    <t>JR. MARIATEGUI SN ORELLANA REF. A UNA CUADRA DEL MERCADO DE ABASTOS</t>
  </si>
  <si>
    <t>00332-34040-221121</t>
  </si>
  <si>
    <t>159286-074-171221</t>
  </si>
  <si>
    <t>SHERADER ACHO HEINER</t>
  </si>
  <si>
    <t>CALLE 23 DE SETIEMBRE MZ C LOTE 15</t>
  </si>
  <si>
    <t>00335-34040-241121</t>
  </si>
  <si>
    <t>145217-074-220719</t>
  </si>
  <si>
    <t>CALDERON MENDOZA DE CERRATO DORIS YENNY</t>
  </si>
  <si>
    <t>PACHACUTEC MZA. V LOTE. 07 (AV. JOSE M. MANZANILLA-ESPALDAS DE POSTA)</t>
  </si>
  <si>
    <t>PACHACUTEC</t>
  </si>
  <si>
    <t>00023-84713-220719</t>
  </si>
  <si>
    <t>125347-074-090322</t>
  </si>
  <si>
    <t>TEOFILO SEGURA FLORES</t>
  </si>
  <si>
    <t>C.P. CHATUMA S/N</t>
  </si>
  <si>
    <t xml:space="preserve">TEOFILO SEGURA FLORES </t>
  </si>
  <si>
    <t>00541-39438-261121</t>
  </si>
  <si>
    <t>951-2023-OS/OR PUNO </t>
  </si>
  <si>
    <t>101192-074-210213</t>
  </si>
  <si>
    <t>PALOMINO OCHOA SANTIAGO</t>
  </si>
  <si>
    <t>AV. INTEROCEANICA S/N - FRENTE A PLAZA DE ANCAHUASI</t>
  </si>
  <si>
    <t>035-2012</t>
  </si>
  <si>
    <t>617-2021-OS/OR CUSCO </t>
  </si>
  <si>
    <t>160595-074-210122</t>
  </si>
  <si>
    <t>CHAVEZ FLORES WILLY FERNANDO</t>
  </si>
  <si>
    <t xml:space="preserve">CALLE MIGUEL GRAU 812 - CERCADO </t>
  </si>
  <si>
    <t>00475-18209-050122</t>
  </si>
  <si>
    <t>130644-074-250319</t>
  </si>
  <si>
    <t>ANCCOTA COAPAZA LUZ MILA</t>
  </si>
  <si>
    <t>JR. PROL. JOSE ANTONIO ENCINA BAR. CONO SUR V. DE COPACABANA LOTE. 1 (A MEDIA CDRA DEL ANTIGUO CENTRO DE SALU)</t>
  </si>
  <si>
    <t>00426-39438-250319</t>
  </si>
  <si>
    <t>28-2021-OS/OR PUNO </t>
  </si>
  <si>
    <t>142991-074-100519</t>
  </si>
  <si>
    <t>GUTIERREZ MOREYRA ZELINA NELLY</t>
  </si>
  <si>
    <t>MZA. D LOTE 3B C.C. VILLA JARDIN CUCUYA 2A (PACHACAMAC)</t>
  </si>
  <si>
    <t>SANTO DOMINGO DE LOS OLLERO</t>
  </si>
  <si>
    <t>00138-14673-100519</t>
  </si>
  <si>
    <t>4145-2023-OS/OR LIMA SUR </t>
  </si>
  <si>
    <t>158159-074-230921</t>
  </si>
  <si>
    <t>CHAMPI MENDOZA NOEL</t>
  </si>
  <si>
    <t>SEC. SAN MIGUEL DE SAUCEDA SN (UNA CUDRA DE MERCADO MODELO)</t>
  </si>
  <si>
    <t>00709-82991-310821</t>
  </si>
  <si>
    <t>169802-074-031023</t>
  </si>
  <si>
    <t>GRAU RUIZ JOSE MIGUEL</t>
  </si>
  <si>
    <t>AV. LAMPA MZ. C-3 LOTE 5 - URB. SANTIAGO RIOS</t>
  </si>
  <si>
    <t>01208-6388-100923</t>
  </si>
  <si>
    <t>102175-074-110413</t>
  </si>
  <si>
    <t>0010-AB-P13-2013</t>
  </si>
  <si>
    <t>102169-074-190723</t>
  </si>
  <si>
    <t>DELGADO TORRES JUAN CARLOS</t>
  </si>
  <si>
    <t>AV. TARAPACA N° 240</t>
  </si>
  <si>
    <t xml:space="preserve">JUAN CARLOS DELGADO TORRES </t>
  </si>
  <si>
    <t>00358-87008-170723</t>
  </si>
  <si>
    <t>143-2023-OS/OR LAMBAYEQUE </t>
  </si>
  <si>
    <t>19/04/2023 </t>
  </si>
  <si>
    <t>151700-074-210323</t>
  </si>
  <si>
    <t>TICONA MAQUERA WILFREDO</t>
  </si>
  <si>
    <t>A.V. 1 DE MAYO MZ. I LT. 37</t>
  </si>
  <si>
    <t>00064-6642-140223</t>
  </si>
  <si>
    <t>164496-074-190922</t>
  </si>
  <si>
    <t>TANIA NATHALY APAZA MAMANI</t>
  </si>
  <si>
    <t>AVIS CARMEN TORRES GUILLEN MZ A LOTE 1</t>
  </si>
  <si>
    <t>PUNTA DE BOMBON</t>
  </si>
  <si>
    <t>00390-88495-230822</t>
  </si>
  <si>
    <t>115820-074-230615</t>
  </si>
  <si>
    <t>ABRAHAM ARANCEL ALIAGA</t>
  </si>
  <si>
    <t>CALLE SANTA ROSA S/N PLAZA PRINCIPAL</t>
  </si>
  <si>
    <t>TINTAY PUNCU</t>
  </si>
  <si>
    <t>00052-18126-150515</t>
  </si>
  <si>
    <t>29-2023-OS/OR HUANCAVELICA </t>
  </si>
  <si>
    <t>151176-074-231120</t>
  </si>
  <si>
    <t>CANO ROSAS MANUEL MERCEDES</t>
  </si>
  <si>
    <t>AV. 9 DE OCTUBRE 707</t>
  </si>
  <si>
    <t xml:space="preserve">MANUEL MERCEDES CANO ROSAS </t>
  </si>
  <si>
    <t>00052-3236-231120</t>
  </si>
  <si>
    <t>165355-074-061222</t>
  </si>
  <si>
    <t>CORPORACION BORA E.I.R.L.</t>
  </si>
  <si>
    <t>AV. DEL EJERCITO N 1602</t>
  </si>
  <si>
    <t>GHIAN PIERO TORRES VELA</t>
  </si>
  <si>
    <t>00396-34040-101122</t>
  </si>
  <si>
    <t>118076-074-221015</t>
  </si>
  <si>
    <t>ESTACION DE SERVICIOS INVERSIONES SAN LORENZO S.A.C.</t>
  </si>
  <si>
    <t>AV. GONZALO CABRERA S/N PBLO. MATARA</t>
  </si>
  <si>
    <t>JOSE REINALDO CERNA MARREROS</t>
  </si>
  <si>
    <t>00022-90706-161015</t>
  </si>
  <si>
    <t>165418-074-111222</t>
  </si>
  <si>
    <t>ALONDRITA GAS SOCIEDAD COMERCIAL DE RESPONSABILIDAD LIMITADA</t>
  </si>
  <si>
    <t>PSJE. 01 DE ENERO L 40</t>
  </si>
  <si>
    <t>MANUEL VEA RAMIREZ</t>
  </si>
  <si>
    <t>00397-34040-221122</t>
  </si>
  <si>
    <t>116641-074-071221</t>
  </si>
  <si>
    <t>ARTURO SALHUANA ROJAS</t>
  </si>
  <si>
    <t>AV. FRANCISCO LAZO N° 2324</t>
  </si>
  <si>
    <t>00242-3218-210521</t>
  </si>
  <si>
    <t>152395-074-071120</t>
  </si>
  <si>
    <t>AVALOS VILLAJULCA LUIS ALBERTO</t>
  </si>
  <si>
    <t>CALLE CIRO ALEGRIA SN</t>
  </si>
  <si>
    <t>00420-110788-071120</t>
  </si>
  <si>
    <t>151625-074-041020</t>
  </si>
  <si>
    <t>ATHO ZEGARRA LARRY AGUSTIN</t>
  </si>
  <si>
    <t>CAL. TRUJILLO 300</t>
  </si>
  <si>
    <t>00116-3226-041020</t>
  </si>
  <si>
    <t>84406-074-150515</t>
  </si>
  <si>
    <t>CABANA DISTRIBUCIONES Y SERVICIOS E.I.R.L</t>
  </si>
  <si>
    <t>CALLE FRANCISCO PIZARRO N° 701</t>
  </si>
  <si>
    <t>00017-3244-110215</t>
  </si>
  <si>
    <t>102171-074-050413</t>
  </si>
  <si>
    <t>CIX ORION CONTRATISTAS GENERALES SAC</t>
  </si>
  <si>
    <t>AV. ALFONSO UGARTE S/N</t>
  </si>
  <si>
    <t>CAÑARIS</t>
  </si>
  <si>
    <t>GONZALO FERNANDO POTOZEN BRACO</t>
  </si>
  <si>
    <t>0008-AB-P17-2013</t>
  </si>
  <si>
    <t>165971-074-071222</t>
  </si>
  <si>
    <t>QUISPE HERNANDEZ ORLANDO</t>
  </si>
  <si>
    <t>JR. FLORIDA Y AV. MARGINAL (BARRIO SAN MARTIN)</t>
  </si>
  <si>
    <t>00357-3248-181122</t>
  </si>
  <si>
    <t>133199-074-041217</t>
  </si>
  <si>
    <t>ZAVALETA MENDOZA ASUNCION MANUEL</t>
  </si>
  <si>
    <t>CAL. LOS REYES SEC. JERUSALEN 533</t>
  </si>
  <si>
    <t>00032-100203-041217</t>
  </si>
  <si>
    <t>152120-074-071120</t>
  </si>
  <si>
    <t>SILVA ESCOBAR DARWIN KEENEDY</t>
  </si>
  <si>
    <t>PSJE 17 DE SETIEMBRE MZ B LOTE 3 (FRENTE AL CEMENTERIO DE MANANTAY)</t>
  </si>
  <si>
    <t>06213-18043-071120</t>
  </si>
  <si>
    <t>145847-074-300823</t>
  </si>
  <si>
    <t>FLORES CCELLCCASCCA MAXIMILIANO</t>
  </si>
  <si>
    <t>PASAJE B 111 CERCADO</t>
  </si>
  <si>
    <t>00111-3255-240723</t>
  </si>
  <si>
    <t>167623-074-050423</t>
  </si>
  <si>
    <t>URB SAN ANTONIO - AV MARIANO LINO URQUIETA MZ C LTE 01</t>
  </si>
  <si>
    <t>00310-87036-270323</t>
  </si>
  <si>
    <t>147616-074-111119</t>
  </si>
  <si>
    <t>MELENDEZ CIPRA JOSE TEOBALDO</t>
  </si>
  <si>
    <t>CAL. JAIME BLANCO A.H. MIGUEL GRAU 1832</t>
  </si>
  <si>
    <t>00367-110788-111119</t>
  </si>
  <si>
    <t>164204-074-150922</t>
  </si>
  <si>
    <t>ESTOFANERO MENDOZA SILVERIO PABLO</t>
  </si>
  <si>
    <t>CARRETERA JULIACA - LAMPA ( COMUNIDAD UNONCOLLA )</t>
  </si>
  <si>
    <t>00531-132298-110822</t>
  </si>
  <si>
    <t>169406-074-101023</t>
  </si>
  <si>
    <t>ALEX ABEL TAYPE MAMANI</t>
  </si>
  <si>
    <t>URB. CALIFORNIA CALLE MARISCAL CASTILLA NRO 412 ZON B</t>
  </si>
  <si>
    <t>00421-88495-060723</t>
  </si>
  <si>
    <t>127403-074-230317</t>
  </si>
  <si>
    <t>RANGEL RIVERA GERMAN HORACIO</t>
  </si>
  <si>
    <t>CAL. SANTA ROSA CPM PANCHIA SN</t>
  </si>
  <si>
    <t>00061-3227-230317</t>
  </si>
  <si>
    <t>144805-074-250719</t>
  </si>
  <si>
    <t>PINEDA OCHOA HECTOR ADOLFO</t>
  </si>
  <si>
    <t>CAL. SANTA ROSA 149</t>
  </si>
  <si>
    <t>00147-6402-250719</t>
  </si>
  <si>
    <t>238-2023-OS/OR ICA </t>
  </si>
  <si>
    <t>162560-074-190522</t>
  </si>
  <si>
    <t>ANTICONA ROMERO LEONARDA</t>
  </si>
  <si>
    <t>PASAJE CAMPOS 221</t>
  </si>
  <si>
    <t>00462-110788-210422</t>
  </si>
  <si>
    <t>134617-074-310719</t>
  </si>
  <si>
    <t>QUISPE TITO ROXANA</t>
  </si>
  <si>
    <t>AV. UNIVERSITARIA BAR. SAN CRISTOBAL S/N (PASANDO PUENTE DEL EJERCITO)</t>
  </si>
  <si>
    <t>00207-18181-310719</t>
  </si>
  <si>
    <t>57-2022-OS/OR HUANCAVELICA </t>
  </si>
  <si>
    <t>08/08/2022 </t>
  </si>
  <si>
    <t>129347-074-200617</t>
  </si>
  <si>
    <t>CHAVEZ ASPAJO JERRI</t>
  </si>
  <si>
    <t>JR. LIMA PLAZA NORTE S/N</t>
  </si>
  <si>
    <t>00174-110788-200617</t>
  </si>
  <si>
    <t>166495-074-230123</t>
  </si>
  <si>
    <t>INVERSIONES GREISTON E.I.R.L.</t>
  </si>
  <si>
    <t>24 DE OCTUBRE MZA 01 LOTE 07 NUEVO ILO</t>
  </si>
  <si>
    <t>FERNANDEZ HERRERA FANNY RUBI</t>
  </si>
  <si>
    <t>00142-140316-090123</t>
  </si>
  <si>
    <t>165934-074-310123</t>
  </si>
  <si>
    <t>CALLE SAMUEL CASTAÑEDA FARFAN 240</t>
  </si>
  <si>
    <t>TELLO GUEVARA WILMER RENE</t>
  </si>
  <si>
    <t>00363-110252-130123</t>
  </si>
  <si>
    <t>154530-074-130421</t>
  </si>
  <si>
    <t>LUDEÑA GUEVARA JUAN CARLOS</t>
  </si>
  <si>
    <t>JR. ECHENIQUE 1017</t>
  </si>
  <si>
    <t>00118-128642-190221</t>
  </si>
  <si>
    <t>114469-074-230315</t>
  </si>
  <si>
    <t>MARIA DORILA BUENO RONCAL</t>
  </si>
  <si>
    <t>CASERIO CHIN CHIN CHUQUIPUQUIO</t>
  </si>
  <si>
    <t>00032-3209-120315</t>
  </si>
  <si>
    <t>16437-074-230818</t>
  </si>
  <si>
    <t>AV. TRAPICHE LOTE 75-6 LOS HUERTOS DE TUNGASUCA</t>
  </si>
  <si>
    <t>FORTUNATO CIPRIANO MORALES</t>
  </si>
  <si>
    <t>04402-18043-230818</t>
  </si>
  <si>
    <t>125765-074-110619</t>
  </si>
  <si>
    <t>FAUSTINA CONDORI MAMANI</t>
  </si>
  <si>
    <t>SECTOR CARANCANI NRO SN COM. VILCALLAMI</t>
  </si>
  <si>
    <t>00449-39438-110619</t>
  </si>
  <si>
    <t>165566-074-220123</t>
  </si>
  <si>
    <t>CAL. NUESTRA SEÑORA DE LA GRACIA N° 2021</t>
  </si>
  <si>
    <t>08042-18043-141222</t>
  </si>
  <si>
    <t>144708-074-050522</t>
  </si>
  <si>
    <t>AV. EXEQUIEL GONZALES CACEDA 2193 SEC. CHEPEN</t>
  </si>
  <si>
    <t>LA TORRE LEZAMA, SONIA MEDALITH</t>
  </si>
  <si>
    <t>00611-3209-260422</t>
  </si>
  <si>
    <t>253-2023-OS/OR LA LIBERTAD </t>
  </si>
  <si>
    <t>114472-074-230315</t>
  </si>
  <si>
    <t>SANDRA LILI DIAZ DIAZ</t>
  </si>
  <si>
    <t>JR ALFONSO DIAZ S/N</t>
  </si>
  <si>
    <t>CHUMUCH</t>
  </si>
  <si>
    <t>00030-3209-090315</t>
  </si>
  <si>
    <t>99952-074-130313</t>
  </si>
  <si>
    <t>DANHEFIS INVER S.A.C.</t>
  </si>
  <si>
    <t>PJ. CARDENAS Nº 173</t>
  </si>
  <si>
    <t>RUFFO FILOMENO AGUSTIN POLLO</t>
  </si>
  <si>
    <t>161787-074-010722</t>
  </si>
  <si>
    <t>LOPEZ COTRADO ANTONIO</t>
  </si>
  <si>
    <t>CENTRO POBLADO VILLA DE LOPEZ S/N</t>
  </si>
  <si>
    <t>00771-82991-210322</t>
  </si>
  <si>
    <t>171907-074-181223</t>
  </si>
  <si>
    <t>VALDERRAMA ARAUJO JORGE LUIS</t>
  </si>
  <si>
    <t>ESQUINA DEL JIRON SHAPAJA CON ESQUINA DEL JIRON JORGE CHAVEZ</t>
  </si>
  <si>
    <t>00404-3248-051223</t>
  </si>
  <si>
    <t>152195-074-111120</t>
  </si>
  <si>
    <t>GARCIA CORONADO ANA CECILIA</t>
  </si>
  <si>
    <t>BL. FONAVI URB. LEONCIO ELIAS ARBOLEDA MZA. F LOTE. 02 (FONAVI)</t>
  </si>
  <si>
    <t>00054-18128-111120</t>
  </si>
  <si>
    <t>166111-074-191222</t>
  </si>
  <si>
    <t>SANCHEZ MANSILLA JEAN CARLOS</t>
  </si>
  <si>
    <t>CALLE SALVADOR PEÑA NRO. 251</t>
  </si>
  <si>
    <t>00296-3218-301122</t>
  </si>
  <si>
    <t>158507-074-111221</t>
  </si>
  <si>
    <t>CARRION VELA AUGUSTO</t>
  </si>
  <si>
    <t>CAL. MARISCAL CACERES BAR. LAS AMERICAS 214</t>
  </si>
  <si>
    <t>00310-110252-180921</t>
  </si>
  <si>
    <t>141457-074-120319</t>
  </si>
  <si>
    <t>CUELLO CHINGUEL DELMY MELISSA</t>
  </si>
  <si>
    <t>CAS. ALTO TAMBILLO SN (2 PISOS.RUSTICO - COSTADO DE PLAZA)</t>
  </si>
  <si>
    <t>00229-110252-010319</t>
  </si>
  <si>
    <t>152538-074-151220</t>
  </si>
  <si>
    <t>PUMA FLORES PEDRO</t>
  </si>
  <si>
    <t>AV. SUCRE MZA. 17 LOTE. 07 (ALTURA DE LA POSTA DE LOS ALAMOS)</t>
  </si>
  <si>
    <t>00013-133466-071220</t>
  </si>
  <si>
    <t>170032-074-190923</t>
  </si>
  <si>
    <t>SARMIENTO CHUQUE GERARDO</t>
  </si>
  <si>
    <t>AVENIDAD PRINCIPAL CASERIO LOS NARANJOS</t>
  </si>
  <si>
    <t>00394-110252-310823</t>
  </si>
  <si>
    <t>166866-074-180323</t>
  </si>
  <si>
    <t>MAMANI YANA WILBER</t>
  </si>
  <si>
    <t>PPJJ INDEPENDENCIA ZON A MZA 35 LOTE 12 AV 15 DE AGOSTO</t>
  </si>
  <si>
    <t xml:space="preserve">WILBER MAMANI YANA </t>
  </si>
  <si>
    <t>00399-88495-090223</t>
  </si>
  <si>
    <t>162939-074-030822</t>
  </si>
  <si>
    <t>AIFE ZAM E.I.R.L.</t>
  </si>
  <si>
    <t>PASAJE LAS LOMAS NR. 112 - SAN FRANCISCO</t>
  </si>
  <si>
    <t>ZAMBRANO ESPINOZA, FELIX JUAN</t>
  </si>
  <si>
    <t>00289-33862-240522</t>
  </si>
  <si>
    <t>162257-074-010622</t>
  </si>
  <si>
    <t>MERCEDES BARZOLA NOELIA CARMELA</t>
  </si>
  <si>
    <t>AV. SAN MARTIN MZA. A LOTE 5 SANTA CLARA</t>
  </si>
  <si>
    <t>00072-3222-220422</t>
  </si>
  <si>
    <t>152560-074-151220</t>
  </si>
  <si>
    <t>ALTAMIRANO VILLAMARES JESUS EDGAR</t>
  </si>
  <si>
    <t>CALLE MIRAMAR MZA. 6 LOTE. 1</t>
  </si>
  <si>
    <t>TUPAC AMARU INCA</t>
  </si>
  <si>
    <t>00014-133466-071220</t>
  </si>
  <si>
    <t>131202-074-010917</t>
  </si>
  <si>
    <t>CAMPOS HUAMAN JANET ROCIO</t>
  </si>
  <si>
    <t>AV. CLODOALDO ESPINOZA BRAVO URB. PLAZA SANTA ISABEL 1063 (FTE COLEGIO SAGRADO)</t>
  </si>
  <si>
    <t>00104-15405-300817</t>
  </si>
  <si>
    <t>113279-074-140115</t>
  </si>
  <si>
    <t>OTINIANO HUAMAN SORIA</t>
  </si>
  <si>
    <t>JR. AMADEO ZUMAETA N° 200</t>
  </si>
  <si>
    <t>00017-3257-090115</t>
  </si>
  <si>
    <t>128719-074-070717</t>
  </si>
  <si>
    <t>YUCRA QUISPE HUGO</t>
  </si>
  <si>
    <t>COM. CHIJNAYA SN (3 CDRS DEL CENTRO DE SALUD DE CHIJNAYA)</t>
  </si>
  <si>
    <t>00311-39438-060717</t>
  </si>
  <si>
    <t>148736-074-200120</t>
  </si>
  <si>
    <t>PACO GOMEZ PABLO</t>
  </si>
  <si>
    <t>JR. MANUEL J. URBINA 199</t>
  </si>
  <si>
    <t>00292-18126-200120</t>
  </si>
  <si>
    <t>65-2022-OS/OR AYACUCHO </t>
  </si>
  <si>
    <t>162591-074-170522</t>
  </si>
  <si>
    <t>MASCO LAURA ADAM FERNANDO</t>
  </si>
  <si>
    <t>AVENIDA PROGRESO 2215 - C.P. SAN ISIDRO</t>
  </si>
  <si>
    <t>00991-6388-020522</t>
  </si>
  <si>
    <t>147940-074-201219</t>
  </si>
  <si>
    <t>MANTILLA LINARES DANIEL</t>
  </si>
  <si>
    <t>JR. ISCOCONGA C.P. LLACANORA SN (FRENTE A LA PLAZA PECUARIA, BLANCA)</t>
  </si>
  <si>
    <t>00479-3209-201219</t>
  </si>
  <si>
    <t>127-2021-OS/OR CAJAMARCA/OR CA </t>
  </si>
  <si>
    <t>166235-074-250123</t>
  </si>
  <si>
    <t>RAMIREZ VALDERRAMA YOANNY JACKELINE</t>
  </si>
  <si>
    <t>PASAJE SANTA ROSA S/N (BLANCO INTENCIONAL) CENT PUCARA</t>
  </si>
  <si>
    <t>00324-87008-261222</t>
  </si>
  <si>
    <t>99165-074-100822</t>
  </si>
  <si>
    <t>DAVY JHEYSON CABRERA QUISPE</t>
  </si>
  <si>
    <t>MZ. G LT. 13 SECTOR 2 GRUPO 19</t>
  </si>
  <si>
    <t>00080-6177-200622</t>
  </si>
  <si>
    <t>136879-074-140618</t>
  </si>
  <si>
    <t>GONZALES MENDOZA OLINDA FELIPA</t>
  </si>
  <si>
    <t>PROLONGACION CARLOS SAYAN N- 352</t>
  </si>
  <si>
    <t>00044-3222-140618</t>
  </si>
  <si>
    <t>60888-074-310714</t>
  </si>
  <si>
    <t>COMERCIAL VENSAAR PERU S.A.C.</t>
  </si>
  <si>
    <t>AV. CONSTELACION N° 2519 SANTA ELIZABETH</t>
  </si>
  <si>
    <t>GAVINA ESPERANZA ROBLES PASCUAL DE SAAVEDRA</t>
  </si>
  <si>
    <t>0015-AB-L01N-2014</t>
  </si>
  <si>
    <t>152537-074-171120</t>
  </si>
  <si>
    <t>INVERSIONES CONSTRUCCIONES Y SERVICIOS SANTISIMA TRINIDAD E.I.R.L.</t>
  </si>
  <si>
    <t>CAL. SAN JUAN BAUTISTA . C.P. CHURUYACU 339</t>
  </si>
  <si>
    <t>GARCIA ALVARADO TRINIDAD</t>
  </si>
  <si>
    <t>00295-110252-171120</t>
  </si>
  <si>
    <t>164220-074-240822</t>
  </si>
  <si>
    <t>COILA DIAZ ROLANDO</t>
  </si>
  <si>
    <t>CARRETERA ENTRADA A CARATA KM. 17 - C.P. CARATA</t>
  </si>
  <si>
    <t>01050-6388-170822</t>
  </si>
  <si>
    <t>112569-074-021214</t>
  </si>
  <si>
    <t>ELY DIANA GAMARRA CERCEDO</t>
  </si>
  <si>
    <t>JR. PERU LT. 34 -3 C.P.M CACHICOTO</t>
  </si>
  <si>
    <t>MONZON</t>
  </si>
  <si>
    <t>00012-20535-071114</t>
  </si>
  <si>
    <t>102445-074-250413</t>
  </si>
  <si>
    <t xml:space="preserve">AV. CHILETE PANAMERICANA NORTE - CASERIO TABACADA </t>
  </si>
  <si>
    <t>150705-074-131020</t>
  </si>
  <si>
    <t>MULTISERVICIOS REPUESTOS Y ACCESORIOS DON GATO E.I.R.L.</t>
  </si>
  <si>
    <t>Jr. TARAPACA 198 (Frente a Repuestos Danielito)</t>
  </si>
  <si>
    <t>MUÑOZ OLIVEIRA CARMEN ROSA</t>
  </si>
  <si>
    <t>06171-18043-131020</t>
  </si>
  <si>
    <t>148783-074-290120</t>
  </si>
  <si>
    <t>RENGIFO MODESTO MANUEL</t>
  </si>
  <si>
    <t>MZ C00016 AAHH AGUAS VERDES</t>
  </si>
  <si>
    <t>MANUEL RENGIFO MODESTO</t>
  </si>
  <si>
    <t>00078-3219-290120</t>
  </si>
  <si>
    <t>134340-074-151121</t>
  </si>
  <si>
    <t>COAQUIRA PAREDES GLADIS SUSANA</t>
  </si>
  <si>
    <t>AV. E.T. BELON S/N (A 3 CUADRAS DE PLAZA DE ARMAS)</t>
  </si>
  <si>
    <t>00526-39438-290921</t>
  </si>
  <si>
    <t>150-2022-OS/OR PUNO </t>
  </si>
  <si>
    <t>100950-074-040213</t>
  </si>
  <si>
    <t>NEGOCIOS DANTE RAMOS E.I.R.L.</t>
  </si>
  <si>
    <t>CARRETERA CHICLAYO-CHONGOYAPE, SECTOR LOS PINOS BLOCK 15</t>
  </si>
  <si>
    <t>MIGUEL RAMOS MUÑOZ</t>
  </si>
  <si>
    <t>167390-074-110523</t>
  </si>
  <si>
    <t>MARTINEZ CHAVEZ ALEJANDRO JUNIOR</t>
  </si>
  <si>
    <t>MZ. C-1 LT.-12 COOP. SANTA MARIA</t>
  </si>
  <si>
    <t>ALEJANDRO JUNIOR MARTINEZ CHAVEZ</t>
  </si>
  <si>
    <t>00221-6402-170423</t>
  </si>
  <si>
    <t>166313-074-281222</t>
  </si>
  <si>
    <t>LLOCYA BANCES ABELARDO</t>
  </si>
  <si>
    <t>CASERIO SAN BERNARDINO S/N</t>
  </si>
  <si>
    <t>00323-87008-261222</t>
  </si>
  <si>
    <t>132247-074-270822</t>
  </si>
  <si>
    <t>SUAREZ JIMENEZ LUBERLY</t>
  </si>
  <si>
    <t>CAL. ANDRES AVELINO CACERES MZA. 50 LOTE. 36</t>
  </si>
  <si>
    <t xml:space="preserve">LUBERLY SUAREZ JIMENEZ </t>
  </si>
  <si>
    <t>00538-18209-090822</t>
  </si>
  <si>
    <t>135807-074-250518</t>
  </si>
  <si>
    <t>REQUENA CURO TEODORO</t>
  </si>
  <si>
    <t>JR. LOS PANTANOS 320</t>
  </si>
  <si>
    <t>00225-18126-250518</t>
  </si>
  <si>
    <t>98-2022-OS/OR HUANCAVELICA </t>
  </si>
  <si>
    <t>138285-074-221118</t>
  </si>
  <si>
    <t>BADOS ZAVALA JOSE SANTOS</t>
  </si>
  <si>
    <t>AV. JOSE GALVEZ SN.</t>
  </si>
  <si>
    <t>04793-18043-221118</t>
  </si>
  <si>
    <t>7-2021 OS/OR APURIMAC </t>
  </si>
  <si>
    <t>150414-074-180820</t>
  </si>
  <si>
    <t>YOPLAC LOPEZ JOSE MOISES</t>
  </si>
  <si>
    <t>JR. PEAÑAPAMPA ANX. NUEVA ESPERANZA S/N (A 2 CDRAS DE COLEGIO PRIMARIA Y SECUNDAR)</t>
  </si>
  <si>
    <t>00285-3227-180820</t>
  </si>
  <si>
    <t>102179-074-090413</t>
  </si>
  <si>
    <t>MARITZA VARGAS MAZA</t>
  </si>
  <si>
    <t>CALLE ALIPIO AYBAR S/N</t>
  </si>
  <si>
    <t>CUSIPATA</t>
  </si>
  <si>
    <t>0010-AB-P31-2013</t>
  </si>
  <si>
    <t>449-2021-OS/OR CUSCO </t>
  </si>
  <si>
    <t>PJ. 1RO. DE SETIEMBRE A.H. MUNICH MZA. H LOTE. 4-A (E3TRE HEROES DEL CENEPA Y JAEN)</t>
  </si>
  <si>
    <t>00226-3668-270819</t>
  </si>
  <si>
    <t>692-2021-OS </t>
  </si>
  <si>
    <t>15/04/2021 </t>
  </si>
  <si>
    <t>134981-074-051018</t>
  </si>
  <si>
    <t>AV. LOS NARANJOS C.P. PUEBLO NUEVO CHAO MZA. 62 LOTE. 24</t>
  </si>
  <si>
    <t>00275-110788-051018</t>
  </si>
  <si>
    <t>42624-074-040222</t>
  </si>
  <si>
    <t>ALICIA MARISOL MOYA SANTOS</t>
  </si>
  <si>
    <t>JR. JOSE ORENGO N° 860 - 896</t>
  </si>
  <si>
    <t>00023-3249-250122</t>
  </si>
  <si>
    <t>1124-2021-OS/OR LIMA SUR </t>
  </si>
  <si>
    <t>119451-074-220116</t>
  </si>
  <si>
    <t>CAMARA DOROTEO GODOFREDO</t>
  </si>
  <si>
    <t>JR. TUPAC AMARU G-09 AA.HH. ARBULU PINEDA</t>
  </si>
  <si>
    <t>00047-3255-130116</t>
  </si>
  <si>
    <t>159968-074-110123</t>
  </si>
  <si>
    <t>CORPORACION Y DISTRIBUCIONES DOMINGUEZ BERROSPI S.A.C.</t>
  </si>
  <si>
    <t>SECTOR A1 - PASAJE LOS OLIVOS MZ.C LOTE.14 (REF. ULTIMO PARADERO DE LA COMBI A1)</t>
  </si>
  <si>
    <t>DOMINGUEZ BERROSPI EDWIN JORDI</t>
  </si>
  <si>
    <t>01786-16230-150222</t>
  </si>
  <si>
    <t>101960-074-220313</t>
  </si>
  <si>
    <t>ANA ISABEL SANCHEZ IZAGUIRRE</t>
  </si>
  <si>
    <t>MZ. 28 LT. 4 - SAN JACINTO</t>
  </si>
  <si>
    <t>164536-074-161222</t>
  </si>
  <si>
    <t>CALISAYA MAMANI ESTEBAN</t>
  </si>
  <si>
    <t>COMUNIDAD CHUAPI AYLLU</t>
  </si>
  <si>
    <t>01059-6388-010922</t>
  </si>
  <si>
    <t>133370-074-130218</t>
  </si>
  <si>
    <t>DE LA CRUZ MARCOS VILMA MARIA</t>
  </si>
  <si>
    <t>AV. IMPERIAL CHANCAS DE ANDAHUAYLAS 383 (A 2 CDRAS MERCADO LAMPA DE ORO)</t>
  </si>
  <si>
    <t>VILMA MARIA DE LA CRUZ MARCO</t>
  </si>
  <si>
    <t>00091-20536-020118</t>
  </si>
  <si>
    <t>1375-2023-OS/OR LIMA SUR </t>
  </si>
  <si>
    <t>164339-074-210922</t>
  </si>
  <si>
    <t>MACHACA CATARI WILLY ENRIQUE</t>
  </si>
  <si>
    <t>JR. SIMON BOLIVAR 167</t>
  </si>
  <si>
    <t>00526-132298-020822</t>
  </si>
  <si>
    <t>122503-074-170716</t>
  </si>
  <si>
    <t>WILLIAM VERCILIN AQUISE MAMANI</t>
  </si>
  <si>
    <t xml:space="preserve">JR. PIRIN S/N </t>
  </si>
  <si>
    <t>00112-84861-300616</t>
  </si>
  <si>
    <t>35780-074-130114</t>
  </si>
  <si>
    <t>HENRRY PEREZ HUAMAN E.I.R.L.</t>
  </si>
  <si>
    <t>CALLE PASEO DE LA LIBERTAD N° 1597-A</t>
  </si>
  <si>
    <t>HENRRY PEREZ HUAMAN</t>
  </si>
  <si>
    <t>00047-2013-FG-LIM</t>
  </si>
  <si>
    <t>102446-074-250413</t>
  </si>
  <si>
    <t>JOSE RICARDO HUACCHA ESTRADA</t>
  </si>
  <si>
    <t xml:space="preserve">JR. LIMA Nº 824 </t>
  </si>
  <si>
    <t>85306-074-010319</t>
  </si>
  <si>
    <t>AV. GRAU N° 119 - A</t>
  </si>
  <si>
    <t>LA BREA</t>
  </si>
  <si>
    <t>42-2021-OS/OR PIURA </t>
  </si>
  <si>
    <t>166603-074-140323</t>
  </si>
  <si>
    <t>YOVAN CRISTIAN ROCA BENITES</t>
  </si>
  <si>
    <t>AV. CENTRAL MZ. F-10 LOTE 05 SECTOR LEONCIO PRADO- PAMPLONA ALTA</t>
  </si>
  <si>
    <t>00187-3193-110223</t>
  </si>
  <si>
    <t>168574-074-150623</t>
  </si>
  <si>
    <t>LT. 01 MZ. F DE LA LOTIZACION GRANJAS COMUNALES SAN ISIDRO DEL CARMEN - NOR OESTE</t>
  </si>
  <si>
    <t>00041-95161-150523</t>
  </si>
  <si>
    <t>155843-074-111122</t>
  </si>
  <si>
    <t>TEQUE PUESCAS OSCAR ALFONSO</t>
  </si>
  <si>
    <t>CA. LUIS ALVARO YENQUE CURO 00390 CENT . SAN JOSE</t>
  </si>
  <si>
    <t>00275-19438-081022</t>
  </si>
  <si>
    <t>145897-074-170919</t>
  </si>
  <si>
    <t>CONDORI TORRES AMELIA NORMA</t>
  </si>
  <si>
    <t>AV. AQUERIPA BAR. VARRIO AREQUIPA 425</t>
  </si>
  <si>
    <t>Amelia Norma Condori Torres</t>
  </si>
  <si>
    <t>00264-132298-160919</t>
  </si>
  <si>
    <t>163572-074-010223</t>
  </si>
  <si>
    <t>CARBAJAL ROSALES KELLY GUDELIA</t>
  </si>
  <si>
    <t>AV. CHACHAPOYAS N° 3035</t>
  </si>
  <si>
    <t>00302-3218-180123</t>
  </si>
  <si>
    <t>165482-074-150323</t>
  </si>
  <si>
    <t>VISERRA LOBO LUZ NAIT</t>
  </si>
  <si>
    <t>JR. JOSE GALVEZ MZ. G LT. 27 SAN RAFAEL</t>
  </si>
  <si>
    <t>00182-3193-060223</t>
  </si>
  <si>
    <t>131796-074-040621</t>
  </si>
  <si>
    <t>VELASQUEZ CARLOS ROBERT JULIO</t>
  </si>
  <si>
    <t>AV. LAS PALMAS DE COPACABANA 440</t>
  </si>
  <si>
    <t>06371-18043-220421</t>
  </si>
  <si>
    <t>132158-074-091017</t>
  </si>
  <si>
    <t>TURPO MAMANI JOSE MANUEL</t>
  </si>
  <si>
    <t>SECTOR SAN JUAN SN (A 200 METROS DE LA ESCUELA DE SAN JUAN)</t>
  </si>
  <si>
    <t>00592-6388-091017</t>
  </si>
  <si>
    <t>153335-074-201121</t>
  </si>
  <si>
    <t>FLORES HANCCO JUSTO</t>
  </si>
  <si>
    <t>JR. COROCCA S/N</t>
  </si>
  <si>
    <t>00315-42463-210921</t>
  </si>
  <si>
    <t>157455-074-170921</t>
  </si>
  <si>
    <t>TUMAY CABREJOS BRYAN ORLANDO</t>
  </si>
  <si>
    <t xml:space="preserve">AV. SAN FRANCISCO MZ. 105 LOTE. 24 </t>
  </si>
  <si>
    <t>00196-6402-260721</t>
  </si>
  <si>
    <t>OCMIN GOLAC SOILA YSABEL</t>
  </si>
  <si>
    <t>CAR. NUEVO CHIRIMOTO SN CAS. NUEVO CHIRIMOTO (AL COSTADO DEL HOSTAL NEVADOS)</t>
  </si>
  <si>
    <t>00286-3227-180820</t>
  </si>
  <si>
    <t>133418-074-020318</t>
  </si>
  <si>
    <t>LIZANA LIVIA ROXANA ELIZABET</t>
  </si>
  <si>
    <t>MZ A4 LOTE 15-LA PRIMAVERA/1 era ETAPA - CASTILLA</t>
  </si>
  <si>
    <t>00035-34414-020318</t>
  </si>
  <si>
    <t>163166-074-200623</t>
  </si>
  <si>
    <t>CANCAPA HUARICALLO LEONOR CECILIA</t>
  </si>
  <si>
    <t>AVENIDA TUPAC AMARU S/N MIRAFLORES</t>
  </si>
  <si>
    <t>01119-6388-220523</t>
  </si>
  <si>
    <t>101282-074-250423</t>
  </si>
  <si>
    <t>LIMA TICONA MELESIO</t>
  </si>
  <si>
    <t>JR. CARABAYA - BARRIO SANTA ROSA</t>
  </si>
  <si>
    <t xml:space="preserve">LIMA TICONA MELESIO </t>
  </si>
  <si>
    <t>01094-6388-210323</t>
  </si>
  <si>
    <t>869-2023-OS/OR PUNO </t>
  </si>
  <si>
    <t>34901-074-170314</t>
  </si>
  <si>
    <t>GIL AUGUSTA TELLO BAZAN</t>
  </si>
  <si>
    <t>PASAJE CONOCOCHA NRO. 1844 INT. 1 (ALT. CDRA. 18 AV. ARENALES)</t>
  </si>
  <si>
    <t>130726-074-270717</t>
  </si>
  <si>
    <t>ASCENCIO HUAYANCA WILMER JOAN</t>
  </si>
  <si>
    <t>VILLA ESTELA MZA. J5 LOTE. 9 (ALT. KM 39 PANAMERICANA NORTE)</t>
  </si>
  <si>
    <t>00029-32000-250717</t>
  </si>
  <si>
    <t>125199-074-060920</t>
  </si>
  <si>
    <t>INVERSIONES BURGA SAN ISIDRO E.I.R.L.</t>
  </si>
  <si>
    <t>CARRETERA SANTO TOMAS KM 1</t>
  </si>
  <si>
    <t>ALADINO BURGA SANCHEZ</t>
  </si>
  <si>
    <t>00087-19765-311016</t>
  </si>
  <si>
    <t>762-2021-OS </t>
  </si>
  <si>
    <t>25/04/2021 </t>
  </si>
  <si>
    <t>163913-074-091123</t>
  </si>
  <si>
    <t>CORPORACION DE GAS CRISTO REDENTOR S.R.L.</t>
  </si>
  <si>
    <t>MZ. LL - 8 INT. A LT. LA MOLINA</t>
  </si>
  <si>
    <t>VILMA CHAVEZ LLANOS DE TOLEDO</t>
  </si>
  <si>
    <t>00328-87008-240123</t>
  </si>
  <si>
    <t>151035-074-210920</t>
  </si>
  <si>
    <t>COLCA RODRIGUEZ MARCELINA ALEJANDRINA</t>
  </si>
  <si>
    <t>CARRETERA CENTRAL S/N KM 01 - AMBO</t>
  </si>
  <si>
    <t>03442-3203-180920</t>
  </si>
  <si>
    <t>5549-074-270421</t>
  </si>
  <si>
    <t>REPRESENTACIONES Y SERVICIOS GENERALES PEREDA E.I.R.L.</t>
  </si>
  <si>
    <t>CALLE GUZMAN BARRON Nº 963 URB. EL BOSQUE</t>
  </si>
  <si>
    <t>WILFREDO ANANIAS PEREDA GONZALES</t>
  </si>
  <si>
    <t>00065-3208-150421</t>
  </si>
  <si>
    <t>109-2021-OS/OR LA LIBERTAD </t>
  </si>
  <si>
    <t>99225-074-110716</t>
  </si>
  <si>
    <t>DANTE HITLER TAPULLIMA FLORES</t>
  </si>
  <si>
    <t>JR. SIMON BOLIVAR N° 249</t>
  </si>
  <si>
    <t>00186-3257-300616</t>
  </si>
  <si>
    <t>143136-074-110619</t>
  </si>
  <si>
    <t>DISTRIBUCIONES DIGAFET EMPRESA INDIVIDUAL DE RESPONSABILIDAD LIMITADA -</t>
  </si>
  <si>
    <t>ASOCI. DE VIV. STA. ROSA DE LIMA ALTO MOLINO</t>
  </si>
  <si>
    <t>RIO GRANDE</t>
  </si>
  <si>
    <t>MAMANI ACAHUANI BENITA ISIDORA</t>
  </si>
  <si>
    <t>00325-3244-110619</t>
  </si>
  <si>
    <t>168737-074-220623</t>
  </si>
  <si>
    <t>GRABEL LINARES ROCIO MARIELA</t>
  </si>
  <si>
    <t>JIRON PANAMA NRO. 992</t>
  </si>
  <si>
    <t>00401-18126-060623</t>
  </si>
  <si>
    <t>145898-074-170919</t>
  </si>
  <si>
    <t>QUISPE CCALLO NICOLAZA</t>
  </si>
  <si>
    <t>C.P. QUISHUARA SN (A MEDIA DUADRA DE LA PLAZA JUAN DE DIOS)</t>
  </si>
  <si>
    <t>Nicolaza Quispe Ccallo</t>
  </si>
  <si>
    <t>00263-132298-160919</t>
  </si>
  <si>
    <t>587-2023-OS/OR PUNO </t>
  </si>
  <si>
    <t>29/06/2023 </t>
  </si>
  <si>
    <t>161469-074-210722</t>
  </si>
  <si>
    <t>ADCO JILAPA CESAR ROMERO</t>
  </si>
  <si>
    <t>URBANIZACIÓN SAN ADRIAN A-6</t>
  </si>
  <si>
    <t>00769-82991-210322</t>
  </si>
  <si>
    <t>170535-074-051123</t>
  </si>
  <si>
    <t>BRAÑEZ HERRERA ZULEMA LIOLA</t>
  </si>
  <si>
    <t>JIRON SAN ANTONIO DE PADUA S/N-BARRIO PALIA</t>
  </si>
  <si>
    <t>00183-86816-270923</t>
  </si>
  <si>
    <t>138166-074-210923</t>
  </si>
  <si>
    <t>DISTRIBUCIONES TODO TIENDA E.I.R.L.</t>
  </si>
  <si>
    <t>MZ. D LOTE 7 AA.HH. MONTECARLO</t>
  </si>
  <si>
    <t>GUILLERMINA SABINA DELGADO TRUJILLO</t>
  </si>
  <si>
    <t>00170-128642-170723</t>
  </si>
  <si>
    <t>154454-074-291121</t>
  </si>
  <si>
    <t>ESTRADA MAMANI YENI</t>
  </si>
  <si>
    <t>C.C. SUCSO AUCAYLLE S/N (CALLE SINCHI ROCA E 5)</t>
  </si>
  <si>
    <t>YENI ESTRADA MAMANI</t>
  </si>
  <si>
    <t>00327-42463-231121</t>
  </si>
  <si>
    <t>35444-074-101017</t>
  </si>
  <si>
    <t>JENNY SILVIA MOYA TOMASTO</t>
  </si>
  <si>
    <t>JR. CONDE DE LA VEGA Nº 535 AA.HH. CONDE DE LA VEGA</t>
  </si>
  <si>
    <t xml:space="preserve">MOYA TOMASTO JENNY SILVIA </t>
  </si>
  <si>
    <t>00083-3255-101017</t>
  </si>
  <si>
    <t>135515-074-260718</t>
  </si>
  <si>
    <t>RODRIGUEZ FUENTES CARLOS ALBERTO</t>
  </si>
  <si>
    <t>PRO. PROGRESO LOT. ISMAEL COLAN MZA. G LOTE. 11 (A LA ESPALDA DE ESSALUD EMERGENCIA)</t>
  </si>
  <si>
    <t>02277-3203-260718</t>
  </si>
  <si>
    <t>130227-074-030422</t>
  </si>
  <si>
    <t>JOVE VILCA MARCIAL</t>
  </si>
  <si>
    <t>JR. AZANGARO S/N</t>
  </si>
  <si>
    <t>00570-39438-170322</t>
  </si>
  <si>
    <t>144164-074-140819</t>
  </si>
  <si>
    <t>CALLE OCHO MZ. B LT. 21 - URB. POPULAR LA AMISTAD SECTOR 8 - IQUITOS</t>
  </si>
  <si>
    <t>ELVANGELICA VALENTINA LUDEÑA ECHEVARRIA</t>
  </si>
  <si>
    <t>00205-3668-030619</t>
  </si>
  <si>
    <t>11-2021-OS/OR LORETO </t>
  </si>
  <si>
    <t>15/07/2021 </t>
  </si>
  <si>
    <t>145894-074-170919</t>
  </si>
  <si>
    <t>MUÑOZ TACCA MARGARITA</t>
  </si>
  <si>
    <t>JR. CUSCO 246 (AL FRENTE DEL PARADEDERO DE CARROS)</t>
  </si>
  <si>
    <t>Margarita Muñoz tacca</t>
  </si>
  <si>
    <t>00262-132298-160919</t>
  </si>
  <si>
    <t>744-2023-OS/OR PUNO </t>
  </si>
  <si>
    <t>6186-074-080513</t>
  </si>
  <si>
    <t>VICTOR ALARCON MZ. 37 LOTE 14</t>
  </si>
  <si>
    <t>LUIS ALBERTO MARQUEZ GONZALES</t>
  </si>
  <si>
    <t>0009-AB-P12-2013</t>
  </si>
  <si>
    <t>167125-074-250523</t>
  </si>
  <si>
    <t>QUISPE CCAYUSI YANDELY SOLEDAD</t>
  </si>
  <si>
    <t>A.V. VILLA PERÚ 1 MZ C LT 16</t>
  </si>
  <si>
    <t>00458-3244-140323</t>
  </si>
  <si>
    <t>104803-074-140222</t>
  </si>
  <si>
    <t>JUANA LEONOR BENDEZU BARRIENTOS</t>
  </si>
  <si>
    <t>CALLE BOLIVAR S/N 4TA CUADRA</t>
  </si>
  <si>
    <t>00023-133466-300721</t>
  </si>
  <si>
    <t>107103-074-261213</t>
  </si>
  <si>
    <t>NELIDA GALLARDO ZAMORA</t>
  </si>
  <si>
    <t>AV. BAMBAMARCA S/N C.P. MORAN LIRIO</t>
  </si>
  <si>
    <t>159106-074-040422</t>
  </si>
  <si>
    <t>MARIO CRUZ MAMANI</t>
  </si>
  <si>
    <t>CALLE HUASCAR SN - URUBAMBA</t>
  </si>
  <si>
    <t>00382-42463-190322</t>
  </si>
  <si>
    <t>139273-074-261018</t>
  </si>
  <si>
    <t>CUBAS NUÑEZ DAVID</t>
  </si>
  <si>
    <t>CAS. TAMBILLO SN ( CASA DE 2PISOS.ADOBE COLOR BLANCO - A 500 MTS POSTA)</t>
  </si>
  <si>
    <t>00165-3227-261018</t>
  </si>
  <si>
    <t>171334-074-191223</t>
  </si>
  <si>
    <t>ANEXO LA UNION</t>
  </si>
  <si>
    <t>OCUMAL</t>
  </si>
  <si>
    <t>00375-87008-071123</t>
  </si>
  <si>
    <t>163912-074-231122</t>
  </si>
  <si>
    <t>JR. HAYA DE LA TORRE S/N</t>
  </si>
  <si>
    <t>00300-87008-250722</t>
  </si>
  <si>
    <t>155931-074-210721</t>
  </si>
  <si>
    <t>RIVERA RODRIGUEZ JORGE LUIS</t>
  </si>
  <si>
    <t>CALLE LOS PERALES 300 CON ESQUINA MIGUEL GRAU 120</t>
  </si>
  <si>
    <t>TIABAYA</t>
  </si>
  <si>
    <t>00400-3244-270421</t>
  </si>
  <si>
    <t>166312-074-291222</t>
  </si>
  <si>
    <t>CLAVIJO MARTINO GODOFREDO</t>
  </si>
  <si>
    <t>CASERIO CERRO DE FALLA S/N</t>
  </si>
  <si>
    <t>00325-87008-261222</t>
  </si>
  <si>
    <t>131192-074-010917</t>
  </si>
  <si>
    <t>PARICANAZA MASIAS RODULFO</t>
  </si>
  <si>
    <t>C.P. CHUCARIPO SN (FRENTE A PLAZA DE ARMAS CHUCARIPO)</t>
  </si>
  <si>
    <t>00572-6388-300817</t>
  </si>
  <si>
    <t>132-2021-OS/OR PUNO </t>
  </si>
  <si>
    <t>161773-074-150422</t>
  </si>
  <si>
    <t>ROQUE SUCARI EMETERIO</t>
  </si>
  <si>
    <t>COMUNIDAD CAMPESINA CHAUPI COMPUYO A 3 KM DEL PUENTE</t>
  </si>
  <si>
    <t>00957-6388-150322</t>
  </si>
  <si>
    <t>103663-074-010721</t>
  </si>
  <si>
    <t>ELOY TORREBLANCA UMAYASI</t>
  </si>
  <si>
    <t>AV. BOLOGNESI S/N</t>
  </si>
  <si>
    <t>00349-88495-010621</t>
  </si>
  <si>
    <t>917-2023-OS/OR AREQUIPA </t>
  </si>
  <si>
    <t>168980-074-290923</t>
  </si>
  <si>
    <t>GROUP VIPEG INVERSIONES EMPRESA INDIVIDUAL DE RESPONSABILIDAD LIMITADA</t>
  </si>
  <si>
    <t>C.P. CHIRIACO JR. CAHUIDE 240</t>
  </si>
  <si>
    <t>TINEO REAÑO VICTOR HUMBERTO</t>
  </si>
  <si>
    <t>00321-19438-050923</t>
  </si>
  <si>
    <t>168738-074-270623</t>
  </si>
  <si>
    <t>RAMOS CAMPOS ROCIO ANALI</t>
  </si>
  <si>
    <t>CARRETERA PANAMERICANA N° 308 PUEBLO AURAY</t>
  </si>
  <si>
    <t>00402-18126-060623</t>
  </si>
  <si>
    <t>157113-074-121221</t>
  </si>
  <si>
    <t>RAMOS CALDERON EDGAR MOISES</t>
  </si>
  <si>
    <t xml:space="preserve">AV. PEDRO VILCAPAZA MZA I LOTE 18 URB MICROMEL </t>
  </si>
  <si>
    <t>00500-39438-250621</t>
  </si>
  <si>
    <t>118074-074-241015</t>
  </si>
  <si>
    <t>SERAPIO BENERANDO LIÑAN VILLARRUEL</t>
  </si>
  <si>
    <t>PASAJE PIGUERAO N° 2</t>
  </si>
  <si>
    <t xml:space="preserve">SERAPIO BENERANDO LIÑAN VILLARRUEL </t>
  </si>
  <si>
    <t>00018-90706-160615</t>
  </si>
  <si>
    <t>171319-074-201223</t>
  </si>
  <si>
    <t>PANEZ ROJAS JEFFRY JULINHO</t>
  </si>
  <si>
    <t>AV. TUPAC AMARU B-06 - ASOC. DE VIV SANTA ROSA DE PUNCHAUCA</t>
  </si>
  <si>
    <t>JEFFRY JULINHO PANEZ ROJAS</t>
  </si>
  <si>
    <t>00427-3258-171123</t>
  </si>
  <si>
    <t>160035-074-020423</t>
  </si>
  <si>
    <t>MAMANI COLQUEHUANCA RAFER GUIDO</t>
  </si>
  <si>
    <t>JR TACNA S/N (AL FRENTE DE LA PLAZA SAN MARTIN)</t>
  </si>
  <si>
    <t>00617-39438-080323</t>
  </si>
  <si>
    <t>164387-074-141022</t>
  </si>
  <si>
    <t>CRUZ CARBAJAL ANA TERESA</t>
  </si>
  <si>
    <t>MZ. N1 LT. 5A CMTE. 1 A.H. VIRGEN DE FATIMA</t>
  </si>
  <si>
    <t>00279-3218-080922</t>
  </si>
  <si>
    <t>145893-074-170919</t>
  </si>
  <si>
    <t>QUISPE CCASA WALTER ABDRUGAL</t>
  </si>
  <si>
    <t>CAL. MARISCAL NIETO SN (A MEDIA CDRA DE LA PLAZA DE ARMAS)</t>
  </si>
  <si>
    <t>Walter Abdrugal Quispe Ccasa</t>
  </si>
  <si>
    <t>00268-132298-160919</t>
  </si>
  <si>
    <t>156639-074-240621</t>
  </si>
  <si>
    <t>AV. BRASIL 179</t>
  </si>
  <si>
    <t>00252-18181-100521</t>
  </si>
  <si>
    <t>102352-074-110413</t>
  </si>
  <si>
    <t>GEREMIAS GARCIA MONDRAGON</t>
  </si>
  <si>
    <t>C.P.M. EL COBRO NEGRO</t>
  </si>
  <si>
    <t>169130-074-270923</t>
  </si>
  <si>
    <t>C.P. IMACITA - JR. LOS COCOS 100</t>
  </si>
  <si>
    <t>00322-19438-050923</t>
  </si>
  <si>
    <t>163103-074-260922</t>
  </si>
  <si>
    <t>TELLO LINARES ALBERTO</t>
  </si>
  <si>
    <t>AVENIDA V.R. HAYA DE LA TORRE C-14 FILA ALTA</t>
  </si>
  <si>
    <t>00336-110252-100622</t>
  </si>
  <si>
    <t>158038-074-151222</t>
  </si>
  <si>
    <t>APONTE GASPAR EUGENIO</t>
  </si>
  <si>
    <t>MALECON INDEPENDENCIA S/N (A 1CDRA. DEL INSTITUTO TECNOLOGICO)</t>
  </si>
  <si>
    <t>00382-18126-101122</t>
  </si>
  <si>
    <t>168398-074-170723</t>
  </si>
  <si>
    <t>PERÚ STAR CORPORATIÓN SOCIEDAD ANONIMA CERRADA</t>
  </si>
  <si>
    <t>ORQUIDEAS MZ 23 LT 29</t>
  </si>
  <si>
    <t>MENDIGURI PALOMINO JUAN TOMAS</t>
  </si>
  <si>
    <t>00263-16356-070623</t>
  </si>
  <si>
    <t>161552-074-280322</t>
  </si>
  <si>
    <t>PEREYRA &amp; MACHACA GAS E.I.R.L.</t>
  </si>
  <si>
    <t>URB. POSADA DEL SOL G4 LOTE 05</t>
  </si>
  <si>
    <t>MACHACA HERNANDEZ PATRICIA GLADYS</t>
  </si>
  <si>
    <t>00054-84713-110322</t>
  </si>
  <si>
    <t>113802-074-301120</t>
  </si>
  <si>
    <t>PEDRO CRUZ MAMANI</t>
  </si>
  <si>
    <t>00330-88495-301120</t>
  </si>
  <si>
    <t>159832-074-180422</t>
  </si>
  <si>
    <t>TRANSPORTES Y OPERADOR LOGISTICO MIRANDA S.A.C</t>
  </si>
  <si>
    <t>LA CALZADA SN - LA PIEDRA - PUNTO CUATRO</t>
  </si>
  <si>
    <t>00067-18123-230222</t>
  </si>
  <si>
    <t>159957-074-200623</t>
  </si>
  <si>
    <t>ARUHUANCA NINA IVAN</t>
  </si>
  <si>
    <t>JR. SANTA CRUZ 129</t>
  </si>
  <si>
    <t>00106-140316-281221</t>
  </si>
  <si>
    <t>150286-074-031121</t>
  </si>
  <si>
    <t>SABOYA MACEDO MARLIN OROSIA</t>
  </si>
  <si>
    <t>JR. LAS FLORES MZA. G LOTE. 10 (POR EL EX RADAR AH EVA MEDINA)</t>
  </si>
  <si>
    <t>00182-97518-050821</t>
  </si>
  <si>
    <t>141081-074-250219</t>
  </si>
  <si>
    <t>LIPA QUISPE BETZY LISBET</t>
  </si>
  <si>
    <t>AV. PROGRESO 2902 ASOC. PROV. BELEN</t>
  </si>
  <si>
    <t>00789-6388-150219</t>
  </si>
  <si>
    <t>136948-074-270618</t>
  </si>
  <si>
    <t>CONDORI HUAMAN GUILLERMINA</t>
  </si>
  <si>
    <t>CARRETERA SN (COMUNIDAD DE TTIO, MISMA CARRETERA PRINC)</t>
  </si>
  <si>
    <t>00145-103622-270618</t>
  </si>
  <si>
    <t>463-2021-OS/OR CUSCO </t>
  </si>
  <si>
    <t>142997-074-110719</t>
  </si>
  <si>
    <t>VILLANUEVA TORRES MERCY ANGELICA</t>
  </si>
  <si>
    <t>CAL. 17 DE AGOSTO 1500</t>
  </si>
  <si>
    <t>MERCY ANGELICA VILLANUEVA TORRES</t>
  </si>
  <si>
    <t>00053-90706-080619</t>
  </si>
  <si>
    <t>149749-074-060820</t>
  </si>
  <si>
    <t>TRANSPORTES Y DISTRIBUCIONES PERU EMPRESA INDIVIDUAL DE RESPONSABILIDAD LIMITADA</t>
  </si>
  <si>
    <t>Bq. SAN ROQUE A-04 INT.A CPMe. JANCAO</t>
  </si>
  <si>
    <t>CALDAS MARCELLINI LENNYN</t>
  </si>
  <si>
    <t>00234-18181-060820</t>
  </si>
  <si>
    <t>138087-074-100619</t>
  </si>
  <si>
    <t>PANDURO CARO JON MARCOS</t>
  </si>
  <si>
    <t>CAL. ATLANTIDA 617 (ENTRE MARISCAL CACERES Y RICARDO PALMA)</t>
  </si>
  <si>
    <t>00218-3668-100619</t>
  </si>
  <si>
    <t>235-2021-OS/OR </t>
  </si>
  <si>
    <t>39053-074-050418</t>
  </si>
  <si>
    <t xml:space="preserve">JR. JOSE CORONADO N° 617 URB. FORTIS </t>
  </si>
  <si>
    <t>JHONNY ROJAS GONZALO</t>
  </si>
  <si>
    <t>CDG-2013-005</t>
  </si>
  <si>
    <t>2235-2023-OS/OR LIMA SUR </t>
  </si>
  <si>
    <t>167626-074-060723</t>
  </si>
  <si>
    <t>NEGOCIACIONES ELIA S.A.C.</t>
  </si>
  <si>
    <t>AV TANTARICA 184</t>
  </si>
  <si>
    <t>ANDERS HEDIN URIOL VERA</t>
  </si>
  <si>
    <t>00356-87008-060723</t>
  </si>
  <si>
    <t>115583-074-140615</t>
  </si>
  <si>
    <t>AGUSTINA DIANA CHECCA VILCA</t>
  </si>
  <si>
    <t>ESQUINA JR. AYACUCHO Y CALLE GONZALES PRADA LOTE S/N</t>
  </si>
  <si>
    <t>00039-82991-110515</t>
  </si>
  <si>
    <t>603-2023-OS/OR PUNO </t>
  </si>
  <si>
    <t>124946-074-241216</t>
  </si>
  <si>
    <t>SULLCA BALCARCEL CECILIA</t>
  </si>
  <si>
    <t>AV. EJERCITO S/N AMPARAES</t>
  </si>
  <si>
    <t>CECILIA SULLCA BALCARCEL</t>
  </si>
  <si>
    <t>00121-103622-101016</t>
  </si>
  <si>
    <t>584-2023-OS/OR CUSCO </t>
  </si>
  <si>
    <t>145946-074-150223</t>
  </si>
  <si>
    <t>PADILLA ROMERO AVERCIO</t>
  </si>
  <si>
    <t>JR. MARGINAL SN HUAÑIPO</t>
  </si>
  <si>
    <t>00305-126806-240819</t>
  </si>
  <si>
    <t>122621-074-011223</t>
  </si>
  <si>
    <t>ESPINOZA GUILLEN MARLENE</t>
  </si>
  <si>
    <t>MZ R LT 14 URB. LAS PALMERAS II Y III ETAPA</t>
  </si>
  <si>
    <t>MARLENE ESPINOZA GUILLEN</t>
  </si>
  <si>
    <t>00624-33454-101123</t>
  </si>
  <si>
    <t>169093-074-280723</t>
  </si>
  <si>
    <t>HUALLPA CALAPUJA MARIA MARIBEL</t>
  </si>
  <si>
    <t>PASAJE 5 DE FEBRERO 108 CERCADO</t>
  </si>
  <si>
    <t>01144-6388-260623</t>
  </si>
  <si>
    <t>167997-074-010523</t>
  </si>
  <si>
    <t>FND PARA - CPM LEGUIA MZ C LTE 02</t>
  </si>
  <si>
    <t xml:space="preserve">SOLEDAD PAULA MAQUERA FLORES </t>
  </si>
  <si>
    <t>00314-87036-200423</t>
  </si>
  <si>
    <t>120050-074-230216</t>
  </si>
  <si>
    <t>MACEDO COARITE GERMAN</t>
  </si>
  <si>
    <t>JR. SANDIA SN</t>
  </si>
  <si>
    <t>00108-6388-160216</t>
  </si>
  <si>
    <t>148184-074-231219</t>
  </si>
  <si>
    <t>JL COMBUSTIBLES E.I.R.L.</t>
  </si>
  <si>
    <t>AV. 28 DE JULIO N 1749</t>
  </si>
  <si>
    <t>LINARES ROJAS JAIME</t>
  </si>
  <si>
    <t>00236-3668-231219</t>
  </si>
  <si>
    <t>971-2021-OS </t>
  </si>
  <si>
    <t>14/05/2021 </t>
  </si>
  <si>
    <t>99845-074-170818</t>
  </si>
  <si>
    <t>OMAR BREHEMER GARCIA FLORES</t>
  </si>
  <si>
    <t>ASOC. DE VIVIENDAS LAS RETAMAS MZ. C LT. 08</t>
  </si>
  <si>
    <t>107-2021-OS/OR TACNA </t>
  </si>
  <si>
    <t>12/10/2021 </t>
  </si>
  <si>
    <t>102792-074-200416</t>
  </si>
  <si>
    <t>DELFINA LIZBETH RUIZ RODRIGUEZ</t>
  </si>
  <si>
    <t>AV. LA MARINA Nº 537</t>
  </si>
  <si>
    <t>011-CLVGLP-2013</t>
  </si>
  <si>
    <t>170015-074-051123</t>
  </si>
  <si>
    <t>HUAMAN QUILLCA MARIO</t>
  </si>
  <si>
    <t>CA. LOS GIRASOLES MZ. E-6 LT.05, C.C. JICAMARCA, ANEXO 08, ASOC. PROYECTO 2000</t>
  </si>
  <si>
    <t>00207-3193-150923</t>
  </si>
  <si>
    <t>150568-074-250920</t>
  </si>
  <si>
    <t>MAMANI MARRON MARILUZ SONIA</t>
  </si>
  <si>
    <t>C.P. UCHUHUMA S/N (A 1 CUADRA DE PUESTO DE SALUD)</t>
  </si>
  <si>
    <t>00889-6388-250920</t>
  </si>
  <si>
    <t>131802-074-031017</t>
  </si>
  <si>
    <t>LIVISE LUCANA KARINA</t>
  </si>
  <si>
    <t>C.C. JARAHUAÑA SN (A 300 METROS DE LA PLAZA DE LA COMUNIDAD)</t>
  </si>
  <si>
    <t>00587-6388-250917</t>
  </si>
  <si>
    <t>170033-074-210923</t>
  </si>
  <si>
    <t>SERVICENTRO EL SALLE E.I.R.L.</t>
  </si>
  <si>
    <t>CRUCE EL MORERO CARRETERA CHAMAYA - JAEN - CHAMAYA</t>
  </si>
  <si>
    <t>JHON DELSER FERNANDEZ SANTOS</t>
  </si>
  <si>
    <t>00392-110252-310823</t>
  </si>
  <si>
    <t>127332-074-240419</t>
  </si>
  <si>
    <t>VARGAS ZAMUDIO VICENTE</t>
  </si>
  <si>
    <t>JR. LIMA 124 (A 3 CASAS DE LA IGLESIA SAN REMIGIO)</t>
  </si>
  <si>
    <t>00808-6388-230419</t>
  </si>
  <si>
    <t>145334-074-260819</t>
  </si>
  <si>
    <t>AQUINO SULLCA DORA</t>
  </si>
  <si>
    <t>Calle 28 de Julio SN</t>
  </si>
  <si>
    <t>00061-132135-260819</t>
  </si>
  <si>
    <t>1274-2021-OS/OR CUSCO </t>
  </si>
  <si>
    <t>134487-074-150218</t>
  </si>
  <si>
    <t>POMA RIVAS ROCIO MARIBEL</t>
  </si>
  <si>
    <t>ASC. PROP. URB. LOTIZACION CHAVEZ MZA. G LOTE. 18</t>
  </si>
  <si>
    <t>CIENEGUILLA</t>
  </si>
  <si>
    <t>ROCIO MARIBEL POMA RIVAS</t>
  </si>
  <si>
    <t>03552-18043-150218</t>
  </si>
  <si>
    <t>2012-2022-OS/OR LIMA SUR </t>
  </si>
  <si>
    <t>134725-074-080718</t>
  </si>
  <si>
    <t>ARAUJO VACA EBER JAVIER</t>
  </si>
  <si>
    <t>MZ C LT33 VILLA GARCIA</t>
  </si>
  <si>
    <t>00208-110788-020318</t>
  </si>
  <si>
    <t>9-2022-OS/OR LA LIBERTAD </t>
  </si>
  <si>
    <t>116035-074-260615</t>
  </si>
  <si>
    <t>NEGOCIOS Y SERVICIOS GENERALES LUCHITO CARPOL SAC</t>
  </si>
  <si>
    <t>AV. LA MARINA MZ. E LOTE12 - PUERTO CHICAMA</t>
  </si>
  <si>
    <t>LUIS RICARDO ARMAS PORTAL</t>
  </si>
  <si>
    <t>00016-90706-090615</t>
  </si>
  <si>
    <t>151371-074-081020</t>
  </si>
  <si>
    <t>HUIVIN REYES EDWIN</t>
  </si>
  <si>
    <t>MZ. 116B LT.7 GRUPO 14 HUASCAR</t>
  </si>
  <si>
    <t>00173-6402-081020</t>
  </si>
  <si>
    <t>116036-074-270615</t>
  </si>
  <si>
    <t>MULTISERVICIOS WAPSI EIRL</t>
  </si>
  <si>
    <t>EVELINA JULYANE DOMINGUEZ CACHAY</t>
  </si>
  <si>
    <t>00017.90706-100615</t>
  </si>
  <si>
    <t>161480-074-010622</t>
  </si>
  <si>
    <t>CHINO BELLIDO CUPERTINO</t>
  </si>
  <si>
    <t>AVENIDA CHOQUEHUANCA 195</t>
  </si>
  <si>
    <t>00949-6388-110322</t>
  </si>
  <si>
    <t>166799-074-280323</t>
  </si>
  <si>
    <t>GARCIA AGUILAR ANGEL REMAIN</t>
  </si>
  <si>
    <t>JR. JOSÉ CARLOS MARIÁTEGUI S/N CUADRA 04</t>
  </si>
  <si>
    <t>00366-110252-310123</t>
  </si>
  <si>
    <t>99491-074-070923</t>
  </si>
  <si>
    <t>MAMANI CHURA WILLY MOISES</t>
  </si>
  <si>
    <t>JR. OLAYA MZ G-12 ZN C CMTE 16 PPJJ CIUDAD BLANCA</t>
  </si>
  <si>
    <t>00494-42463-280623</t>
  </si>
  <si>
    <t>159-2021-OS/OR AREQUIPA </t>
  </si>
  <si>
    <t>149789-074-180720</t>
  </si>
  <si>
    <t>APFATA SULLA RUBEN CESAR</t>
  </si>
  <si>
    <t>ASC. CESAR VALLEJO ZON B MZ V LT. 7</t>
  </si>
  <si>
    <t>00143-87036-180720</t>
  </si>
  <si>
    <t>160176-074-200922</t>
  </si>
  <si>
    <t>QUISPE CCASO SALOME ALUDIO</t>
  </si>
  <si>
    <t>JR.AZANGARO CON JR. STA. BARBARA</t>
  </si>
  <si>
    <t>01061-6388-030922</t>
  </si>
  <si>
    <t>135505-074-170418</t>
  </si>
  <si>
    <t>LOPEZ CASTILLO MAXIMIRA</t>
  </si>
  <si>
    <t>AV. JAMAICA SN</t>
  </si>
  <si>
    <t>JAMALCA</t>
  </si>
  <si>
    <t>00188-110252-170418</t>
  </si>
  <si>
    <t>69-2022-OS/OR AMAZONAS </t>
  </si>
  <si>
    <t>121966-074-140616</t>
  </si>
  <si>
    <t>WILMER NOE DIAZ SAAVEDRA</t>
  </si>
  <si>
    <t>AV. CHAZUTA N° 1075</t>
  </si>
  <si>
    <t>00047-110788-290416</t>
  </si>
  <si>
    <t>154911-074-170721</t>
  </si>
  <si>
    <t>CALDERON VILLALBA MIGUEL ANGEL</t>
  </si>
  <si>
    <t>PJE. MOLINO DE VARGAS S/N LOTE N° 5 DE LA MZ. B</t>
  </si>
  <si>
    <t>00160-86816-300421</t>
  </si>
  <si>
    <t>168552-074-170723</t>
  </si>
  <si>
    <t>CONZA QUISPE HAYDEE YRENE</t>
  </si>
  <si>
    <t>CONSTRUCCION CIVIL O-2</t>
  </si>
  <si>
    <t>00082-132135-130623</t>
  </si>
  <si>
    <t>168163-074-290523</t>
  </si>
  <si>
    <t>JR. OBISPO JAIME MARTINEZ N° 111 - (COORDENADAS -6.678073, -78.516929)</t>
  </si>
  <si>
    <t>00643-3209-110523</t>
  </si>
  <si>
    <t>109440-074-180614</t>
  </si>
  <si>
    <t>MERCY CAROLINA NUÑEZ ATENCIA</t>
  </si>
  <si>
    <t>JR. LOS PERDICES N° I -27</t>
  </si>
  <si>
    <t>163825-074-220822</t>
  </si>
  <si>
    <t>MZ. L. LT. 29 HAB. URB. ALAMOS CTO. GRANDE SJL.</t>
  </si>
  <si>
    <t>07679-18043-020822</t>
  </si>
  <si>
    <t>122943-074-220716</t>
  </si>
  <si>
    <t>MIGUEL ANGEL VILA HERRERA</t>
  </si>
  <si>
    <t>JR. TAMBO DE MORA N°225</t>
  </si>
  <si>
    <t>00123-18126-190716</t>
  </si>
  <si>
    <t>80-2022-OS/OR HUANCAVELICA </t>
  </si>
  <si>
    <t>120996-074-200416</t>
  </si>
  <si>
    <t>CASTAÑEDA RAFAEL EDWAR OSWALDO</t>
  </si>
  <si>
    <t>JR. LA PIEDAD S/N</t>
  </si>
  <si>
    <t>00018-3226-180416</t>
  </si>
  <si>
    <t>131-2021-OS/OR LA LIBERTAD </t>
  </si>
  <si>
    <t xml:space="preserve">CALLE SAN MIGUEL N° 177 </t>
  </si>
  <si>
    <t>00645-3209-140523</t>
  </si>
  <si>
    <t>152736-074-191120</t>
  </si>
  <si>
    <t>SUCASAIRE CCAMA ALEJANDRA</t>
  </si>
  <si>
    <t>CALLE AMAZONAS ZONA C MZ. V LT. 4 PPJJ CIUDAD BLANCO</t>
  </si>
  <si>
    <t>00267-84861-191120</t>
  </si>
  <si>
    <t>163968-074-080822</t>
  </si>
  <si>
    <t>VIDARTE PAZ CARLOTA LUCERO</t>
  </si>
  <si>
    <t>CA. LAS FLORES MZ F LT 15 AAHH MI BUEN PASTOR - LA PRADERA</t>
  </si>
  <si>
    <t>00367-3227-260722</t>
  </si>
  <si>
    <t>142659-074-240419</t>
  </si>
  <si>
    <t>QUISPECONDORI PALOMINO AGUSTINA</t>
  </si>
  <si>
    <t>JR. PROCERES BARRIO ABAJO S/N</t>
  </si>
  <si>
    <t>00809-6388-240419</t>
  </si>
  <si>
    <t>151523-074-161020</t>
  </si>
  <si>
    <t>CHOMBA AMAMBAL RONALD JULLAN</t>
  </si>
  <si>
    <t>JR. SAN JUAN BAUTISTA 497 URB. PALAO</t>
  </si>
  <si>
    <t>00102-3193-071020</t>
  </si>
  <si>
    <t>163538-074-270722</t>
  </si>
  <si>
    <t>SONCCO PACORI JUANA ADELA</t>
  </si>
  <si>
    <t>CALLE TACNA S/N</t>
  </si>
  <si>
    <t>01036-6388-070722</t>
  </si>
  <si>
    <t>150321-074-060820</t>
  </si>
  <si>
    <t>ALEJANDRO GARCIA MYRELLY JACKELINE</t>
  </si>
  <si>
    <t>CALLE RICARDO PALMA 269</t>
  </si>
  <si>
    <t>00399-110788-060820</t>
  </si>
  <si>
    <t>151573-074-051020</t>
  </si>
  <si>
    <t>MERLO TERRONES DEINER RUBEN</t>
  </si>
  <si>
    <t>Prolongación 28 de Julio mz k lote 3</t>
  </si>
  <si>
    <t>00414-110788-051020</t>
  </si>
  <si>
    <t>162397-074-180722</t>
  </si>
  <si>
    <t>LINARES CAMACHO AMERICO</t>
  </si>
  <si>
    <t>AV. MARGINAL 347 - PACAYZAPA</t>
  </si>
  <si>
    <t>00371-34040-080622</t>
  </si>
  <si>
    <t>148007-074-190521</t>
  </si>
  <si>
    <t>CHOY DISTRIBUIDORA DEL SUR EMPRESA INDIVIDUAL DE RESPONSABILIDAD LIMITADA</t>
  </si>
  <si>
    <t>EL ARENAL S/N LOS AQUIJES</t>
  </si>
  <si>
    <t>LOS AQUIJES</t>
  </si>
  <si>
    <t>CHOY QUISPE LUCY</t>
  </si>
  <si>
    <t>01439-16230-170920</t>
  </si>
  <si>
    <t>161133-074-180822</t>
  </si>
  <si>
    <t>SOVEIDA VASQUEZ CORONEL</t>
  </si>
  <si>
    <t>JIRÓN LOS ÁLAMOS 651</t>
  </si>
  <si>
    <t>PACCHA</t>
  </si>
  <si>
    <t>00359-3227-190522</t>
  </si>
  <si>
    <t>168901-074-220823</t>
  </si>
  <si>
    <t>INVERSIONES CIBO SAN ISIDRO S.A.C.</t>
  </si>
  <si>
    <t>C.P. HUANCHAQUITO BAJO II ETAPA CAL. VIRGEN PERPETUO SOCORRO MZ LL LOTE 01</t>
  </si>
  <si>
    <t>AGUIRRE PANDURO JARLIN</t>
  </si>
  <si>
    <t>00093-100203-060623</t>
  </si>
  <si>
    <t>150476-074-240820</t>
  </si>
  <si>
    <t>VASQUEZ CABANILLAS JUAN CARLOS</t>
  </si>
  <si>
    <t>CARR. A CHILETE CAS. YATAHUAL SN (A 100 METROS RESTAURANTE YATAHUAL)</t>
  </si>
  <si>
    <t>00500-3209-140820</t>
  </si>
  <si>
    <t>130493-074-170717</t>
  </si>
  <si>
    <t>YMA PUMA DARIO</t>
  </si>
  <si>
    <t>AV. SEBASTIAN BARRANCA 2145</t>
  </si>
  <si>
    <t>DARIO YMA PUMA</t>
  </si>
  <si>
    <t>00015-42923-170717</t>
  </si>
  <si>
    <t>1168-2023-OS/OR LIMA SUR </t>
  </si>
  <si>
    <t>102384-074-260413</t>
  </si>
  <si>
    <t>REMIGIO QUISPE ESPINOZA</t>
  </si>
  <si>
    <t>AV CIRCUNVALACION N° 1413</t>
  </si>
  <si>
    <t xml:space="preserve">REMIGIO QUISPE ESPINOZA </t>
  </si>
  <si>
    <t>11-2021-OS/OR APURIMAC </t>
  </si>
  <si>
    <t>162048-074-080622</t>
  </si>
  <si>
    <t>LOPEZ HUMPIRI NANCY MARLENY</t>
  </si>
  <si>
    <t>JR. PUNO S/N. COPACABANA (INGRESO CARACOTO AL COSTADO GRIFO IMAGI)</t>
  </si>
  <si>
    <t>00965-6388-240322</t>
  </si>
  <si>
    <t>154529-074-220921</t>
  </si>
  <si>
    <t>PERALTA HERRERA LUCIA YARELY</t>
  </si>
  <si>
    <t>CALLE TARAPACA NRO 349 -VEGUETA</t>
  </si>
  <si>
    <t xml:space="preserve">LUCIA YARELY PERALTA HERRERA </t>
  </si>
  <si>
    <t>03749-3203-310821</t>
  </si>
  <si>
    <t>170012-074-030923</t>
  </si>
  <si>
    <t>HUAYHUA ALEGRIA WILBERT</t>
  </si>
  <si>
    <t>APV LAS LOMAS DE SAN SEBASTIAN C-11</t>
  </si>
  <si>
    <t>WILBERT HUAYHUA ALEGRIA</t>
  </si>
  <si>
    <t>00653-39438-220823</t>
  </si>
  <si>
    <t>104138-074-120713</t>
  </si>
  <si>
    <t>LUZ MARINA CHOQUE VILCA</t>
  </si>
  <si>
    <t>AV. TUPAC AMARU 243</t>
  </si>
  <si>
    <t>131369-078-280817</t>
  </si>
  <si>
    <t>CARRETERA FERNANDO BELAUNDE TERRY KM 9.5</t>
  </si>
  <si>
    <t>VASQUEZ RUIZ SAUL</t>
  </si>
  <si>
    <t>00187-110788-280817</t>
  </si>
  <si>
    <t>103333-074-020613</t>
  </si>
  <si>
    <t>ALCIRA ARTEAGA RAMOS</t>
  </si>
  <si>
    <t>AV. CAMINO REAL MZ. K LT. 7 AA.HH. 10 DE SEPTIEMBRE</t>
  </si>
  <si>
    <t>164423-074-210922</t>
  </si>
  <si>
    <t>CHAVEZ PUERTA NELIDA</t>
  </si>
  <si>
    <t>JR NICOLÁS DE ARRIOLA 820</t>
  </si>
  <si>
    <t>00348-110252-310822</t>
  </si>
  <si>
    <t>118948-074-281215</t>
  </si>
  <si>
    <t>LUZ MARINA QUISPE MAMANI</t>
  </si>
  <si>
    <t>C.P. DE QUIACA</t>
  </si>
  <si>
    <t>00090-6388-041215</t>
  </si>
  <si>
    <t>100070-074-240113</t>
  </si>
  <si>
    <t>LLERME BARDALEZ TUESTA</t>
  </si>
  <si>
    <t>JR. LAS PALMERAS Nº 329 - PACAYZAPA</t>
  </si>
  <si>
    <t>088-SM</t>
  </si>
  <si>
    <t>130585-074-100817</t>
  </si>
  <si>
    <t>PUMA VELASQUEZ GIOVANNA</t>
  </si>
  <si>
    <t>PRO. ESPINAR S/N (FRENTE AL ESTADIO CEL.968365219 F PUMA)</t>
  </si>
  <si>
    <t>COYA</t>
  </si>
  <si>
    <t>00311-82991-090817</t>
  </si>
  <si>
    <t>1025-2021-OS/OR CUSCO </t>
  </si>
  <si>
    <t>137036-074-260422</t>
  </si>
  <si>
    <t>HUAPAYA RAMIREZ JOSEPH JEFFREY</t>
  </si>
  <si>
    <t>AV. CARROZABLE SAN ANDRES A.H. SEÑOR DE LUREN MZA. A LOTE. 1 (PASANDO EL COLEGIO SECUNDARIO)</t>
  </si>
  <si>
    <t>00306-33454-280222</t>
  </si>
  <si>
    <t>850-2023-OS/OR LIMA SUR </t>
  </si>
  <si>
    <t>170504-074-251023</t>
  </si>
  <si>
    <t>JORGE PALOMINO TOMAS</t>
  </si>
  <si>
    <t>CENTRO POBLADO DE OCCOLLO SN REFERENCIA FRENTE AL MUNICIPIO Y COSTADO DE LA CAPILLA DE OCCOLLO</t>
  </si>
  <si>
    <t>00235-100902-150923</t>
  </si>
  <si>
    <t>151807-074-221020</t>
  </si>
  <si>
    <t>HUAMAN CAMUZ LUCY EMERITA</t>
  </si>
  <si>
    <t>JR. SAN CARLOS C.P. PEDRO RUIZ 280</t>
  </si>
  <si>
    <t>00290-34040-221020</t>
  </si>
  <si>
    <t>123695-074-080619</t>
  </si>
  <si>
    <t>INDIRA CELMIRA GARCIA GONZALO</t>
  </si>
  <si>
    <t>ASENT H. M. HUAYCAN ZONA G UCV 107 LT.15</t>
  </si>
  <si>
    <t>00103-3199-080619</t>
  </si>
  <si>
    <t>4146-2023-OS/OR LIMA SUR </t>
  </si>
  <si>
    <t>164505-074-021022</t>
  </si>
  <si>
    <t>NIJUCORP S.A.C.</t>
  </si>
  <si>
    <t>URB. LOS ANGELES SECTOR F 2 MZA. E LOTE. 12</t>
  </si>
  <si>
    <t>ROSA STEPHANY NICOLE FLORES OCHOA</t>
  </si>
  <si>
    <t>07788-18043-060922</t>
  </si>
  <si>
    <t>155980-074-050922</t>
  </si>
  <si>
    <t>MARLO NUÑEZ ANDRES ANIBAL</t>
  </si>
  <si>
    <t>JR. ALBERTO LEVEAU S/N</t>
  </si>
  <si>
    <t>00365-34040-080622</t>
  </si>
  <si>
    <t>123198-074-190816</t>
  </si>
  <si>
    <t>SARITA IVONY SHAPIAMA RAMIREZ</t>
  </si>
  <si>
    <t>JR. SARGENTO LORES MZ. 07 LOTE 07</t>
  </si>
  <si>
    <t>00197-3257-060816</t>
  </si>
  <si>
    <t>162324-074-090622</t>
  </si>
  <si>
    <t>TURPO MAMANI ALEJANDRO ALFREDO</t>
  </si>
  <si>
    <t>AV. BRAZIL 205 – C.P. CARLOS GUTIERREZ</t>
  </si>
  <si>
    <t>00977-6388-110422</t>
  </si>
  <si>
    <t>124072-074-090518</t>
  </si>
  <si>
    <t>NIEVES REYES ALICIA</t>
  </si>
  <si>
    <t>AV. TUPAC AMARU NRO. 1200</t>
  </si>
  <si>
    <t>ALICIA NIEVES REYES</t>
  </si>
  <si>
    <t>00120-20535-090518</t>
  </si>
  <si>
    <t>99386-074-090518</t>
  </si>
  <si>
    <t>ROMMEL ANDRES AGUILAR MELGAREJO</t>
  </si>
  <si>
    <t>JR. HUALLAGA S/N PBLO. HUARIACA</t>
  </si>
  <si>
    <t>HUARIACA</t>
  </si>
  <si>
    <t>00121-20535-090518</t>
  </si>
  <si>
    <t>158862-074-171121</t>
  </si>
  <si>
    <t>BENTGAS S.R.L.</t>
  </si>
  <si>
    <t>PROLONGACION INDUSTRIAL SIN NUMERO URB. BARRIO SHUDAL ( A 500 MTS. DE INTERSECCION DE AV. HEROES DEL CENEPA CON AV. ALFONSO UGARTE POR PIMER PUENTE SH</t>
  </si>
  <si>
    <t>HUAMAN JULCA BENITO JUAN</t>
  </si>
  <si>
    <t>168234-074-120623</t>
  </si>
  <si>
    <t>LEO INVERSIONES Y SERVICIOS GENERALES JJ &amp; E S.A.C</t>
  </si>
  <si>
    <t>ASOC. VIV. HERNAN BEDOYA FORGA MZ. K, LOTE 15</t>
  </si>
  <si>
    <t xml:space="preserve">FROILAN ANCONEIRA VEGA </t>
  </si>
  <si>
    <t>00476-42463-030523</t>
  </si>
  <si>
    <t>144491-074-080619</t>
  </si>
  <si>
    <t>A &amp; M QUILLAGAS EMPRESA INDIVIDUAL DE RESPONSABILIDAD LIMITADA-A &amp; M QUILLAGAS E.I.R.L.</t>
  </si>
  <si>
    <t>APV.ING LUIS ROBLES RECAVARREN LT N 9 MZ H</t>
  </si>
  <si>
    <t>CACHIMAYO</t>
  </si>
  <si>
    <t>00587-82991-080619</t>
  </si>
  <si>
    <t>615-2021-OS/OR CUSCO </t>
  </si>
  <si>
    <t>162396-074-020822</t>
  </si>
  <si>
    <t>TUANAMA TUANAMA HITLER</t>
  </si>
  <si>
    <t>JR LETICIA NRO. KM- 2 CASA 2</t>
  </si>
  <si>
    <t>00369-34040-080622</t>
  </si>
  <si>
    <t>159990-074-081221</t>
  </si>
  <si>
    <t>HUAMAN MOROCCO YHON ROMARIO</t>
  </si>
  <si>
    <t>AV LOS CONQUISTADORES K-10</t>
  </si>
  <si>
    <t>00260-103622-121121</t>
  </si>
  <si>
    <t>129506-074-040619</t>
  </si>
  <si>
    <t>RAMOS BALCON AGRIPINA</t>
  </si>
  <si>
    <t>PANAMERICANA SUR C.P. ICHU KM. 13 (FRENTE A LA POLICIA)</t>
  </si>
  <si>
    <t>00316-3244-040619</t>
  </si>
  <si>
    <t>13-2021-OS/OR PUNO </t>
  </si>
  <si>
    <t>166314-074-090123</t>
  </si>
  <si>
    <t>LOPEZ CARLOS MARIA YOLANDA</t>
  </si>
  <si>
    <t>MZ."A" 00007 CASERIO CHILCAL ALTO S/N</t>
  </si>
  <si>
    <t>00322-87008-261222</t>
  </si>
  <si>
    <t>165232-074-281022</t>
  </si>
  <si>
    <t>RAPIGAS YARINA S.A.C.</t>
  </si>
  <si>
    <t>JIRÓN 02 DE MAYO MZ. 5A LT. 02</t>
  </si>
  <si>
    <t>ENMA AURORA GARCIA ALVARADO</t>
  </si>
  <si>
    <t>00038-35156-140922</t>
  </si>
  <si>
    <t>161701-074-290422</t>
  </si>
  <si>
    <t>GRIFO RURAL EL PINTEÑO EMPRESA INDIVIDUAL DE RESPONSABILIDAD LIMITADA</t>
  </si>
  <si>
    <t>JR. LAS PALMAS SN</t>
  </si>
  <si>
    <t>CATY DIAZ SALDAÑA</t>
  </si>
  <si>
    <t>00396-126806-140322</t>
  </si>
  <si>
    <t>165914-074-150523</t>
  </si>
  <si>
    <t>QUILLCA ALDAZABAL YURISSA XIONALI</t>
  </si>
  <si>
    <t>PLAZA DE ARMAS CALLE CUSCO SIN NUMERO</t>
  </si>
  <si>
    <t>00307-103622-100423</t>
  </si>
  <si>
    <t>35894-074-040820</t>
  </si>
  <si>
    <t>AV. NICOLAS AYLLON N° 1772</t>
  </si>
  <si>
    <t>06065-18043-040820</t>
  </si>
  <si>
    <t>1853-2023-OS/OR LIMA SUR </t>
  </si>
  <si>
    <t>03/05/2023 </t>
  </si>
  <si>
    <t>155681-074-190721</t>
  </si>
  <si>
    <t>CUBA OROPEZA MARIA ESTELA</t>
  </si>
  <si>
    <t>ALM. PEREZ DE TUDELA 284 URB. LOS PROCERES</t>
  </si>
  <si>
    <t>00180-14673-160421</t>
  </si>
  <si>
    <t>37908-074-301221</t>
  </si>
  <si>
    <t>ARMANDO ELIAS ROMERO GONZALES</t>
  </si>
  <si>
    <t>JR. LAS OXALIDAS N. 1924 URB. SAN HILARION</t>
  </si>
  <si>
    <t>00199-6402-061021</t>
  </si>
  <si>
    <t>3117-2023-OS/OR LIMA NORTE </t>
  </si>
  <si>
    <t>142696-074-180719</t>
  </si>
  <si>
    <t>YOMIRA ALEXANDRA VELA VILLAVICENCIO</t>
  </si>
  <si>
    <t>JR. ATAHUALPA C4</t>
  </si>
  <si>
    <t>00249-126806-200419</t>
  </si>
  <si>
    <t>22-2021-OS/OR SAN MARTIN </t>
  </si>
  <si>
    <t>42686-074-280812</t>
  </si>
  <si>
    <t>TLA DISTRIBUIDORES E.I.R.L.</t>
  </si>
  <si>
    <t>AV. PRINCIPAL N°298, URB. REDUCTO</t>
  </si>
  <si>
    <t>TEOFILO LOPEZ ALVA</t>
  </si>
  <si>
    <t>0004-AB-206-2012</t>
  </si>
  <si>
    <t>1123-2021-OS/OR LIMA SUR </t>
  </si>
  <si>
    <t>138416-074-171121</t>
  </si>
  <si>
    <t>CULLANCO GUERRA JACINTA</t>
  </si>
  <si>
    <t>JR. LORETO 1680</t>
  </si>
  <si>
    <t xml:space="preserve">JACINTA CULLANCO GUERRA </t>
  </si>
  <si>
    <t>00024-6383-150219</t>
  </si>
  <si>
    <t>400-2023-OS/OR LIMA NORTE </t>
  </si>
  <si>
    <t>158959-074-211021</t>
  </si>
  <si>
    <t>CORTEZ CUBAS KELLY ZADITH</t>
  </si>
  <si>
    <t>AV.CHACHAPOYAS 1625</t>
  </si>
  <si>
    <t>00330-3248-150921</t>
  </si>
  <si>
    <t>164916-074-211122</t>
  </si>
  <si>
    <t>SALHUANA CHOTA DORA</t>
  </si>
  <si>
    <t>MZ. A LT. 1A ASOC. CASA HUERTA 1RO. DE MAYO</t>
  </si>
  <si>
    <t>00286-3218-240922</t>
  </si>
  <si>
    <t>141610-074-190319</t>
  </si>
  <si>
    <t>PUMA VALCARCEL JUVENAL</t>
  </si>
  <si>
    <t>JR. MARIO LOZANO QUELLOUNO 402 (PARTE BAJA DE MERCADO,CT COLEGIO,CL.AZUL)</t>
  </si>
  <si>
    <t>00049-135550-180319</t>
  </si>
  <si>
    <t>1437-2021-OS/OR CUSCO </t>
  </si>
  <si>
    <t>161348-074-200522</t>
  </si>
  <si>
    <t>MACEDO MASCO BERTHA</t>
  </si>
  <si>
    <t>JIRON PUNO 226 - A MEDIA CUADRA DE LA PLAZA DE TARACO LADO NORESTE SALIDA DEL PUENTE RAMIS</t>
  </si>
  <si>
    <t>00573-39438-220322</t>
  </si>
  <si>
    <t>150397-074-110820</t>
  </si>
  <si>
    <t>PETRO ENERGY CORP S.A.C.</t>
  </si>
  <si>
    <t>CAL. JUAN RUIZ DE ARCE A.H. MARANGA 262</t>
  </si>
  <si>
    <t>WONG ROBLES JORGE RODOLFO</t>
  </si>
  <si>
    <t>00025-3240-110820</t>
  </si>
  <si>
    <t>163525-074-180722</t>
  </si>
  <si>
    <t>PASAPERA SANCHEZ RUTH NISELY</t>
  </si>
  <si>
    <t>C.P. EL PORVENIR AV. PRINCIPAL 201</t>
  </si>
  <si>
    <t>00255-19438-150622</t>
  </si>
  <si>
    <t>131289-074-040619</t>
  </si>
  <si>
    <t>NINA CRUZ HUGO</t>
  </si>
  <si>
    <t>COM. LUQUINA GRANDE -- (AL FRENTE DE LA ESCUELA)</t>
  </si>
  <si>
    <t>00317-3244-040619</t>
  </si>
  <si>
    <t>40-2021-OS/OR PUNO </t>
  </si>
  <si>
    <t>154282-074-240721</t>
  </si>
  <si>
    <t>QUISPE QUISPE LUZ MARINA</t>
  </si>
  <si>
    <t>URB. ALTO SAN MARTIN CALLE PANAMA 201</t>
  </si>
  <si>
    <t xml:space="preserve">LUZ MARINA QUISPE QUISPE </t>
  </si>
  <si>
    <t>00251-42463-100221</t>
  </si>
  <si>
    <t>102320-074-070222</t>
  </si>
  <si>
    <t>RIVERA GUERRA TEOFILA</t>
  </si>
  <si>
    <t>PS. JOSE DE SAN MARTÍN N° 181, U.POP. INDEPENDENCIA</t>
  </si>
  <si>
    <t>00106-3255-010222</t>
  </si>
  <si>
    <t>972-2023-OS/OR LIMA NORTE </t>
  </si>
  <si>
    <t>169084-074-010823</t>
  </si>
  <si>
    <t>BARRIGA ZEGARRA TANIA MILAGROS</t>
  </si>
  <si>
    <t>MARA JIRON ATAHUALLPA 16F - 7A</t>
  </si>
  <si>
    <t>00097-88580-230623</t>
  </si>
  <si>
    <t>121712-074-030616</t>
  </si>
  <si>
    <t>MAURA LIMACHI HUALLPA</t>
  </si>
  <si>
    <t>JR. EMILIO REYNOSO NRO 118 - BARRIO TUPAC AMARU</t>
  </si>
  <si>
    <t>00446-16230-290416</t>
  </si>
  <si>
    <t>541-2023-OS/OR PUNO </t>
  </si>
  <si>
    <t>161978-074-140522</t>
  </si>
  <si>
    <t>VILCA TURPO FRANCISCO JAVIER</t>
  </si>
  <si>
    <t>JR MAYTA CAPAC S/N</t>
  </si>
  <si>
    <t>00575-39438-220322</t>
  </si>
  <si>
    <t>158609-074-081223</t>
  </si>
  <si>
    <t>CONDORI CCAMA ELMER</t>
  </si>
  <si>
    <t>C.P. COLLANA SN (AL LADO DE LA ESCUELA COLLANA CABANA)</t>
  </si>
  <si>
    <t>00610-132298-251023</t>
  </si>
  <si>
    <t>140361-074-070119</t>
  </si>
  <si>
    <t>RUBIO VALLEJOS MIGUEL</t>
  </si>
  <si>
    <t>Jr. San Cristobal S/N - San Marcos</t>
  </si>
  <si>
    <t>00295-110788-281218</t>
  </si>
  <si>
    <t>29-2023-OS/OR SAN MARTIN </t>
  </si>
  <si>
    <t>43743-074-050913</t>
  </si>
  <si>
    <t>JOSE ALBERTO SUNI HUANCA</t>
  </si>
  <si>
    <t xml:space="preserve">MZ. U' LT. 14 UNIDAD 14 DE A.P.V. GARAGAY </t>
  </si>
  <si>
    <t>0010-AB-LO3N-2013</t>
  </si>
  <si>
    <t>151511-074-051020</t>
  </si>
  <si>
    <t>VASQUEZ FERNANDEZ VICTOR ALBERTO</t>
  </si>
  <si>
    <t>JR. TUPAC AMARU CRDA 1 (PARADERO A CHUCMAR. ALTURA CARRETERA CHOTA- TACABAMBA)E</t>
  </si>
  <si>
    <t>00222-87008-051020</t>
  </si>
  <si>
    <t>102346-074-120413</t>
  </si>
  <si>
    <t>SOLLIER RODRIGUEZ ARONI</t>
  </si>
  <si>
    <t>JR. UNIÒN N.- 320</t>
  </si>
  <si>
    <t>HUANCAPI</t>
  </si>
  <si>
    <t>00021-2013-IGC-HGA</t>
  </si>
  <si>
    <t>96234-074-210120</t>
  </si>
  <si>
    <t>NEGOCIACIONES YUPUPU E.I.R.L.</t>
  </si>
  <si>
    <t>JR LA MERCED N° 451-453</t>
  </si>
  <si>
    <t>HOMERO MARIN AGUILAR</t>
  </si>
  <si>
    <t>0011-AB-P15-2013</t>
  </si>
  <si>
    <t>53-2022-OS/OR AMAZONAS </t>
  </si>
  <si>
    <t>161524-074-260123</t>
  </si>
  <si>
    <t>COMETIVOS ORDOÑEZ RULLER</t>
  </si>
  <si>
    <t>JR. MORONA CUADRA 01 (REF. EN LA ENTRADA A PISCOYACU)</t>
  </si>
  <si>
    <t>00083-110631-281222</t>
  </si>
  <si>
    <t>128847-074-100923</t>
  </si>
  <si>
    <t>HGL DISTRIBUCIONES S.R.L.</t>
  </si>
  <si>
    <t>AV.PRIMAVERA S/N</t>
  </si>
  <si>
    <t>FANI LODALI GUTIERREZ ABANTO</t>
  </si>
  <si>
    <t>00170-110788-300517</t>
  </si>
  <si>
    <t>152863-074-231120</t>
  </si>
  <si>
    <t>SUCASACA CHOQUECALLATA YOLANDA</t>
  </si>
  <si>
    <t>ASC. PROP. RESIDENCIAL LAS AMERICAS MZA. N LOTE. 14</t>
  </si>
  <si>
    <t>00170-14673-231120</t>
  </si>
  <si>
    <t>33654-074-050218</t>
  </si>
  <si>
    <t>JOEL CORAL GUERRA</t>
  </si>
  <si>
    <t>JR. SINCHI ROCA N° 797</t>
  </si>
  <si>
    <t>03508-18043-050218</t>
  </si>
  <si>
    <t>144-2022-OS/OR UCAYALI </t>
  </si>
  <si>
    <t>127113-074-191118</t>
  </si>
  <si>
    <t>LUCIO AZAÑA JUAN</t>
  </si>
  <si>
    <t>JR. YUNGAY 610</t>
  </si>
  <si>
    <t>04782-18043-191118</t>
  </si>
  <si>
    <t>943-2023-OS/OR LIMA NORTE </t>
  </si>
  <si>
    <t>29/03/2023 </t>
  </si>
  <si>
    <t>145061-074-110719</t>
  </si>
  <si>
    <t>CARPENA ZURITA EDWIN WILLIAM</t>
  </si>
  <si>
    <t>CAL. MIGUEL GRAU 448</t>
  </si>
  <si>
    <t>00215-3227-110719</t>
  </si>
  <si>
    <t>123800-074-311219</t>
  </si>
  <si>
    <t>HIPOLITO MAMANI ALARCON</t>
  </si>
  <si>
    <t>CALLE JULIACA N° 101</t>
  </si>
  <si>
    <t xml:space="preserve">HIPOLITO MAMANI ALARCON </t>
  </si>
  <si>
    <t>00933-3253-311219</t>
  </si>
  <si>
    <t>102809-074-200613</t>
  </si>
  <si>
    <t>LUIS ALBERTO INOCENCIO ATANACIO</t>
  </si>
  <si>
    <t>BL LA PUNTA Nº 33 PJ LA PUNTA</t>
  </si>
  <si>
    <t>UMARI</t>
  </si>
  <si>
    <t>102348-074-120413</t>
  </si>
  <si>
    <t>RUBEN EPIFANIO CHUMBILE MEZA</t>
  </si>
  <si>
    <t>00002-2013-IGC-HGA</t>
  </si>
  <si>
    <t>118193-074-091115</t>
  </si>
  <si>
    <t>SEBASTIANA ZAPANA VICHATA</t>
  </si>
  <si>
    <t xml:space="preserve">AV. JOSE ANTONIO ENCINAS SECTOR ASOC 1 DE MAYO MZ I , LOTE N° 50 </t>
  </si>
  <si>
    <t>00247-16230-191015</t>
  </si>
  <si>
    <t>147941-074-191219</t>
  </si>
  <si>
    <t>ALBERCA BERMEO RODOLFO</t>
  </si>
  <si>
    <t>CAL. ONCE A.V. LA UNION MZA. B LOTE. 7 (COSTADO DE LUBRICENTRO YURI)</t>
  </si>
  <si>
    <t>03198-3203-191219</t>
  </si>
  <si>
    <t>149867-074-080720</t>
  </si>
  <si>
    <t>PANDURO ALANIA SOLEDAD ELSA</t>
  </si>
  <si>
    <t>CENTRAL 355 INT.1 SANTA LUISA (TIENDA NUMERO 1) L 39</t>
  </si>
  <si>
    <t>00101-3255-080720</t>
  </si>
  <si>
    <t>145249-074-220719</t>
  </si>
  <si>
    <t>MALQUI RODRIGUEZ ELSA FRANCISCA</t>
  </si>
  <si>
    <t>URB. COVICORTI MZA. K LOTE. 20</t>
  </si>
  <si>
    <t>00348-110788-220719</t>
  </si>
  <si>
    <t>142161-074-040619</t>
  </si>
  <si>
    <t>CRUZ MAMANI YONY</t>
  </si>
  <si>
    <t>SECTOR PORTEÑO CENTRO POBLADO TACASAYA (AL COSTADO DEL MUNICIPIO)</t>
  </si>
  <si>
    <t>00320-3244-040619</t>
  </si>
  <si>
    <t>53-2021-OS/OR PUNO </t>
  </si>
  <si>
    <t>130782-074-101220</t>
  </si>
  <si>
    <t>RODRIGUEZ DAVILA GILBERTO</t>
  </si>
  <si>
    <t>PROVIV PORTALES DEL REY C MZA. G LOTE. 11 (AV. GAMBETTA-PARADERO ZETA GAS)</t>
  </si>
  <si>
    <t>03533-3203-031220</t>
  </si>
  <si>
    <t>156230-074-300921</t>
  </si>
  <si>
    <t>A.H.M.LAS LADERAS D. VILLA MZ. E LT. 22 S.J.</t>
  </si>
  <si>
    <t>03729-3203-060821</t>
  </si>
  <si>
    <t>41011-074-150716</t>
  </si>
  <si>
    <t>MARIA ANGELICA AQUINO SILVA</t>
  </si>
  <si>
    <t xml:space="preserve">CALLE COMERCIO N° 945 </t>
  </si>
  <si>
    <t>00010-18141-070716</t>
  </si>
  <si>
    <t>125861-074-070618</t>
  </si>
  <si>
    <t>JULIA TERESA QUISPE ROJAS</t>
  </si>
  <si>
    <t>AV. HUAMBOCANCHA CHICA N° A 174</t>
  </si>
  <si>
    <t>00415-3209-070618</t>
  </si>
  <si>
    <t>19268-074-281017</t>
  </si>
  <si>
    <t>MOISES GERARDO GAMARRA LUIS</t>
  </si>
  <si>
    <t xml:space="preserve">MZA. J1 LOTE 2 A. H. LOS VIÑEDOS DE SURCO </t>
  </si>
  <si>
    <t>00249-33862-281017</t>
  </si>
  <si>
    <t>1988-2022-OS/OR LIMA SUR </t>
  </si>
  <si>
    <t>102341-074-120413</t>
  </si>
  <si>
    <t>MARIA LUZ CHUMBILE ACHAMIZO</t>
  </si>
  <si>
    <t> 1300</t>
  </si>
  <si>
    <t>0001-2013-IGC-HGA</t>
  </si>
  <si>
    <t>132467-074-270618</t>
  </si>
  <si>
    <t>HUANCA RAMOS EFRAIN</t>
  </si>
  <si>
    <t>SECTOR CENTRAL N° S/N</t>
  </si>
  <si>
    <t>00137-132298-270618</t>
  </si>
  <si>
    <t>149877-074-030721</t>
  </si>
  <si>
    <t>APV. LOS ANGELES MZA. C LOTE. 4-B (CALLE CESAR VARGAS CALDERON)</t>
  </si>
  <si>
    <t>00094-135550-141220</t>
  </si>
  <si>
    <t>157918-074-280322</t>
  </si>
  <si>
    <t>ORDOÑEZ LAURA LIVIA ARCADIA</t>
  </si>
  <si>
    <t>CALLE 2 MZ-F5 LT-6</t>
  </si>
  <si>
    <t>00341-42463-021221</t>
  </si>
  <si>
    <t>45328-074-240323</t>
  </si>
  <si>
    <t>LUIS ALBERTO SALVATIERRA HUARCAYA</t>
  </si>
  <si>
    <t>CALLE REAL N° 1350</t>
  </si>
  <si>
    <t>00177-8616-030123</t>
  </si>
  <si>
    <t>35336-074-090516</t>
  </si>
  <si>
    <t>AV. JOSE ABELARDO QUIÑONES Nº 522 SECTOR SUR</t>
  </si>
  <si>
    <t> 1480</t>
  </si>
  <si>
    <t>00038-3668-250116</t>
  </si>
  <si>
    <t>638-2021-OS </t>
  </si>
  <si>
    <t>159989-074-081221</t>
  </si>
  <si>
    <t>HUAMAN MOROCCO MIX RAINER</t>
  </si>
  <si>
    <t>JR 28 DE SETIEMBRE MZ G LT 12</t>
  </si>
  <si>
    <t>00261-103622-121121</t>
  </si>
  <si>
    <t>147375-074-281019</t>
  </si>
  <si>
    <t>ACOSTA ORUNA MARIA ELENA</t>
  </si>
  <si>
    <t>JIRON VICTOR CAPRISTAN 356</t>
  </si>
  <si>
    <t>00361-110788-281019</t>
  </si>
  <si>
    <t>257-2023-OS/OR LA LIBERTAD </t>
  </si>
  <si>
    <t>101316-074-241015</t>
  </si>
  <si>
    <t>ADOLFO MALDONADO LOPEZ</t>
  </si>
  <si>
    <t>JR. HUALLAGA CON JR. VICTORIA S/N</t>
  </si>
  <si>
    <t>00006-110631-081015</t>
  </si>
  <si>
    <t>48-2022-OS/OR SAN MARTIN </t>
  </si>
  <si>
    <t>142117-074-040619</t>
  </si>
  <si>
    <t>GOMEZ SOSA ALIPIO</t>
  </si>
  <si>
    <t>C.P. INCHUPALLA S/N (CARRET LARAQUERI KM16 DESVIO MALCOMAYO)</t>
  </si>
  <si>
    <t>00319-3244-040619</t>
  </si>
  <si>
    <t>56-2021-OS/OR PUNO </t>
  </si>
  <si>
    <t>34318-074-230919</t>
  </si>
  <si>
    <t>DISTRIBUIDORA VIA GAS S.R.L.</t>
  </si>
  <si>
    <t>AV. AUGUSTO B. LEGUIA N° 806 P.J. CRUZ DE LA ESPERANZA</t>
  </si>
  <si>
    <t xml:space="preserve">KEVIN BRANDON NIZAMA HERNANDEZ </t>
  </si>
  <si>
    <t>00133-3227-310818</t>
  </si>
  <si>
    <t>19-2022-OS/OR LAMBAYEQUE </t>
  </si>
  <si>
    <t>10/02/2022 </t>
  </si>
  <si>
    <t>126856-074-240217</t>
  </si>
  <si>
    <t>COTOS MORALES VILMA ABELINA</t>
  </si>
  <si>
    <t>PANAMERICANA NORTE NRO.276</t>
  </si>
  <si>
    <t>00228-33862-240217</t>
  </si>
  <si>
    <t>110866-074-180914</t>
  </si>
  <si>
    <t>SOTELA CRISTINA MATOS DOMINGUEZ</t>
  </si>
  <si>
    <t>URB JUAN PABLO II MZ E LT 47</t>
  </si>
  <si>
    <t>MATOS DOMINGUEZ SOTELA CRISTINA</t>
  </si>
  <si>
    <t>0023-AB-LO2N-2014</t>
  </si>
  <si>
    <t>841-2021-OS/OR LIMA NORTE </t>
  </si>
  <si>
    <t>156598-074-050721</t>
  </si>
  <si>
    <t>AV. SAN FELIPE 720</t>
  </si>
  <si>
    <t>00350-88495-020621</t>
  </si>
  <si>
    <t>164277-074-280922</t>
  </si>
  <si>
    <t>DAMIAN DE HUIZA MARCELINA</t>
  </si>
  <si>
    <t>JIRON CORDOVA S/N (S 70653245)</t>
  </si>
  <si>
    <t>00377-18126-150822</t>
  </si>
  <si>
    <t>152800-074-231120</t>
  </si>
  <si>
    <t>GARCIA ROJAS JEYNER JAVIER</t>
  </si>
  <si>
    <t>A.H. ALAS PERUANAS MZA. D LOTE. 16</t>
  </si>
  <si>
    <t>00128-18141-231120</t>
  </si>
  <si>
    <t>164821-074-250523</t>
  </si>
  <si>
    <t>GRUP. REL. AGUA PURIFICADA SAN CRISTOBAL E.I.R.L.</t>
  </si>
  <si>
    <t>AV. SAN JUAN BAUTISTA MZ X LT 3 SECTOR ENSENADA</t>
  </si>
  <si>
    <t>JAIME MORCOLLA LEON</t>
  </si>
  <si>
    <t>08322-18043-290323</t>
  </si>
  <si>
    <t>134798-074-030821</t>
  </si>
  <si>
    <t>CONDORI AÑAMURO RONALD EDWIN</t>
  </si>
  <si>
    <t>APV. ALTO BELLAVISTA MZA. A1 LOTE. 4</t>
  </si>
  <si>
    <t xml:space="preserve">RONALD EDWIN CONDORI AÑAMURO </t>
  </si>
  <si>
    <t>00171-87036-050421</t>
  </si>
  <si>
    <t>797-2022-OS/OR AREQUIPA </t>
  </si>
  <si>
    <t>112508-074-100423</t>
  </si>
  <si>
    <t>HALO MARIANO ASENJO CORDOVA</t>
  </si>
  <si>
    <t>JR. DIEGO FERRE N° 130 URB. RIGEL</t>
  </si>
  <si>
    <t>08304-18043-240323</t>
  </si>
  <si>
    <t>147981-074-061219</t>
  </si>
  <si>
    <t>PAMPAÑAUPA LOAIZA DAIMER</t>
  </si>
  <si>
    <t>C.P. EL MILAGRO MZA. LL' LOTE. 13 (LT. VI-D)</t>
  </si>
  <si>
    <t>00374-110788-061219</t>
  </si>
  <si>
    <t>127673-074-180417</t>
  </si>
  <si>
    <t>CARRASCO NEYRA DANNY ABBEY</t>
  </si>
  <si>
    <t>JR. BOLOGNESI S/N C.P. AMIÑIO</t>
  </si>
  <si>
    <t>00173-34040-180417</t>
  </si>
  <si>
    <t>128000-074-180417</t>
  </si>
  <si>
    <t>EMPRESA COMERCIAL Y MULTISERVICIOS YANCE S.R.L.</t>
  </si>
  <si>
    <t>ANEXO SAN GABRIEL DE HUARCAS</t>
  </si>
  <si>
    <t>YANCE JANAMPA NORMA CELINA</t>
  </si>
  <si>
    <t>00133-100902-180417</t>
  </si>
  <si>
    <t>165909-074-180123</t>
  </si>
  <si>
    <t>ESPINOZA VILLANUEVA CARLOS ENRIQUE</t>
  </si>
  <si>
    <t>AV. PACASMAYO S/N CAS. TERLÉN LA BOMBA, COORDENADAS: -7.177498, -79.014246</t>
  </si>
  <si>
    <t>UNION AGUA BLANCA</t>
  </si>
  <si>
    <t>00628-3209-231122</t>
  </si>
  <si>
    <t>155948-074-301121</t>
  </si>
  <si>
    <t>VASQUEZ PEREZ EDILBERTO</t>
  </si>
  <si>
    <t>JR. JIRON ECHENIQUE 1114 URB. MAGDALENA NUEVA</t>
  </si>
  <si>
    <t>00273-33454-111121</t>
  </si>
  <si>
    <t>104599-074-160813</t>
  </si>
  <si>
    <t>OSCAR ALBERTO LARA HUAMAN</t>
  </si>
  <si>
    <t>CA. ZEPITA N° 460 – SAN PEDRO DE LLOC</t>
  </si>
  <si>
    <t xml:space="preserve">OSCAR ALBERTO LARA HUAMAN </t>
  </si>
  <si>
    <t>LV-003</t>
  </si>
  <si>
    <t>134193-074-290118</t>
  </si>
  <si>
    <t>QUITO CORREA MELQUIADEZ</t>
  </si>
  <si>
    <t>CAS. POMABAMBA SN (PR CRUCERO 2MNTOS DE I.E. LA HURACLLA)</t>
  </si>
  <si>
    <t>00356-3209-290118</t>
  </si>
  <si>
    <t>126-2021-OS/OR CAJAMARCA </t>
  </si>
  <si>
    <t>165689-074-031222</t>
  </si>
  <si>
    <t>FLORES CACERES WILFREDO ELAR</t>
  </si>
  <si>
    <t>PROLONGACION QUILCA S/N. CERCADO</t>
  </si>
  <si>
    <t xml:space="preserve">WILFREDO ELAR FLORES CACERES </t>
  </si>
  <si>
    <t>00114-114553-081122</t>
  </si>
  <si>
    <t>137058-074-270618</t>
  </si>
  <si>
    <t>HUAMAN QUISPE SERGIO</t>
  </si>
  <si>
    <t>AV. VIRGEN DEL ROSARIO SN (A LADO DE IGLESIA EVANGELICA)</t>
  </si>
  <si>
    <t xml:space="preserve">HUAMAN QUISPE SERGIO </t>
  </si>
  <si>
    <t>00146-103622-270618</t>
  </si>
  <si>
    <t>1797-2021-OS/OR CUSCO </t>
  </si>
  <si>
    <t>140449-074-070119</t>
  </si>
  <si>
    <t>AV. CIRCUNVALACION 1272</t>
  </si>
  <si>
    <t>ARANDA AREVALO JESSICA MARIA</t>
  </si>
  <si>
    <t>00296-110788-070119</t>
  </si>
  <si>
    <t>2-2021-OS/OR SAN MARTIN </t>
  </si>
  <si>
    <t>100719-074-300113</t>
  </si>
  <si>
    <t>MONICA YISELA RIVERA HERRERA</t>
  </si>
  <si>
    <t>NRO. S/N C.P. SANCOS</t>
  </si>
  <si>
    <t>114635-074-290523</t>
  </si>
  <si>
    <t>LUMANAI E.I.R.L</t>
  </si>
  <si>
    <t>JR. COMERCIO Nº 755</t>
  </si>
  <si>
    <t>00037-110252-110315</t>
  </si>
  <si>
    <t>167225-074-280823</t>
  </si>
  <si>
    <t>BARRIO SAN JUAN - CALLE GUTIERREZ N° 135 - IMACITA</t>
  </si>
  <si>
    <t>SEJEKAM KAJEKUI GIOVANNA GUISELA</t>
  </si>
  <si>
    <t>00361-87008-170823</t>
  </si>
  <si>
    <t>167754-074-280623</t>
  </si>
  <si>
    <t>PECHO PIZA PABLO NAHUN</t>
  </si>
  <si>
    <t>JIRON MARIANO PASTOR SEVILLA N° 117 -</t>
  </si>
  <si>
    <t>00287-84713-240423</t>
  </si>
  <si>
    <t>163967-074-230822</t>
  </si>
  <si>
    <t>AREVALO SEGURA MARCO ANTONIO</t>
  </si>
  <si>
    <t>CALLE TRES MARIAS 635</t>
  </si>
  <si>
    <t>00109-3260-210722</t>
  </si>
  <si>
    <t>169032-074-240723</t>
  </si>
  <si>
    <t>SONCCO APAZA SEGUNDO CIRILO</t>
  </si>
  <si>
    <t>CALLE CAJAMARCA S/N - C.P. UPINA</t>
  </si>
  <si>
    <t>01142-6388-260623</t>
  </si>
  <si>
    <t>167747-074-070623</t>
  </si>
  <si>
    <t>ALLER PINTO JESUS FRANCISCO</t>
  </si>
  <si>
    <t>JIRON OLLANTAY K1-5 LOS INCAS</t>
  </si>
  <si>
    <t>00806-82991-020523</t>
  </si>
  <si>
    <t>149946-074-240322</t>
  </si>
  <si>
    <t>QUIÑONEZ ASOCIADOS SOCIEDAD ANONIMA CERRADA</t>
  </si>
  <si>
    <t>AV. 9 DE DICIEMBRE NRO. 1240</t>
  </si>
  <si>
    <t>EFRAIN QUIÑONEZ HUAYHUA</t>
  </si>
  <si>
    <t>00300- 18126-270720</t>
  </si>
  <si>
    <t>164887-074-150223</t>
  </si>
  <si>
    <t>MAMANI LLAIQUE LUCIANO PASTOR</t>
  </si>
  <si>
    <t>PT LA JOYA ZONA - A MZA-E LOTE-12C CA ALFONSO UGARTE</t>
  </si>
  <si>
    <t>00454-3244-160123</t>
  </si>
  <si>
    <t>134075-074-080218</t>
  </si>
  <si>
    <t>GALVAN HUACACHI KINIA LYDIA</t>
  </si>
  <si>
    <t>PJ. VILLA ALEGRE SN (FRENTE ACERRADERO MUNGUIA)</t>
  </si>
  <si>
    <t>00027-6141-050218</t>
  </si>
  <si>
    <t>168984-074-220623</t>
  </si>
  <si>
    <t>RODRIGUEZ CHAVEZ FAUSTINO</t>
  </si>
  <si>
    <t>SERUR RAFAN TUPAC AMARU MZ. I LT. 2 - COORDENADAS (-7.039146 -79.690538)</t>
  </si>
  <si>
    <t>00601-18209-170623</t>
  </si>
  <si>
    <t>38914-074-070912</t>
  </si>
  <si>
    <t>BLANCA NERY HUAMANI QUISPE</t>
  </si>
  <si>
    <t>AV. GARCILAZO DE LA VEGA N° 725 - URB. SAN ALEJANDRO</t>
  </si>
  <si>
    <t>CDG-2012-002</t>
  </si>
  <si>
    <t>156988-074-130721</t>
  </si>
  <si>
    <t>LOYOLA BLAS KAREN JADITH</t>
  </si>
  <si>
    <t>CAL. INDEPENDENCIA S/N BAR. SAN MARTIN</t>
  </si>
  <si>
    <t>00126-3226-140621</t>
  </si>
  <si>
    <t>101801-074-180313</t>
  </si>
  <si>
    <t>CESAR AUGUSTO VILLALTA TRELLES</t>
  </si>
  <si>
    <t>MZ. LV LOTE 08 URB. LOS LIBERTADORES</t>
  </si>
  <si>
    <t>0001-EG-2013</t>
  </si>
  <si>
    <t>151105-074-110920</t>
  </si>
  <si>
    <t>ARCHENTI CANO ESTEFANY</t>
  </si>
  <si>
    <t>JR. ROBERTO PEREZ VELA CUADRA 04</t>
  </si>
  <si>
    <t>00465-3257-110920</t>
  </si>
  <si>
    <t>150361-074-140820</t>
  </si>
  <si>
    <t>IMPORTACIONES YESHUA A&amp;E EMPRESA INDIVIDUAL DE RESPONSABILIDAD LIMITADA-IMPORTACIONES YESHUA A&amp;E EIR</t>
  </si>
  <si>
    <t>URB. PRADERA BELLA JR. LIMA MZ D LOTE 6 (INTERSECTA CON LA AV SAN MARTIN)</t>
  </si>
  <si>
    <t>CONDOR PARRA ALEJO ESTEBAN</t>
  </si>
  <si>
    <t>00151-33454-140820</t>
  </si>
  <si>
    <t>136256-074-030718</t>
  </si>
  <si>
    <t>VARGAS GUERRERO RAFAEL</t>
  </si>
  <si>
    <t>CAS. SAN JUAN DE CHIPLE S/N (SALIDA PARA CUTERVO 3PISOS MAT.NOBLE)</t>
  </si>
  <si>
    <t>00248-110788-030718</t>
  </si>
  <si>
    <t>160524-074-020622</t>
  </si>
  <si>
    <t>GRUPO MEGAPOLIS S.A.C.</t>
  </si>
  <si>
    <t>AV.CATALINO TERAN S/N</t>
  </si>
  <si>
    <t>MEJIA LLAMO ALADINO</t>
  </si>
  <si>
    <t>00240-19438-170222</t>
  </si>
  <si>
    <t>149882-074-301020</t>
  </si>
  <si>
    <t>ROJAS CULQUI NEI</t>
  </si>
  <si>
    <t>JR AMAZONAS SN</t>
  </si>
  <si>
    <t>00299-3227-301020</t>
  </si>
  <si>
    <t>157112-074-150222</t>
  </si>
  <si>
    <t>INVERSIONES KYRIOS NISSI S.A.C.</t>
  </si>
  <si>
    <t>JR. PRIALE RAMIRO NRO.385 MZ.B LT.17 ASOC. PROP.LOTZ. SAN JUAN ATE (SEC. 007) ZONA 02</t>
  </si>
  <si>
    <t>RIOS AVELLANEDA QUETY</t>
  </si>
  <si>
    <t>00276-33454-151121</t>
  </si>
  <si>
    <t>111875-074-071014</t>
  </si>
  <si>
    <t>TOMAS ARCADIO SIMON ALMEIDA</t>
  </si>
  <si>
    <t>MZ J3 LOTE 28 URB SAN ANTONIO DE CARABAYLLO</t>
  </si>
  <si>
    <t>PEC-029-2014</t>
  </si>
  <si>
    <t>159813-074-271221</t>
  </si>
  <si>
    <t>CORDOVA RIVERA TEODORO VICTOR</t>
  </si>
  <si>
    <t>ASOC. VISTA ALEGRE MZ. 10 LOTE. 18</t>
  </si>
  <si>
    <t xml:space="preserve">TEODORO VICTOR CORDOVA RIVERA </t>
  </si>
  <si>
    <t>00052-6642-231121</t>
  </si>
  <si>
    <t>132019-074-061017</t>
  </si>
  <si>
    <t>FLORES CRUZ ANA MARIA</t>
  </si>
  <si>
    <t xml:space="preserve">CAL. PUCALLPA 607 URB. SAN MARTIN </t>
  </si>
  <si>
    <t xml:space="preserve">FLORES CRUZ ANA MARIA </t>
  </si>
  <si>
    <t>00058-15381-051017</t>
  </si>
  <si>
    <t>646-2021-OS/OR AREQUIPA </t>
  </si>
  <si>
    <t>127326-074-040417</t>
  </si>
  <si>
    <t>CHUQUICALLATA MAMANI JUAN EDWIN</t>
  </si>
  <si>
    <t>AV. PANAMERICANA S/N (A 2 CDRS DEL CENTRO DE SALUD TARACO)</t>
  </si>
  <si>
    <t>00479-6388-010417</t>
  </si>
  <si>
    <t>158606-074-191121</t>
  </si>
  <si>
    <t>CIEZA CALLIRGOS ALEX</t>
  </si>
  <si>
    <t>AV. 2 DE MAYO URB. BUENOS AIRES SUR 1330</t>
  </si>
  <si>
    <t>00062-18123-121121</t>
  </si>
  <si>
    <t>124951-074-030122</t>
  </si>
  <si>
    <t>CHATTA PACOMPIA VERONICA</t>
  </si>
  <si>
    <t>AV. TAHUANTINSUYO MZ. E-3, LT. 10</t>
  </si>
  <si>
    <t>00534-39438-081021</t>
  </si>
  <si>
    <t>248-2022-OS/OR PUNO </t>
  </si>
  <si>
    <t>153474-074-030822</t>
  </si>
  <si>
    <t>ANAYA CARLOS CARMEN YANETH</t>
  </si>
  <si>
    <t>CAL. E A.H. HORACIO ZEVALLOS GRUPO D MZA. B LOTE. 08</t>
  </si>
  <si>
    <t>00267-3218-230722</t>
  </si>
  <si>
    <t>105362-074-200913</t>
  </si>
  <si>
    <t>EDWIN APAZA PAREDES</t>
  </si>
  <si>
    <t>AV. SILLUSTANI S/N</t>
  </si>
  <si>
    <t>8-2021-OS/OR PUNO </t>
  </si>
  <si>
    <t>131521-074-300623</t>
  </si>
  <si>
    <t>A.V. VILLA SOCABAYA MZ. B, LT. 1</t>
  </si>
  <si>
    <t>BENILDO NILO MONRROY MAZONI</t>
  </si>
  <si>
    <t>00491-42463-190623</t>
  </si>
  <si>
    <t>677-2022-OS/OR AREQUIPA </t>
  </si>
  <si>
    <t>142812-074-030519</t>
  </si>
  <si>
    <t>VASQUEZ CUBAS VICTOR</t>
  </si>
  <si>
    <t>JIRÓN LOS PINOS S/N (ENTRE JR. AYACUCHO Y JR. DOS DE MAYO)</t>
  </si>
  <si>
    <t>00318-110788-030519</t>
  </si>
  <si>
    <t>106002-074-191113</t>
  </si>
  <si>
    <t>HILDA HERMITAÑO DE CAJAHUAMAN</t>
  </si>
  <si>
    <t>JR BELLAVISTA Nº S/N URB. CAYHUAYNA ALTA</t>
  </si>
  <si>
    <t>128441-074-180517</t>
  </si>
  <si>
    <t>HERNANDEZ DIAZ PEPE</t>
  </si>
  <si>
    <t>URB. JOSE MARIA ARGUEDAS MZA. E LOTE. 1</t>
  </si>
  <si>
    <t>HERNANDEZ DIAS PEPE</t>
  </si>
  <si>
    <t>00214-21352-180517</t>
  </si>
  <si>
    <t>128982-074-160617</t>
  </si>
  <si>
    <t>PANTOJA COSTILLA GLADYS JUSTINA</t>
  </si>
  <si>
    <t>AV. PANAMERICANA PUENTE VIRU 601 CON LOS LAURELES</t>
  </si>
  <si>
    <t> 4950</t>
  </si>
  <si>
    <t>GLADYS JUSTINA PANTOJA COSTILLA</t>
  </si>
  <si>
    <t>00003-3225-160617</t>
  </si>
  <si>
    <t>SIDERNA PERU S.A.C.</t>
  </si>
  <si>
    <t>147060-074-301219</t>
  </si>
  <si>
    <t>CAMAN HUAMAN CELINDA</t>
  </si>
  <si>
    <t>CAL. INDEPENDENCIA P.J. 16 DE OCTUBRE MZA. 85 LOTE. 1</t>
  </si>
  <si>
    <t>00286-34040-301219</t>
  </si>
  <si>
    <t>58-2022-OS/OR AMAZONAS </t>
  </si>
  <si>
    <t>139269-074-231018</t>
  </si>
  <si>
    <t>CASTILLO OLAYA JUBER DANGER</t>
  </si>
  <si>
    <t>CAL. PROLONGACIÓN ANGEL GONZALES MZ. B LOTE 9 AA.HH. PEDRO RUIZ GALLO</t>
  </si>
  <si>
    <t> 560</t>
  </si>
  <si>
    <t>00085-18209-231018</t>
  </si>
  <si>
    <t>84-2022-OS/OR LAMBAYEQUE </t>
  </si>
  <si>
    <t>128324-074-080922</t>
  </si>
  <si>
    <t>JR. JIMENEZ PIMENTEL N° 980</t>
  </si>
  <si>
    <t>NAJAR BENITES WILLY EZEQUIEL</t>
  </si>
  <si>
    <t>00343-34040-110222</t>
  </si>
  <si>
    <t>53-2021-OS/OR SAN MARTIN </t>
  </si>
  <si>
    <t>10/11/2021 </t>
  </si>
  <si>
    <t>162225-074-280622</t>
  </si>
  <si>
    <t>MAMANI YANA FREDDY ELSON</t>
  </si>
  <si>
    <t>COMUNIDAD CAMPESINA CALLAPANI S/N.</t>
  </si>
  <si>
    <t>00394-42463-020622</t>
  </si>
  <si>
    <t>165382-074-231122</t>
  </si>
  <si>
    <t>SANCHEZ RAMIREZ ANTHONY DAVID</t>
  </si>
  <si>
    <t>MZ A LOTE S/N SECTOR RURAL EL PROGRESO- CARRETERA LA FLORIDA</t>
  </si>
  <si>
    <t>00316-87008-171122</t>
  </si>
  <si>
    <t>146792-074-181019</t>
  </si>
  <si>
    <t>SALAZAR LANAZCA LEO</t>
  </si>
  <si>
    <t>PJ. LOS CLAVELES SN (AL COSTADO DEL ESTADIO MUNICIPAL)</t>
  </si>
  <si>
    <t>00215-18181-181019</t>
  </si>
  <si>
    <t>50-2023-OS/OR HUANCAVELICA </t>
  </si>
  <si>
    <t>151922-074-301020</t>
  </si>
  <si>
    <t>QUISPE CANCHANYA CRISTIAN YERSON</t>
  </si>
  <si>
    <t>JR. ANDRES TOMY SN (A 1 CDRA DE LA I.E. JULIO C. TELLO)</t>
  </si>
  <si>
    <t>00247-18181-301020</t>
  </si>
  <si>
    <t>159455-074-050122</t>
  </si>
  <si>
    <t>MULTIMARCAS DISTRIBUCIONES E.I.R.L.</t>
  </si>
  <si>
    <t>CALLE TRUJILLO -MZA. A LOTE. 2 PUEBLO JOVEN GENERALISIMO JOSE DE SAN MARTIN ZN. C</t>
  </si>
  <si>
    <t xml:space="preserve">FORTUNATO ARAMBURU LETONA </t>
  </si>
  <si>
    <t>00088-140316-301021</t>
  </si>
  <si>
    <t>134873-074-110618</t>
  </si>
  <si>
    <t>LUCAR MEJIA JOSE JORGE</t>
  </si>
  <si>
    <t>JR. TOMAS DAVILA SANDOVAL MZ G LOTE 1</t>
  </si>
  <si>
    <t>04142-18043-110618</t>
  </si>
  <si>
    <t>124-2022-OS/OR UCAYALI </t>
  </si>
  <si>
    <t>159949-074-280122</t>
  </si>
  <si>
    <t>CHOQUEHUANCA MAMANI ELOY JULIAN</t>
  </si>
  <si>
    <t>AV. ITAMARATI 202 BARRIO HEROES DEL CENEPA (CERCA AL OVALO)</t>
  </si>
  <si>
    <t>00739-82991-301121</t>
  </si>
  <si>
    <t>133540-074-201021</t>
  </si>
  <si>
    <t>PAMPA COILA CANDELARIA</t>
  </si>
  <si>
    <t>PJ. FRANCISCO PEREZ MZ. H - LT. 4</t>
  </si>
  <si>
    <t>00520-39438-080921</t>
  </si>
  <si>
    <t>194-2021-OS/OR PUNO </t>
  </si>
  <si>
    <t>130178-074-310120</t>
  </si>
  <si>
    <t>GONZALES RINZA SANTOS VIOLETA</t>
  </si>
  <si>
    <t>CALLE ATAHUALPA SN CUADRA 11</t>
  </si>
  <si>
    <t>00184-87008-310120</t>
  </si>
  <si>
    <t>9-2021-OS/OR LAMBAYEQUE </t>
  </si>
  <si>
    <t>122196-074-230616</t>
  </si>
  <si>
    <t>BENICIO UCHANTE LEON BLAS</t>
  </si>
  <si>
    <t>AA.HH. MIGUEL GRAU, MZ. S, LOTE 4 - ALTURA CLUB DE TIRO</t>
  </si>
  <si>
    <t>01368-18043-060616</t>
  </si>
  <si>
    <t>161199-074-200422</t>
  </si>
  <si>
    <t>NEYRA MENDOZA YANETH MERSALI</t>
  </si>
  <si>
    <t>AVENIDA SAN MARTIN - LOS INCAS</t>
  </si>
  <si>
    <t>YANETH MERSALI NEYRA MENDOZA</t>
  </si>
  <si>
    <t>00257-3218-100322</t>
  </si>
  <si>
    <t>123393-074-151116</t>
  </si>
  <si>
    <t>CORPORACION MOYAN ALTO-SAN JOSE S.A.C.</t>
  </si>
  <si>
    <t>AV. VICTOR RAUL HAYA DE LA TORRE S/N CASERIO PAMPA GRANDE - CONGUNDAY</t>
  </si>
  <si>
    <t>ENRIQUE GUEVARA MARQUINA</t>
  </si>
  <si>
    <t>00113-19438-051016</t>
  </si>
  <si>
    <t>128226-074-170617</t>
  </si>
  <si>
    <t>QUISPE CARI ELVA ANTONIETA</t>
  </si>
  <si>
    <t>AV. 2 DE SETIEMBRE C.P. SANTIAGO GIRALDO 116 (A MEDIA CDRA DEL MERCADO CENTRAL)</t>
  </si>
  <si>
    <t>00542-6388-160617</t>
  </si>
  <si>
    <t>106110-074-291113</t>
  </si>
  <si>
    <t>CONSORCIUM INVERSIONES FALCON S.R.L.</t>
  </si>
  <si>
    <t>JR. PROGRESO Nº S/N CPM JESUS</t>
  </si>
  <si>
    <t>MARGOT LILI FALCON SANCHEZ</t>
  </si>
  <si>
    <t>162740-074-030822</t>
  </si>
  <si>
    <t>ALVARADO VILLACORTA WALDEMAR</t>
  </si>
  <si>
    <t>00366-34040-080622</t>
  </si>
  <si>
    <t>166124-074-230123</t>
  </si>
  <si>
    <t>RUIZ AREVALO RAFAEL</t>
  </si>
  <si>
    <t>JIRON LIMA S/N</t>
  </si>
  <si>
    <t>00517-3257-061222</t>
  </si>
  <si>
    <t>169444-074-010923</t>
  </si>
  <si>
    <t>PROPAGAS EIRL</t>
  </si>
  <si>
    <t>AV. LA VILLA - MZ. I - LOTE 13 CENTRO POBLADO LA VILLA</t>
  </si>
  <si>
    <t>BENJAMIN ROSALES NUÑEZ</t>
  </si>
  <si>
    <t>00050-6641-150723</t>
  </si>
  <si>
    <t>127899-074-010318</t>
  </si>
  <si>
    <t>GAS DISTRIBUCIONES HUGAS EMPRESA INDIVIDUAL DE RESPONSABILIDAD LIMITADA</t>
  </si>
  <si>
    <t>JR. MANUEL CHAVEZ APV. PUMACCHUPAN MZA. E1-8,E-1-9 (TRAS I.E.STA.ROSA REVOL VIA EXPRES E.1.8)</t>
  </si>
  <si>
    <t>MACEDO AGUILAR HUGO</t>
  </si>
  <si>
    <t>00060-123150-010318</t>
  </si>
  <si>
    <t>139-2021-OS/OR CUSCO </t>
  </si>
  <si>
    <t>141981-074-190319</t>
  </si>
  <si>
    <t>NINANQUI PICHUILLA OSCAR</t>
  </si>
  <si>
    <t>COM. QUEHUAR SN (PLAZA DE ARMAS, C2P CELESTE)</t>
  </si>
  <si>
    <t>00044-135550-180319</t>
  </si>
  <si>
    <t>523-2021-OS/OR CUSCO </t>
  </si>
  <si>
    <t>158966-074-261021</t>
  </si>
  <si>
    <t>QUISPE VELAZQUE DINA</t>
  </si>
  <si>
    <t>APV FDICSS SAN SEBASTIÁN G-10</t>
  </si>
  <si>
    <t>00716-82991-051021</t>
  </si>
  <si>
    <t>82774-074-060118</t>
  </si>
  <si>
    <t>JR. SAN RODOLFO MZ. O-1, LOTE 7-B - URB. VILLA MARIA</t>
  </si>
  <si>
    <t>03305-18043-030118</t>
  </si>
  <si>
    <t>2675-2021-OS/OR LIMA SUR </t>
  </si>
  <si>
    <t>165054-074-020123</t>
  </si>
  <si>
    <t>RIOS CORTEZ DE ZELAYA MADELEYNE YAMILE</t>
  </si>
  <si>
    <t>MZ. L6 LOTE 14 P.J. PANAM. NTE 1 ETP GRUPO L CST</t>
  </si>
  <si>
    <t>150504-074-140820</t>
  </si>
  <si>
    <t>GUEVARA CASTAÑEDA MARIA CELENI</t>
  </si>
  <si>
    <t>JR. LOS CANTARES BAR. CALISPUQUIO 128 (ALTURA DE SANTA ELENA ALTA-A 1 CUADRA DEL COLEGIO DE SAN RAMON DE SANTA ELENA)</t>
  </si>
  <si>
    <t>00499-3209-140820</t>
  </si>
  <si>
    <t>133876-074-050821</t>
  </si>
  <si>
    <t>RIOS GARATE NOEMI</t>
  </si>
  <si>
    <t>JR. LIBERTAD LOTE 15 MZ 27 - C.P.SANTA ROSA DE CUMBAZA S/N</t>
  </si>
  <si>
    <t>00389-126806-140721</t>
  </si>
  <si>
    <t>81-2023-OS/OR SAN MARTIN </t>
  </si>
  <si>
    <t>18/07/2023 </t>
  </si>
  <si>
    <t>151495-074-031120</t>
  </si>
  <si>
    <t>SUCLUPE VALDERA ELIDA</t>
  </si>
  <si>
    <t>CAL. SAN ANTONIO 201 CPM. CRUZ DEL MEDANO</t>
  </si>
  <si>
    <t>00303-3227-031120</t>
  </si>
  <si>
    <t>141239-074-290319</t>
  </si>
  <si>
    <t>INOCENTE ACOSTA ANA</t>
  </si>
  <si>
    <t>CAL. 2 DE ENERO PBLO. ACOMAYO 003 (10 METROS DEL PARADERO DE ACOMAYO)</t>
  </si>
  <si>
    <t>00126-20535-290319</t>
  </si>
  <si>
    <t>108198-074-110314</t>
  </si>
  <si>
    <t>LOURDES QUISPE YNQUILTUPA</t>
  </si>
  <si>
    <t>CALLE GARCILAZO S/N</t>
  </si>
  <si>
    <t>CHINCHERO</t>
  </si>
  <si>
    <t>623-2021-OS/OR CUSCO </t>
  </si>
  <si>
    <t>141822-074-130319</t>
  </si>
  <si>
    <t>CAL. SANTA TERESA A.H. SANTA TERESA DE VILLA MZA. 8 LOTE. 25 (ESPALDA DE LA IGLESIA SANTA TERESA)</t>
  </si>
  <si>
    <t>SOLANO PEREZ JUAN JOSE</t>
  </si>
  <si>
    <t>02790-3203-130319</t>
  </si>
  <si>
    <t>141670-074-070319</t>
  </si>
  <si>
    <t>JR. JOSE GALVEZ 473 PP.JJ TERRENO MUNICIPAL ZONA URBANA IQUITOS</t>
  </si>
  <si>
    <t>00195-3668-070319</t>
  </si>
  <si>
    <t>9-2021-OS/OR LORETO </t>
  </si>
  <si>
    <t>164283-074-161122</t>
  </si>
  <si>
    <t>KONWAYEN COMPANY E.I.R.L</t>
  </si>
  <si>
    <t>URB. VILLA CONTADORES CAL. SIETE MZ U LOTE 9</t>
  </si>
  <si>
    <t>RICARDO QUIROZ BARREDA</t>
  </si>
  <si>
    <t>00089-100203-290822</t>
  </si>
  <si>
    <t>169534-074-090823</t>
  </si>
  <si>
    <t>PEREZ LOPEZ JOSE ADELINO</t>
  </si>
  <si>
    <t>JR. ZOILO ROJAS N° 417 (C.P. PROGRESO)</t>
  </si>
  <si>
    <t>00437-34040-100723</t>
  </si>
  <si>
    <t>158427-074-220522</t>
  </si>
  <si>
    <t>CAL. 13 DE DICIEMBRE URB. CONO ALUVIONICO 747 (FRENTE HOSTAL CESAR)</t>
  </si>
  <si>
    <t>00028-6453-070522</t>
  </si>
  <si>
    <t>152314-074-210223</t>
  </si>
  <si>
    <t>RIVERA QUISPE MARIA ELENA</t>
  </si>
  <si>
    <t>JR. ALJOVIN MZA. D LOTE. 12</t>
  </si>
  <si>
    <t>00049-133466-211222</t>
  </si>
  <si>
    <t>145280-074-270622</t>
  </si>
  <si>
    <t>LOPEZ TANGOA NALINY</t>
  </si>
  <si>
    <t>AV. LLOQUE YUPANQUI P.J. 9 DE OCTUBRE MZA. 27 LOTE. 24</t>
  </si>
  <si>
    <t>00029-35156-220322</t>
  </si>
  <si>
    <t>37-2022-OS/OR UCAYALI </t>
  </si>
  <si>
    <t>150901-074-210920</t>
  </si>
  <si>
    <t>CHURA PACCORI YESSICA CARLA</t>
  </si>
  <si>
    <t>AV. CIRCUNVALACION SN (A 2 CDRAS DE IEP 72005)</t>
  </si>
  <si>
    <t>00228-42463-210920</t>
  </si>
  <si>
    <t>156261-074-151021</t>
  </si>
  <si>
    <t>DISTRIBUIDORA J.J. E.I.R.L.</t>
  </si>
  <si>
    <t>AV. MATEO PUMACAHUA CRUZ DE MOTUPE MZA. B LOTE. 2 (2DA PUERTA PQ ZONAL HUAYNA CAPAC)</t>
  </si>
  <si>
    <t>ANGEL ALBERTO JARA BAUTISTA</t>
  </si>
  <si>
    <t>01644-16230-020621</t>
  </si>
  <si>
    <t>VEGA RAMOS JUSTO</t>
  </si>
  <si>
    <t>JR. PROGRESO S/N PLAZA DE ARMAS</t>
  </si>
  <si>
    <t>162418-074-011222</t>
  </si>
  <si>
    <t>NUEVO CHAO II CAL. 12 DE OCTUBRE MZ 111 LOTE 12</t>
  </si>
  <si>
    <t>00470-110788-090822</t>
  </si>
  <si>
    <t>129363-074-080218</t>
  </si>
  <si>
    <t>CALLI CHOQUEHUANCA YOSEF</t>
  </si>
  <si>
    <t>AV. P. JIMENEZ S/N (A 1 CDRA Y MEDIA DE LA PLAZA DE ARMAS)</t>
  </si>
  <si>
    <t>CALL CHOQUEHUANCA YOSEF</t>
  </si>
  <si>
    <t>00034-132298-080218</t>
  </si>
  <si>
    <t>42415-074-270514</t>
  </si>
  <si>
    <t>EULOGIO TAIÑA NINA</t>
  </si>
  <si>
    <t>MZ. LL2 LT. 11 AA.HH. JUAN PABLO II 3RA. ETAPA V ZONA</t>
  </si>
  <si>
    <t>00058-2014-FGC-LIM</t>
  </si>
  <si>
    <t>140109-074-061218</t>
  </si>
  <si>
    <t>ASTUHUAMAN BRICEÑO REMIGIO SEVERO</t>
  </si>
  <si>
    <t>AV. SAN MARTIN MZ.F LOTE 01 ASOC. DE VIVIENDA LA ESPERANZA DE CIENEGUILLA</t>
  </si>
  <si>
    <t>04831-18043-061218</t>
  </si>
  <si>
    <t>693-2023-OS/OR LIMA SUR </t>
  </si>
  <si>
    <t>114499-074-130415</t>
  </si>
  <si>
    <t>YESICA OLIVIA CHANGANA VILLEGAS</t>
  </si>
  <si>
    <t>URB. LOS SAUCES CALLE LOS CIPRECES MZ B LT 01 PILLCO MARCA</t>
  </si>
  <si>
    <t>00029-20535-170315</t>
  </si>
  <si>
    <t>169987-074-171023</t>
  </si>
  <si>
    <t>CHUPA QUISPE MARIA NIEVES</t>
  </si>
  <si>
    <t>- COMUNIDAD CHACAPUNTA - -</t>
  </si>
  <si>
    <t>00659-39438-160923</t>
  </si>
  <si>
    <t>168216-074-150823</t>
  </si>
  <si>
    <t>HILARIO MIRANDA JOSE LUIS</t>
  </si>
  <si>
    <t>AV. SANTA ROSA MZ. D LOTE 17 ASOC. LOS ANDES</t>
  </si>
  <si>
    <t>00194-3193-270523</t>
  </si>
  <si>
    <t>122328-074-220322</t>
  </si>
  <si>
    <t>NEMESIO DARIO RODRIGUEZ ABAN</t>
  </si>
  <si>
    <t xml:space="preserve">JR. GARCILAZO DE LA VEGA S/N VILLON BAJO </t>
  </si>
  <si>
    <t>03839-3203-171121</t>
  </si>
  <si>
    <t>151619-074-031120</t>
  </si>
  <si>
    <t>DISTRIBUCIONES CAMACHO S.R.L.</t>
  </si>
  <si>
    <t>AA HH las palmeras MZ A lote 9</t>
  </si>
  <si>
    <t>CAMACHO VILCHEZ HERLINDA BERTILA</t>
  </si>
  <si>
    <t>00419-110788-031120</t>
  </si>
  <si>
    <t>114739-074-290523</t>
  </si>
  <si>
    <t>KIEFER DANSYERY ROQUE ALFARO</t>
  </si>
  <si>
    <t>A.P.V.I.S. JESUS NAZARENO MZ. I, LT. 1</t>
  </si>
  <si>
    <t xml:space="preserve">KIEFER DANSYERY ROQUE ALFARO </t>
  </si>
  <si>
    <t>00477-42463-030523</t>
  </si>
  <si>
    <t>119-2022-OS/OR AREQUIPA </t>
  </si>
  <si>
    <t>31/01/2022 </t>
  </si>
  <si>
    <t>85140-074-020114</t>
  </si>
  <si>
    <t>AMADOR AUGUSTO CUMPA QUESQUEN</t>
  </si>
  <si>
    <t>CALLE MIGUEL GRAU N° 324</t>
  </si>
  <si>
    <t>114-2021-OS/OR LAMBAYEQUE </t>
  </si>
  <si>
    <t>158197-074-270622</t>
  </si>
  <si>
    <t>HUGO CCARAMPA LEON</t>
  </si>
  <si>
    <t>CAL. STUTTGART A.H. BERLIN MZA. P LOTE. 25 (UNA CUADRA DE LA LOZA DEPORTIVA CIRCA)</t>
  </si>
  <si>
    <t>00434-3244-260522</t>
  </si>
  <si>
    <t>160402-074-271122</t>
  </si>
  <si>
    <t>REQUEJO FLORES JEINER</t>
  </si>
  <si>
    <t>CARRETERA TARAPOTO – YURIMAGUAS KM. 86 – CENTRO POBLADO ALIANZA</t>
  </si>
  <si>
    <t>00510-3257-140922</t>
  </si>
  <si>
    <t>106021-074-191113</t>
  </si>
  <si>
    <t>FRANCISCA CAMPOS ESPINOZA</t>
  </si>
  <si>
    <t xml:space="preserve">AV. UNIVERSITARIA Nº 302 </t>
  </si>
  <si>
    <t>146705-074-270919</t>
  </si>
  <si>
    <t>REGALADO TAPIA RUSBELL</t>
  </si>
  <si>
    <t>JR. IQUITOS 432</t>
  </si>
  <si>
    <t>00324-126806-270919</t>
  </si>
  <si>
    <t>134167-074-290118</t>
  </si>
  <si>
    <t>ACUÑA RICCE CENAIDA</t>
  </si>
  <si>
    <t>BARRIO CRUZ DE MAYO SN CPM SAN ISIDRO DE ACOBAMBA</t>
  </si>
  <si>
    <t>SAN MARCOS DE ROCCHAC</t>
  </si>
  <si>
    <t>00204-18126-290118</t>
  </si>
  <si>
    <t>3-2023-OS/OR HUANCAVELICA </t>
  </si>
  <si>
    <t>36747-074-090518</t>
  </si>
  <si>
    <t>LUZ HAYDEE AVELLANEDA HUAMAN</t>
  </si>
  <si>
    <t>CALLE 15 DE ABRIL S/N MZ. J, LOTE 22 AA.HH. MICAELA BASTIDAS</t>
  </si>
  <si>
    <t>01182-16230-090518</t>
  </si>
  <si>
    <t>743-2023-OS/OR LIMA SUR </t>
  </si>
  <si>
    <t>06/02/2023 </t>
  </si>
  <si>
    <t>113220-074-200319</t>
  </si>
  <si>
    <t>MARELY RODRIGUEZ SANCHEZ</t>
  </si>
  <si>
    <t>CERCADO DE HUASO S/N</t>
  </si>
  <si>
    <t>HUASO</t>
  </si>
  <si>
    <t>00013-110788-291214</t>
  </si>
  <si>
    <t>DANTE ARNALDO ZAPANA MANRIQUE</t>
  </si>
  <si>
    <t>AV TARAPACA N° 1707</t>
  </si>
  <si>
    <t>773-2021-OS/OR AREQUIPA </t>
  </si>
  <si>
    <t>120130-074-030316</t>
  </si>
  <si>
    <t>SANTOS COTRINA VASQUEZ</t>
  </si>
  <si>
    <t>JR. TACNA Nº 545</t>
  </si>
  <si>
    <t>00092-3209-120216</t>
  </si>
  <si>
    <t>146058-074-031219</t>
  </si>
  <si>
    <t>LUZ MAGALI INGA GUERRERO</t>
  </si>
  <si>
    <t>CARRETERA LA COIPA - LA LIMA KM 04 SECTOR LA UNION ALTO</t>
  </si>
  <si>
    <t>00296-18209-220819</t>
  </si>
  <si>
    <t>100415-074-220113</t>
  </si>
  <si>
    <t>SEDANO ROJAS MARIA ESTHER</t>
  </si>
  <si>
    <t>JR. INDEPENDENCIA Nº 593 C.P.M. LLATA</t>
  </si>
  <si>
    <t>152363-074-130722</t>
  </si>
  <si>
    <t>PEREZ ARAUJO ADAN DEMETRIO</t>
  </si>
  <si>
    <t>CAL. LAS CRUCINELAS COO. LAS FLORES 724</t>
  </si>
  <si>
    <t>ADAN DEMETRIO PEREZ ARAUJO</t>
  </si>
  <si>
    <t>00261-3218-300522</t>
  </si>
  <si>
    <t>156121-074-230821</t>
  </si>
  <si>
    <t>PEREZ GARCIA JUANITA ISABEL</t>
  </si>
  <si>
    <t>JR. CAJAMARCA CAS. CENTRO AMERICA S/N (COSTADO DE LA CASA COMUNAL)</t>
  </si>
  <si>
    <t>00065-110631-170821</t>
  </si>
  <si>
    <t>104156-074-221022</t>
  </si>
  <si>
    <t>ACHATA LOPE JORGE</t>
  </si>
  <si>
    <t>JR. CUSCO Nº 219</t>
  </si>
  <si>
    <t>00538-132298-210922</t>
  </si>
  <si>
    <t>542-2023-OS/OR PUNO </t>
  </si>
  <si>
    <t>CHIPANA MAMANI HAYDEE MILAGROS</t>
  </si>
  <si>
    <t>JR. COLON 992</t>
  </si>
  <si>
    <t>128172-074-030517</t>
  </si>
  <si>
    <t>ARONES AGUILAR KATYA ELENA</t>
  </si>
  <si>
    <t>JR. MILLER NRO. 464</t>
  </si>
  <si>
    <t>02370-18043-030517</t>
  </si>
  <si>
    <t>157078-074-130723</t>
  </si>
  <si>
    <t>INVERSIONES V &amp; G GAS EMPRESA INDIVIDUAL DE RESPONSABILIDAD LIMITADA</t>
  </si>
  <si>
    <t>JR. JOSE ABELARDO QUIÑONES 203</t>
  </si>
  <si>
    <t>MIGUEL ANGEL PERICHE CAYA</t>
  </si>
  <si>
    <t>00415-88495-230623</t>
  </si>
  <si>
    <t>109723-074-290514</t>
  </si>
  <si>
    <t>CHOQUE VILCA YENY ALICIA</t>
  </si>
  <si>
    <t>COMUNIDAD PALCAMAYO S/N</t>
  </si>
  <si>
    <t>5-2021-OS/OR PUNO </t>
  </si>
  <si>
    <t>134251-074-010218</t>
  </si>
  <si>
    <t>RENGIFO SHAPIAMA RODOLFO</t>
  </si>
  <si>
    <t>JR. PORVENIR CDRA 5</t>
  </si>
  <si>
    <t>00031-110631-010218</t>
  </si>
  <si>
    <t>47-2022-OS/OR SAN MARTIN </t>
  </si>
  <si>
    <t>140759-074-240219</t>
  </si>
  <si>
    <t>QUISPE CARBAJAL FELICIANO</t>
  </si>
  <si>
    <t>JR. PAMPA HERMOZA C.P. CANCHA CANCHA S/N (PRIMERA CDRA DEL PARQUE)</t>
  </si>
  <si>
    <t>00173-100902-210219</t>
  </si>
  <si>
    <t>105663-074-061013</t>
  </si>
  <si>
    <t>JUAN YGNACIO QUISPE MAMANI</t>
  </si>
  <si>
    <t>BARRIO SAN LUIS - CARRETERA FERNANDO BELAUNDE TERRY C.P.M. NARANJILLO</t>
  </si>
  <si>
    <t>112747-074-231214</t>
  </si>
  <si>
    <t>ELIZA RAMOS MARA</t>
  </si>
  <si>
    <t>AV. ORIENTAL E-4 VILLA UNION CP ORIENTAL</t>
  </si>
  <si>
    <t>00016-6388-111214</t>
  </si>
  <si>
    <t>145228-074-100323</t>
  </si>
  <si>
    <t>JARAMILLO PARDO MELANIA</t>
  </si>
  <si>
    <t>AV TAMBORILLO 784</t>
  </si>
  <si>
    <t>01893-16230-050123</t>
  </si>
  <si>
    <t>113131-074-291214</t>
  </si>
  <si>
    <t>CALLE INDEPENDENCIA MZ. 5 LOTE 2B</t>
  </si>
  <si>
    <t>00010-110788-171214</t>
  </si>
  <si>
    <t>160632-074-010322</t>
  </si>
  <si>
    <t>ANGELINO HILARIO DAVID</t>
  </si>
  <si>
    <t>AV. JOSE CARLOS MARIATEGUI A.H. BAYOVAR - 1ERA. ZONA MZ. A1 LOTE 03</t>
  </si>
  <si>
    <t>00139-128642-080222</t>
  </si>
  <si>
    <t>164364-074-260423</t>
  </si>
  <si>
    <t>TURPO MAMANI ADRIEL</t>
  </si>
  <si>
    <t>VIA INTEROCEANICA SIN NUMERO CP DE CCATCCAPAMPA</t>
  </si>
  <si>
    <t>00306-103622-080423</t>
  </si>
  <si>
    <t>167713-074-300523</t>
  </si>
  <si>
    <t>DURAND CCARITA FLORIAM</t>
  </si>
  <si>
    <t>CARRETERA A INFIERNO KM 3.5 - LOS GIRASOLES</t>
  </si>
  <si>
    <t>00063-116739-210423</t>
  </si>
  <si>
    <t>138636-074-150919</t>
  </si>
  <si>
    <t>AV. TAHUANTINSUYO N° 1009</t>
  </si>
  <si>
    <t>CARLOS IVAN HERNANDEZ CAMACHO</t>
  </si>
  <si>
    <t>00309-110788-020419</t>
  </si>
  <si>
    <t>29-2022-OS/OR CAJAMARCA </t>
  </si>
  <si>
    <t>135040-074-160318</t>
  </si>
  <si>
    <t>RIVAS QUILCA MIRSHA YARIMA</t>
  </si>
  <si>
    <t>AV. MUÑOZ NAJAR MZA. E LOTE. 3 (JALLIHUAYA)</t>
  </si>
  <si>
    <t>00398-82991-160318</t>
  </si>
  <si>
    <t>108207-074-080314</t>
  </si>
  <si>
    <t>MAZA BENITES ROLANDO JULIO</t>
  </si>
  <si>
    <t>CALLE VICTOR RAUL N° SN CUADRA 1-BARRIO SAN AGUSTIN</t>
  </si>
  <si>
    <t>ROLANDO JULIO MAZA BENITES</t>
  </si>
  <si>
    <t>162597-074-080722</t>
  </si>
  <si>
    <t>JR. INDUSTRIAS 386</t>
  </si>
  <si>
    <t>EDWIN LIPA TICONA</t>
  </si>
  <si>
    <t>00433-3244-260522</t>
  </si>
  <si>
    <t>136078-074-030519</t>
  </si>
  <si>
    <t>CHIROQUE MONJA ANA MILAGROS</t>
  </si>
  <si>
    <t>C.P. M. INSCULAS S/N (AL FRENTE DE LA IGLESIA LAS ASAMBLEAS)</t>
  </si>
  <si>
    <t>00201-3227-030519</t>
  </si>
  <si>
    <t>85-2022-OS/OR LAMBAYEQUE </t>
  </si>
  <si>
    <t>158318-074-201021</t>
  </si>
  <si>
    <t>SALDAÑA ZAMBRANO JOSE ORLANDO</t>
  </si>
  <si>
    <t>JR.GIRAZOLES S/N LOTIZ.QUINTA MERCEDES- BARRIO COLUMBO</t>
  </si>
  <si>
    <t>00217-19438-160921</t>
  </si>
  <si>
    <t>150906-074-151121</t>
  </si>
  <si>
    <t>CCANCHI BOLAÑOS DAYNE EDISON</t>
  </si>
  <si>
    <t>SEC. HATUN KANCHA PAMPA SN (C1P CEMENTO)</t>
  </si>
  <si>
    <t>00256-103622-210921</t>
  </si>
  <si>
    <t>152170-074-031120</t>
  </si>
  <si>
    <t>BERNA TICLIAHUANCA ABELINO</t>
  </si>
  <si>
    <t>JR. LOS SAUCES SN - REF- 3 CUADRAS DE SALIDA HUANCABAMBA</t>
  </si>
  <si>
    <t>00304-3227-031120</t>
  </si>
  <si>
    <t>161551-074-180422</t>
  </si>
  <si>
    <t>YATACO SARAVIA FRANCISCO ROBERTO</t>
  </si>
  <si>
    <t>CALLE EL CARMEN LOTE 2 K - BARRIO SARAVIA</t>
  </si>
  <si>
    <t>00044-133466-280222</t>
  </si>
  <si>
    <t>164293-074-031122</t>
  </si>
  <si>
    <t>DISTRIBUIDORA SOHOGAS AREQUIPA E.I.R.L.</t>
  </si>
  <si>
    <t>URB. TOMASA TITO CONDEMAYTA MZ. D LOTE 11</t>
  </si>
  <si>
    <t>HECTOR GABINO SENCIA QUISPESIVANA</t>
  </si>
  <si>
    <t>00444-3244-280922</t>
  </si>
  <si>
    <t>156270-074-300921</t>
  </si>
  <si>
    <t>AGUILAR IDROGO EDWIN MELVIN</t>
  </si>
  <si>
    <t>CAS. MACHAYPUNGO ALTO S/N (REF.: A 200M DE LA I.E. 10985 MACHAYPUNGO ALTO)</t>
  </si>
  <si>
    <t>EDWIN MELVIN AGUILAR IDROGO</t>
  </si>
  <si>
    <t>00342-3227-230921</t>
  </si>
  <si>
    <t>109721-074-290514</t>
  </si>
  <si>
    <t>GUTIERREZ MUÑOZ NICANOR</t>
  </si>
  <si>
    <t xml:space="preserve">AV. 15 DE OCTUBRE S/N </t>
  </si>
  <si>
    <t xml:space="preserve">GUTIERREZ MUÑOZ NICANOR </t>
  </si>
  <si>
    <t>161207-074-200722</t>
  </si>
  <si>
    <t>TORRES SANCHEZ JOSE</t>
  </si>
  <si>
    <t>MZ.A 0024 PP.JJ 7 DE AGOSTO REF (COSTADO DE BODEGA)</t>
  </si>
  <si>
    <t>JOSE TORRES SANCHEZ</t>
  </si>
  <si>
    <t>00344-3248-310522</t>
  </si>
  <si>
    <t>119882-074-170316</t>
  </si>
  <si>
    <t>COMERCIALIZADORA MISTI GAS EIRL</t>
  </si>
  <si>
    <t>CALLE ALTO PERU NRO 206 P.J. SAN FRANCISCO</t>
  </si>
  <si>
    <t>00023-3241-060216</t>
  </si>
  <si>
    <t>47-2021-OS/OR MOQUEGUA </t>
  </si>
  <si>
    <t>146246-074-080423</t>
  </si>
  <si>
    <t>HUAHUASONCCO HANCCO RODOLFO</t>
  </si>
  <si>
    <t>C.P. DE CHOQUESANI CARRETERA PROGRESO-ACLLAMAYO</t>
  </si>
  <si>
    <t>00559-132298-200223</t>
  </si>
  <si>
    <t>515-2022-OS/OR PUNO </t>
  </si>
  <si>
    <t>104858-074-201022</t>
  </si>
  <si>
    <t>FABIAN ABRAHAM GUEVARA GOMEZ</t>
  </si>
  <si>
    <t>AV. JOSE SANTOS CHOCANO 639. URB VILLA LOS ANGELES</t>
  </si>
  <si>
    <t>99058-074-311012</t>
  </si>
  <si>
    <t>COMERCIAL JULCA EIRL</t>
  </si>
  <si>
    <t>CALLE VICTORIA 273-PUEBLO JOVEN CARDOSO</t>
  </si>
  <si>
    <t>AV. ABELARDO QUIÑONES MZ. B, LT. 11 - ELIAN KARP DE TOLEDO</t>
  </si>
  <si>
    <t>017-2012/AG</t>
  </si>
  <si>
    <t>1067-2021-OS </t>
  </si>
  <si>
    <t>146805-074-091019</t>
  </si>
  <si>
    <t>BUENO CORTEZ VICENTE ANTONIO</t>
  </si>
  <si>
    <t>AV. GRAL GARZON URB. FUNDO OYAGUE 2415</t>
  </si>
  <si>
    <t>00158-6402-091019</t>
  </si>
  <si>
    <t>781-2023-OS/OR LIMA NORTE </t>
  </si>
  <si>
    <t>165590-074-291222</t>
  </si>
  <si>
    <t>URB. LOS CEDROS CALLE 2 MZ. C LT. 2</t>
  </si>
  <si>
    <t>164049-074-280623</t>
  </si>
  <si>
    <t>APOLO CARREÑO SANTOS BENITO</t>
  </si>
  <si>
    <t xml:space="preserve">AVENIDA EDUARDO DEL AGUILA 675 </t>
  </si>
  <si>
    <t>00047-35156-260523</t>
  </si>
  <si>
    <t>113877-074-100315</t>
  </si>
  <si>
    <t>YENNY YULY CASTRO GUERRA</t>
  </si>
  <si>
    <t>JR. HUASCAR Nº395</t>
  </si>
  <si>
    <t>00034-18126-270215</t>
  </si>
  <si>
    <t>283-2023-OS/OR JUNIN </t>
  </si>
  <si>
    <t>162976-074-270622</t>
  </si>
  <si>
    <t>MAYTA ITUSACA MARIVEL</t>
  </si>
  <si>
    <t>JR. SATAYBUSSI 303, MZ-N, LT-10.</t>
  </si>
  <si>
    <t>00397-42463-160622</t>
  </si>
  <si>
    <t>45457-074-300113</t>
  </si>
  <si>
    <t>TORIBIO MOISES ESTEBAN FERNANDEZ</t>
  </si>
  <si>
    <t>JR. INCA YUPANQUI N° 573 (MZ. C11 LT.12) URB. TAHUANTINSUYO</t>
  </si>
  <si>
    <t xml:space="preserve">ESTEBAN FERNANDEZ TORIBIO MOISES </t>
  </si>
  <si>
    <t>CLEOTILDE MARIA MARQUEZ DE CORRALES</t>
  </si>
  <si>
    <t>CALLE BUENOS AIRES N° 108</t>
  </si>
  <si>
    <t>127122-074-140317</t>
  </si>
  <si>
    <t>BOZA MAYHUA ELIZABETH</t>
  </si>
  <si>
    <t>PSJE.SALVADOR S/N</t>
  </si>
  <si>
    <t>00109-86816-140317</t>
  </si>
  <si>
    <t>1-2023-OS/OR HUANCAVELICA </t>
  </si>
  <si>
    <t>170510-074-171123</t>
  </si>
  <si>
    <t>VALERIO ZAVALA ELIZABET CARMIN</t>
  </si>
  <si>
    <t>JIRON MAREANO NECOCHEA NRO. 122</t>
  </si>
  <si>
    <t>00416-18126-280923</t>
  </si>
  <si>
    <t>149718-074-080720</t>
  </si>
  <si>
    <t>AV CAYETANO HEREDIA 162 URB GRANADOS</t>
  </si>
  <si>
    <t>00393-110788-080720</t>
  </si>
  <si>
    <t>137534-074-300718</t>
  </si>
  <si>
    <t>GOMEZ CONDORI GILMER EDUARDO</t>
  </si>
  <si>
    <t>CAR. HUANCANE-MOHO C.P. JIPATA SN (MARGEN DERECHA, POR KM 18)</t>
  </si>
  <si>
    <t>00730-6388-300718</t>
  </si>
  <si>
    <t>155764-074-300623</t>
  </si>
  <si>
    <t>CHACCA CASTRO HERLIE WILLIERT</t>
  </si>
  <si>
    <t>URB. TTANCARPAMPA MZA. H LOTE. H-6 (IZCUCHACA, A ESPALDAS DEL HOSTAL LA UNIO)</t>
  </si>
  <si>
    <t>00266-42463-130521</t>
  </si>
  <si>
    <t>138707-074-181018</t>
  </si>
  <si>
    <t>CORONEL BARBOZA HIPOLITO</t>
  </si>
  <si>
    <t>UNIDAD DE SOLTEROS 20</t>
  </si>
  <si>
    <t>00143-19438-181018</t>
  </si>
  <si>
    <t>84-2021-OS/OR LAMBAYEQUE </t>
  </si>
  <si>
    <t>126634-074-280217</t>
  </si>
  <si>
    <t>NUÑEZ SANCHEZ FREDY ALBERTO</t>
  </si>
  <si>
    <t>AV. CENTENARIO C.P. CAJA ESPIRITU SN (DEL PARADERO PRINCIPAL A UNA CUADRA)</t>
  </si>
  <si>
    <t>CAJA</t>
  </si>
  <si>
    <t>00160-18126-280217</t>
  </si>
  <si>
    <t>70-2022-OS/OR HUANCAVELICA </t>
  </si>
  <si>
    <t>156397-074-150721</t>
  </si>
  <si>
    <t>CAYLLAHUA CCAMA ROBERT ALEXANDER</t>
  </si>
  <si>
    <t>JR. 13 DE DICIEMBRE S/N</t>
  </si>
  <si>
    <t>00489-39438-190521</t>
  </si>
  <si>
    <t>129488-074-300123</t>
  </si>
  <si>
    <t>CORPORACION FAMBRISA S.A.C</t>
  </si>
  <si>
    <t>JR. CAHUIDE Nº 764 - PEDRO RUIZ</t>
  </si>
  <si>
    <t>HERNAN BRICEÑO PIZARRO</t>
  </si>
  <si>
    <t>00364-3248-280123</t>
  </si>
  <si>
    <t>85336-074-300113</t>
  </si>
  <si>
    <t>JUSTO SANTOS MEZA</t>
  </si>
  <si>
    <t>MZ. K, LOTE 22, SECTOR E2 PROYECTO PILOTO PACHACUTEC</t>
  </si>
  <si>
    <t>106139-074-160617</t>
  </si>
  <si>
    <t>AV. ALAN GARCIA N° 323</t>
  </si>
  <si>
    <t>00001-3225-310517</t>
  </si>
  <si>
    <t>166447-074-030423</t>
  </si>
  <si>
    <t>CHUA LUNA ADRIAN</t>
  </si>
  <si>
    <t>CALLE ALARCON S.N. ( FRENTE A PLAZA MANCO CAPAC DE AJOYANI)</t>
  </si>
  <si>
    <t>01091-6388-160323</t>
  </si>
  <si>
    <t>101707-074-241021</t>
  </si>
  <si>
    <t>JORGE LUIS CASTREJON DIAZ</t>
  </si>
  <si>
    <t>JR. GUADALUPE S/N</t>
  </si>
  <si>
    <t>00583-3209-240721</t>
  </si>
  <si>
    <t>153-2023-OS/OR CAJAMARCA </t>
  </si>
  <si>
    <t>170122-074-301023</t>
  </si>
  <si>
    <t>MULTISERVICIOS Y REPRESENTACIONES QUIROZ SOCIEDAD ANONIMA CERRADA</t>
  </si>
  <si>
    <t>CAL. C.P YANASHI SN</t>
  </si>
  <si>
    <t>LAS AMAZONAS</t>
  </si>
  <si>
    <t>VICTOR ABELARDO QUIROZ PINEDO</t>
  </si>
  <si>
    <t>00457-34040-290923</t>
  </si>
  <si>
    <t>157748-074-111021</t>
  </si>
  <si>
    <t>DAVILA MEJIA NILSON IVAN</t>
  </si>
  <si>
    <t>JR. MIRAFLORES N° 600 (COORDENADAS -6.39162,-78.81968)</t>
  </si>
  <si>
    <t>00582-3209-200721</t>
  </si>
  <si>
    <t>163983-074-060822</t>
  </si>
  <si>
    <t>CARR. PANAMERICANA ANTIGUA KM 120 CPM INSCULAS</t>
  </si>
  <si>
    <t>00368-3227-260722</t>
  </si>
  <si>
    <t>151376-074-250920</t>
  </si>
  <si>
    <t>PARIACURI REYES GRABIEL</t>
  </si>
  <si>
    <t>AV. LA PAZ 2872</t>
  </si>
  <si>
    <t>00099-3193-250920</t>
  </si>
  <si>
    <t>167072-074-090323</t>
  </si>
  <si>
    <t>CAMPOS CAMPOS ANCELMO</t>
  </si>
  <si>
    <t>COHECHAN S/N MEDIA CUADRA DE LA PLAZA DE ARMAS</t>
  </si>
  <si>
    <t>CONILA</t>
  </si>
  <si>
    <t>ANCELMO CAMPOS CAMPOS</t>
  </si>
  <si>
    <t>00369-110252-210223</t>
  </si>
  <si>
    <t>97475-074-060213</t>
  </si>
  <si>
    <t>ELSA BERNAL NUÑEZ</t>
  </si>
  <si>
    <t>MZ. G, LOTE 5 AGRUPACIÒN CRUZ DE CHALPON</t>
  </si>
  <si>
    <t>123771-074-270916</t>
  </si>
  <si>
    <t>GERARDO QUISPE QUECARA</t>
  </si>
  <si>
    <t>JIRON PIRIN S/N</t>
  </si>
  <si>
    <t>00160-39438-150816</t>
  </si>
  <si>
    <t>161750-074-180722</t>
  </si>
  <si>
    <t>AV. 5 DE SETIEMBRE NRO. 114</t>
  </si>
  <si>
    <t>RICARDO PALMA</t>
  </si>
  <si>
    <t>07549-18043-220622</t>
  </si>
  <si>
    <t>141232-074-140619</t>
  </si>
  <si>
    <t>MORI ANGELES BERNARDITA</t>
  </si>
  <si>
    <t>JR. JOSE GALVEZ 470 (A 1.5 CDRAS DE PLAZA 5 ESQUINAS) - LAMUD</t>
  </si>
  <si>
    <t>LAMUD</t>
  </si>
  <si>
    <t>BERNARDITA MORI ANGELES</t>
  </si>
  <si>
    <t>05305-18043-140619</t>
  </si>
  <si>
    <t>84-2022-OS/OR AMAZONAS </t>
  </si>
  <si>
    <t>153492-074-220221</t>
  </si>
  <si>
    <t>DIAZ RUIZ BRITALDO</t>
  </si>
  <si>
    <t>CASERÍO AUQUE MIRADOR S/N (REF.: CERCA AL BOSQUE DE PIEDRAS)</t>
  </si>
  <si>
    <t xml:space="preserve">DIAZ RUIZ BRITALDO </t>
  </si>
  <si>
    <t>00242-87008-301220</t>
  </si>
  <si>
    <t>171815-074-171223</t>
  </si>
  <si>
    <t>SONCCO NUÑONCCA ESTELA FRANCISCA</t>
  </si>
  <si>
    <t xml:space="preserve">ASC. ANDRES AVELINO CACERES MZ N LT 1 </t>
  </si>
  <si>
    <t>00127-114553-151223</t>
  </si>
  <si>
    <t>160795-074-300523</t>
  </si>
  <si>
    <t>GRUPO FAGAPO SOCIEDAD COMERCIAL DE RESPONSABILIDAD LIMITADA</t>
  </si>
  <si>
    <t>OTROS HUALLANCA, KM 3.2 3.2 CARRETERA LA UNIÓN</t>
  </si>
  <si>
    <t>GAMARRA SANTA MARIA MAXIMO EULER</t>
  </si>
  <si>
    <t>00140-20535-220223</t>
  </si>
  <si>
    <t>148533-074-251120</t>
  </si>
  <si>
    <t>MENDIETA DOMINGUEZ PABLO</t>
  </si>
  <si>
    <t>CAL. AVIACION 127 (ENTRE EL GRUPO FAP 42 Y HOGAR DE LA NIÑA)</t>
  </si>
  <si>
    <t>00246-3668-181120</t>
  </si>
  <si>
    <t>237-2022-OS </t>
  </si>
  <si>
    <t>122853-074-270921</t>
  </si>
  <si>
    <t>ALBERTO IDME VALERO</t>
  </si>
  <si>
    <t>00511-39438-110821</t>
  </si>
  <si>
    <t>168-2021-OS/OR PUNO </t>
  </si>
  <si>
    <t>141690-074-160419</t>
  </si>
  <si>
    <t>JAIME YUPANQUI TALITA ESTER</t>
  </si>
  <si>
    <t>JIRON MANUEL PRADO UGARTECHE N° 512 - CURGOS (FRENTE A TALLER DE MECANICA)</t>
  </si>
  <si>
    <t xml:space="preserve">TALITA ESTER JAIME YUPANQUI </t>
  </si>
  <si>
    <t>00313-110788-150419</t>
  </si>
  <si>
    <t>167766-074-100423</t>
  </si>
  <si>
    <t>EMPRESA DISTRIBUIDORA FULGAS S.R.L.</t>
  </si>
  <si>
    <t>JR. LOS LIRIOS MZ F LTE 11 RES. PIO MAX</t>
  </si>
  <si>
    <t>JONNY COSME ROMERO</t>
  </si>
  <si>
    <t>00002-6375-230323</t>
  </si>
  <si>
    <t>AYACUCHO GAS S.A. - PLANTA AYACUCHO</t>
  </si>
  <si>
    <t>132109-074-201017</t>
  </si>
  <si>
    <t>VEGA CERNA HERNAN HERMILIO</t>
  </si>
  <si>
    <t>CAL. RAYAN S/N CAS RAYAN</t>
  </si>
  <si>
    <t>YAUYA</t>
  </si>
  <si>
    <t>00053-3193-201017</t>
  </si>
  <si>
    <t>102036-074-260413</t>
  </si>
  <si>
    <t>TEODULO VIDAL VELASQUEZ GAMARRA</t>
  </si>
  <si>
    <t>JR. SAPOSOA Nº 563-AUCAYACU</t>
  </si>
  <si>
    <t>002-2013</t>
  </si>
  <si>
    <t>146369-074-270120</t>
  </si>
  <si>
    <t>ABAD GALLEGOS MARGOT ASIRIA</t>
  </si>
  <si>
    <t>MZA. M LOTE. 6A OTR. PUEBLO MORO</t>
  </si>
  <si>
    <t>00057-100203-270120</t>
  </si>
  <si>
    <t>138579-074-140918</t>
  </si>
  <si>
    <t>MANTILLA CHUNQUE RAMON</t>
  </si>
  <si>
    <t>C.P. PUYLLUCANA MZA. 12 LOTE. 1</t>
  </si>
  <si>
    <t>00739-3253-140918</t>
  </si>
  <si>
    <t>168235-074-160623</t>
  </si>
  <si>
    <t>PROLOG AV GRAU C-23</t>
  </si>
  <si>
    <t>00256-16356-150523</t>
  </si>
  <si>
    <t>142691-074-201220</t>
  </si>
  <si>
    <t>VILLA PROGRESO MZA. 01 LOTE. 01 VLL. PROGRESO (PAMPA INALAMBRICA) MOQUEGUA - ILO - ILO</t>
  </si>
  <si>
    <t>MENDOZA QUISPE EDWIN ROBERTO</t>
  </si>
  <si>
    <t>00021-110575-180419</t>
  </si>
  <si>
    <t>27-2021-OS/OR MOQUEGUA </t>
  </si>
  <si>
    <t>146099-074-110122</t>
  </si>
  <si>
    <t>JR. MAX CHAMBI ZEA BAR. SAN JUAN S/N (A UNA DE PLAZA DE ABASTOS)</t>
  </si>
  <si>
    <t>00543-39438-261121</t>
  </si>
  <si>
    <t>241-2022-OS/OR PUNO </t>
  </si>
  <si>
    <t>130187-074-290723</t>
  </si>
  <si>
    <t>PINEDA MAMANI JUDITA MARIA</t>
  </si>
  <si>
    <t>AYMAÑA S/N (C.P AYMAÑA,A 1 CDRA DE LA PLAZA)</t>
  </si>
  <si>
    <t>01150-6388-030723</t>
  </si>
  <si>
    <t>144829-074-270619</t>
  </si>
  <si>
    <t>PUEBLO MORO MZA. 47 LOTE. 1 (FRENTE A FARMACIA LAS MERCEDES)</t>
  </si>
  <si>
    <t>00048-100203-270619</t>
  </si>
  <si>
    <t>163874-074-150822</t>
  </si>
  <si>
    <t>HUAMANI CHALCO DE RAMIREZ SEBASTIANA ELENA</t>
  </si>
  <si>
    <t>AV. JUAN VELASCO ALVARADO S/N C.P. VIRGEN DEL ROSARIO DE SOLLOCOTA</t>
  </si>
  <si>
    <t>01045-6388-030822</t>
  </si>
  <si>
    <t>164690-074-270523</t>
  </si>
  <si>
    <t>ABARCA LESCANO MAGALY</t>
  </si>
  <si>
    <t>JR. PEDRO RUIZ GALLO S/N - CASERIO DE COSTA RICA</t>
  </si>
  <si>
    <t>00095-110631-120523</t>
  </si>
  <si>
    <t>33668-074-180118</t>
  </si>
  <si>
    <t>JR. SIMON BOLIVAR C-1 ASOC. VIV. SAN JUAN</t>
  </si>
  <si>
    <t>00162-110788-250417</t>
  </si>
  <si>
    <t>151177-074-190722</t>
  </si>
  <si>
    <t>ROSALES MACHACUAY NANCY JOHANA</t>
  </si>
  <si>
    <t>AV. LOS RUISEÑORES ANTES AV. WARI, MZA C LT. 17 COOP. LOS CHANCAS DE ANDAHUAYLAS</t>
  </si>
  <si>
    <t>00264-3218-070722</t>
  </si>
  <si>
    <t>95950-074-090921</t>
  </si>
  <si>
    <t>DISTRIBUIDORA COMERCIAL BURGA SANCHEZ E.I.R.L.</t>
  </si>
  <si>
    <t>JR. 20 DE ABRIL N° 290 - BARRIO EL CALVARIO</t>
  </si>
  <si>
    <t>JOSÉ LIZANDRO BURGA CHAMAYA</t>
  </si>
  <si>
    <t>00206-19438-240821</t>
  </si>
  <si>
    <t>101526-074-280214</t>
  </si>
  <si>
    <t>SUSANA ELIZABET HUARCAYA ORIHUELA</t>
  </si>
  <si>
    <t>CARRETERA CENTRAL S/N IMPERIAL</t>
  </si>
  <si>
    <t>ÑAHUIMPUQUIO</t>
  </si>
  <si>
    <t>CEEG-084</t>
  </si>
  <si>
    <t>82-2022-OS/OR HUANCAVELICA </t>
  </si>
  <si>
    <t>155381-074-290621</t>
  </si>
  <si>
    <t>CELMYGAS SOCIEDAD ANONIMA CERRADA</t>
  </si>
  <si>
    <t>JUAN PABLO FERNANDINI 1039</t>
  </si>
  <si>
    <t>NILTON CESAR MONTENEGRO VILCHEZ</t>
  </si>
  <si>
    <t>00119-3193-290321</t>
  </si>
  <si>
    <t>130175-074-030717</t>
  </si>
  <si>
    <t>ENDIGAS Y SERVICIOS DEL SUR E.I.R.L.</t>
  </si>
  <si>
    <t>F LEON DE VIVERO 1107</t>
  </si>
  <si>
    <t>02547-18043-030717</t>
  </si>
  <si>
    <t>277-2023-OS/OR ICA </t>
  </si>
  <si>
    <t>08/05/2023 </t>
  </si>
  <si>
    <t>156707-074-140721</t>
  </si>
  <si>
    <t>LAMADRID SUAREZ ALEX ABEL</t>
  </si>
  <si>
    <t>URB. LOS JARDINEZ MZ V LOTE 15</t>
  </si>
  <si>
    <t>00059-18128-250521</t>
  </si>
  <si>
    <t>141692-074-160419</t>
  </si>
  <si>
    <t>QUEZADA LLAJARUNA NELLY CARMELA</t>
  </si>
  <si>
    <t>Avenida Abelardo Gamarra Pondo n° 215 - Pueblo de Sarin</t>
  </si>
  <si>
    <t xml:space="preserve">NELLY CARMELA QUEZADA LLAJARUNA </t>
  </si>
  <si>
    <t>00312-110788-150419</t>
  </si>
  <si>
    <t>146874-074-071019</t>
  </si>
  <si>
    <t>PEÑA FLORES CLEIMER</t>
  </si>
  <si>
    <t>AV. HUANCABAMBA CAS. PAMPA DEL LIMON SN (FRENTE GRIFO CHINGEL-2 PISOS-VERDE)</t>
  </si>
  <si>
    <t>00312-3248-071019</t>
  </si>
  <si>
    <t>152408-074-291123</t>
  </si>
  <si>
    <t>MONGE FUENTES APOLINAR</t>
  </si>
  <si>
    <t>PZA. CCOCHAPATA C.C. CCOCHAPATA CCAPACMARCA SN (CCOCHAPATA CCAPACMARCA)</t>
  </si>
  <si>
    <t>CAPACMARCA</t>
  </si>
  <si>
    <t>00240-103622-120521</t>
  </si>
  <si>
    <t>118308-074-030322</t>
  </si>
  <si>
    <t>MARYA NELLY INVERSIONES SAC</t>
  </si>
  <si>
    <t>CALLE JOSÉ RODRIGUEZ DE MENDOZA MZ. S LT. 08</t>
  </si>
  <si>
    <t>MARIA ROSA HERNANDEZ RAMOS</t>
  </si>
  <si>
    <t>07190-18043-020322</t>
  </si>
  <si>
    <t>505-2023-OS/OR ICA </t>
  </si>
  <si>
    <t>170540-074-031123</t>
  </si>
  <si>
    <t>YUNGANINA QUISPE HERMOGENES</t>
  </si>
  <si>
    <t>C.C.COYORANA - ( A 60M. DE SALON COMUNAL)</t>
  </si>
  <si>
    <t>01211-6388-021023</t>
  </si>
  <si>
    <t>129060-074-190717</t>
  </si>
  <si>
    <t>SUAREZ CRUZ ALEXANDER YUVETO</t>
  </si>
  <si>
    <t>JR. CENTENARIO PUEBLO DE UCO MZA. O LOTE. 4 (A 1 CUADRA DE LA PLAZA DE UCO)</t>
  </si>
  <si>
    <t>UCO</t>
  </si>
  <si>
    <t>00121-41654-190717</t>
  </si>
  <si>
    <t>128837-074-020617</t>
  </si>
  <si>
    <t>R &amp; C GAS DISTRIBUCIONES S.R.L.</t>
  </si>
  <si>
    <t>JR. SANTA CATALINA LOTE 4 BARRIO MOLLEPAMPA</t>
  </si>
  <si>
    <t>TEMOCHE ESCOBAR RUFINO MARCIAL</t>
  </si>
  <si>
    <t>00171-110788-020617</t>
  </si>
  <si>
    <t>151305-074-190920</t>
  </si>
  <si>
    <t>CANTA CUSICHE FREDY NESEFORO</t>
  </si>
  <si>
    <t>CAL. CUMPAYHUARA BARRIO CUMPAYHUARA S/N (ALTURA DE LA EMP FUNDO SAN PEDRO)</t>
  </si>
  <si>
    <t>00246-84861-190920</t>
  </si>
  <si>
    <t>109352-074-080514</t>
  </si>
  <si>
    <t>HUAMANCHAY TELLO RAMIRO</t>
  </si>
  <si>
    <t>CALLE JUAN SANTOS ATAHUALPA - MZ. R LOTE 16</t>
  </si>
  <si>
    <t>151702-074-211020</t>
  </si>
  <si>
    <t>CAL. CAHUIDE 109</t>
  </si>
  <si>
    <t>00197-19765-211020</t>
  </si>
  <si>
    <t>122523-074-021019</t>
  </si>
  <si>
    <t>DELFINA HUARCUSI MAMANI</t>
  </si>
  <si>
    <t>AV. JUAN VELASCO ALVARADO N° 202</t>
  </si>
  <si>
    <t>00627-82991-021019</t>
  </si>
  <si>
    <t>196-2021-OS/OR PUNO </t>
  </si>
  <si>
    <t>168595-074-240723</t>
  </si>
  <si>
    <t>AV. CERRO DE PASCO S/N - REF. PUENTE BATA WASHAN</t>
  </si>
  <si>
    <t>00061-6378-150523</t>
  </si>
  <si>
    <t>162864-074-110622</t>
  </si>
  <si>
    <t>DISTRIBUIDORA LUCYGAS S.R.L.</t>
  </si>
  <si>
    <t>MZ E LT 32 AAHH VIRGEN DE GUADALUPE</t>
  </si>
  <si>
    <t>00517-18209-190522</t>
  </si>
  <si>
    <t>161980-074-160422</t>
  </si>
  <si>
    <t>TAPARA QUISPESAYHUA ADELMA</t>
  </si>
  <si>
    <t>AVENIDA PERU 336</t>
  </si>
  <si>
    <t>00069-132135-220322</t>
  </si>
  <si>
    <t>167089-074-200223</t>
  </si>
  <si>
    <t>MZ D LOTE 1 URB DE REFORESTACION LA HUEGA</t>
  </si>
  <si>
    <t>00476-33454-090223</t>
  </si>
  <si>
    <t>149735-074-030720</t>
  </si>
  <si>
    <t>ROSELLO TORRES ROCIO LOURDES</t>
  </si>
  <si>
    <t>JR. ALTO ALIANZA 723 (A 1 CDR DE LA CAPILLA 3 CRUCES)</t>
  </si>
  <si>
    <t>00366-3244-030720</t>
  </si>
  <si>
    <t>164698-074-231022</t>
  </si>
  <si>
    <t>REATEGUI HIDALGO NEPTALI</t>
  </si>
  <si>
    <t>JR MIGUEL GRAU S/N</t>
  </si>
  <si>
    <t>00387-34040-260922</t>
  </si>
  <si>
    <t>123730-074-180723</t>
  </si>
  <si>
    <t>INVERSIONES CENTRAL S.R.L.</t>
  </si>
  <si>
    <t>AV. MICAELA BASTIDAS 435</t>
  </si>
  <si>
    <t>FAUSTINO MUÑOZ PEREZ</t>
  </si>
  <si>
    <t>00399-18126-310523</t>
  </si>
  <si>
    <t>122521-074-021019</t>
  </si>
  <si>
    <t>IRMA VICTORIA ROJAS HUERTA</t>
  </si>
  <si>
    <t>AV. JUAN VELASCO ALVARADO N° 335</t>
  </si>
  <si>
    <t>00625-82991-021019</t>
  </si>
  <si>
    <t>224-2021-OS/OR PUNO </t>
  </si>
  <si>
    <t>161373-074-201022</t>
  </si>
  <si>
    <t>RIVERA MAYTA DINO SERAPIO</t>
  </si>
  <si>
    <t>JIRON LARO S/N</t>
  </si>
  <si>
    <t>01068-6388-220922</t>
  </si>
  <si>
    <t>133556-074-201122</t>
  </si>
  <si>
    <t>MARUJA DAVILA ESLAVA</t>
  </si>
  <si>
    <t>URB. MORON CHICO MZA. D LOTE. 12 AV. UNION</t>
  </si>
  <si>
    <t>00301-33862-141122</t>
  </si>
  <si>
    <t>1155-2023-OS/OR LIMA SUR </t>
  </si>
  <si>
    <t>OYOLA CHINCHAY JUAN CARLOS</t>
  </si>
  <si>
    <t>URB. 7 DE JUNIO MZA. L LOTE. 43</t>
  </si>
  <si>
    <t>152735-074-090323</t>
  </si>
  <si>
    <t>AAHH HORACIO ZEBALLOS MZ. 28 LT.1 SEC F ZON 4 CALLE JORGE BASADRE</t>
  </si>
  <si>
    <t>LUIS ENRIQUE HIGINIO GOMEZ</t>
  </si>
  <si>
    <t>00458-42463-070323</t>
  </si>
  <si>
    <t>128478-074-130517</t>
  </si>
  <si>
    <t>LOPEZ RAMIREZ ROGELIO</t>
  </si>
  <si>
    <t>JR. 03 DE MAYO CUADRA 02 - REF. FRENTE LOZA DEPORTIVA</t>
  </si>
  <si>
    <t>00307-3257-130517</t>
  </si>
  <si>
    <t>132073-074-021017</t>
  </si>
  <si>
    <t>AQUINO LLASHA CATALINO</t>
  </si>
  <si>
    <t>JR. LIMA 933</t>
  </si>
  <si>
    <t>00062-3226-021017</t>
  </si>
  <si>
    <t>140850-074-090821</t>
  </si>
  <si>
    <t>ANTUANET MILAGROS ESCOBEDO HUAYHUA</t>
  </si>
  <si>
    <t>URB. CORAZON DE JESUS MZA. D LOTE. 6</t>
  </si>
  <si>
    <t xml:space="preserve">ANTUANET MILAGROS ESCOBEDO HUAYHUA </t>
  </si>
  <si>
    <t>00356-88495-040721</t>
  </si>
  <si>
    <t>403-2021-OS/OR AREQUIPA </t>
  </si>
  <si>
    <t>130335-074-180719</t>
  </si>
  <si>
    <t>IMA IMA FRANCISCO JAVIER</t>
  </si>
  <si>
    <t>PASAJE LUYA 1965</t>
  </si>
  <si>
    <t xml:space="preserve">IMA IMA FRANCISCO JAVIER </t>
  </si>
  <si>
    <t>00027-42923-180719</t>
  </si>
  <si>
    <t>2063-2022-OS/OR LIMA SUR </t>
  </si>
  <si>
    <t>151571-074-091020</t>
  </si>
  <si>
    <t>AV. JESUS 1507 URB. MANCO CAPAC</t>
  </si>
  <si>
    <t>00324-88495-091020</t>
  </si>
  <si>
    <t>120671-074-120416</t>
  </si>
  <si>
    <t>ESCALANTE GUEVARA CORNELIO</t>
  </si>
  <si>
    <t xml:space="preserve">JR. DALIAS MZ P LOTE 02 AA.VV LOS OLIVOS SAN JUAN BAUTISTA </t>
  </si>
  <si>
    <t>00081-100902-260316</t>
  </si>
  <si>
    <t>3-2024-OS-GSE/DSR-OR AYACUCHO </t>
  </si>
  <si>
    <t>10/01/2024 </t>
  </si>
  <si>
    <t>126820-074-090319</t>
  </si>
  <si>
    <t>HELMAN MAXIMO-MORI SOCIEDAD ANONIMA CERRADA</t>
  </si>
  <si>
    <t>CIRC. TUPAC AMARU CHAUPIMARCA 247 (FRENTE A LA I.E. DANIEL ALCIDES CARRION)</t>
  </si>
  <si>
    <t>MORI DE LA CRUZ HELMAN LUIS</t>
  </si>
  <si>
    <t>02788-3203-090319</t>
  </si>
  <si>
    <t>147776-074-231119</t>
  </si>
  <si>
    <t>TITO SURCO JOSE CARLOS</t>
  </si>
  <si>
    <t>CALLLE MANZANARES</t>
  </si>
  <si>
    <t>00638-82991-231119</t>
  </si>
  <si>
    <t>401-2021-OS/OR CUSCO </t>
  </si>
  <si>
    <t>103600-074-180723</t>
  </si>
  <si>
    <t>GARAY MAIZ CARMEN SOFIA</t>
  </si>
  <si>
    <t>JR APURIMAC MZ A1 LT 1 PP.JJ SAN LUIS</t>
  </si>
  <si>
    <t>CARMEN SOFIA GARAY MAIZ</t>
  </si>
  <si>
    <t>170605-074-151123</t>
  </si>
  <si>
    <t>QUISPE ACHATA NANCY BARBARA</t>
  </si>
  <si>
    <t>JIRON JOSE CARLOS MARIATEGUI S.N.</t>
  </si>
  <si>
    <t>01221-6388-171023</t>
  </si>
  <si>
    <t>105869-074-181013</t>
  </si>
  <si>
    <t>AGRIPINA GRETA SARMIENTO QUISPE</t>
  </si>
  <si>
    <t>MARIA PARADO DE BELLIDO S/N</t>
  </si>
  <si>
    <t xml:space="preserve">AGRIPINA GRETA SARMIENTO QUISPE </t>
  </si>
  <si>
    <t>150363-074-070820</t>
  </si>
  <si>
    <t>AVENDAÑO CHIPANA VIRGILIO</t>
  </si>
  <si>
    <t>JR: PEDRO PERALTA N-5</t>
  </si>
  <si>
    <t>00118-119379-070820</t>
  </si>
  <si>
    <t>104849-074-090415</t>
  </si>
  <si>
    <t>GLADYS OBREGON FIGUEROA DE CACERES</t>
  </si>
  <si>
    <t>CALLE DINTILHAC 265 URB. PANDO</t>
  </si>
  <si>
    <t xml:space="preserve">GLADYS OBREGON FIGUEROA DE CACERES </t>
  </si>
  <si>
    <t>00025-3203-310315</t>
  </si>
  <si>
    <t>164987-074-141222</t>
  </si>
  <si>
    <t>GUEVARA DELGADO DORIS ELISA</t>
  </si>
  <si>
    <t>CALLE UNIVERSIDAD 307 - MORRO SOLAR BAJO</t>
  </si>
  <si>
    <t>00352-3248-041022</t>
  </si>
  <si>
    <t>159692-074-180222</t>
  </si>
  <si>
    <t>IBARRA BORDA EVELIN ANAY</t>
  </si>
  <si>
    <t>P.J. MANCO CAPAC A-14 (A 1 CUADRA DE POSTA MANCO CAPAC)</t>
  </si>
  <si>
    <t>00734-82991-181121</t>
  </si>
  <si>
    <t>167070-074-200323</t>
  </si>
  <si>
    <t>VASQUEZ CHAVEZ PATTY ZULEMA</t>
  </si>
  <si>
    <t>JIRON HUAMACHUCO S/N -</t>
  </si>
  <si>
    <t>SAN ISIDRO DE MAINO</t>
  </si>
  <si>
    <t>00371-110252-220223</t>
  </si>
  <si>
    <t>162859-074-200722</t>
  </si>
  <si>
    <t>CALLE LOS GLADIOLOS S/N MZ X LTE 12 URB. VICTORIA VDA DE DALLORSO</t>
  </si>
  <si>
    <t>ANITA SANTOS CRUZ</t>
  </si>
  <si>
    <t>00293-87008-200522</t>
  </si>
  <si>
    <t>157450-074-190821</t>
  </si>
  <si>
    <t>SAMANA ENTERPRISE EMPRESA INDIVIDUAL DE RESPONSABILIDAD LIMITADA</t>
  </si>
  <si>
    <t>AV. LUIS ALVIZURI S/N SUB LOTE N° 02 (FRENTE AL COLEGIO SAN MARTIN)</t>
  </si>
  <si>
    <t>TEJADA CASTAGNETTO FERNANDO MANUEL</t>
  </si>
  <si>
    <t>00251-33454-160821</t>
  </si>
  <si>
    <t>169106-074-280823</t>
  </si>
  <si>
    <t>CARDENAS ZUTA GERTY</t>
  </si>
  <si>
    <t>JR. SIMON BOLIVAR CUADRA 04 - CENTRO POBLADO LA LIBERTAD</t>
  </si>
  <si>
    <t>00530-3257-130723</t>
  </si>
  <si>
    <t>150843-074-300920</t>
  </si>
  <si>
    <t>BAR. LA LIBERTAD 462 (CALLE PRINCIPAL)</t>
  </si>
  <si>
    <t>00165-19438-300920</t>
  </si>
  <si>
    <t>167161-074-160523</t>
  </si>
  <si>
    <t>INVERSIONES ROMASAMA E.I.R.L.</t>
  </si>
  <si>
    <t>ASENTAMIENTO HUMANO RUTA DEL SOL MZ. 65 LOTE 9</t>
  </si>
  <si>
    <t>LUIS RODRIGO MARCA BACA</t>
  </si>
  <si>
    <t>00274-84713-300323</t>
  </si>
  <si>
    <t>169529-074-060923</t>
  </si>
  <si>
    <t>INVERSIONES PETRO ORIENTE S.A.C.</t>
  </si>
  <si>
    <t>CALLE RAMON CASTILLA MZ. 54 LT. 21</t>
  </si>
  <si>
    <t>LUKE FRANCISCO VELA TENAZOA</t>
  </si>
  <si>
    <t>00231-19765-260723</t>
  </si>
  <si>
    <t>141691-074-160419</t>
  </si>
  <si>
    <t>BARROS VERA NELSON</t>
  </si>
  <si>
    <t>Caserío Vijus - Sector El Puerto (cerca al Río Marañon)</t>
  </si>
  <si>
    <t xml:space="preserve">NELSON BARROS VERA </t>
  </si>
  <si>
    <t>00315-110788-150419</t>
  </si>
  <si>
    <t>122326-074-260718</t>
  </si>
  <si>
    <t>ALICIA JALIXTO AYMA</t>
  </si>
  <si>
    <t>JR. CIRO ALEGRIA N° 243</t>
  </si>
  <si>
    <t xml:space="preserve">ALICIA JALIXTO AYMA </t>
  </si>
  <si>
    <t>00003-132135-260718</t>
  </si>
  <si>
    <t>512-2021-OS/OR CUSCO </t>
  </si>
  <si>
    <t>115204-074-060515</t>
  </si>
  <si>
    <t>LOURDES ANGELICA MOSCOSO DAMASO</t>
  </si>
  <si>
    <t>JR. MARIANO MEDRANO S/N PBLO. PALLANCHACRA</t>
  </si>
  <si>
    <t>00043-20535-020515</t>
  </si>
  <si>
    <t>120672-074-120416</t>
  </si>
  <si>
    <t>JR. SUCRE SN</t>
  </si>
  <si>
    <t>00078-100902-120316</t>
  </si>
  <si>
    <t>167046-074-300523</t>
  </si>
  <si>
    <t>MAYTA YANQUI ELENA GLADYS</t>
  </si>
  <si>
    <t>AVENIDA LOS EDUCADORES 8 PAGO SILPAY</t>
  </si>
  <si>
    <t>ELENA GLADYS MAYTA YANQUI</t>
  </si>
  <si>
    <t>00479-42463-120523</t>
  </si>
  <si>
    <t>159202-074-270423</t>
  </si>
  <si>
    <t>ORRILLO SALCEDO BLANCA NELY</t>
  </si>
  <si>
    <t>S/N 10 CASERIO LA LLILA</t>
  </si>
  <si>
    <t>00016-141761-180423</t>
  </si>
  <si>
    <t>115449-074-260515</t>
  </si>
  <si>
    <t>VALERIANA MOYA KAHUANA</t>
  </si>
  <si>
    <t>JR. COACHITA N° S/N BAR. 26 DE NOVIEMBRE</t>
  </si>
  <si>
    <t>00054-39438-150515</t>
  </si>
  <si>
    <t>150031-074-250720</t>
  </si>
  <si>
    <t>ASOCIACION ROSALUZ 2DA ETAPA MZA B LOTE 1 (AV. ANTIGUA PANAMERICANA)</t>
  </si>
  <si>
    <t>00147-33454-250720</t>
  </si>
  <si>
    <t>147830-074-231119</t>
  </si>
  <si>
    <t>BERNILLA CARRILLO JOSE ABRAHAM</t>
  </si>
  <si>
    <t>CAL. ANDRES AVELINO CACERES CENT SALAS SN (F-AZUL P-FIERRO PLOMO HAY 1ARBOL VENTANA)</t>
  </si>
  <si>
    <t>00160-19438-231119</t>
  </si>
  <si>
    <t>137-2023-OS/OR LAMBAYEQUE </t>
  </si>
  <si>
    <t>165963-074-161222</t>
  </si>
  <si>
    <t>CORONADO ROJAS OSCAR WILDER</t>
  </si>
  <si>
    <t>- REF CASERIO PUEBLO VIEJO</t>
  </si>
  <si>
    <t>00560-18209-091222</t>
  </si>
  <si>
    <t>115112-074-130722</t>
  </si>
  <si>
    <t>PINEDA CONTRERAS DE QUISPE GLADYS</t>
  </si>
  <si>
    <t>ASOC. DE VIVIENDA RIO AZUL MZ 438 LT 25</t>
  </si>
  <si>
    <t>GLADYS PINEDA CONTRERAS DE QUISPE</t>
  </si>
  <si>
    <t>00436-3244-100622</t>
  </si>
  <si>
    <t>38-2022-OS/OR TACNA </t>
  </si>
  <si>
    <t>157383-074-270522</t>
  </si>
  <si>
    <t>HUACARPUMA PEREZ DAVID MARTIN</t>
  </si>
  <si>
    <t>ASOCIACION PEREGRINOS DE CHAPI SECTOR 5 MANZANA G LOTE 5</t>
  </si>
  <si>
    <t>QUENQUEÑA</t>
  </si>
  <si>
    <t>00427-3244-080422</t>
  </si>
  <si>
    <t>121711-074-310823</t>
  </si>
  <si>
    <t>RAMOS DE CARBAJAL ASUNCION</t>
  </si>
  <si>
    <t>JR. SAN MIGUEL N° 478</t>
  </si>
  <si>
    <t>ASUNCION RAMOS DE CARBAJAL</t>
  </si>
  <si>
    <t>00585-132298-240723</t>
  </si>
  <si>
    <t>168869-074-280723</t>
  </si>
  <si>
    <t>OCHOA PAMPACATA PLIVIO</t>
  </si>
  <si>
    <t>JIRON BOLIVAR S. N.</t>
  </si>
  <si>
    <t>01133-6388-120623</t>
  </si>
  <si>
    <t>112778-074-051022</t>
  </si>
  <si>
    <t>FREDY CHAVEZ GUERRERO</t>
  </si>
  <si>
    <t>CALLE PULAN S/N C.P MENOR PULAN</t>
  </si>
  <si>
    <t>00298-87008-250722</t>
  </si>
  <si>
    <t>22-2022-OS/OR CAJAMARCA </t>
  </si>
  <si>
    <t>35793-074-290918</t>
  </si>
  <si>
    <t>PABLO ENRIQUE REQUENA MARIÑO</t>
  </si>
  <si>
    <t>AV. UNIVERSITARIA NORTE N° 6884 - URB. SANTA LUZMILA</t>
  </si>
  <si>
    <t>00070-32000-290918</t>
  </si>
  <si>
    <t>116338-074-170715</t>
  </si>
  <si>
    <t>EDWIN JAIRO HERRERA OLANO</t>
  </si>
  <si>
    <t>JR. LETICIA N° 630</t>
  </si>
  <si>
    <t>00004-110631-050715</t>
  </si>
  <si>
    <t>101-2023-OS/OR SAN MARTIN </t>
  </si>
  <si>
    <t>28/08/2023 </t>
  </si>
  <si>
    <t>151260-074-190920</t>
  </si>
  <si>
    <t>HUAMANCHA TAPIA DIEGO ARTURO</t>
  </si>
  <si>
    <t>SEC. 3 - GRUPO 8 MZA. J LOTE. 13</t>
  </si>
  <si>
    <t>00093-128642-190920</t>
  </si>
  <si>
    <t>116340-074-170715</t>
  </si>
  <si>
    <t>JR. PROGRESO N° 235</t>
  </si>
  <si>
    <t>JORGE HERRERA FERNANDEZ</t>
  </si>
  <si>
    <t>00002-110631-050715</t>
  </si>
  <si>
    <t>122890-074-180719</t>
  </si>
  <si>
    <t>CARMEN ESPINOZA GUILLEN</t>
  </si>
  <si>
    <t>MZ. Z LT. 9 ASOCIACION DE COMERCIANTES NUEVO AMANECER DE BARRANCA</t>
  </si>
  <si>
    <t> 1780</t>
  </si>
  <si>
    <t>00069-3219-180719</t>
  </si>
  <si>
    <t>105867-074-231013</t>
  </si>
  <si>
    <t>FLAVIO FAUSTO TORRES CASTAÑEDA</t>
  </si>
  <si>
    <t xml:space="preserve">PLAZA DE ARMAS S/N </t>
  </si>
  <si>
    <t>PUYUSCA</t>
  </si>
  <si>
    <t xml:space="preserve">FLAVIO FAUSTO TORRES CASTAÑEDA </t>
  </si>
  <si>
    <t>152474-074-111120</t>
  </si>
  <si>
    <t>VASQUEZ SALDAÑA WILDER ANIBAL</t>
  </si>
  <si>
    <t>CAL. YERBA SANTA BAJA C.P. YERBA SANTA BAJA 17</t>
  </si>
  <si>
    <t>Wilder Anibal Vasquez Saldaña</t>
  </si>
  <si>
    <t>00563-3209-111120</t>
  </si>
  <si>
    <t>139104-074-311018</t>
  </si>
  <si>
    <t>CCALLISAYA MAMANI ALFREDO</t>
  </si>
  <si>
    <t>C.C. CHAUPI AYLLU SN (A 30 MTRS DE LA IGLESIA ADVENTISTA)</t>
  </si>
  <si>
    <t>00756-6388-261018</t>
  </si>
  <si>
    <t>152530-074-111120</t>
  </si>
  <si>
    <t>MELENDEZ ROJAS SANDRO EDUARDO</t>
  </si>
  <si>
    <t>JR. UCAYALI 124</t>
  </si>
  <si>
    <t>00562-3209-111120</t>
  </si>
  <si>
    <t>119311-074-130116</t>
  </si>
  <si>
    <t>ANA MARIA COILA APAZA</t>
  </si>
  <si>
    <t>PUEBLO JOVEN BUENA VISTA MZ F LOTE 2</t>
  </si>
  <si>
    <t>00013-3241-210915</t>
  </si>
  <si>
    <t>597-2021-OS/OR AREQUIPA </t>
  </si>
  <si>
    <t>37655-074-140522</t>
  </si>
  <si>
    <t>DISTRIBUIDORA 3-A E.I.R.L.</t>
  </si>
  <si>
    <t>AV. ALFONSO UGARTE N° 644</t>
  </si>
  <si>
    <t>MARCOS ANTONIO ALFARO ANGELES</t>
  </si>
  <si>
    <t>00318-33454-130522</t>
  </si>
  <si>
    <t>120071-074-230216</t>
  </si>
  <si>
    <t>HERCILIO VICTOR ZERPA MELGAREJO</t>
  </si>
  <si>
    <t>CARRETERA CENTRAL S/N - MACHAC</t>
  </si>
  <si>
    <t>00026-3199-250116</t>
  </si>
  <si>
    <t>123772-074-021121</t>
  </si>
  <si>
    <t>YESICA LUCERO CHAYÑA MAMANI</t>
  </si>
  <si>
    <t>JR. CALVARIO N° 104</t>
  </si>
  <si>
    <t>TIQUILLACA</t>
  </si>
  <si>
    <t>00518-39438-080921</t>
  </si>
  <si>
    <t>189-2021-OS/OR PUNO </t>
  </si>
  <si>
    <t>132336-074-160419</t>
  </si>
  <si>
    <t>CHARCA CALVO PAUL</t>
  </si>
  <si>
    <t>AV. MARISCAL CACERES SN (A 100 MTS DE IST CECOY)</t>
  </si>
  <si>
    <t>PAUL CHARCA CALVO</t>
  </si>
  <si>
    <t>00549-82991-160419</t>
  </si>
  <si>
    <t>163-2022-OS/OR CUSCO </t>
  </si>
  <si>
    <t>26/01/2022 </t>
  </si>
  <si>
    <t>156000-074-080821</t>
  </si>
  <si>
    <t>LEQQUE VARGAS EDDY YOHAF</t>
  </si>
  <si>
    <t xml:space="preserve">JR. STO. DOMINGO 417 </t>
  </si>
  <si>
    <t>00922-6388-050521</t>
  </si>
  <si>
    <t>111606-074-030521</t>
  </si>
  <si>
    <t>CLARISA PEÑA VASQUEZ</t>
  </si>
  <si>
    <t>CALLE ARICA NRO.2200</t>
  </si>
  <si>
    <t>00255-21352-170221</t>
  </si>
  <si>
    <t>91-2021-OS/OR LAMBAYEQUE </t>
  </si>
  <si>
    <t>99668-074-061023</t>
  </si>
  <si>
    <t>REYNA MARIELA VENTO HIDALGO</t>
  </si>
  <si>
    <t>JR. ANTISUYO N° 620 - URB. ZARATE</t>
  </si>
  <si>
    <t>00111-88580-240823</t>
  </si>
  <si>
    <t>147501-074-231119</t>
  </si>
  <si>
    <t>MATEO GOMEZ MIRIAN JENNY</t>
  </si>
  <si>
    <t>AV. NUEVA BERNA LOTIZACION NUEVA BERNA MZA. H2 LOTE. 03 (A 5 CDRAS DEL PUENTE VILLAR)</t>
  </si>
  <si>
    <t>CHONTABAMBA</t>
  </si>
  <si>
    <t>00021-3223-231119</t>
  </si>
  <si>
    <t>142331-074-170123</t>
  </si>
  <si>
    <t>JR. INDEPENDENCIA 280</t>
  </si>
  <si>
    <t xml:space="preserve">CISNEROS VALDIVIEZO MANUEL ENRIQUE </t>
  </si>
  <si>
    <t>00310-110788-090419</t>
  </si>
  <si>
    <t>150530-074-210920</t>
  </si>
  <si>
    <t>DIAZ ALVAREZ ESMELDA PATRICIA</t>
  </si>
  <si>
    <t>JR. REAL 667</t>
  </si>
  <si>
    <t>00038-95161-210920</t>
  </si>
  <si>
    <t>169871-074-280823</t>
  </si>
  <si>
    <t>PINEDO FLORES MARLET TERESA</t>
  </si>
  <si>
    <t>CARRETERA IQUITOS - NAUTA KM 7 A.A.H.H. 27 DE MARZO</t>
  </si>
  <si>
    <t>00232-19765-070823</t>
  </si>
  <si>
    <t>150192-074-010223</t>
  </si>
  <si>
    <t>OSTOLAZA AGUILAR CARLOS ENRRIQUE</t>
  </si>
  <si>
    <t>JR. HUANCAYO URB. PERU 835</t>
  </si>
  <si>
    <t>00350-14673-231222</t>
  </si>
  <si>
    <t>142570-074-140619</t>
  </si>
  <si>
    <t>CHAVEZ CHAVEZ DE PEREZ NORMA ALICIA</t>
  </si>
  <si>
    <t>MZA. Q4 LOTE 36, PROLONGACION BENAVIDES, ALT. CDRA. 33 CAMINOS DEL INCA</t>
  </si>
  <si>
    <t>00832-3253-140619</t>
  </si>
  <si>
    <t>1875-2021-OS/OR LIMA SUR </t>
  </si>
  <si>
    <t>166416-074-020223</t>
  </si>
  <si>
    <t>USQUIZA TORRES REINA ISABEL</t>
  </si>
  <si>
    <t>C.P VILCANIZA S/N</t>
  </si>
  <si>
    <t>00362-110252-130123</t>
  </si>
  <si>
    <t>140131-074-051218</t>
  </si>
  <si>
    <t>GRUPO INVERSIONES BARRIENTOS E.I.R.L. - G.I. BARRIENTOS E.I.R.L.</t>
  </si>
  <si>
    <t>AV. LITORAL Mz I lote 5</t>
  </si>
  <si>
    <t>BARRIENTOS MARCE MIGUEL</t>
  </si>
  <si>
    <t>00295-3244-051218</t>
  </si>
  <si>
    <t>109-2021-OS/OR TACNA </t>
  </si>
  <si>
    <t>35812-074-290317</t>
  </si>
  <si>
    <t>DONATILA MEDRANO DE BECERRA</t>
  </si>
  <si>
    <t>JR. REAL N° 483-B</t>
  </si>
  <si>
    <t>610-2023-OS/OR LIMA SUR </t>
  </si>
  <si>
    <t>157479-074-261021</t>
  </si>
  <si>
    <t>ESPINOZA MONTENEGRO JORGE IMER</t>
  </si>
  <si>
    <t>00066-110631-021021</t>
  </si>
  <si>
    <t>164886-074-150223</t>
  </si>
  <si>
    <t>CALLE SUCRE 102</t>
  </si>
  <si>
    <t>00377-3227-090223</t>
  </si>
  <si>
    <t>105865-074-231013</t>
  </si>
  <si>
    <t>LUISA CATALINA ESPINOZA CORNEJO</t>
  </si>
  <si>
    <t>SAN ISIDRO PUYUSCA</t>
  </si>
  <si>
    <t xml:space="preserve">LUISA CATALINA ESPINOZA CORNEJO </t>
  </si>
  <si>
    <t>153071-074-060721</t>
  </si>
  <si>
    <t>ACOSTA RAMIREZ ELENA</t>
  </si>
  <si>
    <t>MZ. E LOTE 29 ASOCIACION DE VIVIENDA SAN JUAN DE DIOS 1ERA ETAPA</t>
  </si>
  <si>
    <t>01610-16230-270421</t>
  </si>
  <si>
    <t>145088-074-180719</t>
  </si>
  <si>
    <t>CASAS BALDERA WALTER ENRIQUE</t>
  </si>
  <si>
    <t>CAL. LAS GUINDAS URB. LAS VIOLETAS 100 B</t>
  </si>
  <si>
    <t>00088-3193-180719</t>
  </si>
  <si>
    <t>2954-2023-OS/OR LIMA NORTE </t>
  </si>
  <si>
    <t>140539-074-290521</t>
  </si>
  <si>
    <t>THIAGO LULLI E.I.R.L.</t>
  </si>
  <si>
    <t>AV. INDOAMERICA 183</t>
  </si>
  <si>
    <t>JUAN ANTONIO LULLI ESCOBAR</t>
  </si>
  <si>
    <t>00073-100203-160521</t>
  </si>
  <si>
    <t>110-2021-OS/OR LA LIBERTAD </t>
  </si>
  <si>
    <t>163227-074-090822</t>
  </si>
  <si>
    <t>DAVILA GARCIA GUILLIANY JISELITA</t>
  </si>
  <si>
    <t>CALLE RIOJA N 581</t>
  </si>
  <si>
    <t>00377-34040-120722</t>
  </si>
  <si>
    <t>156660-074-070322</t>
  </si>
  <si>
    <t>DIAZ ROJAS CESAR AUGUSTO</t>
  </si>
  <si>
    <t>CALLE ANDENES N° 989</t>
  </si>
  <si>
    <t>00417-18209-250521</t>
  </si>
  <si>
    <t>141042-074-010219</t>
  </si>
  <si>
    <t>BORISAAC E.I.R.L.</t>
  </si>
  <si>
    <t>URB LOS JARDINES COR PIURA MZ N LOTE 1</t>
  </si>
  <si>
    <t>GUERRA QUIÑONES JOSE LUIS</t>
  </si>
  <si>
    <t>00115-6389-010219</t>
  </si>
  <si>
    <t>93-2022-OS/OR PIURA </t>
  </si>
  <si>
    <t>147007-074-311019</t>
  </si>
  <si>
    <t>JANAMPA TAYPE AUGUSTO MARTIN</t>
  </si>
  <si>
    <t>CAL. RODOLFO BELTRAN URB. STA CATALINA 117A (ESPALDA DE METRO DE AV.CANADA)</t>
  </si>
  <si>
    <t>03091-3203-291019</t>
  </si>
  <si>
    <t>142627-074-160419</t>
  </si>
  <si>
    <t>MEDINA CULQUIPOMA EPIFANIO</t>
  </si>
  <si>
    <t>AV. ANTONIO ORNEDO SN (C.P.HUARANDOZA-2 PISO- A 15 MTS D PARQUE)</t>
  </si>
  <si>
    <t>00238-110252-150419</t>
  </si>
  <si>
    <t>157818-074-201221</t>
  </si>
  <si>
    <t>MARTINEZ LAZARTE ENER EDUARDO</t>
  </si>
  <si>
    <t>AV. ROOSEVELT URB. GRAFICOS 215 (ALTOS-POR EL COMPLEJO ROMERO)</t>
  </si>
  <si>
    <t>ENER EDUARDO MARTINEZ LAZARTE</t>
  </si>
  <si>
    <t>00049-6642-041021</t>
  </si>
  <si>
    <t>123559-074-090718</t>
  </si>
  <si>
    <t>MELISSA JHULIANA ALARCON VARGAS</t>
  </si>
  <si>
    <t>JR. VICTOR RAUL S/N</t>
  </si>
  <si>
    <t>00117-3227-090718</t>
  </si>
  <si>
    <t>153383-074-300721</t>
  </si>
  <si>
    <t>ROJAS HUANTO DE HERNANDES JULIA YNES</t>
  </si>
  <si>
    <t>JR. SAN MARTIN S/N (CDRA 7)</t>
  </si>
  <si>
    <t>00339-3227-080721</t>
  </si>
  <si>
    <t>163515-074-080922</t>
  </si>
  <si>
    <t>DISTRIBUIDORA DE AGUA SAN MARCOS EMPRESA INDIVUDAL DE RESPONSABILIDAD LIMITADA</t>
  </si>
  <si>
    <t>PARCELA 7A - MZ 607 LTE 04 ASOCIACION COSTA SOL</t>
  </si>
  <si>
    <t>MARCOS BERNARDO CARRAZCO RAMIREZ</t>
  </si>
  <si>
    <t>00279-87036-010922</t>
  </si>
  <si>
    <t>148699-074-160120</t>
  </si>
  <si>
    <t>Av. INDEPENDENCIA 754</t>
  </si>
  <si>
    <t>00483-3209-160120</t>
  </si>
  <si>
    <t>168207-074-020623</t>
  </si>
  <si>
    <t>FLORES MALAGA MARIE MILAGROS</t>
  </si>
  <si>
    <t>ASOCIACION AMAZONAS MZNA S LOTE 12</t>
  </si>
  <si>
    <t>00151-15381-100523</t>
  </si>
  <si>
    <t>167412-074-020523</t>
  </si>
  <si>
    <t>CHURA CHOQUE RENE</t>
  </si>
  <si>
    <t>01092-6388-170323</t>
  </si>
  <si>
    <t>138632-074-290918</t>
  </si>
  <si>
    <t>GUERRERO LOPEZ DE CASQUI RISSY YUYU</t>
  </si>
  <si>
    <t>ZONA COMERCIAL CALLE 2 S7N</t>
  </si>
  <si>
    <t>00035-128642-250918</t>
  </si>
  <si>
    <t>822-2022-OS/OR LIMA NORTE </t>
  </si>
  <si>
    <t>6272-074-260812</t>
  </si>
  <si>
    <t>ELOY FRITAS HERBOZO</t>
  </si>
  <si>
    <t>JR. MANUEL VILLAR N° 200, INGENIERIA</t>
  </si>
  <si>
    <t>162680-074-220622</t>
  </si>
  <si>
    <t>SALDIVAR ROJAS JUDITH</t>
  </si>
  <si>
    <t>AVENIDA RICARDO PALMA X-10</t>
  </si>
  <si>
    <t>00392-42463-020622</t>
  </si>
  <si>
    <t>128911-074-030817</t>
  </si>
  <si>
    <t>CHUQUIHUANCA LIMA RICHARD DEMETRIO</t>
  </si>
  <si>
    <t>CALLE ANCASH MZ 'L' LOTE 03-CERCADO DE SAPILLICA</t>
  </si>
  <si>
    <t>SAPILLICA</t>
  </si>
  <si>
    <t>00080-6389-030817</t>
  </si>
  <si>
    <t>149812-074-290620</t>
  </si>
  <si>
    <t>INVERSIONES GENERALES LA CASITA DEL GAS E.I.R.L.</t>
  </si>
  <si>
    <t>AV. ROOSEVELT 301</t>
  </si>
  <si>
    <t>ALVARADO LLATANCE JOSE</t>
  </si>
  <si>
    <t>00158-14673-290620</t>
  </si>
  <si>
    <t>163284-074-020822</t>
  </si>
  <si>
    <t>NORBI EDILTON CORDOVA SAUCEDO</t>
  </si>
  <si>
    <t>CALLE LOS CLAVELE SN URB SANTA ROSA- SAN IGNACIO - RUTA F</t>
  </si>
  <si>
    <t>00343-3248-270522</t>
  </si>
  <si>
    <t>163939-074-060922</t>
  </si>
  <si>
    <t>FASABI GONI LUIS ALBERTO</t>
  </si>
  <si>
    <t>JIRON FLOR DE LA CANELA MZ 375 LT 01 - ASENT.H NUEVO AMANECER</t>
  </si>
  <si>
    <t>00215-97518-130722</t>
  </si>
  <si>
    <t>104695-074-020913</t>
  </si>
  <si>
    <t>GLORIA ARRIETA JANAMPA</t>
  </si>
  <si>
    <t>JR. MARISCAL CASTILLA S/N CENT. AMBO</t>
  </si>
  <si>
    <t>166031-074-120123</t>
  </si>
  <si>
    <t>"DISTRIBUIDORA PERCY EMPRESA INDIVIDUAL DE RESPONSABILIDAD LIMITADA"</t>
  </si>
  <si>
    <t>URB. MIRAFLORES AV. LUIS MONTERO MZ G LOTE 3</t>
  </si>
  <si>
    <t>PERCY ALEJANDRO CRUZ ORTIZ</t>
  </si>
  <si>
    <t>00076-18128-021222</t>
  </si>
  <si>
    <t>35578-074-311019</t>
  </si>
  <si>
    <t>YHONNY ALCIDES MITAC JULCA</t>
  </si>
  <si>
    <t>AV. MARCO POLO Nº 1612 - URB. FIORI</t>
  </si>
  <si>
    <t>03095-3203-311019</t>
  </si>
  <si>
    <t>100139-074-070113</t>
  </si>
  <si>
    <t>NANCY LABRA CAHUATA</t>
  </si>
  <si>
    <t>ASOCIACION SEÑOR DE LOS MILAGROS MZ. B LOTE 6</t>
  </si>
  <si>
    <t>000-032</t>
  </si>
  <si>
    <t>54-2021-OS/OR MOQUEGUA </t>
  </si>
  <si>
    <t>125089-074-261116</t>
  </si>
  <si>
    <t>CARDENAS ANGULO JOSE GABRIEL</t>
  </si>
  <si>
    <t>CAL. PABLO NERUDA 160A</t>
  </si>
  <si>
    <t>00088-19765-311016</t>
  </si>
  <si>
    <t>1094-2021-OS </t>
  </si>
  <si>
    <t>152216-074-121220</t>
  </si>
  <si>
    <t>VALENCIA ATO ANA MARIA</t>
  </si>
  <si>
    <t>AV. MANUEL DEL VALLE C.P.R. MATAMOROS MZA. H LOTE. 03A (COSTADO RESTAURANT LESCANO)</t>
  </si>
  <si>
    <t>01511-16230-091220</t>
  </si>
  <si>
    <t>149821-074-030720</t>
  </si>
  <si>
    <t>GLP INVERSIONES E.I.R.L.</t>
  </si>
  <si>
    <t>ZONA AUXILIAR PARQUE INDUSTRIAL MZ: D1 LT: 09</t>
  </si>
  <si>
    <t>MONTALICO MAMANI WILSON EDY</t>
  </si>
  <si>
    <t>00367-3244-030720</t>
  </si>
  <si>
    <t>152468-074-091120</t>
  </si>
  <si>
    <t>D'ELITE VP PRODUCCIONES SOCIEDAD ANONIMA CERRADA - D'ELITE VP PRODUCCIONES S.A.C.</t>
  </si>
  <si>
    <t>AV. ALFREDO BAMBAREN MZ. E7 LT. 41 VILLA SAN LUIS ZONA A</t>
  </si>
  <si>
    <t>PEÑAFIEL GARAY GERARDO JESUS</t>
  </si>
  <si>
    <t>00168-14673-091120</t>
  </si>
  <si>
    <t>169731-074-021123</t>
  </si>
  <si>
    <t>CONDORI QUISPE ROMULO TEOFILO</t>
  </si>
  <si>
    <t>BARRIO SAN JUAN DEL ORO S.N. - QUIQUIRA</t>
  </si>
  <si>
    <t>01222-6388-271023</t>
  </si>
  <si>
    <t>163395-074-200822</t>
  </si>
  <si>
    <t>MORALES SANTISTEBAN MARCOS JUAN</t>
  </si>
  <si>
    <t>CASERIO SIALUPE BACA SECTOR 01 MZ A LT 01 FRENTE A LOTES BRISAS DEL SOL</t>
  </si>
  <si>
    <t xml:space="preserve">MARCOS JUAN MORALES SANTISTEBAN </t>
  </si>
  <si>
    <t>00529-18209-180622</t>
  </si>
  <si>
    <t>167179-074-160323</t>
  </si>
  <si>
    <t>PEREZ RENGIFO DAISY MEDALI</t>
  </si>
  <si>
    <t>JR. MANUEL A. ODRIA S/N – CASERÍO LEDOY</t>
  </si>
  <si>
    <t>00091-110631-020323</t>
  </si>
  <si>
    <t>163484-074-130722</t>
  </si>
  <si>
    <t>INVERSIONES DE GAS E &amp; R E.I.R.L.</t>
  </si>
  <si>
    <t>JR. JULIO HORNA LOTE 20 MZ. 316</t>
  </si>
  <si>
    <t>OLIVERA VILLAREAL ELVIS</t>
  </si>
  <si>
    <t>00166-6389-010722</t>
  </si>
  <si>
    <t>144765-074-280619</t>
  </si>
  <si>
    <t>DIAZ APAZA PAUL</t>
  </si>
  <si>
    <t>AV. CIRCUNVALACION URB. 20 DE ENERO MZA. A LOTE. 12 (A 3 CDRS DE LA I.E. MARTIN LUTERO)</t>
  </si>
  <si>
    <t>00834-6388-280619</t>
  </si>
  <si>
    <t>146903-074-081019</t>
  </si>
  <si>
    <t>CEVALLOS ALARCON SELA</t>
  </si>
  <si>
    <t>JR. PROGRESO SN</t>
  </si>
  <si>
    <t>00113-119379-081019</t>
  </si>
  <si>
    <t>133297-074-040719</t>
  </si>
  <si>
    <t>QUISPE MAMANI LEONARDA</t>
  </si>
  <si>
    <t>CAL. PORVENIR SN</t>
  </si>
  <si>
    <t>00065-135550-040719</t>
  </si>
  <si>
    <t>1030-2021-OS/OR CUSCO </t>
  </si>
  <si>
    <t>151771-074-121220</t>
  </si>
  <si>
    <t>ZARATE CALERO ROBERTO EFRAIN</t>
  </si>
  <si>
    <t>AV. ARENALES MZA B. LT. 8.</t>
  </si>
  <si>
    <t>01513-16230-091220</t>
  </si>
  <si>
    <t>138786-074-101023</t>
  </si>
  <si>
    <t>AV. COLONIAL 1907</t>
  </si>
  <si>
    <t>01095-3220-270923</t>
  </si>
  <si>
    <t>5163-2023-OS/OR LIMA NORTE </t>
  </si>
  <si>
    <t>154328-074-020822</t>
  </si>
  <si>
    <t>AMASIFUEN SHUPINGAHUA MANUELA</t>
  </si>
  <si>
    <t xml:space="preserve">JR. ALEXANDER SALAS NRO. 420 – ALTO SHAMBOYACU </t>
  </si>
  <si>
    <t>00370-34040-080622</t>
  </si>
  <si>
    <t>153106-074-121220</t>
  </si>
  <si>
    <t>QUISPE TOVAR ESTEFANNY PAOLA</t>
  </si>
  <si>
    <t>JR. 14 DE JULIO 121 (PROCERES Y UNION)</t>
  </si>
  <si>
    <t>00327-18126-121220</t>
  </si>
  <si>
    <t>114473-074-240315</t>
  </si>
  <si>
    <t>MIRTHA YAQUELINY JULCA CHACON</t>
  </si>
  <si>
    <t>JR CONCORDIA N 355</t>
  </si>
  <si>
    <t>MIGUEL IGLESIAS</t>
  </si>
  <si>
    <t>00029-3209-090315</t>
  </si>
  <si>
    <t>165936-074-260523</t>
  </si>
  <si>
    <t>CASTAÑEDA ANCHAYA PITER</t>
  </si>
  <si>
    <t>COMUNIDAD CAMPESINA TIHUICTY SIN NUMERO</t>
  </si>
  <si>
    <t>00309-103622-220423</t>
  </si>
  <si>
    <t>101954-074-310313</t>
  </si>
  <si>
    <t>GLADYS MONTENEGRO HERNANDEZ</t>
  </si>
  <si>
    <t>CALLE MANUEL SCORZA MZ. 6 LT. 13</t>
  </si>
  <si>
    <t>252-2023-OS/OR LA LIBERTAD </t>
  </si>
  <si>
    <t>164719-074-130423</t>
  </si>
  <si>
    <t>CIEZA SALAZAR SHEYLA MILAGROS</t>
  </si>
  <si>
    <t xml:space="preserve">AVENIDA EL EJERCITO N° 969 </t>
  </si>
  <si>
    <t>EL MILAGRO</t>
  </si>
  <si>
    <t>00295-19438-310323</t>
  </si>
  <si>
    <t>157056-074-120821</t>
  </si>
  <si>
    <t>APAZA APAZA CATERINA</t>
  </si>
  <si>
    <t>AV. FERROCARRIL E 1-6 LT. 9. URB. MUNI. LA CAPILLA</t>
  </si>
  <si>
    <t>00040-140316-280621</t>
  </si>
  <si>
    <t>159137-074-100222</t>
  </si>
  <si>
    <t>ZAVALETA CASTRO ARMINDA ESTHER</t>
  </si>
  <si>
    <t>JIRON JOSE MARTI 2012 PUEBLO LIBRE BA. 2</t>
  </si>
  <si>
    <t>00058-18123-181021</t>
  </si>
  <si>
    <t>150039-074-250720</t>
  </si>
  <si>
    <t>ROJAS TOLENTINO LUIS NEYSER</t>
  </si>
  <si>
    <t>CAR. HUANUCO - LA UNION PARCELA 2 - CUNDIBAMBA YA KM. 2</t>
  </si>
  <si>
    <t>00128-20535-250720</t>
  </si>
  <si>
    <t>164618-074-271022</t>
  </si>
  <si>
    <t>MATOS RIMAC PEDRO GUILLERMO</t>
  </si>
  <si>
    <t>AVENIDA TICLAHUANCA 157 TICLACAYAN</t>
  </si>
  <si>
    <t>00139-20535-220822</t>
  </si>
  <si>
    <t>98786-074-241012</t>
  </si>
  <si>
    <t>AMBROCIO ESPINOZA SONIA GLADIS</t>
  </si>
  <si>
    <t>AV. PERU MZ. Z LT. 05 AA. HH. JORGE CHAVEZ</t>
  </si>
  <si>
    <t>165051-074-071222</t>
  </si>
  <si>
    <t>SUSANA OLINDA ARROYO HUASHUAYO</t>
  </si>
  <si>
    <t>CALLE BELLAVISTA 104</t>
  </si>
  <si>
    <t>SAMUEL PASTOR</t>
  </si>
  <si>
    <t>00417-42463-300922</t>
  </si>
  <si>
    <t>147164-074-311019</t>
  </si>
  <si>
    <t>LOPEZ AQUIJE ANDY MIULER</t>
  </si>
  <si>
    <t>A.H. LOS PORTALES DEL SOL MZ. F LT. 2</t>
  </si>
  <si>
    <t>00225-84861-311019</t>
  </si>
  <si>
    <t>164770-074-311022</t>
  </si>
  <si>
    <t>ARRUE TAMANI DAVID</t>
  </si>
  <si>
    <t>COMUNIDAD MANCO CAPAC S/N RIO PUINAHUA</t>
  </si>
  <si>
    <t>DAVID ARRUE TAMANI</t>
  </si>
  <si>
    <t>00385-34040-220922</t>
  </si>
  <si>
    <t>125515-074-180523</t>
  </si>
  <si>
    <t>ERICK DAVID TEJADA MENDEZ</t>
  </si>
  <si>
    <t xml:space="preserve">AV. BOLIVIA N° 1124 </t>
  </si>
  <si>
    <t>00048-6383-180323</t>
  </si>
  <si>
    <t>102391-074-170413</t>
  </si>
  <si>
    <t>DISTRIBUIDORA Y NEGOCIOS ARROYO VASQUEZ SAC</t>
  </si>
  <si>
    <t>AV ANDRES AVELINO CACERES N° 137-143</t>
  </si>
  <si>
    <t>HILDA ESTHER ARROYO SALAZAR</t>
  </si>
  <si>
    <t>334-2022-OS/OR JUNIN </t>
  </si>
  <si>
    <t>153538-074-120821</t>
  </si>
  <si>
    <t>RUIZ PANDURO DANTE</t>
  </si>
  <si>
    <t>PJ. FIR URB. ROSAURA DOÑE S/N (CUADRA 4 PARALELO A IST HUALLAGA)</t>
  </si>
  <si>
    <t>00338-3227-080721</t>
  </si>
  <si>
    <t>153272-074-301122</t>
  </si>
  <si>
    <t>YOLANDA CABRERA VALDEZ</t>
  </si>
  <si>
    <t>SEC. 3 GRUPO 7 MZ. J LOTE 9 (ENTRE AV. VALLEJO Y BOLIVAR)</t>
  </si>
  <si>
    <t>00299-33862-101122</t>
  </si>
  <si>
    <t>169744-074-110923</t>
  </si>
  <si>
    <t>POLANCO HUARCAYA JAVIER</t>
  </si>
  <si>
    <t>MZ.B LT. 16 ASOCIACION DE VIVIENDA - NICANOR ARTEAGA DOMIGUEZ</t>
  </si>
  <si>
    <t>JAVIER POLANCO HUARCAYA</t>
  </si>
  <si>
    <t>00223-6402-010923</t>
  </si>
  <si>
    <t>122104-074-070716</t>
  </si>
  <si>
    <t>SONIA CHURACUTIPA VILCA</t>
  </si>
  <si>
    <t>CENTRO POBLADO MAQUERCOTA , BARRIO PRIMERO DE MAYO</t>
  </si>
  <si>
    <t>00120-82991-270516</t>
  </si>
  <si>
    <t>811-2023-OS/OR PUNO </t>
  </si>
  <si>
    <t>142159-074-280619</t>
  </si>
  <si>
    <t>ALCANTARA ECHEVARRIA VALERIANA</t>
  </si>
  <si>
    <t>CAR. CENTRAL BARRIO MIRAFLORES 2 (FRENTE CALIFORNIA GARDEN)</t>
  </si>
  <si>
    <t>05357-18043-280619</t>
  </si>
  <si>
    <t>124147-074-111016</t>
  </si>
  <si>
    <t>CHAIÑA ZAMBRANO MARCO ANTONIO</t>
  </si>
  <si>
    <t>URB. LOS GERANIOS MZ. B4 LT. 4</t>
  </si>
  <si>
    <t>CHAIÑA ZAMBRANO, MARCO ANTONIO</t>
  </si>
  <si>
    <t>00180-39438-200916</t>
  </si>
  <si>
    <t>91-2021-OS/OR PUNO </t>
  </si>
  <si>
    <t>91806-074-220912</t>
  </si>
  <si>
    <t>REMIGIO SEVERO ASTUHUAMAN BRICEÑO</t>
  </si>
  <si>
    <t>AV.VICTOR MALASQUEZ MZ.A-1 SUBLOTE 4-A CPR HUERTOS DE MANCHAY CENT ZONA 05</t>
  </si>
  <si>
    <t>0008-AB-LIG-2012</t>
  </si>
  <si>
    <t>1496-2023-OS/OR LIMA SUR </t>
  </si>
  <si>
    <t>126330-074-101123</t>
  </si>
  <si>
    <t>PERALES GUTIERREZ FELIPE</t>
  </si>
  <si>
    <t>COMUNIDAD JATUN AYLLU SECTOR CCOTOS</t>
  </si>
  <si>
    <t>FELIPE PERALES GUTIERREZ</t>
  </si>
  <si>
    <t>01223-6388-301023</t>
  </si>
  <si>
    <t>163567-074-030822</t>
  </si>
  <si>
    <t>CHAVEZ MACHACA RUTH</t>
  </si>
  <si>
    <t>ASOC. DE VIV. 24 DE JUNIO MZ. L LOTE. 15</t>
  </si>
  <si>
    <t xml:space="preserve">RUTH CHAVEZ MACHACA </t>
  </si>
  <si>
    <t>00059-6642-280622</t>
  </si>
  <si>
    <t>151441-074-121220</t>
  </si>
  <si>
    <t>ALAYO CRUZ MARIA EDELMIRA</t>
  </si>
  <si>
    <t>AV. AVIACION A.H. ALBERTO ROMERO LEGUIA MZA. P LOTE. 26 (A 2CDRAS DEL COLEGIO VILLAMARIA)</t>
  </si>
  <si>
    <t>01508-16230-091220</t>
  </si>
  <si>
    <t>151087-074-150920</t>
  </si>
  <si>
    <t>CUTIPA MOYA DE OLIVERA NANCY MERCEDES</t>
  </si>
  <si>
    <t>JR. 9 DE OCTUBRE A.V. CIVIL FAMILIA UNIDA 304 0001 (S67368526-1/2CDRA PLAZA DE SAÑOS CHICO)</t>
  </si>
  <si>
    <t>00242-18181-150920</t>
  </si>
  <si>
    <t>141071-074-140619</t>
  </si>
  <si>
    <t>IZQUIERDO RIVERA JUSTA IRENE</t>
  </si>
  <si>
    <t>Cas. Palo Amarillo S.N. (1er Piso - Cerca a Colegio)</t>
  </si>
  <si>
    <t>JUSTA IRENE IZQUIERDO RIVERA</t>
  </si>
  <si>
    <t>05302-18043-140619</t>
  </si>
  <si>
    <t>33695-074-291020</t>
  </si>
  <si>
    <t>SEGUNDO GILBERTO BUSTAMANTE CIEZA</t>
  </si>
  <si>
    <t>CALLE ALAMEDA N° 10 POSOPE ALTO</t>
  </si>
  <si>
    <t>00020-18123-291020</t>
  </si>
  <si>
    <t>91-2022-OS/OR LAMBAYEQUE </t>
  </si>
  <si>
    <t>10/08/2022 </t>
  </si>
  <si>
    <t>112297-074-021114</t>
  </si>
  <si>
    <t>ANGELA ROSA LOPEZ COTRINA</t>
  </si>
  <si>
    <t>CASERIO AGOPAMPA BAJO</t>
  </si>
  <si>
    <t>133500-074-261217</t>
  </si>
  <si>
    <t>OBISPO VENTOCILLA ERICSON EDILBERTO</t>
  </si>
  <si>
    <t>CALLE LOS PATRIOTAS MZA -I LOTE 32 33 34 35 36 SAYAN</t>
  </si>
  <si>
    <t>01720-3203-261217</t>
  </si>
  <si>
    <t>140432-074-261218</t>
  </si>
  <si>
    <t>MOGOLLON YAULI WILSON</t>
  </si>
  <si>
    <t>A.P.V.I.S. JAV.DE L. PIZ. MZA. A LOTE. 1 (3CDRAS.ANTES DE LA AV.54 LA NUEVA PISTA)</t>
  </si>
  <si>
    <t>00079-114553-261218</t>
  </si>
  <si>
    <t>48-2021-OS/OR AREQUIPA </t>
  </si>
  <si>
    <t>29/03/2020 </t>
  </si>
  <si>
    <t>149977-074-130720</t>
  </si>
  <si>
    <t>VARGAS ALTAMIRANO EDGAR IVAN</t>
  </si>
  <si>
    <t>JR. HIPOLITO UNANUE C.H. PARQUE EL PORVENIR 1089 (ALTURA LA MAR CDRA 6 Y 7)</t>
  </si>
  <si>
    <t>00082-128642-130720</t>
  </si>
  <si>
    <t>163507-074-131022</t>
  </si>
  <si>
    <t>RUBEN CESAR APFATA SULLA</t>
  </si>
  <si>
    <t>PP.JJ. LA TOMILLA CALLE MICAELA BASTIDAS NRO. 326</t>
  </si>
  <si>
    <t>00273-87036-210722</t>
  </si>
  <si>
    <t>126926-074-070317</t>
  </si>
  <si>
    <t>CUSTODIO VELASQUEZ MIGUEL ANGEL</t>
  </si>
  <si>
    <t>OTR. CAMPIÑA S/N (CHOZA BEA)</t>
  </si>
  <si>
    <t>00063-3260-070317</t>
  </si>
  <si>
    <t>103-2022-OS/OR LAMBAYEQUE </t>
  </si>
  <si>
    <t>85094-074-070912</t>
  </si>
  <si>
    <t>KOVALEFF RODRIGUEZ OLGA PATRICIA</t>
  </si>
  <si>
    <t xml:space="preserve">AV.SEPARADORA INDUSTRIAL, MZA. Y LOTE. 43, MAYORAZGO III ETAPA, N° 2864 </t>
  </si>
  <si>
    <t>0001-AB-106-2012</t>
  </si>
  <si>
    <t>2291-2022-OS/OR LIMA SUR </t>
  </si>
  <si>
    <t>158591-074-081221</t>
  </si>
  <si>
    <t>GUSTAVO PINILLOS 808 BARRIO SAN CRISTOBAL</t>
  </si>
  <si>
    <t>CLAUDIA KATHERINE CARRION ARTEAGA</t>
  </si>
  <si>
    <t>00456-110788-081121</t>
  </si>
  <si>
    <t>161393-074-221022</t>
  </si>
  <si>
    <t>HERNANDEZ SANCHEZ SEGUNDO ROMAN</t>
  </si>
  <si>
    <t>JIRON SAN MARTIN 640 MIRAFLORES</t>
  </si>
  <si>
    <t>00386-34040-220922</t>
  </si>
  <si>
    <t>141128-074-120319</t>
  </si>
  <si>
    <t>CHOQUEPUMA ROQUE MELCHORA</t>
  </si>
  <si>
    <t>SAN ANDRES DE CHECCA SN (CALLE PROGRESO, C1P PTA ROJO)</t>
  </si>
  <si>
    <t>CHECCA</t>
  </si>
  <si>
    <t>00040-135550-120319</t>
  </si>
  <si>
    <t>1877-2021-OS/OR CUSCO </t>
  </si>
  <si>
    <t>155220-074-101121</t>
  </si>
  <si>
    <t>ESPINOZA POMACOSI LUCY ELIZABETH</t>
  </si>
  <si>
    <t>C.P. BUENA VISTA CHACA CHACA -- (A MEDIA CDRA DEL GRIFO AMANECER)</t>
  </si>
  <si>
    <t>00519-39438-080921</t>
  </si>
  <si>
    <t>6072-074-260216</t>
  </si>
  <si>
    <t>JUAN TAUMATURGO PAJA TITO</t>
  </si>
  <si>
    <t>JR. ERNESTO DELGADO GUTIERREZ URB. LOS PILARES</t>
  </si>
  <si>
    <t>00027-3199-160216</t>
  </si>
  <si>
    <t>113739-074-121217</t>
  </si>
  <si>
    <t>DISTRIGAS PAICO E.I.R.L.</t>
  </si>
  <si>
    <t>CA. 28 DE JULIO 679</t>
  </si>
  <si>
    <t>PAREDES AGUINAGA DE PAICO ZOILA KARINA DEL PILAR</t>
  </si>
  <si>
    <t>00075-3260-121217</t>
  </si>
  <si>
    <t>123731-074-110916</t>
  </si>
  <si>
    <t>SEBASTIAN CUEVA ROJAS</t>
  </si>
  <si>
    <t>JR. SAN MARTIN S/N.</t>
  </si>
  <si>
    <t>00045-18124-150816</t>
  </si>
  <si>
    <t>124064-074-110322</t>
  </si>
  <si>
    <t>ALICIA CHURA MAMANI</t>
  </si>
  <si>
    <t>CENTRO POBLADO SOLLOCOTA</t>
  </si>
  <si>
    <t>00369-42463-080222</t>
  </si>
  <si>
    <t>303-2022-OS/OR PUNO </t>
  </si>
  <si>
    <t>155682-074-031123</t>
  </si>
  <si>
    <t>ESPINOZA MIRANDA OMER ALEX</t>
  </si>
  <si>
    <t>URB. NICOLAS GARATEA MZ. 75 LT. 22</t>
  </si>
  <si>
    <t>00287-84861-260821</t>
  </si>
  <si>
    <t>101105-074-150213</t>
  </si>
  <si>
    <t>INVERSIONES MONTAÑITA VERDE E.I.R.L.</t>
  </si>
  <si>
    <t>JR. RUBEN CALLEGARI N° 591</t>
  </si>
  <si>
    <t>IDA ISABEL CONTRERAS VICTORIO</t>
  </si>
  <si>
    <t>007-LVGLP-2013</t>
  </si>
  <si>
    <t>100827-074-060414</t>
  </si>
  <si>
    <t>CELSO SAUL TIRADO COTRINA</t>
  </si>
  <si>
    <t>AV. CHANCAY S/N-CARRETERA PRINCIPAL CHANCAY-SAN MARCOS</t>
  </si>
  <si>
    <t>98133-074-211217</t>
  </si>
  <si>
    <t>CALLE LAS CASTAÑAS N° 198, PUEBLO JOVEN SAN ANTONIO</t>
  </si>
  <si>
    <t>00129-3668-211217</t>
  </si>
  <si>
    <t>532-2021-OS </t>
  </si>
  <si>
    <t>31/03/2021 </t>
  </si>
  <si>
    <t>21260-074-090421</t>
  </si>
  <si>
    <t>CALLE J.M. CARRERA N° 600</t>
  </si>
  <si>
    <t>17-2022-OS/OR LA LIBERTAD </t>
  </si>
  <si>
    <t>124342-074-111016</t>
  </si>
  <si>
    <t>ELVIA ZAMBRANO INFANTE</t>
  </si>
  <si>
    <t xml:space="preserve">CP. HUAMBOCANCHA KM 8 </t>
  </si>
  <si>
    <t xml:space="preserve">ELVIA ZAMBRANO INFANTE </t>
  </si>
  <si>
    <t>00182-3209-270916</t>
  </si>
  <si>
    <t>34048-074-060514</t>
  </si>
  <si>
    <t>PABLO FERMIN AGUIRRE ALANIA</t>
  </si>
  <si>
    <t>AV. SANTUARIO N° 1873 URB. MANGOMARCA</t>
  </si>
  <si>
    <t>PEC-011-2014</t>
  </si>
  <si>
    <t>2605-2023-OS/OR LIMA NORTE </t>
  </si>
  <si>
    <t>150500-074-140820</t>
  </si>
  <si>
    <t>ORRILLO VERA DANIEL</t>
  </si>
  <si>
    <t>CA.CONCEPCIÓN GOICOCHEA SN(C.P PACCHA - FRENTE A LA PLAZA DE ARMAS DEL C.P LA PACCHA)</t>
  </si>
  <si>
    <t>00498-3209-140820</t>
  </si>
  <si>
    <t>163900-074-230722</t>
  </si>
  <si>
    <t>DANIEL EZEQUIEL AÑANCA HOLGADO</t>
  </si>
  <si>
    <t>ANITA AV. MARIA FAKHYE CON AV. TAMBOPATA MZA. 18-1, LOTE. 3</t>
  </si>
  <si>
    <t>00121-135550-200522</t>
  </si>
  <si>
    <t>165558-074-291222</t>
  </si>
  <si>
    <t>FARJE DIAZ DIXON</t>
  </si>
  <si>
    <t>JIRON SAN MARTIN S/N</t>
  </si>
  <si>
    <t>REGISTROS HÁBILES DE LOCALES DE VENTA DE GLP (Actualizado al 31 DE DICIEMRE - 23:59)</t>
  </si>
  <si>
    <t>167742-074-060723</t>
  </si>
  <si>
    <t>JR. PROLONGACION MANCO CAPAC 1477 PANCAN-JAUJA</t>
  </si>
  <si>
    <t>00017-141761-030523</t>
  </si>
  <si>
    <t>135821-074-310720</t>
  </si>
  <si>
    <t>MARTINEZ MAMANI LUCIANO</t>
  </si>
  <si>
    <t>CAL. BOLOGNESI 140 (A 1 CDRA D AV PRINCIPAL C2P ADOB)</t>
  </si>
  <si>
    <t>00078-135550-310720</t>
  </si>
  <si>
    <t>134173-074-060220</t>
  </si>
  <si>
    <t>JR. SAN MARTIN NRO 211</t>
  </si>
  <si>
    <t>00357-126806-060220</t>
  </si>
  <si>
    <t>151949-074-231020</t>
  </si>
  <si>
    <t>ROJAS AZAÑERO CHAVELI JAZMIN</t>
  </si>
  <si>
    <t>JR. CAJAMARCA URB. CAJA DE AGUA 184</t>
  </si>
  <si>
    <t>00102-128642-231020</t>
  </si>
  <si>
    <t>114736-074-100415</t>
  </si>
  <si>
    <t>GATICA MERA RICHER</t>
  </si>
  <si>
    <t>JR. ATAHUALPA N° 897 AAHH 02 DE FEBRERO</t>
  </si>
  <si>
    <t>00025-34040-160316</t>
  </si>
  <si>
    <t>101513-074-090413</t>
  </si>
  <si>
    <t>LISS MAVEL BETETA MARTINEZ</t>
  </si>
  <si>
    <t>AA-HH JOSE VARALLANOS MZ-A LTE-6</t>
  </si>
  <si>
    <t xml:space="preserve">LISS MAVEL BETETA MARTINEZ </t>
  </si>
  <si>
    <t>124875-074-141116</t>
  </si>
  <si>
    <t>RONAL GUZMAN SHAPIAMA</t>
  </si>
  <si>
    <t>AVENIDA CHAZUTA CUADRA 4 S/N</t>
  </si>
  <si>
    <t>00125-110788-191016</t>
  </si>
  <si>
    <t>153645-074-060521</t>
  </si>
  <si>
    <t>03557-3203-171220</t>
  </si>
  <si>
    <t>123561-074-141116</t>
  </si>
  <si>
    <t>ADAN RAMIREZ VALERA</t>
  </si>
  <si>
    <t>JR. 28 DE JULIO N° 311</t>
  </si>
  <si>
    <t>00116-110788-031016</t>
  </si>
  <si>
    <t>120469-074-200917</t>
  </si>
  <si>
    <t>VICTOR ISRRAEL VARGAS VERA</t>
  </si>
  <si>
    <t>JR. JOSE INGA SANCHEZ Nº 345</t>
  </si>
  <si>
    <t>00338-3257-200917</t>
  </si>
  <si>
    <t>136433-074-030918</t>
  </si>
  <si>
    <t>DURAND APAZA MERY</t>
  </si>
  <si>
    <t>URB. LAS ORQUIDEAS L-D2 D3</t>
  </si>
  <si>
    <t>00017-135550-030918</t>
  </si>
  <si>
    <t>666-2021-OS/OR CUSCO </t>
  </si>
  <si>
    <t>134118-074-220118</t>
  </si>
  <si>
    <t>FLORES ESPINOZA CESAR YASSET</t>
  </si>
  <si>
    <t>CALLE LAS PALMERAS SN</t>
  </si>
  <si>
    <t>00173-110252-220118</t>
  </si>
  <si>
    <t>144453-074-070619</t>
  </si>
  <si>
    <t>CHAMBERGO SIESQUEN DE CHAMBA LUZ MARIA</t>
  </si>
  <si>
    <t>COO. LA UNION MZA. I LOTE. 48</t>
  </si>
  <si>
    <t>00048-128642-070619</t>
  </si>
  <si>
    <t>146790-074-280919</t>
  </si>
  <si>
    <t>VENTURA PAUCAR EDWIN GABRIEL</t>
  </si>
  <si>
    <t>BOLOGNESI MZA. 36 LOTE. 03 (AL COSTADO DE BOTICA CHAVEZ)</t>
  </si>
  <si>
    <t>00311-3248-280919</t>
  </si>
  <si>
    <t>151055-074-240920</t>
  </si>
  <si>
    <t>ESCALANTE MARTINEZ EDILBERTO</t>
  </si>
  <si>
    <t>JR San José # 192 vmt</t>
  </si>
  <si>
    <t>Edilberto Escalante Martínez</t>
  </si>
  <si>
    <t>01440-16230-240920</t>
  </si>
  <si>
    <t>105887-074-181113</t>
  </si>
  <si>
    <t>MELBA GUADALUPE CLOUD MAIZ</t>
  </si>
  <si>
    <t>JR SAN MARTIN Nº 135</t>
  </si>
  <si>
    <t>82202-074-200614</t>
  </si>
  <si>
    <t>JOSE ALBERTO QUISPE LUYO</t>
  </si>
  <si>
    <t>JR. LOS ELEBOROS Nº 439 URB. SAN SILVESTRE</t>
  </si>
  <si>
    <t>110562-074-150714</t>
  </si>
  <si>
    <t>0100-AB-P16N-2014</t>
  </si>
  <si>
    <t>156659-074-270721</t>
  </si>
  <si>
    <t>TURPO PILLCO MIGUEL ANGEL</t>
  </si>
  <si>
    <t>45054-074-110613</t>
  </si>
  <si>
    <t>MANUEL ORE LUDEÑA</t>
  </si>
  <si>
    <t>PASAJE EL AGUILA Nº 229</t>
  </si>
  <si>
    <t>115780-074-101220</t>
  </si>
  <si>
    <t>REYES BERNILLA OSCAR</t>
  </si>
  <si>
    <t>CALLE 6 MZNA Z1 LOTE 105</t>
  </si>
  <si>
    <t>INCAHUASI</t>
  </si>
  <si>
    <t>00118-3227-110718</t>
  </si>
  <si>
    <t>145644-074-190819</t>
  </si>
  <si>
    <t>AMABLE ALARCON TEODOSIO IVAN</t>
  </si>
  <si>
    <t>JR. JOSE BALTA A.H. SAN PEDRO DE ATE 108 (ULTIMA CDRA DE MEXICO)</t>
  </si>
  <si>
    <t>02997-3203-190819</t>
  </si>
  <si>
    <t>127422-074-310317</t>
  </si>
  <si>
    <t>MINCHON GOMEZ JHANPIERRE</t>
  </si>
  <si>
    <t>C.P.M. CIUDAD DE DIOS MZA. I LOTE. 13 (ESQUINA DE ESTADIO DE CIUDAD DE DIOS)</t>
  </si>
  <si>
    <t>00022-3208-310317</t>
  </si>
  <si>
    <t>128967-074-130617</t>
  </si>
  <si>
    <t>ZAVALETA VEGA EDGAR JIRONCIO</t>
  </si>
  <si>
    <t>JR. MARAÑON S/N (FRENTE A LA MUNICIPALIDAD)</t>
  </si>
  <si>
    <t>POMABAMBA</t>
  </si>
  <si>
    <t>PAROBAMBA</t>
  </si>
  <si>
    <t>00113-41654-130617</t>
  </si>
  <si>
    <t>115479-074-250515</t>
  </si>
  <si>
    <t>AIDE AREVALO ORTIZ</t>
  </si>
  <si>
    <t>JR. DAVID SANCHEZ INFANTE 141</t>
  </si>
  <si>
    <t>00053-3209-200515</t>
  </si>
  <si>
    <t>133219-074-021217</t>
  </si>
  <si>
    <t>CABRERA AMACIFUEN ROSARIO LUCY</t>
  </si>
  <si>
    <t>JR. MARAÑON S/N</t>
  </si>
  <si>
    <t>00005-126806-021217</t>
  </si>
  <si>
    <t>156257-074-180621</t>
  </si>
  <si>
    <t>NEGOCIACIONES LEO NYB E.I.R.L.</t>
  </si>
  <si>
    <t>A.H. VIRGEN DE FATIMA MZA. O LOTE. 18</t>
  </si>
  <si>
    <t xml:space="preserve">EDWIN EDER GARCÍA MARQUEZ </t>
  </si>
  <si>
    <t>00332-3227-040521</t>
  </si>
  <si>
    <t>127166-074-130317</t>
  </si>
  <si>
    <t>COMERCIAL VENSAAR PERU SAC</t>
  </si>
  <si>
    <t>JR. SATURNO 261 URB. GANIMEDES</t>
  </si>
  <si>
    <t>ROBLES PASCUAL DE SAAVEDRA GAVINA ESPERANZA</t>
  </si>
  <si>
    <t>02219-18043-130317</t>
  </si>
  <si>
    <t>110757-074-011120</t>
  </si>
  <si>
    <t>INVERSIONES Y SERVICIOS KL GRUPO S.A.C.</t>
  </si>
  <si>
    <t>JR.TACNA N° 356</t>
  </si>
  <si>
    <t xml:space="preserve">KIQUE ALBERTO LLAJA BUENO </t>
  </si>
  <si>
    <t>00035-19438-120315</t>
  </si>
  <si>
    <t>119470-074-220518</t>
  </si>
  <si>
    <t>00027-128642-220518</t>
  </si>
  <si>
    <t>83424-074-170315</t>
  </si>
  <si>
    <t>MICHAEL JESUS FERNANDEZ ACEVEDO</t>
  </si>
  <si>
    <t>AV. DOMINGO MANDAMIENTO N° 853</t>
  </si>
  <si>
    <t>00061-21352-190115</t>
  </si>
  <si>
    <t>103934-074-160713</t>
  </si>
  <si>
    <t>DOMITILA NIETO LAURENCIO</t>
  </si>
  <si>
    <t>VILLA TRANCA Nº 228 CPM PILLAO</t>
  </si>
  <si>
    <t>138870-074-031018</t>
  </si>
  <si>
    <t>HERRERA CAMPOS EVA LEYDI</t>
  </si>
  <si>
    <t>JR. MANUEL PRADO CUADRA 01</t>
  </si>
  <si>
    <t>00401-3257-031018</t>
  </si>
  <si>
    <t>147973-074-031219</t>
  </si>
  <si>
    <t>MARTINEZ SOLUTIONS S.R.L.</t>
  </si>
  <si>
    <t>URB. SAN AGUSTIN MZA. M LOTE. 04</t>
  </si>
  <si>
    <t>MARTINEZ LLANOS ELMER</t>
  </si>
  <si>
    <t>00908-3253-251119</t>
  </si>
  <si>
    <t>114808-074-160415</t>
  </si>
  <si>
    <t>JUAN ESPINOZA HUERTA</t>
  </si>
  <si>
    <t>JR. JULIO CESAR TELLO S/N - PUEBLO ANRA</t>
  </si>
  <si>
    <t>ANRA</t>
  </si>
  <si>
    <t>00095-21352-170315</t>
  </si>
  <si>
    <t>125948-074-120117</t>
  </si>
  <si>
    <t>ELMER MEDINA MONTEZA</t>
  </si>
  <si>
    <t>CENTRO POBLADO GOZEN S/N</t>
  </si>
  <si>
    <t>00131-110788-311016</t>
  </si>
  <si>
    <t>110417-074-070814</t>
  </si>
  <si>
    <t>ZAPANA MANRIQUE DANTE ARNALDO</t>
  </si>
  <si>
    <t>CORP-001-164</t>
  </si>
  <si>
    <t>145511-074-270819</t>
  </si>
  <si>
    <t>KROSS GAS NITRO MULTISERVICIOS E.I.R.L.</t>
  </si>
  <si>
    <t>ZUMAETA TAMANI JORGE ORLANDO</t>
  </si>
  <si>
    <t>144324-074-040619</t>
  </si>
  <si>
    <t>SOPLIN HUAMAN EINER BENITO</t>
  </si>
  <si>
    <t>C.P. LOS ANGELES S/N (A MEDIA CUADRA DE LA PLAZA)</t>
  </si>
  <si>
    <t xml:space="preserve">EINER BENITO SOPLIN HUAMAN </t>
  </si>
  <si>
    <t>00316-3258-040619</t>
  </si>
  <si>
    <t>130768-074-310717</t>
  </si>
  <si>
    <t>TOCAS IZQUIERDO NICOLAS</t>
  </si>
  <si>
    <t>JR. SOROCHUCO C.P. CRUZ PAMPA SN (FRENTE A PUESTO DE SALUD)</t>
  </si>
  <si>
    <t>00295-3209-310717</t>
  </si>
  <si>
    <t>124571-074-281016</t>
  </si>
  <si>
    <t>EDWAR GUERRA DIAZ</t>
  </si>
  <si>
    <t>JIRON JOSE OLAYA S/N</t>
  </si>
  <si>
    <t>00115-110788-210916</t>
  </si>
  <si>
    <t>149740-074-240720</t>
  </si>
  <si>
    <t>URB. LOS SAUCES MZA. P1 LOTE. 01 (SEGUNDA ETAPA)</t>
  </si>
  <si>
    <t>00282-3227-240720</t>
  </si>
  <si>
    <t>150985-074-180920</t>
  </si>
  <si>
    <t>INVERSIONES WALENKA E.I.R.L.</t>
  </si>
  <si>
    <t>UCV 28 LOTE.43 ZONA B A.H. HUAYCAN (ESPALDA DE POLLERIA LEÑA Y CARBON)</t>
  </si>
  <si>
    <t>NIETO CAJAS WALTER EUSEBIO</t>
  </si>
  <si>
    <t>00161-33454-140920</t>
  </si>
  <si>
    <t>99762-074-110915</t>
  </si>
  <si>
    <t>ALPINO LOPEZ PINEDO</t>
  </si>
  <si>
    <t>JR. SAN MARTIN MZ. L LT. 1 - LA VICTORIA</t>
  </si>
  <si>
    <t>00075-3257-260815</t>
  </si>
  <si>
    <t>6284-074-210514</t>
  </si>
  <si>
    <t>0001-EG-2014</t>
  </si>
  <si>
    <t>146662-074-300919</t>
  </si>
  <si>
    <t>JR. MANUEL PRADO S/N (FRENTE AL JARDIN DE NIÑOS)</t>
  </si>
  <si>
    <t>00280-34040-300919</t>
  </si>
  <si>
    <t>135622-074-080823</t>
  </si>
  <si>
    <t>JESUS ANGEL PACAHUALA CALLOAPAZA</t>
  </si>
  <si>
    <t>00182-3199-260523</t>
  </si>
  <si>
    <t>167953-074-110623</t>
  </si>
  <si>
    <t>141391-074-220219</t>
  </si>
  <si>
    <t>COOPERATIVA AGRARIA NUEVO AMANECER LTDA.</t>
  </si>
  <si>
    <t>DEL CASTILLO VARGAS WILLAM</t>
  </si>
  <si>
    <t>00213-126806-220219</t>
  </si>
  <si>
    <t>126958-074-160622</t>
  </si>
  <si>
    <t>00076-6177-050522</t>
  </si>
  <si>
    <t>128970-074-190718</t>
  </si>
  <si>
    <t>JR. SANTA ROSA SN BARRIO SANTA ROSA</t>
  </si>
  <si>
    <t>00018-118481-190718</t>
  </si>
  <si>
    <t>101398-074-211215</t>
  </si>
  <si>
    <t>JUAN CARLOS FLORES RUPAY</t>
  </si>
  <si>
    <t>A.H. VISTA HERMOZA MZ. E - LOTE 07</t>
  </si>
  <si>
    <t>00043-100902-041215</t>
  </si>
  <si>
    <t>133842-074-080118</t>
  </si>
  <si>
    <t>CASTRO LOPEZ JOSE LUIS</t>
  </si>
  <si>
    <t>Jr FRANCISCO BOLOGNESI (CERCADO DE CORA CORA)</t>
  </si>
  <si>
    <t>03347-18043-080118</t>
  </si>
  <si>
    <t>38163-074-070514</t>
  </si>
  <si>
    <t>SUSANA LUISA SANCHEZ LUCERO DE PAZ</t>
  </si>
  <si>
    <t>AA.HH. ANDRES AVELINO CACERES MZ. A LOTE 17</t>
  </si>
  <si>
    <t>0002-EG-2014</t>
  </si>
  <si>
    <t>133787-074-040118</t>
  </si>
  <si>
    <t>GONZALES FERNANDEZ MARIA ESTERIA</t>
  </si>
  <si>
    <t>00019-126806-040118</t>
  </si>
  <si>
    <t>139611-074-291118</t>
  </si>
  <si>
    <t>JR. LIMA S/N (UNA CUADRA ANTES DEL MERCADO MUNICIPAL)</t>
  </si>
  <si>
    <t>00243-34040-291118</t>
  </si>
  <si>
    <t>142708-074-260419</t>
  </si>
  <si>
    <t>VILLALOBOS PORTOCARRERO CARLOS JAVIER</t>
  </si>
  <si>
    <t>GIRASOLES Mz N LOTE 12 ALGODONAL</t>
  </si>
  <si>
    <t>00151-19438-250419</t>
  </si>
  <si>
    <t>137186-074-260123</t>
  </si>
  <si>
    <t>SANGAMA SANGAMA RODOLFO</t>
  </si>
  <si>
    <t>JR. SAPOSOA S/N – CENTRO POBLADO HUINGOYACU (REF. A MEDIA CUADRA DE LA PLAZA HUINGOYACU)</t>
  </si>
  <si>
    <t>00086-110631-030123</t>
  </si>
  <si>
    <t>134484-074-080119</t>
  </si>
  <si>
    <t>VERA FERNANDEZ EDER</t>
  </si>
  <si>
    <t>JR. CAHUIDE . CUZCO CUADRA 1</t>
  </si>
  <si>
    <t>00185-126806-080119</t>
  </si>
  <si>
    <t>110584-074-200714</t>
  </si>
  <si>
    <t>ELMER MARTINEZ LLANOS</t>
  </si>
  <si>
    <t>MZ. R LOTE 54 - URB. SAN AGUSTIN</t>
  </si>
  <si>
    <t xml:space="preserve">ELMER MARTINEZ LLANOS </t>
  </si>
  <si>
    <t>PEC-0019-2014</t>
  </si>
  <si>
    <t>104742-074-220813</t>
  </si>
  <si>
    <t>DAVID CURO ESPILLCO</t>
  </si>
  <si>
    <t>JR. COMERCIO N° 1115</t>
  </si>
  <si>
    <t>105395-074-071013</t>
  </si>
  <si>
    <t>GINA LOURDES CHAVEZ ORDUÑA</t>
  </si>
  <si>
    <t>JR. PORVENIR S/N LA UNION</t>
  </si>
  <si>
    <t>132128-074-161117</t>
  </si>
  <si>
    <t>ROMERO HIDALGO CIDLIA</t>
  </si>
  <si>
    <t>JR. MARISCAL CASTILLA S/N (CUADRA 1)</t>
  </si>
  <si>
    <t>00199-34040-061117</t>
  </si>
  <si>
    <t>140996-074-280119</t>
  </si>
  <si>
    <t>FLORES HIDALGO DONALD</t>
  </si>
  <si>
    <t>AV. VICTOR ANDRES BELAUNDE N° 100 - CENTRO POBLADO YUMBATOS</t>
  </si>
  <si>
    <t>00410-3257-280119</t>
  </si>
  <si>
    <t>138776-074-041018</t>
  </si>
  <si>
    <t>GUTIERREZ CRUZ RICARDO</t>
  </si>
  <si>
    <t>C.C. SAN LORENZO SN (FT CANCH C1P BLNC 971567646)</t>
  </si>
  <si>
    <t>00152-103622-041018</t>
  </si>
  <si>
    <t>134659-074-020318</t>
  </si>
  <si>
    <t>PORTOCARRERO ALVARADO ELITA</t>
  </si>
  <si>
    <t>JR. SANTA ROSA SN</t>
  </si>
  <si>
    <t>00217-34040-020318</t>
  </si>
  <si>
    <t>134520-074-260423</t>
  </si>
  <si>
    <t>CAL. LEONCIO PRADO 212</t>
  </si>
  <si>
    <t>JANINA MARIBEL GOMEZ MALCA</t>
  </si>
  <si>
    <t>134666-074-280218</t>
  </si>
  <si>
    <t>NEYRA SURITA CESIL</t>
  </si>
  <si>
    <t>JR. COMERCIO CRDA 01</t>
  </si>
  <si>
    <t>00057-126806-280218</t>
  </si>
  <si>
    <t>135827-074-120618</t>
  </si>
  <si>
    <t>GAVIDIA TARRILLO CARMEN ROSA</t>
  </si>
  <si>
    <t>JR. PROGRESO MZ R LT-3 VISTA ALEGRE</t>
  </si>
  <si>
    <t>00122-126806-120618</t>
  </si>
  <si>
    <t>146817-074-301019</t>
  </si>
  <si>
    <t>CHOTA PINCHI EDGAR</t>
  </si>
  <si>
    <t>JR. ALFONSO UGARTE MISHQUIYACU S/N (CUADRA 1 - MEDIA CUADRA IGLESIA CATOLICA)</t>
  </si>
  <si>
    <t>PILLUANA</t>
  </si>
  <si>
    <t>00362-110788-301019</t>
  </si>
  <si>
    <t>105912-074-231013</t>
  </si>
  <si>
    <t>017-LVGLP-2013</t>
  </si>
  <si>
    <t>95530-074-011214</t>
  </si>
  <si>
    <t>COLLANTES DE LOS SANTOS JUANA ROSA</t>
  </si>
  <si>
    <t>CALLE TARAPACA N°271</t>
  </si>
  <si>
    <t>00047-21352-271114</t>
  </si>
  <si>
    <t>130339-074-230621</t>
  </si>
  <si>
    <t>SERVICIOS NORGAS S.R.L.</t>
  </si>
  <si>
    <t>CA. MARISCAL URETA N° 829</t>
  </si>
  <si>
    <t>RENE JEINER VILCHEZ ESTELA</t>
  </si>
  <si>
    <t>00031-18123-180521</t>
  </si>
  <si>
    <t>158198-074-221121</t>
  </si>
  <si>
    <t>100745-074-130213</t>
  </si>
  <si>
    <t>JUSTINIANO COTERA YOLANDA</t>
  </si>
  <si>
    <t>JR. COROPUNA MZ 12 LT 7 P.J. SAN LUIS SECTOR 1</t>
  </si>
  <si>
    <t>152128-074-311020</t>
  </si>
  <si>
    <t>WATTS LARA KEVIN MICHAEL</t>
  </si>
  <si>
    <t>CAL. MARÍA ELENA MOYANO N-408 URB. MARÍA ELENA MOYANO</t>
  </si>
  <si>
    <t>00050-3236-311020</t>
  </si>
  <si>
    <t>100746-074-140213</t>
  </si>
  <si>
    <t>111656-074-180914</t>
  </si>
  <si>
    <t>HILARIO ELMER BURGOS INFANTE</t>
  </si>
  <si>
    <t xml:space="preserve">JR. SAN FRANCISCO 708 URB. SAN CARLOS 2DA ETAPA </t>
  </si>
  <si>
    <t>00048-2014-IGC-LIM</t>
  </si>
  <si>
    <t>SAAVEDRA MENDOZA LUIS</t>
  </si>
  <si>
    <t>UCHIZA</t>
  </si>
  <si>
    <t>168923-074-120723</t>
  </si>
  <si>
    <t>116408-074-160715</t>
  </si>
  <si>
    <t>LUIS OSCAR EGUSQUIZA FALCON</t>
  </si>
  <si>
    <t>MZ. D-18 LT. 16, AA.HH. MI PERÚ</t>
  </si>
  <si>
    <t>00041-16264-250615</t>
  </si>
  <si>
    <t>109675-074-250514</t>
  </si>
  <si>
    <t>MELINA SILVA FLORES</t>
  </si>
  <si>
    <t>CASERIO 03 DE OCTUBRE</t>
  </si>
  <si>
    <t>SM-375</t>
  </si>
  <si>
    <t>134043-074-240118</t>
  </si>
  <si>
    <t>VASQUEZ FASABI TULA</t>
  </si>
  <si>
    <t>JR. RIOJA 525 (FRENTE A LA PLAZA DE ARMAS)</t>
  </si>
  <si>
    <t>00206-34040-230118</t>
  </si>
  <si>
    <t>140928-074-250119</t>
  </si>
  <si>
    <t>MESTANZA GARRIDO LILA DAMARES</t>
  </si>
  <si>
    <t>AV. LOS PINOS MZA. 20 LOTE. 4</t>
  </si>
  <si>
    <t>00446-3209-250119</t>
  </si>
  <si>
    <t>40130-074-060913</t>
  </si>
  <si>
    <t>TEODORA AGUEDITA GOMEZ VARGAS DE SANTAMARIA</t>
  </si>
  <si>
    <t>CALLE C MZ. G-2 LOTE 5 BOCANEGRA</t>
  </si>
  <si>
    <t xml:space="preserve">TEODORA AGUEDITA GOMEZ VARGAS DE SANTAMARIA </t>
  </si>
  <si>
    <t>135184-074-050418</t>
  </si>
  <si>
    <t>ACUÑA TARRILLO HECTOR</t>
  </si>
  <si>
    <t>DANIEL A. CARRION 832</t>
  </si>
  <si>
    <t>00083-126806-050418</t>
  </si>
  <si>
    <t>162174-074-180522</t>
  </si>
  <si>
    <t>136720-074-150618</t>
  </si>
  <si>
    <t>PEÑAHERRERA VASQUEZ SULMY</t>
  </si>
  <si>
    <t>JR. SARGENTO LORES LA LIBERTAD S/N</t>
  </si>
  <si>
    <t>00234-34040-150618</t>
  </si>
  <si>
    <t>36393-074-280120</t>
  </si>
  <si>
    <t>MARIA SAAVEDRA DIAZ</t>
  </si>
  <si>
    <t>AV. TUPAC AMARU N° 181 C.P. PAMPAGRANDE</t>
  </si>
  <si>
    <t>00364-18209-280120</t>
  </si>
  <si>
    <t>101878-074-210313</t>
  </si>
  <si>
    <t>PERCY NAPOLEON MARTINEZ CABRERA</t>
  </si>
  <si>
    <t>JR. LA FLORIDA S/N CUADRA 1</t>
  </si>
  <si>
    <t>JORGE ALBERTO SINTI TENAZOA</t>
  </si>
  <si>
    <t>0029-AB-P16-2013</t>
  </si>
  <si>
    <t>160756-074-200323</t>
  </si>
  <si>
    <t>FELIX PANIURA RICHAR NIXON</t>
  </si>
  <si>
    <t>AVENIDA PANAMERICANA SN</t>
  </si>
  <si>
    <t>AYMARAES</t>
  </si>
  <si>
    <t>CHALHUANCA</t>
  </si>
  <si>
    <t>00113-135550-040222</t>
  </si>
  <si>
    <t>146580-074-200919</t>
  </si>
  <si>
    <t>CACHAY HOYOS MARLENI</t>
  </si>
  <si>
    <t>CARRETERA TARAPOTO - YURIMAGUAS SN KM 60</t>
  </si>
  <si>
    <t>00319-126806-200919</t>
  </si>
  <si>
    <t>134754-074-020318</t>
  </si>
  <si>
    <t>FLORES CORAL DE PADILLA MERY</t>
  </si>
  <si>
    <t>JR. TACNA S/N (A 50 METROS DE UNA IGLESIA)</t>
  </si>
  <si>
    <t>00207-110788-020318</t>
  </si>
  <si>
    <t>147282-074-161219</t>
  </si>
  <si>
    <t>OHA QUISPE LUIS</t>
  </si>
  <si>
    <t>SEC. SANTA MARIA C.P. LLACHON KM. 3 (A 3 KM. DE CAPACHICA)</t>
  </si>
  <si>
    <t>00205-42463-161219</t>
  </si>
  <si>
    <t>146579-074-200919</t>
  </si>
  <si>
    <t>CRUZ GUERRERO HERNAN ADELMO</t>
  </si>
  <si>
    <t>JR. LAMAS SEC. TANGARANA SN</t>
  </si>
  <si>
    <t>00320-126806-200919</t>
  </si>
  <si>
    <t>138157-074-240818</t>
  </si>
  <si>
    <t>JR. MARISCAL SUCRE S/N (A UNA CDRA Y MEDIA DEL MUNICIPIO)</t>
  </si>
  <si>
    <t>00205-110252-240818</t>
  </si>
  <si>
    <t>141219-074-290819</t>
  </si>
  <si>
    <t>SANCHEZ CASTILLO ANDY</t>
  </si>
  <si>
    <t>JR. PARAGUAY S/N - A.H. ALAN GARCIA - MZ. 09 - LOTE 10 (ESQUINA CON JR. SAN FERNANDO)</t>
  </si>
  <si>
    <t>ANDY SANCHEZ CASTILLO</t>
  </si>
  <si>
    <t>05470-18043-290819</t>
  </si>
  <si>
    <t>98451-074-151219</t>
  </si>
  <si>
    <t>AV. MARGINAL S/N</t>
  </si>
  <si>
    <t>108835-074-271017</t>
  </si>
  <si>
    <t>JAVIER JACINTO GUTIERREZ RAMIREZ</t>
  </si>
  <si>
    <t xml:space="preserve">CALLE DELGADO DE LA FLOR N° 189 </t>
  </si>
  <si>
    <t xml:space="preserve">JAVIER JACINTO GUTIERREZ RAMIREZ </t>
  </si>
  <si>
    <t>00008-128642-271017</t>
  </si>
  <si>
    <t>145775-074-130919</t>
  </si>
  <si>
    <t>CHIPANA CHIPANA MARY ERIKA</t>
  </si>
  <si>
    <t>P.J. N. GAMBETA BJ. MZA. C LOTE. 1 (ALT.2DA ENTRADA MORALES DUAREZ,COMITE 26)</t>
  </si>
  <si>
    <t>00094-3193-130919</t>
  </si>
  <si>
    <t>142821-074-300419</t>
  </si>
  <si>
    <t>PEREZ GARCIA OSWALDO</t>
  </si>
  <si>
    <t>JR. JORGE CHAVEZ SN</t>
  </si>
  <si>
    <t>00254-126806-300419</t>
  </si>
  <si>
    <t>165425-074-060323</t>
  </si>
  <si>
    <t>DI DONATO PRODUCTOS Y SERVICIOS E.I.R.L.</t>
  </si>
  <si>
    <t>JIRON 2 DE MAYO 229 -</t>
  </si>
  <si>
    <t>HUATUCO MEZA MARLENI MARITZA</t>
  </si>
  <si>
    <t>00058-6378-270223</t>
  </si>
  <si>
    <t>164687-074-051222</t>
  </si>
  <si>
    <t>140480-074-020119</t>
  </si>
  <si>
    <t>CORPORACION COMERCIAL MANARIS S.A.C.</t>
  </si>
  <si>
    <t>JR. AMAZONAS 835 (ALTURA CDRA 7 AV. LA MARINA)</t>
  </si>
  <si>
    <t>MANRIQUE ARISMENDIS ILDEFONSO</t>
  </si>
  <si>
    <t>02680-3203-020119</t>
  </si>
  <si>
    <t>155249-074-170521</t>
  </si>
  <si>
    <t>MULTIPLUS GAS RP EMPRESA INDIVIDUAL DE RESPONSABILIDAD LIMITADA</t>
  </si>
  <si>
    <t>JR SABAS ZARAZOLA SN</t>
  </si>
  <si>
    <t>ROZAS POZO CESAR RODOLFO</t>
  </si>
  <si>
    <t>00085-123150-260321</t>
  </si>
  <si>
    <t>142328-074-020419</t>
  </si>
  <si>
    <t>DIAZ SALAS GREGORIO</t>
  </si>
  <si>
    <t>CARRETERA FERNANDO BELAUNDE TERRY KM 10 (CARRET. NUEVO JAEN)</t>
  </si>
  <si>
    <t>00050-110631-020419</t>
  </si>
  <si>
    <t>128010-074-050717</t>
  </si>
  <si>
    <t>PARI MAMANI JUAN ROGELIO</t>
  </si>
  <si>
    <t>C.P. SULLCA SN (A 3 CUADRAS DE COLEGIO)</t>
  </si>
  <si>
    <t>00004-6642-040717</t>
  </si>
  <si>
    <t>149670-074-160620</t>
  </si>
  <si>
    <t>SUPHO Y SOTOMAYOR INVERSIONES S.A.C.</t>
  </si>
  <si>
    <t>APV AGROINDUFOR LA FLORIDA, OTR. LA FLORIDA PARCELA P NRO. C2. SAN ANTONIO (PARALELA A LA AV. CIRCUNVALACION)</t>
  </si>
  <si>
    <t>SOTOMAYOR MAQUE HILDA</t>
  </si>
  <si>
    <t>00305-88495-160620</t>
  </si>
  <si>
    <t>160360-074-220322</t>
  </si>
  <si>
    <t>DISTRIBUIDORA MORAN S.A.C.</t>
  </si>
  <si>
    <t>MARCOS FROCTUOSO MORAN ROJAS</t>
  </si>
  <si>
    <t>100118-074-281212</t>
  </si>
  <si>
    <t>LILIA SANCHEZ DE SANCHEZ</t>
  </si>
  <si>
    <t>JR. INDEPENDENCIA N° 483</t>
  </si>
  <si>
    <t>012-SM</t>
  </si>
  <si>
    <t>141410-074-190219</t>
  </si>
  <si>
    <t>JR. BOLIVAR CUADRA 04 - BARRIO ZARAGOZA</t>
  </si>
  <si>
    <t>00413-3257-190219</t>
  </si>
  <si>
    <t>SAMUGARI</t>
  </si>
  <si>
    <t>132130-074-220318</t>
  </si>
  <si>
    <t>00404-82991-220318</t>
  </si>
  <si>
    <t>141228-074-180319</t>
  </si>
  <si>
    <t>VERA SALDAÑA MANUELA</t>
  </si>
  <si>
    <t>CALLE LIBERTAD S/N - (C.P. SANTA CATALINA)</t>
  </si>
  <si>
    <t>MANUELA VERA SALDAÑA</t>
  </si>
  <si>
    <t>05038-18043-180319</t>
  </si>
  <si>
    <t>142675-074-260419</t>
  </si>
  <si>
    <t>CAMPOS SEGURA LUIS ALBERTO</t>
  </si>
  <si>
    <t>JR. RIOJA S/N (CERCA AL CRUCE RIOJA-NUEVA CAJAMARCA)</t>
  </si>
  <si>
    <t>00265-34040-260419</t>
  </si>
  <si>
    <t>148568-074-060120</t>
  </si>
  <si>
    <t>PEREZ LOZANO ADACELI</t>
  </si>
  <si>
    <t>CAR. A SANGAMAYOC CAS. SANGAMAYOC S/N (FRENTE A LA ESCUELA)</t>
  </si>
  <si>
    <t>00379-110788-060120</t>
  </si>
  <si>
    <t>142674-074-260419</t>
  </si>
  <si>
    <t>Jr. Miraflores esquina con fidel tello SN</t>
  </si>
  <si>
    <t>ALVARADO CARDENAS MARCO ANTONIO</t>
  </si>
  <si>
    <t>00266-34040-260419</t>
  </si>
  <si>
    <t>104779-074-240914</t>
  </si>
  <si>
    <t>JOSE LUIS APAZA QUISPE</t>
  </si>
  <si>
    <t>AV. MICHAEL FARADAY MZ. P LT. 15 URB. SICUANI</t>
  </si>
  <si>
    <t>CARLOS APAZA QUISPE</t>
  </si>
  <si>
    <t>141956-074-260419</t>
  </si>
  <si>
    <t>PERALTA BERRU ANDERSON</t>
  </si>
  <si>
    <t>CAR. AGUA AZUL CAS. PARAISO S/N (CERCA AL CASERÍO EL DORADO)</t>
  </si>
  <si>
    <t>00263-34040-260419</t>
  </si>
  <si>
    <t>132519-074-271017</t>
  </si>
  <si>
    <t>CHIGUALA DOMINGUEZ SEGUNDO JUSTINIANO</t>
  </si>
  <si>
    <t>AV. CAJAMARCA CAS. AGUAS VERDES S/N (FRENTE A AGROVETERINARIA EL AGRICULTOR)</t>
  </si>
  <si>
    <t>00152-110252-271017</t>
  </si>
  <si>
    <t>149028-074-030220</t>
  </si>
  <si>
    <t>AV. ROSA DE AMERICA 726</t>
  </si>
  <si>
    <t>00957-3253-030220</t>
  </si>
  <si>
    <t>135866-074-150518</t>
  </si>
  <si>
    <t>OCHOA LUJAN ANAIS MAYUMI</t>
  </si>
  <si>
    <t>CP BARBECHO SN</t>
  </si>
  <si>
    <t>00149-100902-100518</t>
  </si>
  <si>
    <t>136178-074-180518</t>
  </si>
  <si>
    <t>ARAGON ARANYA STEFANY</t>
  </si>
  <si>
    <t xml:space="preserve">CAL. AYMURAYPATA TIKAN N° 111 </t>
  </si>
  <si>
    <t>00064-42463-180518</t>
  </si>
  <si>
    <t>161745-074-130623</t>
  </si>
  <si>
    <t>00080-132135-180523</t>
  </si>
  <si>
    <t>HUATAY MIRANDA EDGAR</t>
  </si>
  <si>
    <t>33446-074-220413</t>
  </si>
  <si>
    <t>JR. MANUEL DEL AGUILA N° 1168</t>
  </si>
  <si>
    <t>0001-13-AMAGAS</t>
  </si>
  <si>
    <t>121230-074-030718</t>
  </si>
  <si>
    <t>ANDERSON CORAL HUAMAN</t>
  </si>
  <si>
    <t>JR. MANUEL SEOANE N° 232</t>
  </si>
  <si>
    <t>00246-110788-030718</t>
  </si>
  <si>
    <t>132756-074-051217</t>
  </si>
  <si>
    <t>HANCCO QUINCHO ROGELIO</t>
  </si>
  <si>
    <t>144286-074-290519</t>
  </si>
  <si>
    <t>00252-110252-290519</t>
  </si>
  <si>
    <t>117721-074-050817</t>
  </si>
  <si>
    <t>JACOBO PEDRO DE LA CRUZ HUAYHUAS</t>
  </si>
  <si>
    <t>AV. 24 DE JUNIO MZ. A2 LT.12 TUPAC AMARU DE VILLA</t>
  </si>
  <si>
    <t>00238-33862-050817</t>
  </si>
  <si>
    <t>2004-2022-OS/OR LIMA SUR </t>
  </si>
  <si>
    <t>102835-074-030513</t>
  </si>
  <si>
    <t>PEDRO DILMER LUCERO BERNILLA</t>
  </si>
  <si>
    <t>AV. JUAN MIGUEL BERNILLA S/N CP UYURPAMPA</t>
  </si>
  <si>
    <t>157155-074-141022</t>
  </si>
  <si>
    <t>MZ A LT 4-B GRUPO B AH HORACIO ZEBALLOS GAMEZ PARADERO CENTRAL A 2 CDRAS DE LA GACETA DE SERENAZGO</t>
  </si>
  <si>
    <t>138717-074-210918</t>
  </si>
  <si>
    <t>VASQUEZ BUSTAMANTE FLORMIRA</t>
  </si>
  <si>
    <t>AV. F. BELAUNDE TERRY SN PACAYZAPA</t>
  </si>
  <si>
    <t>00154-126806-210918</t>
  </si>
  <si>
    <t>132439-074-261017</t>
  </si>
  <si>
    <t>MACEDO CHAPARRO SILVER BRUN</t>
  </si>
  <si>
    <t xml:space="preserve">AV. LAS AMERICAS 745 </t>
  </si>
  <si>
    <t>00116-3668-261017</t>
  </si>
  <si>
    <t>141172-074-120219</t>
  </si>
  <si>
    <t>PORTOCARRERO ROJAS JAHAIRA</t>
  </si>
  <si>
    <t>JR. ALFONSO UGARTE C-2</t>
  </si>
  <si>
    <t>00203-126806-120219</t>
  </si>
  <si>
    <t>36639-074-221015</t>
  </si>
  <si>
    <t>MARTINA SILVIA YUCRA DE PALOMINO</t>
  </si>
  <si>
    <t>CALLE LOS ALHELIES MZ.A, LOTE 17 - URB. LA QUILLA</t>
  </si>
  <si>
    <t>00072-16264-071015</t>
  </si>
  <si>
    <t>166814-074-140323</t>
  </si>
  <si>
    <t>LLANOS BENITO THALIA LIZBETH</t>
  </si>
  <si>
    <t>JIRON LA UNION SN (SUMINISTRO 72093013)</t>
  </si>
  <si>
    <t>NINACACA</t>
  </si>
  <si>
    <t>00387-18126-090223</t>
  </si>
  <si>
    <t>136343-074-010618</t>
  </si>
  <si>
    <t>SANTUR FEBRE FIORELA</t>
  </si>
  <si>
    <t>PJE 07 DE JUNIO 139</t>
  </si>
  <si>
    <t>FIORELA SANTUR FEBRE</t>
  </si>
  <si>
    <t>00229-34040-010618</t>
  </si>
  <si>
    <t>126767-074-070317</t>
  </si>
  <si>
    <t>RENGIFO DE VASQUEZ ELSA</t>
  </si>
  <si>
    <t>JR. ESPAÑA 727</t>
  </si>
  <si>
    <t>00165-34040-280217</t>
  </si>
  <si>
    <t>101603-074-080313</t>
  </si>
  <si>
    <t>SALAZAR UCEDA NORMA ENCARNACION</t>
  </si>
  <si>
    <t xml:space="preserve">AV. 28 DE JULIO N° 002 - SAN FRANCISCO </t>
  </si>
  <si>
    <t>00080-2013-IG-HGA</t>
  </si>
  <si>
    <t>102016-074-270313</t>
  </si>
  <si>
    <t>COMERCIALIZADORA DE GLP VASQUEZ E.I.R.L.</t>
  </si>
  <si>
    <t>JR. JULIO SHITABORI S/N</t>
  </si>
  <si>
    <t>0012-AB-P21-2012</t>
  </si>
  <si>
    <t>144326-074-030619</t>
  </si>
  <si>
    <t>ALTAMIRANO REQUEJO MANUEL</t>
  </si>
  <si>
    <t>JR. BETANIA S/N, C.P. BETANIA</t>
  </si>
  <si>
    <t xml:space="preserve">MANUEL ALTAMIRANO REQUEJO </t>
  </si>
  <si>
    <t>00315-3258-030619</t>
  </si>
  <si>
    <t>144644-074-300719</t>
  </si>
  <si>
    <t>CALLE SIN NUMERO ANEXO CHALLUTA (AL CONSTADO DE LA PLAZA)</t>
  </si>
  <si>
    <t>TISCO</t>
  </si>
  <si>
    <t>00082-15381-300719</t>
  </si>
  <si>
    <t>146627-074-230919</t>
  </si>
  <si>
    <t>136297-074-070618</t>
  </si>
  <si>
    <t>ROMERO TENAZOA RELMIR</t>
  </si>
  <si>
    <t>JR. HUALLAGA CD 1 MACHUNGO</t>
  </si>
  <si>
    <t>00111-126806-070618</t>
  </si>
  <si>
    <t>138722-074-210918</t>
  </si>
  <si>
    <t>FASABI RIOS TERCERO ROBERTO</t>
  </si>
  <si>
    <t>CALLE SIMON BOLIVAR N° 100 - CASERIO ASANGIHUA</t>
  </si>
  <si>
    <t>00397-3257-210918</t>
  </si>
  <si>
    <t>138725-074-210918</t>
  </si>
  <si>
    <t>JR. CIRO ALEGRIA CUADRA 01</t>
  </si>
  <si>
    <t>00398-3257-210918</t>
  </si>
  <si>
    <t>120337-074-210316</t>
  </si>
  <si>
    <t>WENDY CLEIDY GONZALES MEL</t>
  </si>
  <si>
    <t>MZ. S LOTE 13 AV. PERU CIUDAD DE DIOS</t>
  </si>
  <si>
    <t>00069-6402-290216</t>
  </si>
  <si>
    <t>BAJO BIAVO</t>
  </si>
  <si>
    <t>100480-074-040213</t>
  </si>
  <si>
    <t>JACOBA PIO CLEMENTE</t>
  </si>
  <si>
    <t>JR. ROBLES N° D-1 INT. B</t>
  </si>
  <si>
    <t>111447-074-090914</t>
  </si>
  <si>
    <t>ORFELINDA SANCHEZ BUSTAMANTE</t>
  </si>
  <si>
    <t>JR. MICAELA BASTIDAS S/N C-05</t>
  </si>
  <si>
    <t>0116-AB-P16N-2014</t>
  </si>
  <si>
    <t>102821-074-040613</t>
  </si>
  <si>
    <t>JACQUELINE YERMMY PEREZ CORDOVA</t>
  </si>
  <si>
    <t>JR. PROGRESO N° S/N CALLE PRINCIPAL</t>
  </si>
  <si>
    <t>99496-074-291112</t>
  </si>
  <si>
    <t>DANIEL PEDRO RIVAS HUAMAN</t>
  </si>
  <si>
    <t>AV. SANTA LUCIA MZ 03 LT, 14 C.P. DE SANTA LUCIA</t>
  </si>
  <si>
    <t>134325-074-090218</t>
  </si>
  <si>
    <t>REATEGUI MORA JAQUELIN</t>
  </si>
  <si>
    <t>JR. ARICA NRO 235</t>
  </si>
  <si>
    <t>00039-126806-090218</t>
  </si>
  <si>
    <t>34303-074-070206</t>
  </si>
  <si>
    <t>146698-074-211019</t>
  </si>
  <si>
    <t>MZ. D1 LT 18 A.H. LOMAS DE ZAPALLAL</t>
  </si>
  <si>
    <t>05627-18043-211019</t>
  </si>
  <si>
    <t>131208-074-090921</t>
  </si>
  <si>
    <t>BURGA SANCHEZ BRYAN STIVEN</t>
  </si>
  <si>
    <t>JR. AREQUIPA N° S/N - URB. LAS FLORES- MONTEZA</t>
  </si>
  <si>
    <t>00211-19438-250821</t>
  </si>
  <si>
    <t>160789-074-120422</t>
  </si>
  <si>
    <t>SOPLA GALOC GUILLERMO</t>
  </si>
  <si>
    <t>00338-3248-220222</t>
  </si>
  <si>
    <t>158290-074-150322</t>
  </si>
  <si>
    <t>OPERADOR LOGISTICO DIEGO &amp; GERARDO S.A.C.</t>
  </si>
  <si>
    <t>AV. JOSE CARLOS MARIATEGUI NRO. 1058</t>
  </si>
  <si>
    <t> 4640</t>
  </si>
  <si>
    <t>PAREDES VERA DIONISIA ERCILIA</t>
  </si>
  <si>
    <t>00087-3219-060921</t>
  </si>
  <si>
    <t>151882-074-211020</t>
  </si>
  <si>
    <t>LOJA REATEGUI DEYVIS WALTER</t>
  </si>
  <si>
    <t>CAL. ATAHUALPA APV. JOSE MALEIROS 696 (ESPALDA CEMENTERIO GENERAL)</t>
  </si>
  <si>
    <t>00022-118481-211020</t>
  </si>
  <si>
    <t>142200-074-280319</t>
  </si>
  <si>
    <t>ROJAS MAMANI ANA RUZMERI</t>
  </si>
  <si>
    <t>C.P. QUELLAHUYO POMAOCA SN (EN LA MISMA PLAZA PRINCIPAL)</t>
  </si>
  <si>
    <t>00213-132298-280319</t>
  </si>
  <si>
    <t>138684-074-291018</t>
  </si>
  <si>
    <t>GONZA ROSADO RONALD</t>
  </si>
  <si>
    <t>CALLE TUSUQ 118</t>
  </si>
  <si>
    <t>00178-16356-291018</t>
  </si>
  <si>
    <t>158123-074-171121</t>
  </si>
  <si>
    <t>DAVILA DELGADO SIMON ENCARNACION</t>
  </si>
  <si>
    <t>AV LOS INCAS NRO.898</t>
  </si>
  <si>
    <t>00148-18124-090821</t>
  </si>
  <si>
    <t>124797-074-041116</t>
  </si>
  <si>
    <t>FREDILMA TINEO TINEO</t>
  </si>
  <si>
    <t>JR. 30 DE NOVIEMBRE S/N C.P. PUEBLO LIBRE</t>
  </si>
  <si>
    <t>00214-3248-281016</t>
  </si>
  <si>
    <t>123728-074-150916</t>
  </si>
  <si>
    <t>NICOLAS TOCAS IZQUIERDO</t>
  </si>
  <si>
    <t xml:space="preserve">JR. 8 DE OCTUBRE N° 282 </t>
  </si>
  <si>
    <t xml:space="preserve">NICOLAS TOCAS IZQUIERDO </t>
  </si>
  <si>
    <t>0003718124-020816</t>
  </si>
  <si>
    <t>134163-074-090218</t>
  </si>
  <si>
    <t>JR. ALFONSO UGARTE SN</t>
  </si>
  <si>
    <t>00036-126806-070218</t>
  </si>
  <si>
    <t>135933-074-090518</t>
  </si>
  <si>
    <t>JR. OSCAR BENAVIDES S/N</t>
  </si>
  <si>
    <t>00100-126806-090518</t>
  </si>
  <si>
    <t>134543-074-090318</t>
  </si>
  <si>
    <t>RAMOS CIPRIANO HENRY JOEL</t>
  </si>
  <si>
    <t>AV. A A.H. LOS ALAMOS MZA. A4 LOTE. 09 (FRENTE AL MERCADO LOS ALAMOS)</t>
  </si>
  <si>
    <t>00022-3213-090318</t>
  </si>
  <si>
    <t>102638-074-300413</t>
  </si>
  <si>
    <t>CARLOS ENRIQUE AUCCASI BARRIENTOS</t>
  </si>
  <si>
    <t xml:space="preserve">CARLOS ENRIQUE AUCCASI BARRIENTOS </t>
  </si>
  <si>
    <t>00036-2013-IGC-HGA</t>
  </si>
  <si>
    <t>99826-074-060716</t>
  </si>
  <si>
    <t>EDILBERTO WALTER AMAR SALCEDO</t>
  </si>
  <si>
    <t>JR. SARASARA S/N</t>
  </si>
  <si>
    <t>00086-100902-070616</t>
  </si>
  <si>
    <t>150227-074-010921</t>
  </si>
  <si>
    <t>AVALOS AREVALO FANNY ARACELY</t>
  </si>
  <si>
    <t>JR. COMERCIO 745</t>
  </si>
  <si>
    <t>00029-18123-130521</t>
  </si>
  <si>
    <t>133176-074-170118</t>
  </si>
  <si>
    <t>SULLCA SULLCA VALERIA</t>
  </si>
  <si>
    <t>AV. MARCELINO ALVAREZ KM 1.5</t>
  </si>
  <si>
    <t>00012-118481-170118</t>
  </si>
  <si>
    <t>152313-074-020223</t>
  </si>
  <si>
    <t>00280-21352-231222</t>
  </si>
  <si>
    <t>00379-6388-021216</t>
  </si>
  <si>
    <t>146451-074-270120</t>
  </si>
  <si>
    <t>FLORES FLORES J-O-B- YLMER</t>
  </si>
  <si>
    <t>JR. AMAZONAS SAN FRANCISCO 357 (FRENTE A PLAZA DE ARMAS)</t>
  </si>
  <si>
    <t>00384-110788-270120</t>
  </si>
  <si>
    <t>101990-074-260313</t>
  </si>
  <si>
    <t>LAURA CHOQUEHUANCA NUÑEZ</t>
  </si>
  <si>
    <t>AV. CALCA S/N SECTOR QUEBRADA</t>
  </si>
  <si>
    <t xml:space="preserve">LAURA CHOQUEHUANCA NUÑEZ </t>
  </si>
  <si>
    <t>661-2021-OS/OR CUSCO </t>
  </si>
  <si>
    <t>134807-074-120318</t>
  </si>
  <si>
    <t>RODAS CHANZAPA FLORICELDA</t>
  </si>
  <si>
    <t>JR. JOSE OLAYA SN</t>
  </si>
  <si>
    <t>00068-126806-120318</t>
  </si>
  <si>
    <t>141511-074-010319</t>
  </si>
  <si>
    <t>MEDINA CHINHAY ISMAEL</t>
  </si>
  <si>
    <t>JR. PASTAZA CD 2</t>
  </si>
  <si>
    <t>00214-126806-010319</t>
  </si>
  <si>
    <t>99227-074-131112</t>
  </si>
  <si>
    <t>HOOVER VILLACORTA GUERRA</t>
  </si>
  <si>
    <t>UNIGAS-0036-2012</t>
  </si>
  <si>
    <t>116553-074-210715</t>
  </si>
  <si>
    <t>ERLINDA LUZ CASIMIRO USCUVILCA</t>
  </si>
  <si>
    <t>CALLE TUPAC AMARU MZ B LT 16A-AA.HH. MARIA PARADO DE BELLIDO</t>
  </si>
  <si>
    <t>00051-18126-150515</t>
  </si>
  <si>
    <t>118536-074-100918</t>
  </si>
  <si>
    <t>MALDONADO FERNANDEZ IVAN</t>
  </si>
  <si>
    <t xml:space="preserve">MZ. J LOTE 13 URB. SAN JUAN BAUTISTA 2DA ETAPA </t>
  </si>
  <si>
    <t xml:space="preserve">MALDONADO FERNANDEZ IVAN </t>
  </si>
  <si>
    <t>00260-33862-100918</t>
  </si>
  <si>
    <t>127660-074-200417</t>
  </si>
  <si>
    <t>PEÑA LOZANO DE NUÑEZ CORINA</t>
  </si>
  <si>
    <t>CAL. AYACUCHO P.J. RAMON CASTILLA MZA. G-1 LOTE. 05 (ESPALDA DEL COLEGIO MARQUEZADO)</t>
  </si>
  <si>
    <t>00003-42463-200417</t>
  </si>
  <si>
    <t>169058-074-050823</t>
  </si>
  <si>
    <t>CARRASCO LOPE RONY</t>
  </si>
  <si>
    <t>JIRON PATAJA 1 SN LOS ANGELES</t>
  </si>
  <si>
    <t>00492-42463-230623</t>
  </si>
  <si>
    <t>107086-074-280816</t>
  </si>
  <si>
    <t>GAS ANTONIO´S S.A.C .</t>
  </si>
  <si>
    <t>MZ. 47 LOTE 5A AAHH ALTO MOCHE A</t>
  </si>
  <si>
    <t>JUAN ANTONIO LULLI CACERES</t>
  </si>
  <si>
    <t>103444-074-250913</t>
  </si>
  <si>
    <t>HILDAURA BERTHA APOLINARIO CORDOVA</t>
  </si>
  <si>
    <t>CALLE MARIANO MELGAR 132</t>
  </si>
  <si>
    <t>123467-074-090916</t>
  </si>
  <si>
    <t>GONZALES ROJAS ELMER CRUZ</t>
  </si>
  <si>
    <t>MZ F LT 18 VIRGEN DE FATIMA</t>
  </si>
  <si>
    <t>00010-3212-060516</t>
  </si>
  <si>
    <t>141296-074-210219</t>
  </si>
  <si>
    <t>ARIAS RODRIGUEZ LUIS ABEL</t>
  </si>
  <si>
    <t>Jr. Emilio San Martin Cdra 04</t>
  </si>
  <si>
    <t>00303-110788-190219</t>
  </si>
  <si>
    <t>145388-074-270719</t>
  </si>
  <si>
    <t>MONTALVO VELAYARCE HECTOR RAMIRO</t>
  </si>
  <si>
    <t>CAR. TARAPOTO-YGS CAS. BONILLA SN</t>
  </si>
  <si>
    <t>00290-126806-270719</t>
  </si>
  <si>
    <t>159945-074-210322</t>
  </si>
  <si>
    <t>HUMPIRI SUPO DAVID</t>
  </si>
  <si>
    <t>JIRON KUNURANA 163</t>
  </si>
  <si>
    <t>00551-39438-171221</t>
  </si>
  <si>
    <t>138422-074-231018</t>
  </si>
  <si>
    <t>NINA ANCOMA SOCRATES</t>
  </si>
  <si>
    <t>ASOC.JOSE OLAYA C.P. BOCA DEL RIO MZA. 105 LOTE. 16</t>
  </si>
  <si>
    <t>00280-3244-231018</t>
  </si>
  <si>
    <t>121114-074-270416</t>
  </si>
  <si>
    <t>MARIA CARMEN ISUIZA FASABI</t>
  </si>
  <si>
    <t xml:space="preserve">MARIA CARMEN ISUIZA FASABI </t>
  </si>
  <si>
    <t>00070-34040-280116</t>
  </si>
  <si>
    <t>36947-074-120422</t>
  </si>
  <si>
    <t xml:space="preserve">ERNESTO ALBERTO BAUTISTA MARTINEZ </t>
  </si>
  <si>
    <t>00058-3236-030222</t>
  </si>
  <si>
    <t>127454-074-030417</t>
  </si>
  <si>
    <t>RODRIGUEZ GUTIERREZ RONALD MAXIMILIANO</t>
  </si>
  <si>
    <t xml:space="preserve">CALLE FRANCISCO BOLOGNESI S/N </t>
  </si>
  <si>
    <t>00023-3221-030417</t>
  </si>
  <si>
    <t>132890-074-241117</t>
  </si>
  <si>
    <t>TAPULLIMA CACHIQUE SEGUNDO RAMON</t>
  </si>
  <si>
    <t>JR. LIMA SN (CUADRA 6 )</t>
  </si>
  <si>
    <t>00026-110631-211117</t>
  </si>
  <si>
    <t>118205-074-281119</t>
  </si>
  <si>
    <t>GRUPO WELLS S.A.C.</t>
  </si>
  <si>
    <t>JR. ALFONSO UGARTE N° 431</t>
  </si>
  <si>
    <t>KARINA STEPHANY LLONTOP BALDERA</t>
  </si>
  <si>
    <t>01386-18043-130616</t>
  </si>
  <si>
    <t>159641-074-100222</t>
  </si>
  <si>
    <t>151247-074-121021</t>
  </si>
  <si>
    <t>CAL. DOMINGO HUARCA BAR. HUARCACANTO MZA. E1 LOTE. 12 (CT LOZA TALAYA C1P CEMENTO PRTA PLOMA)</t>
  </si>
  <si>
    <t>82476-074-021019</t>
  </si>
  <si>
    <t>KEVIN HEVERT RAMIREZ RIOS</t>
  </si>
  <si>
    <t>JR. BAÑOS DEL INCA N° 228 URB. TAHUANTINSUYO</t>
  </si>
  <si>
    <t>05330-18043-210619</t>
  </si>
  <si>
    <t>137146-074-020718</t>
  </si>
  <si>
    <t>DIAZ PEREZ CESAR ABEL</t>
  </si>
  <si>
    <t>CASERIO PROGRESO</t>
  </si>
  <si>
    <t>00128-126806-020718</t>
  </si>
  <si>
    <t>142892-074-060519</t>
  </si>
  <si>
    <t>DISTRIBUIDORA &amp; MULTISERVICIOS QUIANA E.I.R.L.</t>
  </si>
  <si>
    <t>AV. TAHUANTINSUYO 1143</t>
  </si>
  <si>
    <t>SANCHEZ MORENO CESAR AUGUSTO</t>
  </si>
  <si>
    <t>00319-110788-060519</t>
  </si>
  <si>
    <t>156595-074-030522</t>
  </si>
  <si>
    <t>GOMEZ TEJADA LESLIE TERESA</t>
  </si>
  <si>
    <t>00155-3199-290322</t>
  </si>
  <si>
    <t>136108-074-160518</t>
  </si>
  <si>
    <t>00026-128642-160518</t>
  </si>
  <si>
    <t>115717-074-020715</t>
  </si>
  <si>
    <t>EROTIDA DEL AGUILA CUMAPA</t>
  </si>
  <si>
    <t>JR. JULIO ROMERO CASTRO N° 302</t>
  </si>
  <si>
    <t>00019-6389-060515</t>
  </si>
  <si>
    <t>115724-074-010715</t>
  </si>
  <si>
    <t>MULTISERVICIOS Y NEGOCIOS EL HUANUQUEÑO S.A.C.</t>
  </si>
  <si>
    <t>JR. RICARDO PALMA S/N MALVINAS</t>
  </si>
  <si>
    <t>LUIS MARCOS ALVARADO ARANGUEZ</t>
  </si>
  <si>
    <t>00020-6717-260315</t>
  </si>
  <si>
    <t>142699-074-191120</t>
  </si>
  <si>
    <t>CUBAS GARCIA MARIA DEL PILAR</t>
  </si>
  <si>
    <t>JR. 28 DE JULIO 274</t>
  </si>
  <si>
    <t>00379-126806-191120</t>
  </si>
  <si>
    <t>125322-074-191219</t>
  </si>
  <si>
    <t>SALOMON RAMIREZ ROJAS</t>
  </si>
  <si>
    <t>JR. SANTA ROSA S/N CASERIO UCRANIA</t>
  </si>
  <si>
    <t>00338-126806-161119</t>
  </si>
  <si>
    <t>128188-074-030517</t>
  </si>
  <si>
    <t>ROMERO MENDOZA DE GUZMAN MARCELINA</t>
  </si>
  <si>
    <t>AV. CONSTELACION COO. SANTA ELIZABETH 1 ET 2443 (PARADERO 20 PROCERES)</t>
  </si>
  <si>
    <t>00111-6402-020517</t>
  </si>
  <si>
    <t>166472-074-280323</t>
  </si>
  <si>
    <t>GOMEZ QUENAYA WILLIAN</t>
  </si>
  <si>
    <t>159953-074-201022</t>
  </si>
  <si>
    <t>GAS ALCANO S.A.C.</t>
  </si>
  <si>
    <t>AV. 1 A.H. UPIS HUASCAR MZA E LOTE 10 (SECTOR C SAN MARCOS)</t>
  </si>
  <si>
    <t>RODRIGUEZ ZAMORA EXEQUIEL</t>
  </si>
  <si>
    <t>00152-128642-130922</t>
  </si>
  <si>
    <t>139630-074-241118</t>
  </si>
  <si>
    <t>APUELA AMASIFUEN ANGEL</t>
  </si>
  <si>
    <t>JR. MALECON HUALLAGA LOTE. 98 YARINA</t>
  </si>
  <si>
    <t>00164-126806-201118</t>
  </si>
  <si>
    <t>99293-074-281119</t>
  </si>
  <si>
    <t>CHIPANA VILCHES RAUL ALEJANDRO</t>
  </si>
  <si>
    <t>JR. APURIMAC N° 506</t>
  </si>
  <si>
    <t>00248-21352-281119</t>
  </si>
  <si>
    <t>149086-074-240621</t>
  </si>
  <si>
    <t>GIMENEZ RUIZ IOHANNS CARLOS F</t>
  </si>
  <si>
    <t>JR. PRIMERO DE MAYO CD 8 - PSJE LAS PALMERAS</t>
  </si>
  <si>
    <t xml:space="preserve">IOHANNS CARLOS F GIMENEZ RUIZ </t>
  </si>
  <si>
    <t>00489-3257-110521</t>
  </si>
  <si>
    <t>121122-074-010616</t>
  </si>
  <si>
    <t>CARRETERA FERNANDO BELAUNDE TERRY NARANJOS</t>
  </si>
  <si>
    <t>GUILLERMO SOPLA GALOC</t>
  </si>
  <si>
    <t>00160-3257-250416</t>
  </si>
  <si>
    <t>162355-074-230622</t>
  </si>
  <si>
    <t>CABANA CUTIPA HUGO</t>
  </si>
  <si>
    <t>CHILAHUITO S/N.</t>
  </si>
  <si>
    <t>00584-39438-030522</t>
  </si>
  <si>
    <t>142488-074-120419</t>
  </si>
  <si>
    <t>RUEDA SEMBER ERIKA ADRIANA</t>
  </si>
  <si>
    <t>CAL. ANCASH MZA. I LOTE 08 ASOC. DE PROP. BELLAVISTA LOS GRAMADALES</t>
  </si>
  <si>
    <t>00026-6383-100419</t>
  </si>
  <si>
    <t>125488-074-191216</t>
  </si>
  <si>
    <t>GUNARA HUAMAN SALAS</t>
  </si>
  <si>
    <t>JR. PEDRO CELESTINO APUELA S/N C.P. PAMASHTO</t>
  </si>
  <si>
    <t>00146-34040-081116</t>
  </si>
  <si>
    <t>102634-074-030217</t>
  </si>
  <si>
    <t>EUSEBIO CORAS YAROS</t>
  </si>
  <si>
    <t>AV. MARISCAL CACERES MZ. V LT. 24</t>
  </si>
  <si>
    <t>00110-100902-160117</t>
  </si>
  <si>
    <t>110267-074-030714</t>
  </si>
  <si>
    <t>BATAN HDT GAS S.A.C.</t>
  </si>
  <si>
    <t>AV. CENTRALMZ-G LTE.19 ASOC. DE VIV. CASA TALLER SANTA MARGARITA</t>
  </si>
  <si>
    <t>EUSEBIO ABRAHAM HERBOZO SOLIS</t>
  </si>
  <si>
    <t>127080-074-170317</t>
  </si>
  <si>
    <t>CHIPANA TAIPE TITO</t>
  </si>
  <si>
    <t>LOS PROCERES P.J. S ROSA MZA. I LOTE. 29 (ALT. POZO DE AGUA SANTA ROSA)</t>
  </si>
  <si>
    <t>TITO CHIPANA TAIPE</t>
  </si>
  <si>
    <t>00521-3253-140317</t>
  </si>
  <si>
    <t>146069-074-190620</t>
  </si>
  <si>
    <t>ANTEZANA LEON VILMA</t>
  </si>
  <si>
    <t>00139-33454-190620</t>
  </si>
  <si>
    <t>140069-074-181218</t>
  </si>
  <si>
    <t>VASQUEZ CABRERA JANET</t>
  </si>
  <si>
    <t>JR. COMERCIO NARANJILLO S/N (C-7, FRENTE A MERCADO CENTRAL)</t>
  </si>
  <si>
    <t>00294-110788-181218</t>
  </si>
  <si>
    <t>145869-074-190819</t>
  </si>
  <si>
    <t>ESTACIONES GASOCENTROSERVICIOS EL JORDAN E.I.R.L.</t>
  </si>
  <si>
    <t>JR MOQUEGUA SN -BARRIO PACHACHIN - FRENTE HOSTAL ANNY</t>
  </si>
  <si>
    <t>LOPEZ GUZMAN AUGUSTO JUNIOR</t>
  </si>
  <si>
    <t>02996-3203-190819</t>
  </si>
  <si>
    <t>119099-074-171215</t>
  </si>
  <si>
    <t>JORGE LUIS HUARIPATA PEREZ</t>
  </si>
  <si>
    <t xml:space="preserve">MZ. I LOTE 9 A.H. JUAN PABLO II. </t>
  </si>
  <si>
    <t>HUARIPATA PEREZ JORGE LUIS</t>
  </si>
  <si>
    <t>00004-6383-151215</t>
  </si>
  <si>
    <t>38973-074-011214</t>
  </si>
  <si>
    <t>JULIO ENRIQUE ASENCIOS HIDALGO</t>
  </si>
  <si>
    <t>AV. GRAN CHIMU Nº 469 URB. ZARATE</t>
  </si>
  <si>
    <t>00034-21352-071114</t>
  </si>
  <si>
    <t>136324-074-250518</t>
  </si>
  <si>
    <t>PACHECO CANDIA JUSTO</t>
  </si>
  <si>
    <t>URB. SANTUTIS CHICO LOTE. 1 (SANTUTIS CHICO B LOTE 1 PTE TOMAS CATARI)</t>
  </si>
  <si>
    <t>00427-82991-250518</t>
  </si>
  <si>
    <t>131-2021-OS/OR CUSCO </t>
  </si>
  <si>
    <t>129028-074-090617</t>
  </si>
  <si>
    <t>PEREZ TELLO ANTONIO</t>
  </si>
  <si>
    <t>JR. GONZALO VILLAVICENCIO AGUILAR CUADRA 07</t>
  </si>
  <si>
    <t>00314-3257-080617</t>
  </si>
  <si>
    <t>158011-074-250821</t>
  </si>
  <si>
    <t>VITTERY ARRIAGA MARCOS GONZALO</t>
  </si>
  <si>
    <t>A.H. GENERAL BELGRANO MZ. A, LOTE 11</t>
  </si>
  <si>
    <t>163642-074-050922</t>
  </si>
  <si>
    <t>131925-074-051219</t>
  </si>
  <si>
    <t>CRISOSTOMO ANTEZANA EDWIN</t>
  </si>
  <si>
    <t>JR. TACNA 519 (CERCA AL MERCADO)</t>
  </si>
  <si>
    <t>00182-100902-051219</t>
  </si>
  <si>
    <t>134490-074-280218</t>
  </si>
  <si>
    <t>SOTO TAPULLIMA LUZ CLOTILDE</t>
  </si>
  <si>
    <t>JR. JAVIER SILVA NRO 434</t>
  </si>
  <si>
    <t>00052-126806-280218</t>
  </si>
  <si>
    <t>134489-074-280218</t>
  </si>
  <si>
    <t xml:space="preserve">PROLONGACION MALECON SN </t>
  </si>
  <si>
    <t>00053-126806-280218</t>
  </si>
  <si>
    <t>146894-074-101019</t>
  </si>
  <si>
    <t>JR. UCAYALI 710</t>
  </si>
  <si>
    <t>00214-18181-101019</t>
  </si>
  <si>
    <t>127670-074-280617</t>
  </si>
  <si>
    <t>PINCHI ARMAS DELTER</t>
  </si>
  <si>
    <t>JR. TARAPOTO S/N</t>
  </si>
  <si>
    <t>00185-34040-220617</t>
  </si>
  <si>
    <t>138454-074-100918</t>
  </si>
  <si>
    <t>NEIRA CORREA LUZ ESVEIDA</t>
  </si>
  <si>
    <t>AV. SAN MARTIN S/N - C.P. PUERTO BERMUDEZ</t>
  </si>
  <si>
    <t>00042-110631-100918</t>
  </si>
  <si>
    <t>142329-074-040419</t>
  </si>
  <si>
    <t>SAN REGIS S/N - CARRETERA</t>
  </si>
  <si>
    <t>00049-110631-010419</t>
  </si>
  <si>
    <t>126888-074-040317</t>
  </si>
  <si>
    <t>JR. 07 DE JUNIO MZA. 38 LOTE. 12B (FRENTE AL Z BURGER KARAOKE)</t>
  </si>
  <si>
    <t>BAUSTISTA CABRERA YHONI</t>
  </si>
  <si>
    <t>00230-3248-040317</t>
  </si>
  <si>
    <t>138470-074-130918</t>
  </si>
  <si>
    <t>HUANQUI ALVAREZ MIGUEL ANGEL</t>
  </si>
  <si>
    <t>CAL. LEONCIO PRADO 304 (FRENTE A LA IGLESIA VIRGEN DE CHAPI)</t>
  </si>
  <si>
    <t>00073-114553-130918</t>
  </si>
  <si>
    <t>101293-074-250213</t>
  </si>
  <si>
    <t>LILIAN LISSET JESUS ROBLES</t>
  </si>
  <si>
    <t>AV. PACASMAYO MZ. G LT. 32 - URB. EL OLIVAR</t>
  </si>
  <si>
    <t>108600-074-240314</t>
  </si>
  <si>
    <t>CEEG-097</t>
  </si>
  <si>
    <t>39502-074-070714</t>
  </si>
  <si>
    <t>BERTHA ADELINA VIGO CHAVEZ</t>
  </si>
  <si>
    <t>CALLE 14 N° 206 URB. LA FLORIDA</t>
  </si>
  <si>
    <t>00039-2014-IGC-LIM</t>
  </si>
  <si>
    <t>133210-074-191217</t>
  </si>
  <si>
    <t>COMERCIAL CUBILLAS &amp; MENDOZA E.I.R.L.</t>
  </si>
  <si>
    <t>CALLE SAN JUAQUIN MZ C LT 1B</t>
  </si>
  <si>
    <t>MENDOZA MANRRIQUE BEATRIZ PAULA</t>
  </si>
  <si>
    <t>00011-128642-131217</t>
  </si>
  <si>
    <t>151024-074-210920</t>
  </si>
  <si>
    <t>ORTIZ PORTUGAL LUZ MARINA</t>
  </si>
  <si>
    <t>JR. APURIMAC S/N</t>
  </si>
  <si>
    <t>HUANCARAMA</t>
  </si>
  <si>
    <t>00089-135550-210920</t>
  </si>
  <si>
    <t>113306-074-160115</t>
  </si>
  <si>
    <t>ROXANA GREGORIA TITTO CORNEJO</t>
  </si>
  <si>
    <t>JR. TUPAC AMARU N° 432</t>
  </si>
  <si>
    <t>00017-39438-070115</t>
  </si>
  <si>
    <t>103394-074-050613</t>
  </si>
  <si>
    <t>DORA ELIZABETH LOPEZ MONTERO</t>
  </si>
  <si>
    <t>SARITA COLONIA ASOCIACION C6 CAMPO ALEGRE</t>
  </si>
  <si>
    <t>101089-074-150213</t>
  </si>
  <si>
    <t>DISTRIBUIDORA Y COMERCIALIZADORA ROCEL S.A.C.</t>
  </si>
  <si>
    <t>AV. MARISCAL RAMON CASTILLA S/N</t>
  </si>
  <si>
    <t>ROBERTO CACERES BENDEZ</t>
  </si>
  <si>
    <t>0030-AB-P21-2013</t>
  </si>
  <si>
    <t>116373-074-180715</t>
  </si>
  <si>
    <t>ANICETO RODRIGUEZ ESPINOZA</t>
  </si>
  <si>
    <t>MZA. B LOTE 14 A.H. JOSÉ CARLOS MARIÁTEGUI</t>
  </si>
  <si>
    <t>00009-32000-100715</t>
  </si>
  <si>
    <t>151815-074-050922</t>
  </si>
  <si>
    <t>MENDEZ JAQUE EDGAR ROGER</t>
  </si>
  <si>
    <t>00107-3255-200722</t>
  </si>
  <si>
    <t>136953-074-230618</t>
  </si>
  <si>
    <t>AV. IGNACIA VELASQUEZ CUADRA 01</t>
  </si>
  <si>
    <t>00384-3257-230618</t>
  </si>
  <si>
    <t>140043-074-301118</t>
  </si>
  <si>
    <t>GARCIA ZULUETA JORGE ANTONIO</t>
  </si>
  <si>
    <t>AV. SAN JUAN SN SANGAMAYOC</t>
  </si>
  <si>
    <t>00176-126806-301118</t>
  </si>
  <si>
    <t>140044-074-301118</t>
  </si>
  <si>
    <t>PEREZ VASQUEZ HUMBERTO</t>
  </si>
  <si>
    <t>JR. 28 DE JULIO Nro 100 SANTA ROSA</t>
  </si>
  <si>
    <t>00175-126806-301118</t>
  </si>
  <si>
    <t>142323-074-090419</t>
  </si>
  <si>
    <t>JULCA FERNANDEZ LENIN VLADIMIR</t>
  </si>
  <si>
    <t>JR. CUTERVO SN (2 PISO.FACHADA VERDE-A 30 MTS IE N 10349)</t>
  </si>
  <si>
    <t>00237-110252-090419</t>
  </si>
  <si>
    <t>101489-074-270313</t>
  </si>
  <si>
    <t>RAFAEL ANDRES CAQUI VARGAS</t>
  </si>
  <si>
    <t>PJ. LOS GIRASOLES Nº 137 CAYHUAYNA BAJA</t>
  </si>
  <si>
    <t xml:space="preserve">RAFAEL ANDRES CAQUI VARGAS </t>
  </si>
  <si>
    <t>105464-074-240913</t>
  </si>
  <si>
    <t>000-099</t>
  </si>
  <si>
    <t>134834-074-060318</t>
  </si>
  <si>
    <t>CHUMBE AMASIFUEN ANITA</t>
  </si>
  <si>
    <t>JR. LORETO CUADRA 03</t>
  </si>
  <si>
    <t>00367-3257-060318</t>
  </si>
  <si>
    <t>133796-074-080118</t>
  </si>
  <si>
    <t>CHISTAMA ARMAS LINNE MYLENE</t>
  </si>
  <si>
    <t>JR. PATRICIO HUARCAYA C.P. LEONCIO PRADO S/N (FRENTE AL COLEGIO LEONCIO PRADO)</t>
  </si>
  <si>
    <t>00171-110252-080118</t>
  </si>
  <si>
    <t>142541-074-170419</t>
  </si>
  <si>
    <t>00009-6177-150419</t>
  </si>
  <si>
    <t>125075-074-271116</t>
  </si>
  <si>
    <t>JR. COMERCIO N° 204</t>
  </si>
  <si>
    <t>00242-3257-151116</t>
  </si>
  <si>
    <t>147959-074-191120</t>
  </si>
  <si>
    <t>APOLINAR BLAS GLADIS</t>
  </si>
  <si>
    <t>CAR. FEDERICO BASADRE MZA. W LOTE. 34 (A 150 METROS DEL PUENTE DE SAN ALEJANDRO)</t>
  </si>
  <si>
    <t>00026-118481-181120</t>
  </si>
  <si>
    <t>150811-074-310820</t>
  </si>
  <si>
    <t>MASTER JIM SOCIEDAD ANONIMA CERRADA</t>
  </si>
  <si>
    <t>URB. HUARAL JR. HUARAL S/N ESQ CON ALFONSO UGARTE</t>
  </si>
  <si>
    <t>HUAYLLAY</t>
  </si>
  <si>
    <t>BARZOLA YARINGAÑO MIRIAM YUCELY</t>
  </si>
  <si>
    <t>00239-18181-310820</t>
  </si>
  <si>
    <t>6090-074-120122</t>
  </si>
  <si>
    <t>ISAAC MANUEL SALAZAR LEONARDO</t>
  </si>
  <si>
    <t>AV. JOSE LEAL N°561</t>
  </si>
  <si>
    <t xml:space="preserve">ISAAC MANUEL SALAZAR LEONARDO </t>
  </si>
  <si>
    <t>03826-3203-051121</t>
  </si>
  <si>
    <t>134491-074-140218</t>
  </si>
  <si>
    <t>PUSMA GUERRERO EGINARDO</t>
  </si>
  <si>
    <t>JR. JAIME GONZALES VELA SAN MIGUEL DE MZA. 9 LOTE. 04 (SAN MIGUEL DE ACHINAMIZA)</t>
  </si>
  <si>
    <t>00049-126806-140218</t>
  </si>
  <si>
    <t>131125-074-150817</t>
  </si>
  <si>
    <t>SAAVEDRA OCHOA MARINEL</t>
  </si>
  <si>
    <t>JR. LIMA CUADRA 01</t>
  </si>
  <si>
    <t>00326-3257-150817</t>
  </si>
  <si>
    <t>101715-074-200313</t>
  </si>
  <si>
    <t>VILMA ISABEL INGARUCA CLIMACO</t>
  </si>
  <si>
    <t>AV. PADRE SALAS N° 835</t>
  </si>
  <si>
    <t>0-0076</t>
  </si>
  <si>
    <t>150415-074-180820</t>
  </si>
  <si>
    <t>CHIRIMOTO</t>
  </si>
  <si>
    <t>144600-074-110619</t>
  </si>
  <si>
    <t>GAS DON JULIO S.A.C.</t>
  </si>
  <si>
    <t>JR. PROGRESO URB. TOCACHE S/N (CUADRA 01)</t>
  </si>
  <si>
    <t>AREVALO SILVA JULIO TERCERO</t>
  </si>
  <si>
    <t>00016-13980-110619</t>
  </si>
  <si>
    <t>111584-074-150916</t>
  </si>
  <si>
    <t>IVAN FLORES RAMOS</t>
  </si>
  <si>
    <t>AV. FERNANDO BELAUNDE TERRY CASERIO BAJO NARANJILLO</t>
  </si>
  <si>
    <t>00187-3248-230816</t>
  </si>
  <si>
    <t>131296-074-080917</t>
  </si>
  <si>
    <t>00066-3260-080917</t>
  </si>
  <si>
    <t>169852-074-010923</t>
  </si>
  <si>
    <t>URB ENRIQUE LOPEZ ALBUJAR I ETAPA MZ C LTE 09</t>
  </si>
  <si>
    <t>SOSA VELA DE BARRIOS NORMA RAQUEL</t>
  </si>
  <si>
    <t>00342-87036-220823</t>
  </si>
  <si>
    <t>168162-074-170523</t>
  </si>
  <si>
    <t>131673-074-270618</t>
  </si>
  <si>
    <t>00139-132298-270618</t>
  </si>
  <si>
    <t>137632-074-050918</t>
  </si>
  <si>
    <t>ANGULO RUIZ YOMIRA ERSITH</t>
  </si>
  <si>
    <t>JR. TUPAC AMARU AUCAYACU 230 (ENTRE HUARAZ Y TUPAC AMARU)</t>
  </si>
  <si>
    <t>00020-118481-050918</t>
  </si>
  <si>
    <t>125019-074-281116</t>
  </si>
  <si>
    <t>JENSY PORTOCARRERO PORTOCARRERO</t>
  </si>
  <si>
    <t>JR. BOLIVAR N° 235</t>
  </si>
  <si>
    <t>00141-34040-241016</t>
  </si>
  <si>
    <t>100598-074-010414</t>
  </si>
  <si>
    <t xml:space="preserve">JR. LORETO CUADRA 02 </t>
  </si>
  <si>
    <t>MODESTO SANCHEZ MACEDO</t>
  </si>
  <si>
    <t>SM-120</t>
  </si>
  <si>
    <t>123834-074-150916</t>
  </si>
  <si>
    <t>NORMA TENAZOA RAMIREZ</t>
  </si>
  <si>
    <t>JR. CABO ALBERTO LEVEAU S/N</t>
  </si>
  <si>
    <t>00120-34040-260716</t>
  </si>
  <si>
    <t>110521-074-310714</t>
  </si>
  <si>
    <t>CORIN MERCEDES BLANCO AMARO</t>
  </si>
  <si>
    <t>CALLE LOS EUCALIPTOS S/N</t>
  </si>
  <si>
    <t>99289-074-290113</t>
  </si>
  <si>
    <t>JESUS ANGEL YAÑACC CORDOVA</t>
  </si>
  <si>
    <t>MZ. B6 LOTE 13 AAHH VILLA ESTELA</t>
  </si>
  <si>
    <t xml:space="preserve">JESUS ANGEL YAÑACC CORDOVA </t>
  </si>
  <si>
    <t>135617-074-090518</t>
  </si>
  <si>
    <t>CORDOVA SANGAMA NEYSA</t>
  </si>
  <si>
    <t>MLC. HUALLAGA C.P. YARINA S/N (PUERTO PRINCIPAL)</t>
  </si>
  <si>
    <t>00221-34040-090518</t>
  </si>
  <si>
    <t>114327-074-130315</t>
  </si>
  <si>
    <t>NICANOR RICARDO GROVAS CHUMBES</t>
  </si>
  <si>
    <t>ASOC. DE VIVIENDA CERRITO DE HUACSHAPATA ZN. A, MZ. X LT. 7</t>
  </si>
  <si>
    <t>00039-3258-060315</t>
  </si>
  <si>
    <t>59 </t>
  </si>
  <si>
    <t>124561-074-300620</t>
  </si>
  <si>
    <t>MIRIAN YANET PAREDES SEGURA</t>
  </si>
  <si>
    <t>MZ. N LT. 15 AA.HH. NUEVO VICTOR RAUL</t>
  </si>
  <si>
    <t>00392-110788-300620</t>
  </si>
  <si>
    <t>39138-074-151121</t>
  </si>
  <si>
    <t>00112-3241-051021</t>
  </si>
  <si>
    <t>149731-074-260620</t>
  </si>
  <si>
    <t>TUCTO CACHI JOSE NATIVIDAD</t>
  </si>
  <si>
    <t>AV.INDUSTRIAL SN (ENTRE AV. LA PAZ Y AV. NUEVO CAJAMARCA AL COSTADO DEL NUEVO GRIFO PECSA)</t>
  </si>
  <si>
    <t>00487-3209-260620</t>
  </si>
  <si>
    <t>120113-074-020316</t>
  </si>
  <si>
    <t>ROLANDO ALFREDO VARGAS COTRINA</t>
  </si>
  <si>
    <t>MZ. Q' LOTE 4B C.P. CIUDAD DE DIOS</t>
  </si>
  <si>
    <t xml:space="preserve">ROLANDO ALFREDO VARGAS COTRINA </t>
  </si>
  <si>
    <t>00030-90706-040116</t>
  </si>
  <si>
    <t>145774-074-120819</t>
  </si>
  <si>
    <t>AMBROSIO ROJAS ALEX GIANFRANCO</t>
  </si>
  <si>
    <t>AV. INDOAMERICA 466 - TAHUANTINSUYO</t>
  </si>
  <si>
    <t>00242-21352-120819</t>
  </si>
  <si>
    <t>122732-074-021116</t>
  </si>
  <si>
    <t>DISTRIBUIDOR A &amp; S GAS E.I.R.L</t>
  </si>
  <si>
    <t>NICOLAS ANDRES PALOMINO COZ</t>
  </si>
  <si>
    <t>00047-18181-050816</t>
  </si>
  <si>
    <t>99714-074-160715</t>
  </si>
  <si>
    <t>EDWIN RIOS COMETIVOS</t>
  </si>
  <si>
    <t>JR. CAJAMARCA N° 518</t>
  </si>
  <si>
    <t>00003-110631-050715</t>
  </si>
  <si>
    <t>126443-074-020317</t>
  </si>
  <si>
    <t>JORGE ANTONIO SAAVEDRA NAVARRO</t>
  </si>
  <si>
    <t>AA.HH. JORGE CHAVEZ LT. 26 MZ. C</t>
  </si>
  <si>
    <t>00155-34040-141216</t>
  </si>
  <si>
    <t>116961-074-230915</t>
  </si>
  <si>
    <t>00076-3258-070815</t>
  </si>
  <si>
    <t>141970-074-130820</t>
  </si>
  <si>
    <t>MONTALVAN PORTOCARRERO JORGE LUIS</t>
  </si>
  <si>
    <t>VIA. DE ACCESO AL PUENTE 160</t>
  </si>
  <si>
    <t>00061-110631-130820</t>
  </si>
  <si>
    <t>105481-074-260913</t>
  </si>
  <si>
    <t>DOMINGUEZ VILLANUEVA ISAIAS FARAON</t>
  </si>
  <si>
    <t xml:space="preserve">ASOC. VIV. LOS GIRASOLES 1RA ETAPA MZ. A LT. 22 </t>
  </si>
  <si>
    <t xml:space="preserve">DOMINGUEZ VILLANUEVA ISAIAS FARAON </t>
  </si>
  <si>
    <t>10282589414</t>
  </si>
  <si>
    <t>170571-074-171023</t>
  </si>
  <si>
    <t>.CENTRO POBLADO DE OCCOLLO SN REFERENCIA FRENTE AL MUNICIPIO Y COSTADO DE LA CAPILLA DE OCCOLLO</t>
  </si>
  <si>
    <t>170590-074-181023</t>
  </si>
  <si>
    <t>20608199714</t>
  </si>
  <si>
    <t>170784-074-201123</t>
  </si>
  <si>
    <t>20603251131</t>
  </si>
  <si>
    <t>RICRA ECHEVARRIA MIJAIL SERGUEI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</si>
</sst>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64"/>
      <name val="Arial"/>
      <family val="2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/>
  </cellStyleXfs>
  <cellXfs count="12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17" fontId="0" fillId="34" borderId="10" xfId="0" applyNumberFormat="1" applyFill="1" applyBorder="1" applyAlignment="1">
      <alignment wrapText="1"/>
    </xf>
    <xf numFmtId="1" fontId="21" fillId="0" borderId="12" xfId="0" applyNumberFormat="1" applyFont="1" applyBorder="1" applyAlignment="1">
      <alignment horizontal="center" vertical="center"/>
    </xf>
    <xf numFmtId="1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rmal 2" xfId="43" xr:uid="{00000000-0005-0000-0000-000023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714375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48F31F75-27D4-4E28-9BC5-D9E913E43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5901"/>
  <sheetViews>
    <sheetView showGridLines="0" tabSelected="1" workbookViewId="0">
      <selection activeCell="F5" sqref="F5"/>
    </sheetView>
  </sheetViews>
  <sheetFormatPr baseColWidth="10" defaultRowHeight="15" x14ac:dyDescent="0.25"/>
  <cols>
    <col min="1" max="1" width="5" bestFit="1" customWidth="1"/>
    <col min="2" max="2" width="14.140625" customWidth="1"/>
    <col min="3" max="3" width="20.7109375" bestFit="1" customWidth="1"/>
    <col min="4" max="4" width="18" bestFit="1" customWidth="1"/>
    <col min="5" max="5" width="12" bestFit="1" customWidth="1"/>
    <col min="6" max="7" width="45.7109375" bestFit="1" customWidth="1"/>
    <col min="8" max="8" width="24.7109375" bestFit="1" customWidth="1"/>
    <col min="9" max="9" width="26.140625" bestFit="1" customWidth="1"/>
    <col min="10" max="10" width="41" bestFit="1" customWidth="1"/>
    <col min="11" max="11" width="45.7109375" bestFit="1" customWidth="1"/>
    <col min="12" max="12" width="24.85546875" bestFit="1" customWidth="1"/>
    <col min="13" max="13" width="13" bestFit="1" customWidth="1"/>
    <col min="14" max="14" width="21.5703125" bestFit="1" customWidth="1"/>
    <col min="15" max="15" width="45.7109375" bestFit="1" customWidth="1"/>
    <col min="16" max="16" width="22" bestFit="1" customWidth="1"/>
    <col min="17" max="17" width="45.7109375" bestFit="1" customWidth="1"/>
    <col min="18" max="18" width="36.42578125" bestFit="1" customWidth="1"/>
    <col min="19" max="19" width="16.7109375" bestFit="1" customWidth="1"/>
  </cols>
  <sheetData>
    <row r="2" spans="1:19" ht="15" customHeight="1" x14ac:dyDescent="0.25">
      <c r="A2" s="9" t="s">
        <v>26135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5" customHeight="1" x14ac:dyDescent="0.25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7" spans="1:19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19</v>
      </c>
    </row>
    <row r="8" spans="1:19" ht="30" x14ac:dyDescent="0.25">
      <c r="A8" s="3">
        <v>1</v>
      </c>
      <c r="B8" s="3" t="str">
        <f>"202000074509"</f>
        <v>202000074509</v>
      </c>
      <c r="C8" s="3">
        <v>149739</v>
      </c>
      <c r="D8" s="3" t="s">
        <v>20</v>
      </c>
      <c r="E8" s="3">
        <v>20604745951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24</v>
      </c>
      <c r="K8" s="3" t="s">
        <v>25</v>
      </c>
      <c r="L8" s="3" t="s">
        <v>26</v>
      </c>
      <c r="M8" s="4">
        <v>44008</v>
      </c>
      <c r="N8" s="3" t="s">
        <v>27</v>
      </c>
      <c r="O8" s="3" t="s">
        <v>28</v>
      </c>
      <c r="P8" s="3" t="s">
        <v>29</v>
      </c>
      <c r="Q8" s="3" t="s">
        <v>30</v>
      </c>
      <c r="R8" s="3"/>
      <c r="S8" s="3"/>
    </row>
    <row r="9" spans="1:19" ht="30" x14ac:dyDescent="0.25">
      <c r="A9" s="3">
        <v>2</v>
      </c>
      <c r="B9" s="3" t="str">
        <f>"202300265191"</f>
        <v>202300265191</v>
      </c>
      <c r="C9" s="3">
        <v>146064</v>
      </c>
      <c r="D9" s="3" t="s">
        <v>31</v>
      </c>
      <c r="E9" s="3">
        <v>20611381671</v>
      </c>
      <c r="F9" s="3" t="s">
        <v>32</v>
      </c>
      <c r="G9" s="3" t="s">
        <v>33</v>
      </c>
      <c r="H9" s="3" t="s">
        <v>34</v>
      </c>
      <c r="I9" s="3" t="s">
        <v>35</v>
      </c>
      <c r="J9" s="3" t="s">
        <v>36</v>
      </c>
      <c r="K9" s="3" t="s">
        <v>25</v>
      </c>
      <c r="L9" s="3" t="s">
        <v>37</v>
      </c>
      <c r="M9" s="4">
        <v>45273</v>
      </c>
      <c r="N9" s="3" t="s">
        <v>27</v>
      </c>
      <c r="O9" s="3" t="s">
        <v>38</v>
      </c>
      <c r="P9" s="3" t="s">
        <v>39</v>
      </c>
      <c r="Q9" s="3" t="s">
        <v>40</v>
      </c>
      <c r="R9" s="3" t="s">
        <v>41</v>
      </c>
      <c r="S9" s="3" t="s">
        <v>42</v>
      </c>
    </row>
    <row r="10" spans="1:19" ht="30" x14ac:dyDescent="0.25">
      <c r="A10" s="3">
        <v>3</v>
      </c>
      <c r="B10" s="3" t="str">
        <f>"201900210610"</f>
        <v>201900210610</v>
      </c>
      <c r="C10" s="3">
        <v>148267</v>
      </c>
      <c r="D10" s="3" t="s">
        <v>43</v>
      </c>
      <c r="E10" s="3">
        <v>20546810381</v>
      </c>
      <c r="F10" s="3" t="s">
        <v>44</v>
      </c>
      <c r="G10" s="3" t="s">
        <v>45</v>
      </c>
      <c r="H10" s="3" t="s">
        <v>46</v>
      </c>
      <c r="I10" s="3" t="s">
        <v>46</v>
      </c>
      <c r="J10" s="3" t="s">
        <v>47</v>
      </c>
      <c r="K10" s="3" t="s">
        <v>25</v>
      </c>
      <c r="L10" s="3" t="s">
        <v>48</v>
      </c>
      <c r="M10" s="4">
        <v>43816</v>
      </c>
      <c r="N10" s="3" t="s">
        <v>27</v>
      </c>
      <c r="O10" s="3" t="s">
        <v>49</v>
      </c>
      <c r="P10" s="3" t="s">
        <v>50</v>
      </c>
      <c r="Q10" s="3" t="s">
        <v>51</v>
      </c>
      <c r="R10" s="3" t="s">
        <v>52</v>
      </c>
      <c r="S10" s="3" t="s">
        <v>53</v>
      </c>
    </row>
    <row r="11" spans="1:19" ht="30" x14ac:dyDescent="0.25">
      <c r="A11" s="3">
        <v>4</v>
      </c>
      <c r="B11" s="3" t="str">
        <f>"201700120657"</f>
        <v>201700120657</v>
      </c>
      <c r="C11" s="3">
        <v>130624</v>
      </c>
      <c r="D11" s="3" t="s">
        <v>54</v>
      </c>
      <c r="E11" s="3">
        <v>10266057941</v>
      </c>
      <c r="F11" s="3" t="s">
        <v>55</v>
      </c>
      <c r="G11" s="3" t="s">
        <v>56</v>
      </c>
      <c r="H11" s="3" t="s">
        <v>57</v>
      </c>
      <c r="I11" s="3" t="s">
        <v>57</v>
      </c>
      <c r="J11" s="3" t="s">
        <v>57</v>
      </c>
      <c r="K11" s="3" t="s">
        <v>25</v>
      </c>
      <c r="L11" s="3" t="s">
        <v>58</v>
      </c>
      <c r="M11" s="4">
        <v>42947</v>
      </c>
      <c r="N11" s="3" t="s">
        <v>27</v>
      </c>
      <c r="O11" s="3" t="s">
        <v>55</v>
      </c>
      <c r="P11" s="3" t="s">
        <v>59</v>
      </c>
      <c r="Q11" s="3" t="s">
        <v>60</v>
      </c>
      <c r="R11" s="3"/>
      <c r="S11" s="3"/>
    </row>
    <row r="12" spans="1:19" ht="30" x14ac:dyDescent="0.25">
      <c r="A12" s="3">
        <v>5</v>
      </c>
      <c r="B12" s="3" t="str">
        <f>"202300080045"</f>
        <v>202300080045</v>
      </c>
      <c r="C12" s="3">
        <v>167920</v>
      </c>
      <c r="D12" s="3" t="s">
        <v>61</v>
      </c>
      <c r="E12" s="3">
        <v>10295939449</v>
      </c>
      <c r="F12" s="3" t="s">
        <v>62</v>
      </c>
      <c r="G12" s="3" t="s">
        <v>63</v>
      </c>
      <c r="H12" s="3" t="s">
        <v>64</v>
      </c>
      <c r="I12" s="3" t="s">
        <v>64</v>
      </c>
      <c r="J12" s="3" t="s">
        <v>65</v>
      </c>
      <c r="K12" s="3" t="s">
        <v>25</v>
      </c>
      <c r="L12" s="3" t="s">
        <v>66</v>
      </c>
      <c r="M12" s="4">
        <v>45042</v>
      </c>
      <c r="N12" s="3" t="s">
        <v>27</v>
      </c>
      <c r="O12" s="3" t="s">
        <v>62</v>
      </c>
      <c r="P12" s="3" t="s">
        <v>67</v>
      </c>
      <c r="Q12" s="3" t="s">
        <v>68</v>
      </c>
      <c r="R12" s="3"/>
      <c r="S12" s="3"/>
    </row>
    <row r="13" spans="1:19" ht="30" x14ac:dyDescent="0.25">
      <c r="A13" s="3">
        <v>6</v>
      </c>
      <c r="B13" s="3" t="str">
        <f>"202200172829"</f>
        <v>202200172829</v>
      </c>
      <c r="C13" s="3">
        <v>164462</v>
      </c>
      <c r="D13" s="3" t="s">
        <v>69</v>
      </c>
      <c r="E13" s="3">
        <v>10426795499</v>
      </c>
      <c r="F13" s="3" t="s">
        <v>70</v>
      </c>
      <c r="G13" s="3" t="s">
        <v>71</v>
      </c>
      <c r="H13" s="3" t="s">
        <v>72</v>
      </c>
      <c r="I13" s="3" t="s">
        <v>73</v>
      </c>
      <c r="J13" s="3" t="s">
        <v>74</v>
      </c>
      <c r="K13" s="3" t="s">
        <v>25</v>
      </c>
      <c r="L13" s="3" t="s">
        <v>75</v>
      </c>
      <c r="M13" s="4">
        <v>44864</v>
      </c>
      <c r="N13" s="3" t="s">
        <v>27</v>
      </c>
      <c r="O13" s="3" t="s">
        <v>70</v>
      </c>
      <c r="P13" s="3" t="s">
        <v>76</v>
      </c>
      <c r="Q13" s="3" t="s">
        <v>68</v>
      </c>
      <c r="R13" s="3"/>
      <c r="S13" s="3"/>
    </row>
    <row r="14" spans="1:19" ht="30" x14ac:dyDescent="0.25">
      <c r="A14" s="3">
        <v>7</v>
      </c>
      <c r="B14" s="3" t="str">
        <f>"201700077381"</f>
        <v>201700077381</v>
      </c>
      <c r="C14" s="3">
        <v>98498</v>
      </c>
      <c r="D14" s="3" t="s">
        <v>77</v>
      </c>
      <c r="E14" s="3">
        <v>20601009189</v>
      </c>
      <c r="F14" s="3" t="s">
        <v>78</v>
      </c>
      <c r="G14" s="3" t="s">
        <v>79</v>
      </c>
      <c r="H14" s="3" t="s">
        <v>72</v>
      </c>
      <c r="I14" s="3" t="s">
        <v>72</v>
      </c>
      <c r="J14" s="3" t="s">
        <v>80</v>
      </c>
      <c r="K14" s="3" t="s">
        <v>25</v>
      </c>
      <c r="L14" s="3" t="s">
        <v>66</v>
      </c>
      <c r="M14" s="4">
        <v>42885</v>
      </c>
      <c r="N14" s="3" t="s">
        <v>27</v>
      </c>
      <c r="O14" s="3" t="s">
        <v>81</v>
      </c>
      <c r="P14" s="3">
        <v>15</v>
      </c>
      <c r="Q14" s="3" t="s">
        <v>82</v>
      </c>
      <c r="R14" s="3" t="s">
        <v>83</v>
      </c>
      <c r="S14" s="3" t="s">
        <v>84</v>
      </c>
    </row>
    <row r="15" spans="1:19" ht="30" x14ac:dyDescent="0.25">
      <c r="A15" s="3">
        <v>8</v>
      </c>
      <c r="B15" s="3" t="str">
        <f>"201600025195"</f>
        <v>201600025195</v>
      </c>
      <c r="C15" s="3">
        <v>120063</v>
      </c>
      <c r="D15" s="3" t="s">
        <v>85</v>
      </c>
      <c r="E15" s="3">
        <v>10272789881</v>
      </c>
      <c r="F15" s="3" t="s">
        <v>86</v>
      </c>
      <c r="G15" s="3" t="s">
        <v>87</v>
      </c>
      <c r="H15" s="3" t="s">
        <v>88</v>
      </c>
      <c r="I15" s="3" t="s">
        <v>89</v>
      </c>
      <c r="J15" s="3" t="s">
        <v>90</v>
      </c>
      <c r="K15" s="3" t="s">
        <v>25</v>
      </c>
      <c r="L15" s="3" t="s">
        <v>66</v>
      </c>
      <c r="M15" s="4">
        <v>42424</v>
      </c>
      <c r="N15" s="3" t="s">
        <v>27</v>
      </c>
      <c r="O15" s="3" t="s">
        <v>86</v>
      </c>
      <c r="P15" s="3" t="s">
        <v>91</v>
      </c>
      <c r="Q15" s="3" t="s">
        <v>92</v>
      </c>
      <c r="R15" s="3"/>
      <c r="S15" s="3"/>
    </row>
    <row r="16" spans="1:19" ht="30" x14ac:dyDescent="0.25">
      <c r="A16" s="3">
        <v>9</v>
      </c>
      <c r="B16" s="3" t="str">
        <f>"201900137564"</f>
        <v>201900137564</v>
      </c>
      <c r="C16" s="3">
        <v>140951</v>
      </c>
      <c r="D16" s="3" t="s">
        <v>93</v>
      </c>
      <c r="E16" s="3">
        <v>20166717389</v>
      </c>
      <c r="F16" s="3" t="s">
        <v>94</v>
      </c>
      <c r="G16" s="3" t="s">
        <v>95</v>
      </c>
      <c r="H16" s="3" t="s">
        <v>57</v>
      </c>
      <c r="I16" s="3" t="s">
        <v>57</v>
      </c>
      <c r="J16" s="3" t="s">
        <v>57</v>
      </c>
      <c r="K16" s="3" t="s">
        <v>25</v>
      </c>
      <c r="L16" s="3" t="s">
        <v>96</v>
      </c>
      <c r="M16" s="4">
        <v>43703</v>
      </c>
      <c r="N16" s="3" t="s">
        <v>27</v>
      </c>
      <c r="O16" s="3" t="s">
        <v>97</v>
      </c>
      <c r="P16" s="3" t="s">
        <v>98</v>
      </c>
      <c r="Q16" s="3" t="s">
        <v>60</v>
      </c>
      <c r="R16" s="3"/>
      <c r="S16" s="3"/>
    </row>
    <row r="17" spans="1:19" ht="30" x14ac:dyDescent="0.25">
      <c r="A17" s="3">
        <v>10</v>
      </c>
      <c r="B17" s="3" t="str">
        <f>"201200203257"</f>
        <v>201200203257</v>
      </c>
      <c r="C17" s="3">
        <v>85196</v>
      </c>
      <c r="D17" s="3" t="s">
        <v>99</v>
      </c>
      <c r="E17" s="3">
        <v>20484107409</v>
      </c>
      <c r="F17" s="3" t="s">
        <v>100</v>
      </c>
      <c r="G17" s="3" t="s">
        <v>101</v>
      </c>
      <c r="H17" s="3" t="s">
        <v>102</v>
      </c>
      <c r="I17" s="3" t="s">
        <v>103</v>
      </c>
      <c r="J17" s="3" t="s">
        <v>103</v>
      </c>
      <c r="K17" s="3" t="s">
        <v>25</v>
      </c>
      <c r="L17" s="3" t="s">
        <v>37</v>
      </c>
      <c r="M17" s="4">
        <v>41228</v>
      </c>
      <c r="N17" s="3" t="s">
        <v>27</v>
      </c>
      <c r="O17" s="3" t="s">
        <v>104</v>
      </c>
      <c r="P17" s="3" t="s">
        <v>105</v>
      </c>
      <c r="Q17" s="3" t="s">
        <v>51</v>
      </c>
      <c r="R17" s="3" t="s">
        <v>106</v>
      </c>
      <c r="S17" s="3" t="s">
        <v>107</v>
      </c>
    </row>
    <row r="18" spans="1:19" ht="30" x14ac:dyDescent="0.25">
      <c r="A18" s="3">
        <v>11</v>
      </c>
      <c r="B18" s="3" t="str">
        <f>"201800183791"</f>
        <v>201800183791</v>
      </c>
      <c r="C18" s="3">
        <v>139247</v>
      </c>
      <c r="D18" s="3" t="s">
        <v>108</v>
      </c>
      <c r="E18" s="3">
        <v>10454319724</v>
      </c>
      <c r="F18" s="3" t="s">
        <v>109</v>
      </c>
      <c r="G18" s="3" t="s">
        <v>110</v>
      </c>
      <c r="H18" s="3" t="s">
        <v>57</v>
      </c>
      <c r="I18" s="3" t="s">
        <v>111</v>
      </c>
      <c r="J18" s="3" t="s">
        <v>112</v>
      </c>
      <c r="K18" s="3" t="s">
        <v>25</v>
      </c>
      <c r="L18" s="3" t="s">
        <v>113</v>
      </c>
      <c r="M18" s="4">
        <v>43406</v>
      </c>
      <c r="N18" s="3" t="s">
        <v>27</v>
      </c>
      <c r="O18" s="3" t="s">
        <v>109</v>
      </c>
      <c r="P18" s="3" t="s">
        <v>114</v>
      </c>
      <c r="Q18" s="3" t="s">
        <v>51</v>
      </c>
      <c r="R18" s="3"/>
      <c r="S18" s="3"/>
    </row>
    <row r="19" spans="1:19" ht="30" x14ac:dyDescent="0.25">
      <c r="A19" s="3">
        <v>12</v>
      </c>
      <c r="B19" s="3" t="str">
        <f>"201500168524"</f>
        <v>201500168524</v>
      </c>
      <c r="C19" s="3">
        <v>106745</v>
      </c>
      <c r="D19" s="3" t="s">
        <v>115</v>
      </c>
      <c r="E19" s="3">
        <v>10086120211</v>
      </c>
      <c r="F19" s="3" t="s">
        <v>116</v>
      </c>
      <c r="G19" s="3" t="s">
        <v>117</v>
      </c>
      <c r="H19" s="3" t="s">
        <v>46</v>
      </c>
      <c r="I19" s="3" t="s">
        <v>46</v>
      </c>
      <c r="J19" s="3" t="s">
        <v>118</v>
      </c>
      <c r="K19" s="3" t="s">
        <v>25</v>
      </c>
      <c r="L19" s="3" t="s">
        <v>75</v>
      </c>
      <c r="M19" s="4">
        <v>42353</v>
      </c>
      <c r="N19" s="3" t="s">
        <v>27</v>
      </c>
      <c r="O19" s="3" t="s">
        <v>116</v>
      </c>
      <c r="P19" s="3" t="s">
        <v>119</v>
      </c>
      <c r="Q19" s="3" t="s">
        <v>120</v>
      </c>
      <c r="R19" s="3"/>
      <c r="S19" s="3"/>
    </row>
    <row r="20" spans="1:19" ht="30" x14ac:dyDescent="0.25">
      <c r="A20" s="3">
        <v>13</v>
      </c>
      <c r="B20" s="3" t="str">
        <f>"202200164512"</f>
        <v>202200164512</v>
      </c>
      <c r="C20" s="3">
        <v>151195</v>
      </c>
      <c r="D20" s="3" t="s">
        <v>121</v>
      </c>
      <c r="E20" s="3">
        <v>10424761139</v>
      </c>
      <c r="F20" s="3" t="s">
        <v>122</v>
      </c>
      <c r="G20" s="3" t="s">
        <v>123</v>
      </c>
      <c r="H20" s="3" t="s">
        <v>72</v>
      </c>
      <c r="I20" s="3" t="s">
        <v>73</v>
      </c>
      <c r="J20" s="3" t="s">
        <v>74</v>
      </c>
      <c r="K20" s="3" t="s">
        <v>25</v>
      </c>
      <c r="L20" s="3" t="s">
        <v>113</v>
      </c>
      <c r="M20" s="4">
        <v>44806</v>
      </c>
      <c r="N20" s="3" t="s">
        <v>27</v>
      </c>
      <c r="O20" s="3" t="s">
        <v>122</v>
      </c>
      <c r="P20" s="3" t="s">
        <v>124</v>
      </c>
      <c r="Q20" s="3" t="s">
        <v>51</v>
      </c>
      <c r="R20" s="3"/>
      <c r="S20" s="3"/>
    </row>
    <row r="21" spans="1:19" ht="30" x14ac:dyDescent="0.25">
      <c r="A21" s="3">
        <v>14</v>
      </c>
      <c r="B21" s="3" t="str">
        <f>"202300215530"</f>
        <v>202300215530</v>
      </c>
      <c r="C21" s="3">
        <v>161139</v>
      </c>
      <c r="D21" s="3" t="s">
        <v>125</v>
      </c>
      <c r="E21" s="3">
        <v>10412593044</v>
      </c>
      <c r="F21" s="3" t="s">
        <v>126</v>
      </c>
      <c r="G21" s="3" t="s">
        <v>127</v>
      </c>
      <c r="H21" s="3" t="s">
        <v>46</v>
      </c>
      <c r="I21" s="3" t="s">
        <v>46</v>
      </c>
      <c r="J21" s="3" t="s">
        <v>128</v>
      </c>
      <c r="K21" s="3" t="s">
        <v>25</v>
      </c>
      <c r="L21" s="3" t="s">
        <v>113</v>
      </c>
      <c r="M21" s="4">
        <v>45271</v>
      </c>
      <c r="N21" s="3" t="s">
        <v>27</v>
      </c>
      <c r="O21" s="3" t="s">
        <v>129</v>
      </c>
      <c r="P21" s="3" t="s">
        <v>130</v>
      </c>
      <c r="Q21" s="3" t="s">
        <v>131</v>
      </c>
      <c r="R21" s="3"/>
      <c r="S21" s="3"/>
    </row>
    <row r="22" spans="1:19" ht="30" x14ac:dyDescent="0.25">
      <c r="A22" s="3">
        <v>15</v>
      </c>
      <c r="B22" s="3" t="str">
        <f>"202200170712"</f>
        <v>202200170712</v>
      </c>
      <c r="C22" s="3">
        <v>163176</v>
      </c>
      <c r="D22" s="3" t="s">
        <v>132</v>
      </c>
      <c r="E22" s="3">
        <v>10748669375</v>
      </c>
      <c r="F22" s="3" t="s">
        <v>133</v>
      </c>
      <c r="G22" s="3" t="s">
        <v>134</v>
      </c>
      <c r="H22" s="3" t="s">
        <v>102</v>
      </c>
      <c r="I22" s="3" t="s">
        <v>103</v>
      </c>
      <c r="J22" s="3" t="s">
        <v>103</v>
      </c>
      <c r="K22" s="3" t="s">
        <v>25</v>
      </c>
      <c r="L22" s="3" t="s">
        <v>113</v>
      </c>
      <c r="M22" s="4">
        <v>44839</v>
      </c>
      <c r="N22" s="3" t="s">
        <v>27</v>
      </c>
      <c r="O22" s="3" t="s">
        <v>133</v>
      </c>
      <c r="P22" s="3" t="s">
        <v>135</v>
      </c>
      <c r="Q22" s="3" t="s">
        <v>136</v>
      </c>
      <c r="R22" s="3"/>
      <c r="S22" s="3"/>
    </row>
    <row r="23" spans="1:19" ht="30" x14ac:dyDescent="0.25">
      <c r="A23" s="3">
        <v>16</v>
      </c>
      <c r="B23" s="3" t="str">
        <f>"202200012253"</f>
        <v>202200012253</v>
      </c>
      <c r="C23" s="3">
        <v>160987</v>
      </c>
      <c r="D23" s="3" t="s">
        <v>137</v>
      </c>
      <c r="E23" s="3">
        <v>10168058638</v>
      </c>
      <c r="F23" s="3" t="s">
        <v>138</v>
      </c>
      <c r="G23" s="3" t="s">
        <v>139</v>
      </c>
      <c r="H23" s="3" t="s">
        <v>57</v>
      </c>
      <c r="I23" s="3" t="s">
        <v>140</v>
      </c>
      <c r="J23" s="3" t="s">
        <v>141</v>
      </c>
      <c r="K23" s="3" t="s">
        <v>25</v>
      </c>
      <c r="L23" s="3" t="s">
        <v>58</v>
      </c>
      <c r="M23" s="4">
        <v>44686</v>
      </c>
      <c r="N23" s="3" t="s">
        <v>27</v>
      </c>
      <c r="O23" s="3" t="s">
        <v>138</v>
      </c>
      <c r="P23" s="3">
        <v>28687008200122</v>
      </c>
      <c r="Q23" s="3" t="s">
        <v>30</v>
      </c>
      <c r="R23" s="3"/>
      <c r="S23" s="3"/>
    </row>
    <row r="24" spans="1:19" ht="30" x14ac:dyDescent="0.25">
      <c r="A24" s="3">
        <v>17</v>
      </c>
      <c r="B24" s="3" t="str">
        <f>"202200210046"</f>
        <v>202200210046</v>
      </c>
      <c r="C24" s="3">
        <v>137147</v>
      </c>
      <c r="D24" s="3" t="s">
        <v>142</v>
      </c>
      <c r="E24" s="3">
        <v>10700733721</v>
      </c>
      <c r="F24" s="3" t="s">
        <v>143</v>
      </c>
      <c r="G24" s="3" t="s">
        <v>144</v>
      </c>
      <c r="H24" s="3" t="s">
        <v>88</v>
      </c>
      <c r="I24" s="3" t="s">
        <v>145</v>
      </c>
      <c r="J24" s="3" t="s">
        <v>146</v>
      </c>
      <c r="K24" s="3" t="s">
        <v>25</v>
      </c>
      <c r="L24" s="3" t="s">
        <v>66</v>
      </c>
      <c r="M24" s="4">
        <v>44890</v>
      </c>
      <c r="N24" s="3" t="s">
        <v>27</v>
      </c>
      <c r="O24" s="3" t="s">
        <v>143</v>
      </c>
      <c r="P24" s="3" t="s">
        <v>147</v>
      </c>
      <c r="Q24" s="3" t="s">
        <v>148</v>
      </c>
      <c r="R24" s="3"/>
      <c r="S24" s="3"/>
    </row>
    <row r="25" spans="1:19" ht="30" x14ac:dyDescent="0.25">
      <c r="A25" s="3">
        <v>18</v>
      </c>
      <c r="B25" s="3" t="str">
        <f>"201900137568"</f>
        <v>201900137568</v>
      </c>
      <c r="C25" s="3">
        <v>125209</v>
      </c>
      <c r="D25" s="3" t="s">
        <v>149</v>
      </c>
      <c r="E25" s="3">
        <v>20166717389</v>
      </c>
      <c r="F25" s="3" t="s">
        <v>150</v>
      </c>
      <c r="G25" s="3" t="s">
        <v>151</v>
      </c>
      <c r="H25" s="3" t="s">
        <v>57</v>
      </c>
      <c r="I25" s="3" t="s">
        <v>152</v>
      </c>
      <c r="J25" s="3" t="s">
        <v>152</v>
      </c>
      <c r="K25" s="3" t="s">
        <v>25</v>
      </c>
      <c r="L25" s="3" t="s">
        <v>153</v>
      </c>
      <c r="M25" s="4">
        <v>43703</v>
      </c>
      <c r="N25" s="3" t="s">
        <v>27</v>
      </c>
      <c r="O25" s="3" t="s">
        <v>97</v>
      </c>
      <c r="P25" s="3" t="s">
        <v>154</v>
      </c>
      <c r="Q25" s="3" t="s">
        <v>60</v>
      </c>
      <c r="R25" s="3"/>
      <c r="S25" s="3"/>
    </row>
    <row r="26" spans="1:19" ht="30" x14ac:dyDescent="0.25">
      <c r="A26" s="3">
        <v>19</v>
      </c>
      <c r="B26" s="3" t="str">
        <f>"201900132306"</f>
        <v>201900132306</v>
      </c>
      <c r="C26" s="3">
        <v>145714</v>
      </c>
      <c r="D26" s="3" t="s">
        <v>155</v>
      </c>
      <c r="E26" s="3">
        <v>10456935163</v>
      </c>
      <c r="F26" s="3" t="s">
        <v>156</v>
      </c>
      <c r="G26" s="3" t="s">
        <v>157</v>
      </c>
      <c r="H26" s="3" t="s">
        <v>72</v>
      </c>
      <c r="I26" s="3" t="s">
        <v>158</v>
      </c>
      <c r="J26" s="3" t="s">
        <v>159</v>
      </c>
      <c r="K26" s="3" t="s">
        <v>25</v>
      </c>
      <c r="L26" s="3" t="s">
        <v>66</v>
      </c>
      <c r="M26" s="4">
        <v>43690</v>
      </c>
      <c r="N26" s="3" t="s">
        <v>27</v>
      </c>
      <c r="O26" s="3" t="s">
        <v>156</v>
      </c>
      <c r="P26" s="3" t="s">
        <v>160</v>
      </c>
      <c r="Q26" s="3" t="s">
        <v>51</v>
      </c>
      <c r="R26" s="3" t="s">
        <v>161</v>
      </c>
      <c r="S26" s="3" t="s">
        <v>162</v>
      </c>
    </row>
    <row r="27" spans="1:19" ht="30" x14ac:dyDescent="0.25">
      <c r="A27" s="3">
        <v>20</v>
      </c>
      <c r="B27" s="3" t="str">
        <f>"201700056019"</f>
        <v>201700056019</v>
      </c>
      <c r="C27" s="3">
        <v>127891</v>
      </c>
      <c r="D27" s="3" t="s">
        <v>163</v>
      </c>
      <c r="E27" s="3">
        <v>10415056295</v>
      </c>
      <c r="F27" s="3" t="s">
        <v>164</v>
      </c>
      <c r="G27" s="3" t="s">
        <v>165</v>
      </c>
      <c r="H27" s="3" t="s">
        <v>57</v>
      </c>
      <c r="I27" s="3" t="s">
        <v>111</v>
      </c>
      <c r="J27" s="3" t="s">
        <v>112</v>
      </c>
      <c r="K27" s="3" t="s">
        <v>25</v>
      </c>
      <c r="L27" s="3" t="s">
        <v>66</v>
      </c>
      <c r="M27" s="4">
        <v>42836</v>
      </c>
      <c r="N27" s="3" t="s">
        <v>27</v>
      </c>
      <c r="O27" s="3" t="s">
        <v>166</v>
      </c>
      <c r="P27" s="3" t="s">
        <v>167</v>
      </c>
      <c r="Q27" s="3" t="s">
        <v>168</v>
      </c>
      <c r="R27" s="3"/>
      <c r="S27" s="3"/>
    </row>
    <row r="28" spans="1:19" ht="30" x14ac:dyDescent="0.25">
      <c r="A28" s="3">
        <v>21</v>
      </c>
      <c r="B28" s="3" t="str">
        <f>"201400043809"</f>
        <v>201400043809</v>
      </c>
      <c r="C28" s="3">
        <v>105734</v>
      </c>
      <c r="D28" s="3" t="s">
        <v>169</v>
      </c>
      <c r="E28" s="3">
        <v>20547498641</v>
      </c>
      <c r="F28" s="3" t="s">
        <v>170</v>
      </c>
      <c r="G28" s="3" t="s">
        <v>171</v>
      </c>
      <c r="H28" s="3" t="s">
        <v>46</v>
      </c>
      <c r="I28" s="3" t="s">
        <v>172</v>
      </c>
      <c r="J28" s="3" t="s">
        <v>173</v>
      </c>
      <c r="K28" s="3" t="s">
        <v>25</v>
      </c>
      <c r="L28" s="3" t="s">
        <v>153</v>
      </c>
      <c r="M28" s="4">
        <v>41737</v>
      </c>
      <c r="N28" s="3" t="s">
        <v>27</v>
      </c>
      <c r="O28" s="3" t="s">
        <v>174</v>
      </c>
      <c r="P28" s="3" t="s">
        <v>175</v>
      </c>
      <c r="Q28" s="3" t="s">
        <v>51</v>
      </c>
      <c r="R28" s="3" t="s">
        <v>176</v>
      </c>
      <c r="S28" s="3" t="s">
        <v>177</v>
      </c>
    </row>
    <row r="29" spans="1:19" ht="30" x14ac:dyDescent="0.25">
      <c r="A29" s="3">
        <v>22</v>
      </c>
      <c r="B29" s="3" t="str">
        <f>"201800162030"</f>
        <v>201800162030</v>
      </c>
      <c r="C29" s="3">
        <v>138734</v>
      </c>
      <c r="D29" s="3" t="s">
        <v>178</v>
      </c>
      <c r="E29" s="3">
        <v>10484312244</v>
      </c>
      <c r="F29" s="3" t="s">
        <v>179</v>
      </c>
      <c r="G29" s="3" t="s">
        <v>180</v>
      </c>
      <c r="H29" s="3" t="s">
        <v>102</v>
      </c>
      <c r="I29" s="3" t="s">
        <v>103</v>
      </c>
      <c r="J29" s="3" t="s">
        <v>103</v>
      </c>
      <c r="K29" s="3" t="s">
        <v>25</v>
      </c>
      <c r="L29" s="3" t="s">
        <v>66</v>
      </c>
      <c r="M29" s="4">
        <v>43369</v>
      </c>
      <c r="N29" s="3" t="s">
        <v>27</v>
      </c>
      <c r="O29" s="3" t="s">
        <v>179</v>
      </c>
      <c r="P29" s="3" t="s">
        <v>181</v>
      </c>
      <c r="Q29" s="3" t="s">
        <v>51</v>
      </c>
      <c r="R29" s="3" t="s">
        <v>182</v>
      </c>
      <c r="S29" s="3" t="s">
        <v>183</v>
      </c>
    </row>
    <row r="30" spans="1:19" ht="30" x14ac:dyDescent="0.25">
      <c r="A30" s="3">
        <v>23</v>
      </c>
      <c r="B30" s="3" t="str">
        <f>"202300146091"</f>
        <v>202300146091</v>
      </c>
      <c r="C30" s="3">
        <v>165800</v>
      </c>
      <c r="D30" s="3" t="s">
        <v>184</v>
      </c>
      <c r="E30" s="3">
        <v>10475248177</v>
      </c>
      <c r="F30" s="3" t="s">
        <v>185</v>
      </c>
      <c r="G30" s="3" t="s">
        <v>186</v>
      </c>
      <c r="H30" s="3" t="s">
        <v>72</v>
      </c>
      <c r="I30" s="3" t="s">
        <v>72</v>
      </c>
      <c r="J30" s="3" t="s">
        <v>187</v>
      </c>
      <c r="K30" s="3" t="s">
        <v>25</v>
      </c>
      <c r="L30" s="3" t="s">
        <v>113</v>
      </c>
      <c r="M30" s="4">
        <v>45119</v>
      </c>
      <c r="N30" s="3" t="s">
        <v>27</v>
      </c>
      <c r="O30" s="3" t="s">
        <v>185</v>
      </c>
      <c r="P30" s="3" t="s">
        <v>188</v>
      </c>
      <c r="Q30" s="3" t="s">
        <v>189</v>
      </c>
      <c r="R30" s="3"/>
      <c r="S30" s="3"/>
    </row>
    <row r="31" spans="1:19" ht="30" x14ac:dyDescent="0.25">
      <c r="A31" s="3">
        <v>24</v>
      </c>
      <c r="B31" s="3" t="str">
        <f>"201500062637"</f>
        <v>201500062637</v>
      </c>
      <c r="C31" s="3">
        <v>115427</v>
      </c>
      <c r="D31" s="3" t="s">
        <v>190</v>
      </c>
      <c r="E31" s="3">
        <v>10194296482</v>
      </c>
      <c r="F31" s="3" t="s">
        <v>191</v>
      </c>
      <c r="G31" s="3" t="s">
        <v>192</v>
      </c>
      <c r="H31" s="3" t="s">
        <v>193</v>
      </c>
      <c r="I31" s="3" t="s">
        <v>194</v>
      </c>
      <c r="J31" s="3" t="s">
        <v>195</v>
      </c>
      <c r="K31" s="3" t="s">
        <v>25</v>
      </c>
      <c r="L31" s="3" t="s">
        <v>113</v>
      </c>
      <c r="M31" s="4">
        <v>42146</v>
      </c>
      <c r="N31" s="3" t="s">
        <v>27</v>
      </c>
      <c r="O31" s="3" t="s">
        <v>191</v>
      </c>
      <c r="P31" s="3" t="s">
        <v>196</v>
      </c>
      <c r="Q31" s="3" t="s">
        <v>197</v>
      </c>
      <c r="R31" s="3"/>
      <c r="S31" s="3"/>
    </row>
    <row r="32" spans="1:19" ht="30" x14ac:dyDescent="0.25">
      <c r="A32" s="3">
        <v>25</v>
      </c>
      <c r="B32" s="3" t="str">
        <f>"202100169270"</f>
        <v>202100169270</v>
      </c>
      <c r="C32" s="3">
        <v>155837</v>
      </c>
      <c r="D32" s="3" t="s">
        <v>198</v>
      </c>
      <c r="E32" s="3">
        <v>10482416638</v>
      </c>
      <c r="F32" s="3" t="s">
        <v>199</v>
      </c>
      <c r="G32" s="3" t="s">
        <v>200</v>
      </c>
      <c r="H32" s="3" t="s">
        <v>201</v>
      </c>
      <c r="I32" s="3" t="s">
        <v>202</v>
      </c>
      <c r="J32" s="3" t="s">
        <v>201</v>
      </c>
      <c r="K32" s="3" t="s">
        <v>25</v>
      </c>
      <c r="L32" s="3" t="s">
        <v>75</v>
      </c>
      <c r="M32" s="4">
        <v>44433</v>
      </c>
      <c r="N32" s="3" t="s">
        <v>27</v>
      </c>
      <c r="O32" s="3" t="s">
        <v>199</v>
      </c>
      <c r="P32" s="3" t="s">
        <v>203</v>
      </c>
      <c r="Q32" s="3" t="s">
        <v>204</v>
      </c>
      <c r="R32" s="3"/>
      <c r="S32" s="3"/>
    </row>
    <row r="33" spans="1:19" ht="30" x14ac:dyDescent="0.25">
      <c r="A33" s="3">
        <v>26</v>
      </c>
      <c r="B33" s="3" t="str">
        <f>"202200170727"</f>
        <v>202200170727</v>
      </c>
      <c r="C33" s="3">
        <v>61117</v>
      </c>
      <c r="D33" s="3" t="s">
        <v>205</v>
      </c>
      <c r="E33" s="3">
        <v>10266413888</v>
      </c>
      <c r="F33" s="3" t="s">
        <v>206</v>
      </c>
      <c r="G33" s="3" t="s">
        <v>207</v>
      </c>
      <c r="H33" s="3" t="s">
        <v>46</v>
      </c>
      <c r="I33" s="3" t="s">
        <v>208</v>
      </c>
      <c r="J33" s="3" t="s">
        <v>209</v>
      </c>
      <c r="K33" s="3" t="s">
        <v>25</v>
      </c>
      <c r="L33" s="3" t="s">
        <v>75</v>
      </c>
      <c r="M33" s="4">
        <v>44845</v>
      </c>
      <c r="N33" s="3" t="s">
        <v>27</v>
      </c>
      <c r="O33" s="3" t="s">
        <v>206</v>
      </c>
      <c r="P33" s="3" t="s">
        <v>210</v>
      </c>
      <c r="Q33" s="3" t="s">
        <v>211</v>
      </c>
      <c r="R33" s="3" t="s">
        <v>212</v>
      </c>
      <c r="S33" s="3" t="s">
        <v>177</v>
      </c>
    </row>
    <row r="34" spans="1:19" ht="30" x14ac:dyDescent="0.25">
      <c r="A34" s="3">
        <v>27</v>
      </c>
      <c r="B34" s="3" t="str">
        <f>"201300163757"</f>
        <v>201300163757</v>
      </c>
      <c r="C34" s="3">
        <v>105885</v>
      </c>
      <c r="D34" s="3" t="s">
        <v>213</v>
      </c>
      <c r="E34" s="3">
        <v>10224195031</v>
      </c>
      <c r="F34" s="3" t="s">
        <v>214</v>
      </c>
      <c r="G34" s="3" t="s">
        <v>215</v>
      </c>
      <c r="H34" s="3" t="s">
        <v>216</v>
      </c>
      <c r="I34" s="3" t="s">
        <v>216</v>
      </c>
      <c r="J34" s="3" t="s">
        <v>217</v>
      </c>
      <c r="K34" s="3" t="s">
        <v>25</v>
      </c>
      <c r="L34" s="3" t="s">
        <v>75</v>
      </c>
      <c r="M34" s="4">
        <v>41597</v>
      </c>
      <c r="N34" s="3" t="s">
        <v>27</v>
      </c>
      <c r="O34" s="3" t="s">
        <v>214</v>
      </c>
      <c r="P34" s="3">
        <v>1458</v>
      </c>
      <c r="Q34" s="3" t="s">
        <v>218</v>
      </c>
      <c r="R34" s="3"/>
      <c r="S34" s="3"/>
    </row>
    <row r="35" spans="1:19" ht="45" x14ac:dyDescent="0.25">
      <c r="A35" s="3">
        <v>28</v>
      </c>
      <c r="B35" s="3" t="str">
        <f>"202100182133"</f>
        <v>202100182133</v>
      </c>
      <c r="C35" s="3">
        <v>156893</v>
      </c>
      <c r="D35" s="3" t="s">
        <v>219</v>
      </c>
      <c r="E35" s="3">
        <v>20603769717</v>
      </c>
      <c r="F35" s="3" t="s">
        <v>220</v>
      </c>
      <c r="G35" s="3" t="s">
        <v>221</v>
      </c>
      <c r="H35" s="3" t="s">
        <v>222</v>
      </c>
      <c r="I35" s="3" t="s">
        <v>222</v>
      </c>
      <c r="J35" s="3" t="s">
        <v>223</v>
      </c>
      <c r="K35" s="3" t="s">
        <v>25</v>
      </c>
      <c r="L35" s="3" t="s">
        <v>224</v>
      </c>
      <c r="M35" s="4">
        <v>44433</v>
      </c>
      <c r="N35" s="3" t="s">
        <v>27</v>
      </c>
      <c r="O35" s="3" t="s">
        <v>225</v>
      </c>
      <c r="P35" s="3" t="s">
        <v>226</v>
      </c>
      <c r="Q35" s="3" t="s">
        <v>51</v>
      </c>
      <c r="R35" s="3"/>
      <c r="S35" s="3"/>
    </row>
    <row r="36" spans="1:19" ht="30" x14ac:dyDescent="0.25">
      <c r="A36" s="3">
        <v>29</v>
      </c>
      <c r="B36" s="3" t="str">
        <f>"201900203673"</f>
        <v>201900203673</v>
      </c>
      <c r="C36" s="3">
        <v>37060</v>
      </c>
      <c r="D36" s="3" t="s">
        <v>227</v>
      </c>
      <c r="E36" s="3">
        <v>10086484418</v>
      </c>
      <c r="F36" s="3" t="s">
        <v>228</v>
      </c>
      <c r="G36" s="3" t="s">
        <v>229</v>
      </c>
      <c r="H36" s="3" t="s">
        <v>46</v>
      </c>
      <c r="I36" s="3" t="s">
        <v>46</v>
      </c>
      <c r="J36" s="3" t="s">
        <v>118</v>
      </c>
      <c r="K36" s="3" t="s">
        <v>25</v>
      </c>
      <c r="L36" s="3" t="s">
        <v>75</v>
      </c>
      <c r="M36" s="4">
        <v>43805</v>
      </c>
      <c r="N36" s="3" t="s">
        <v>27</v>
      </c>
      <c r="O36" s="3" t="s">
        <v>228</v>
      </c>
      <c r="P36" s="3" t="s">
        <v>230</v>
      </c>
      <c r="Q36" s="3" t="s">
        <v>51</v>
      </c>
      <c r="R36" s="3"/>
      <c r="S36" s="3"/>
    </row>
    <row r="37" spans="1:19" ht="30" x14ac:dyDescent="0.25">
      <c r="A37" s="3">
        <v>30</v>
      </c>
      <c r="B37" s="3" t="str">
        <f>"202100260852"</f>
        <v>202100260852</v>
      </c>
      <c r="C37" s="3">
        <v>159477</v>
      </c>
      <c r="D37" s="3" t="s">
        <v>232</v>
      </c>
      <c r="E37" s="3">
        <v>10405642102</v>
      </c>
      <c r="F37" s="3" t="s">
        <v>233</v>
      </c>
      <c r="G37" s="3" t="s">
        <v>234</v>
      </c>
      <c r="H37" s="3" t="s">
        <v>216</v>
      </c>
      <c r="I37" s="3" t="s">
        <v>216</v>
      </c>
      <c r="J37" s="3" t="s">
        <v>216</v>
      </c>
      <c r="K37" s="3" t="s">
        <v>25</v>
      </c>
      <c r="L37" s="3" t="s">
        <v>235</v>
      </c>
      <c r="M37" s="4">
        <v>44624</v>
      </c>
      <c r="N37" s="3" t="s">
        <v>27</v>
      </c>
      <c r="O37" s="3" t="s">
        <v>233</v>
      </c>
      <c r="P37" s="3" t="s">
        <v>236</v>
      </c>
      <c r="Q37" s="3" t="s">
        <v>218</v>
      </c>
      <c r="R37" s="3"/>
      <c r="S37" s="3"/>
    </row>
    <row r="38" spans="1:19" ht="30" x14ac:dyDescent="0.25">
      <c r="A38" s="3">
        <v>31</v>
      </c>
      <c r="B38" s="3" t="str">
        <f>"201900069706"</f>
        <v>201900069706</v>
      </c>
      <c r="C38" s="3">
        <v>133434</v>
      </c>
      <c r="D38" s="3" t="s">
        <v>237</v>
      </c>
      <c r="E38" s="3">
        <v>10020051375</v>
      </c>
      <c r="F38" s="3" t="s">
        <v>238</v>
      </c>
      <c r="G38" s="3" t="s">
        <v>239</v>
      </c>
      <c r="H38" s="3" t="s">
        <v>240</v>
      </c>
      <c r="I38" s="3" t="s">
        <v>241</v>
      </c>
      <c r="J38" s="3" t="s">
        <v>241</v>
      </c>
      <c r="K38" s="3" t="s">
        <v>25</v>
      </c>
      <c r="L38" s="3" t="s">
        <v>75</v>
      </c>
      <c r="M38" s="4">
        <v>43584</v>
      </c>
      <c r="N38" s="3" t="s">
        <v>27</v>
      </c>
      <c r="O38" s="3" t="s">
        <v>238</v>
      </c>
      <c r="P38" s="3" t="s">
        <v>242</v>
      </c>
      <c r="Q38" s="3" t="s">
        <v>243</v>
      </c>
      <c r="R38" s="3"/>
      <c r="S38" s="3"/>
    </row>
    <row r="39" spans="1:19" ht="30" x14ac:dyDescent="0.25">
      <c r="A39" s="3">
        <v>32</v>
      </c>
      <c r="B39" s="3" t="str">
        <f>"201800190191"</f>
        <v>201800190191</v>
      </c>
      <c r="C39" s="3">
        <v>138996</v>
      </c>
      <c r="D39" s="3" t="s">
        <v>244</v>
      </c>
      <c r="E39" s="3">
        <v>10059343063</v>
      </c>
      <c r="F39" s="3" t="s">
        <v>245</v>
      </c>
      <c r="G39" s="3" t="s">
        <v>246</v>
      </c>
      <c r="H39" s="3" t="s">
        <v>247</v>
      </c>
      <c r="I39" s="3" t="s">
        <v>248</v>
      </c>
      <c r="J39" s="3" t="s">
        <v>249</v>
      </c>
      <c r="K39" s="3" t="s">
        <v>25</v>
      </c>
      <c r="L39" s="3" t="s">
        <v>58</v>
      </c>
      <c r="M39" s="4">
        <v>43417</v>
      </c>
      <c r="N39" s="3" t="s">
        <v>27</v>
      </c>
      <c r="O39" s="3" t="s">
        <v>250</v>
      </c>
      <c r="P39" s="3" t="s">
        <v>251</v>
      </c>
      <c r="Q39" s="3" t="s">
        <v>51</v>
      </c>
      <c r="R39" s="3"/>
      <c r="S39" s="3"/>
    </row>
    <row r="40" spans="1:19" ht="30" x14ac:dyDescent="0.25">
      <c r="A40" s="3">
        <v>33</v>
      </c>
      <c r="B40" s="3" t="str">
        <f>"202300119898"</f>
        <v>202300119898</v>
      </c>
      <c r="C40" s="3">
        <v>167470</v>
      </c>
      <c r="D40" s="3" t="s">
        <v>252</v>
      </c>
      <c r="E40" s="3">
        <v>10739871960</v>
      </c>
      <c r="F40" s="3" t="s">
        <v>253</v>
      </c>
      <c r="G40" s="3" t="s">
        <v>254</v>
      </c>
      <c r="H40" s="3" t="s">
        <v>240</v>
      </c>
      <c r="I40" s="3" t="s">
        <v>255</v>
      </c>
      <c r="J40" s="3" t="s">
        <v>256</v>
      </c>
      <c r="K40" s="3" t="s">
        <v>25</v>
      </c>
      <c r="L40" s="3" t="s">
        <v>66</v>
      </c>
      <c r="M40" s="4">
        <v>45066</v>
      </c>
      <c r="N40" s="3" t="s">
        <v>27</v>
      </c>
      <c r="O40" s="3" t="s">
        <v>257</v>
      </c>
      <c r="P40" s="3" t="s">
        <v>258</v>
      </c>
      <c r="Q40" s="3" t="s">
        <v>259</v>
      </c>
      <c r="R40" s="3"/>
      <c r="S40" s="3"/>
    </row>
    <row r="41" spans="1:19" ht="30" x14ac:dyDescent="0.25">
      <c r="A41" s="3">
        <v>34</v>
      </c>
      <c r="B41" s="3" t="str">
        <f>"201800139695"</f>
        <v>201800139695</v>
      </c>
      <c r="C41" s="3">
        <v>138136</v>
      </c>
      <c r="D41" s="3" t="s">
        <v>260</v>
      </c>
      <c r="E41" s="3">
        <v>20602595669</v>
      </c>
      <c r="F41" s="3" t="s">
        <v>261</v>
      </c>
      <c r="G41" s="3" t="s">
        <v>262</v>
      </c>
      <c r="H41" s="3" t="s">
        <v>216</v>
      </c>
      <c r="I41" s="3" t="s">
        <v>263</v>
      </c>
      <c r="J41" s="3" t="s">
        <v>264</v>
      </c>
      <c r="K41" s="3" t="s">
        <v>25</v>
      </c>
      <c r="L41" s="3" t="s">
        <v>113</v>
      </c>
      <c r="M41" s="4">
        <v>43332</v>
      </c>
      <c r="N41" s="3" t="s">
        <v>27</v>
      </c>
      <c r="O41" s="3" t="s">
        <v>265</v>
      </c>
      <c r="P41" s="3" t="s">
        <v>266</v>
      </c>
      <c r="Q41" s="3" t="s">
        <v>51</v>
      </c>
      <c r="R41" s="3"/>
      <c r="S41" s="3"/>
    </row>
    <row r="42" spans="1:19" ht="30" x14ac:dyDescent="0.25">
      <c r="A42" s="3">
        <v>35</v>
      </c>
      <c r="B42" s="3" t="str">
        <f>"202200074018"</f>
        <v>202200074018</v>
      </c>
      <c r="C42" s="3">
        <v>162318</v>
      </c>
      <c r="D42" s="3" t="s">
        <v>267</v>
      </c>
      <c r="E42" s="3">
        <v>20609000440</v>
      </c>
      <c r="F42" s="3" t="s">
        <v>268</v>
      </c>
      <c r="G42" s="3" t="s">
        <v>269</v>
      </c>
      <c r="H42" s="3" t="s">
        <v>201</v>
      </c>
      <c r="I42" s="3" t="s">
        <v>202</v>
      </c>
      <c r="J42" s="3" t="s">
        <v>201</v>
      </c>
      <c r="K42" s="3" t="s">
        <v>25</v>
      </c>
      <c r="L42" s="3" t="s">
        <v>37</v>
      </c>
      <c r="M42" s="4">
        <v>44686</v>
      </c>
      <c r="N42" s="3" t="s">
        <v>27</v>
      </c>
      <c r="O42" s="3" t="s">
        <v>270</v>
      </c>
      <c r="P42" s="3" t="s">
        <v>271</v>
      </c>
      <c r="Q42" s="3" t="s">
        <v>51</v>
      </c>
      <c r="R42" s="3"/>
      <c r="S42" s="3"/>
    </row>
    <row r="43" spans="1:19" ht="30" x14ac:dyDescent="0.25">
      <c r="A43" s="3">
        <v>36</v>
      </c>
      <c r="B43" s="3" t="str">
        <f>"202200014010"</f>
        <v>202200014010</v>
      </c>
      <c r="C43" s="3">
        <v>158178</v>
      </c>
      <c r="D43" s="3" t="s">
        <v>272</v>
      </c>
      <c r="E43" s="3">
        <v>10738302147</v>
      </c>
      <c r="F43" s="3" t="s">
        <v>273</v>
      </c>
      <c r="G43" s="3" t="s">
        <v>274</v>
      </c>
      <c r="H43" s="3" t="s">
        <v>248</v>
      </c>
      <c r="I43" s="3" t="s">
        <v>275</v>
      </c>
      <c r="J43" s="3" t="s">
        <v>276</v>
      </c>
      <c r="K43" s="3" t="s">
        <v>25</v>
      </c>
      <c r="L43" s="3" t="s">
        <v>113</v>
      </c>
      <c r="M43" s="4">
        <v>44637</v>
      </c>
      <c r="N43" s="3" t="s">
        <v>27</v>
      </c>
      <c r="O43" s="3" t="s">
        <v>273</v>
      </c>
      <c r="P43" s="3" t="s">
        <v>277</v>
      </c>
      <c r="Q43" s="3" t="s">
        <v>51</v>
      </c>
      <c r="R43" s="3"/>
      <c r="S43" s="3"/>
    </row>
    <row r="44" spans="1:19" ht="30" x14ac:dyDescent="0.25">
      <c r="A44" s="3">
        <v>37</v>
      </c>
      <c r="B44" s="3" t="str">
        <f>"202300240827"</f>
        <v>202300240827</v>
      </c>
      <c r="C44" s="3">
        <v>142102</v>
      </c>
      <c r="D44" s="3" t="s">
        <v>278</v>
      </c>
      <c r="E44" s="3">
        <v>10713377991</v>
      </c>
      <c r="F44" s="3" t="s">
        <v>279</v>
      </c>
      <c r="G44" s="3" t="s">
        <v>280</v>
      </c>
      <c r="H44" s="3" t="s">
        <v>46</v>
      </c>
      <c r="I44" s="3" t="s">
        <v>46</v>
      </c>
      <c r="J44" s="3" t="s">
        <v>281</v>
      </c>
      <c r="K44" s="3" t="s">
        <v>25</v>
      </c>
      <c r="L44" s="3" t="s">
        <v>75</v>
      </c>
      <c r="M44" s="4">
        <v>45205</v>
      </c>
      <c r="N44" s="3" t="s">
        <v>27</v>
      </c>
      <c r="O44" s="3" t="s">
        <v>279</v>
      </c>
      <c r="P44" s="3" t="s">
        <v>282</v>
      </c>
      <c r="Q44" s="3" t="s">
        <v>51</v>
      </c>
      <c r="R44" s="3"/>
      <c r="S44" s="3"/>
    </row>
    <row r="45" spans="1:19" ht="30" x14ac:dyDescent="0.25">
      <c r="A45" s="3">
        <v>38</v>
      </c>
      <c r="B45" s="3" t="str">
        <f>"201300137765"</f>
        <v>201300137765</v>
      </c>
      <c r="C45" s="3">
        <v>96435</v>
      </c>
      <c r="D45" s="3" t="s">
        <v>283</v>
      </c>
      <c r="E45" s="3">
        <v>20547197799</v>
      </c>
      <c r="F45" s="3" t="s">
        <v>284</v>
      </c>
      <c r="G45" s="3" t="s">
        <v>285</v>
      </c>
      <c r="H45" s="3" t="s">
        <v>46</v>
      </c>
      <c r="I45" s="3" t="s">
        <v>46</v>
      </c>
      <c r="J45" s="3" t="s">
        <v>118</v>
      </c>
      <c r="K45" s="3" t="s">
        <v>25</v>
      </c>
      <c r="L45" s="3" t="s">
        <v>286</v>
      </c>
      <c r="M45" s="4">
        <v>41512</v>
      </c>
      <c r="N45" s="3" t="s">
        <v>27</v>
      </c>
      <c r="O45" s="3" t="s">
        <v>287</v>
      </c>
      <c r="P45" s="3" t="s">
        <v>288</v>
      </c>
      <c r="Q45" s="3" t="s">
        <v>51</v>
      </c>
      <c r="R45" s="3"/>
      <c r="S45" s="3"/>
    </row>
    <row r="46" spans="1:19" ht="30" x14ac:dyDescent="0.25">
      <c r="A46" s="3">
        <v>39</v>
      </c>
      <c r="B46" s="3" t="str">
        <f>"201900117891"</f>
        <v>201900117891</v>
      </c>
      <c r="C46" s="3">
        <v>144807</v>
      </c>
      <c r="D46" s="3" t="s">
        <v>289</v>
      </c>
      <c r="E46" s="3">
        <v>10280610017</v>
      </c>
      <c r="F46" s="3" t="s">
        <v>290</v>
      </c>
      <c r="G46" s="3" t="s">
        <v>291</v>
      </c>
      <c r="H46" s="3" t="s">
        <v>46</v>
      </c>
      <c r="I46" s="3" t="s">
        <v>172</v>
      </c>
      <c r="J46" s="3" t="s">
        <v>292</v>
      </c>
      <c r="K46" s="3" t="s">
        <v>25</v>
      </c>
      <c r="L46" s="3" t="s">
        <v>58</v>
      </c>
      <c r="M46" s="4">
        <v>43664</v>
      </c>
      <c r="N46" s="3" t="s">
        <v>27</v>
      </c>
      <c r="O46" s="3" t="s">
        <v>290</v>
      </c>
      <c r="P46" s="3" t="s">
        <v>293</v>
      </c>
      <c r="Q46" s="3" t="s">
        <v>294</v>
      </c>
      <c r="R46" s="3" t="s">
        <v>295</v>
      </c>
      <c r="S46" s="3" t="s">
        <v>296</v>
      </c>
    </row>
    <row r="47" spans="1:19" ht="30" x14ac:dyDescent="0.25">
      <c r="A47" s="3">
        <v>40</v>
      </c>
      <c r="B47" s="3" t="str">
        <f>"202300042939"</f>
        <v>202300042939</v>
      </c>
      <c r="C47" s="3">
        <v>127121</v>
      </c>
      <c r="D47" s="3" t="s">
        <v>297</v>
      </c>
      <c r="E47" s="3">
        <v>10419930283</v>
      </c>
      <c r="F47" s="3" t="s">
        <v>298</v>
      </c>
      <c r="G47" s="3" t="s">
        <v>299</v>
      </c>
      <c r="H47" s="3" t="s">
        <v>57</v>
      </c>
      <c r="I47" s="3" t="s">
        <v>57</v>
      </c>
      <c r="J47" s="3" t="s">
        <v>300</v>
      </c>
      <c r="K47" s="3" t="s">
        <v>25</v>
      </c>
      <c r="L47" s="3" t="s">
        <v>75</v>
      </c>
      <c r="M47" s="4">
        <v>45019</v>
      </c>
      <c r="N47" s="3" t="s">
        <v>27</v>
      </c>
      <c r="O47" s="3" t="s">
        <v>298</v>
      </c>
      <c r="P47" s="3" t="s">
        <v>301</v>
      </c>
      <c r="Q47" s="3" t="s">
        <v>60</v>
      </c>
      <c r="R47" s="3"/>
      <c r="S47" s="3"/>
    </row>
    <row r="48" spans="1:19" ht="30" x14ac:dyDescent="0.25">
      <c r="A48" s="3">
        <v>41</v>
      </c>
      <c r="B48" s="3" t="str">
        <f>"201700056912"</f>
        <v>201700056912</v>
      </c>
      <c r="C48" s="3">
        <v>127837</v>
      </c>
      <c r="D48" s="3" t="s">
        <v>304</v>
      </c>
      <c r="E48" s="3">
        <v>10744666568</v>
      </c>
      <c r="F48" s="3" t="s">
        <v>305</v>
      </c>
      <c r="G48" s="3" t="s">
        <v>306</v>
      </c>
      <c r="H48" s="3" t="s">
        <v>57</v>
      </c>
      <c r="I48" s="3" t="s">
        <v>307</v>
      </c>
      <c r="J48" s="3" t="s">
        <v>308</v>
      </c>
      <c r="K48" s="3" t="s">
        <v>25</v>
      </c>
      <c r="L48" s="3" t="s">
        <v>75</v>
      </c>
      <c r="M48" s="4">
        <v>42837</v>
      </c>
      <c r="N48" s="3" t="s">
        <v>27</v>
      </c>
      <c r="O48" s="3" t="s">
        <v>305</v>
      </c>
      <c r="P48" s="3" t="s">
        <v>309</v>
      </c>
      <c r="Q48" s="3" t="s">
        <v>60</v>
      </c>
      <c r="R48" s="3"/>
      <c r="S48" s="3"/>
    </row>
    <row r="49" spans="1:19" ht="30" x14ac:dyDescent="0.25">
      <c r="A49" s="3">
        <v>42</v>
      </c>
      <c r="B49" s="3" t="str">
        <f>"202000156575"</f>
        <v>202000156575</v>
      </c>
      <c r="C49" s="3">
        <v>152136</v>
      </c>
      <c r="D49" s="3" t="s">
        <v>310</v>
      </c>
      <c r="E49" s="3">
        <v>20606213965</v>
      </c>
      <c r="F49" s="3" t="s">
        <v>311</v>
      </c>
      <c r="G49" s="3" t="s">
        <v>312</v>
      </c>
      <c r="H49" s="3" t="s">
        <v>88</v>
      </c>
      <c r="I49" s="3" t="s">
        <v>88</v>
      </c>
      <c r="J49" s="3" t="s">
        <v>313</v>
      </c>
      <c r="K49" s="3" t="s">
        <v>25</v>
      </c>
      <c r="L49" s="3" t="s">
        <v>314</v>
      </c>
      <c r="M49" s="4">
        <v>44133</v>
      </c>
      <c r="N49" s="3" t="s">
        <v>27</v>
      </c>
      <c r="O49" s="3" t="s">
        <v>315</v>
      </c>
      <c r="P49" s="3" t="s">
        <v>316</v>
      </c>
      <c r="Q49" s="3" t="s">
        <v>317</v>
      </c>
      <c r="R49" s="3"/>
      <c r="S49" s="3"/>
    </row>
    <row r="50" spans="1:19" ht="30" x14ac:dyDescent="0.25">
      <c r="A50" s="3">
        <v>43</v>
      </c>
      <c r="B50" s="3" t="str">
        <f>"201900137557"</f>
        <v>201900137557</v>
      </c>
      <c r="C50" s="3">
        <v>85506</v>
      </c>
      <c r="D50" s="3" t="s">
        <v>318</v>
      </c>
      <c r="E50" s="3">
        <v>20166717389</v>
      </c>
      <c r="F50" s="3" t="s">
        <v>94</v>
      </c>
      <c r="G50" s="3" t="s">
        <v>319</v>
      </c>
      <c r="H50" s="3" t="s">
        <v>57</v>
      </c>
      <c r="I50" s="3" t="s">
        <v>57</v>
      </c>
      <c r="J50" s="3" t="s">
        <v>320</v>
      </c>
      <c r="K50" s="3" t="s">
        <v>25</v>
      </c>
      <c r="L50" s="3" t="s">
        <v>314</v>
      </c>
      <c r="M50" s="4">
        <v>43703</v>
      </c>
      <c r="N50" s="3" t="s">
        <v>27</v>
      </c>
      <c r="O50" s="3" t="s">
        <v>97</v>
      </c>
      <c r="P50" s="3" t="s">
        <v>321</v>
      </c>
      <c r="Q50" s="3" t="s">
        <v>60</v>
      </c>
      <c r="R50" s="3"/>
      <c r="S50" s="3"/>
    </row>
    <row r="51" spans="1:19" ht="30" x14ac:dyDescent="0.25">
      <c r="A51" s="3">
        <v>44</v>
      </c>
      <c r="B51" s="3" t="str">
        <f>"201800175648"</f>
        <v>201800175648</v>
      </c>
      <c r="C51" s="3">
        <v>134753</v>
      </c>
      <c r="D51" s="3" t="s">
        <v>322</v>
      </c>
      <c r="E51" s="3">
        <v>10412203432</v>
      </c>
      <c r="F51" s="3" t="s">
        <v>323</v>
      </c>
      <c r="G51" s="3" t="s">
        <v>324</v>
      </c>
      <c r="H51" s="3" t="s">
        <v>46</v>
      </c>
      <c r="I51" s="3" t="s">
        <v>46</v>
      </c>
      <c r="J51" s="3" t="s">
        <v>325</v>
      </c>
      <c r="K51" s="3" t="s">
        <v>25</v>
      </c>
      <c r="L51" s="3" t="s">
        <v>75</v>
      </c>
      <c r="M51" s="4">
        <v>43392</v>
      </c>
      <c r="N51" s="3" t="s">
        <v>27</v>
      </c>
      <c r="O51" s="3" t="s">
        <v>323</v>
      </c>
      <c r="P51" s="3" t="s">
        <v>326</v>
      </c>
      <c r="Q51" s="3" t="s">
        <v>40</v>
      </c>
      <c r="R51" s="3"/>
      <c r="S51" s="3"/>
    </row>
    <row r="52" spans="1:19" ht="30" x14ac:dyDescent="0.25">
      <c r="A52" s="3">
        <v>45</v>
      </c>
      <c r="B52" s="3" t="str">
        <f>"202200022488"</f>
        <v>202200022488</v>
      </c>
      <c r="C52" s="3">
        <v>159489</v>
      </c>
      <c r="D52" s="3" t="s">
        <v>328</v>
      </c>
      <c r="E52" s="3">
        <v>10439817971</v>
      </c>
      <c r="F52" s="3" t="s">
        <v>329</v>
      </c>
      <c r="G52" s="3" t="s">
        <v>330</v>
      </c>
      <c r="H52" s="3" t="s">
        <v>72</v>
      </c>
      <c r="I52" s="3" t="s">
        <v>331</v>
      </c>
      <c r="J52" s="3" t="s">
        <v>332</v>
      </c>
      <c r="K52" s="3" t="s">
        <v>25</v>
      </c>
      <c r="L52" s="3" t="s">
        <v>113</v>
      </c>
      <c r="M52" s="4">
        <v>44617</v>
      </c>
      <c r="N52" s="3" t="s">
        <v>27</v>
      </c>
      <c r="O52" s="3" t="s">
        <v>333</v>
      </c>
      <c r="P52" s="3" t="s">
        <v>334</v>
      </c>
      <c r="Q52" s="3" t="s">
        <v>68</v>
      </c>
      <c r="R52" s="3"/>
      <c r="S52" s="3"/>
    </row>
    <row r="53" spans="1:19" ht="45" x14ac:dyDescent="0.25">
      <c r="A53" s="3">
        <v>46</v>
      </c>
      <c r="B53" s="3" t="str">
        <f>"201400043823"</f>
        <v>201400043823</v>
      </c>
      <c r="C53" s="3">
        <v>104995</v>
      </c>
      <c r="D53" s="3" t="s">
        <v>335</v>
      </c>
      <c r="E53" s="3">
        <v>10410258574</v>
      </c>
      <c r="F53" s="3" t="s">
        <v>336</v>
      </c>
      <c r="G53" s="3" t="s">
        <v>337</v>
      </c>
      <c r="H53" s="3" t="s">
        <v>338</v>
      </c>
      <c r="I53" s="3" t="s">
        <v>338</v>
      </c>
      <c r="J53" s="3" t="s">
        <v>339</v>
      </c>
      <c r="K53" s="3" t="s">
        <v>25</v>
      </c>
      <c r="L53" s="3" t="s">
        <v>113</v>
      </c>
      <c r="M53" s="4">
        <v>41737</v>
      </c>
      <c r="N53" s="3" t="s">
        <v>27</v>
      </c>
      <c r="O53" s="3" t="s">
        <v>336</v>
      </c>
      <c r="P53" s="3" t="s">
        <v>340</v>
      </c>
      <c r="Q53" s="3" t="s">
        <v>51</v>
      </c>
      <c r="R53" s="3"/>
      <c r="S53" s="3"/>
    </row>
    <row r="54" spans="1:19" ht="30" x14ac:dyDescent="0.25">
      <c r="A54" s="3">
        <v>47</v>
      </c>
      <c r="B54" s="3" t="str">
        <f>"201300030460"</f>
        <v>201300030460</v>
      </c>
      <c r="C54" s="3">
        <v>100775</v>
      </c>
      <c r="D54" s="3" t="s">
        <v>342</v>
      </c>
      <c r="E54" s="3">
        <v>10023983341</v>
      </c>
      <c r="F54" s="3" t="s">
        <v>343</v>
      </c>
      <c r="G54" s="3" t="s">
        <v>344</v>
      </c>
      <c r="H54" s="3" t="s">
        <v>240</v>
      </c>
      <c r="I54" s="3" t="s">
        <v>345</v>
      </c>
      <c r="J54" s="3" t="s">
        <v>346</v>
      </c>
      <c r="K54" s="3" t="s">
        <v>25</v>
      </c>
      <c r="L54" s="3" t="s">
        <v>66</v>
      </c>
      <c r="M54" s="4">
        <v>41310</v>
      </c>
      <c r="N54" s="3" t="s">
        <v>27</v>
      </c>
      <c r="O54" s="3" t="s">
        <v>343</v>
      </c>
      <c r="P54" s="3" t="s">
        <v>347</v>
      </c>
      <c r="Q54" s="3" t="s">
        <v>259</v>
      </c>
      <c r="R54" s="3" t="s">
        <v>348</v>
      </c>
      <c r="S54" s="3" t="s">
        <v>349</v>
      </c>
    </row>
    <row r="55" spans="1:19" ht="30" x14ac:dyDescent="0.25">
      <c r="A55" s="3">
        <v>48</v>
      </c>
      <c r="B55" s="3" t="str">
        <f>"202300198566"</f>
        <v>202300198566</v>
      </c>
      <c r="C55" s="3">
        <v>169306</v>
      </c>
      <c r="D55" s="3" t="s">
        <v>350</v>
      </c>
      <c r="E55" s="3">
        <v>10432610786</v>
      </c>
      <c r="F55" s="3" t="s">
        <v>351</v>
      </c>
      <c r="G55" s="3" t="s">
        <v>352</v>
      </c>
      <c r="H55" s="3" t="s">
        <v>72</v>
      </c>
      <c r="I55" s="3" t="s">
        <v>353</v>
      </c>
      <c r="J55" s="3" t="s">
        <v>353</v>
      </c>
      <c r="K55" s="3" t="s">
        <v>25</v>
      </c>
      <c r="L55" s="3" t="s">
        <v>113</v>
      </c>
      <c r="M55" s="4">
        <v>45176</v>
      </c>
      <c r="N55" s="3" t="s">
        <v>27</v>
      </c>
      <c r="O55" s="3" t="s">
        <v>351</v>
      </c>
      <c r="P55" s="3" t="s">
        <v>354</v>
      </c>
      <c r="Q55" s="3" t="s">
        <v>259</v>
      </c>
      <c r="R55" s="3"/>
      <c r="S55" s="3"/>
    </row>
    <row r="56" spans="1:19" ht="30" x14ac:dyDescent="0.25">
      <c r="A56" s="3">
        <v>49</v>
      </c>
      <c r="B56" s="3" t="str">
        <f>"201800021383"</f>
        <v>201800021383</v>
      </c>
      <c r="C56" s="3">
        <v>134372</v>
      </c>
      <c r="D56" s="3" t="s">
        <v>355</v>
      </c>
      <c r="E56" s="3">
        <v>10400197828</v>
      </c>
      <c r="F56" s="3" t="s">
        <v>356</v>
      </c>
      <c r="G56" s="3" t="s">
        <v>357</v>
      </c>
      <c r="H56" s="3" t="s">
        <v>338</v>
      </c>
      <c r="I56" s="3" t="s">
        <v>338</v>
      </c>
      <c r="J56" s="3" t="s">
        <v>339</v>
      </c>
      <c r="K56" s="3" t="s">
        <v>25</v>
      </c>
      <c r="L56" s="3" t="s">
        <v>75</v>
      </c>
      <c r="M56" s="4">
        <v>43137</v>
      </c>
      <c r="N56" s="3" t="s">
        <v>27</v>
      </c>
      <c r="O56" s="3" t="s">
        <v>358</v>
      </c>
      <c r="P56" s="3" t="s">
        <v>359</v>
      </c>
      <c r="Q56" s="3" t="s">
        <v>360</v>
      </c>
      <c r="R56" s="3"/>
      <c r="S56" s="3"/>
    </row>
    <row r="57" spans="1:19" ht="30" x14ac:dyDescent="0.25">
      <c r="A57" s="3">
        <v>50</v>
      </c>
      <c r="B57" s="3" t="str">
        <f>"201800162041"</f>
        <v>201800162041</v>
      </c>
      <c r="C57" s="3">
        <v>138807</v>
      </c>
      <c r="D57" s="3" t="s">
        <v>361</v>
      </c>
      <c r="E57" s="3">
        <v>10277519033</v>
      </c>
      <c r="F57" s="3" t="s">
        <v>362</v>
      </c>
      <c r="G57" s="3" t="s">
        <v>363</v>
      </c>
      <c r="H57" s="3" t="s">
        <v>57</v>
      </c>
      <c r="I57" s="3" t="s">
        <v>364</v>
      </c>
      <c r="J57" s="3" t="s">
        <v>365</v>
      </c>
      <c r="K57" s="3" t="s">
        <v>25</v>
      </c>
      <c r="L57" s="3" t="s">
        <v>58</v>
      </c>
      <c r="M57" s="4">
        <v>43369</v>
      </c>
      <c r="N57" s="3" t="s">
        <v>27</v>
      </c>
      <c r="O57" s="3" t="s">
        <v>362</v>
      </c>
      <c r="P57" s="3" t="s">
        <v>366</v>
      </c>
      <c r="Q57" s="3" t="s">
        <v>51</v>
      </c>
      <c r="R57" s="3"/>
      <c r="S57" s="3"/>
    </row>
    <row r="58" spans="1:19" ht="30" x14ac:dyDescent="0.25">
      <c r="A58" s="3">
        <v>51</v>
      </c>
      <c r="B58" s="3" t="str">
        <f>"201800162040"</f>
        <v>201800162040</v>
      </c>
      <c r="C58" s="3">
        <v>138521</v>
      </c>
      <c r="D58" s="3" t="s">
        <v>367</v>
      </c>
      <c r="E58" s="3">
        <v>10013389913</v>
      </c>
      <c r="F58" s="3" t="s">
        <v>368</v>
      </c>
      <c r="G58" s="3" t="s">
        <v>369</v>
      </c>
      <c r="H58" s="3" t="s">
        <v>201</v>
      </c>
      <c r="I58" s="3" t="s">
        <v>370</v>
      </c>
      <c r="J58" s="3" t="s">
        <v>370</v>
      </c>
      <c r="K58" s="3" t="s">
        <v>25</v>
      </c>
      <c r="L58" s="3" t="s">
        <v>58</v>
      </c>
      <c r="M58" s="4">
        <v>43369</v>
      </c>
      <c r="N58" s="3" t="s">
        <v>27</v>
      </c>
      <c r="O58" s="3" t="s">
        <v>368</v>
      </c>
      <c r="P58" s="3" t="s">
        <v>371</v>
      </c>
      <c r="Q58" s="3" t="s">
        <v>51</v>
      </c>
      <c r="R58" s="3" t="s">
        <v>372</v>
      </c>
      <c r="S58" s="3" t="s">
        <v>373</v>
      </c>
    </row>
    <row r="59" spans="1:19" ht="30" x14ac:dyDescent="0.25">
      <c r="A59" s="3">
        <v>52</v>
      </c>
      <c r="B59" s="3" t="str">
        <f>"202100170627"</f>
        <v>202100170627</v>
      </c>
      <c r="C59" s="3">
        <v>151575</v>
      </c>
      <c r="D59" s="3" t="s">
        <v>374</v>
      </c>
      <c r="E59" s="3">
        <v>20550716675</v>
      </c>
      <c r="F59" s="3" t="s">
        <v>375</v>
      </c>
      <c r="G59" s="3" t="s">
        <v>376</v>
      </c>
      <c r="H59" s="3" t="s">
        <v>46</v>
      </c>
      <c r="I59" s="3" t="s">
        <v>46</v>
      </c>
      <c r="J59" s="3" t="s">
        <v>377</v>
      </c>
      <c r="K59" s="3" t="s">
        <v>25</v>
      </c>
      <c r="L59" s="3" t="s">
        <v>66</v>
      </c>
      <c r="M59" s="4">
        <v>44419</v>
      </c>
      <c r="N59" s="3" t="s">
        <v>27</v>
      </c>
      <c r="O59" s="3" t="s">
        <v>378</v>
      </c>
      <c r="P59" s="3" t="s">
        <v>379</v>
      </c>
      <c r="Q59" s="3" t="s">
        <v>380</v>
      </c>
      <c r="R59" s="3"/>
      <c r="S59" s="3"/>
    </row>
    <row r="60" spans="1:19" ht="30" x14ac:dyDescent="0.25">
      <c r="A60" s="3">
        <v>53</v>
      </c>
      <c r="B60" s="3" t="str">
        <f>"201500056317"</f>
        <v>201500056317</v>
      </c>
      <c r="C60" s="3">
        <v>115179</v>
      </c>
      <c r="D60" s="3" t="s">
        <v>381</v>
      </c>
      <c r="E60" s="3">
        <v>10025525154</v>
      </c>
      <c r="F60" s="3" t="s">
        <v>382</v>
      </c>
      <c r="G60" s="3" t="s">
        <v>382</v>
      </c>
      <c r="H60" s="3" t="s">
        <v>240</v>
      </c>
      <c r="I60" s="3" t="s">
        <v>383</v>
      </c>
      <c r="J60" s="3" t="s">
        <v>384</v>
      </c>
      <c r="K60" s="3" t="s">
        <v>25</v>
      </c>
      <c r="L60" s="3" t="s">
        <v>58</v>
      </c>
      <c r="M60" s="4">
        <v>42130</v>
      </c>
      <c r="N60" s="3" t="s">
        <v>27</v>
      </c>
      <c r="O60" s="3" t="s">
        <v>382</v>
      </c>
      <c r="P60" s="3" t="s">
        <v>385</v>
      </c>
      <c r="Q60" s="3" t="s">
        <v>243</v>
      </c>
      <c r="R60" s="3"/>
      <c r="S60" s="3"/>
    </row>
    <row r="61" spans="1:19" ht="30" x14ac:dyDescent="0.25">
      <c r="A61" s="3">
        <v>54</v>
      </c>
      <c r="B61" s="3" t="str">
        <f>"202300214327"</f>
        <v>202300214327</v>
      </c>
      <c r="C61" s="3">
        <v>164625</v>
      </c>
      <c r="D61" s="3" t="s">
        <v>386</v>
      </c>
      <c r="E61" s="3">
        <v>10270574071</v>
      </c>
      <c r="F61" s="3" t="s">
        <v>387</v>
      </c>
      <c r="G61" s="3" t="s">
        <v>388</v>
      </c>
      <c r="H61" s="3" t="s">
        <v>57</v>
      </c>
      <c r="I61" s="3" t="s">
        <v>389</v>
      </c>
      <c r="J61" s="3" t="s">
        <v>390</v>
      </c>
      <c r="K61" s="3" t="s">
        <v>25</v>
      </c>
      <c r="L61" s="3" t="s">
        <v>391</v>
      </c>
      <c r="M61" s="4">
        <v>45201</v>
      </c>
      <c r="N61" s="3" t="s">
        <v>27</v>
      </c>
      <c r="O61" s="3" t="s">
        <v>387</v>
      </c>
      <c r="P61" s="3" t="s">
        <v>392</v>
      </c>
      <c r="Q61" s="3" t="s">
        <v>51</v>
      </c>
      <c r="R61" s="3"/>
      <c r="S61" s="3"/>
    </row>
    <row r="62" spans="1:19" ht="30" x14ac:dyDescent="0.25">
      <c r="A62" s="3">
        <v>55</v>
      </c>
      <c r="B62" s="3" t="str">
        <f>"202300138347"</f>
        <v>202300138347</v>
      </c>
      <c r="C62" s="3">
        <v>167799</v>
      </c>
      <c r="D62" s="3" t="s">
        <v>393</v>
      </c>
      <c r="E62" s="3">
        <v>20608068067</v>
      </c>
      <c r="F62" s="3" t="s">
        <v>394</v>
      </c>
      <c r="G62" s="3" t="s">
        <v>395</v>
      </c>
      <c r="H62" s="3" t="s">
        <v>46</v>
      </c>
      <c r="I62" s="3" t="s">
        <v>46</v>
      </c>
      <c r="J62" s="3" t="s">
        <v>47</v>
      </c>
      <c r="K62" s="3" t="s">
        <v>25</v>
      </c>
      <c r="L62" s="3" t="s">
        <v>66</v>
      </c>
      <c r="M62" s="4">
        <v>45090</v>
      </c>
      <c r="N62" s="3" t="s">
        <v>27</v>
      </c>
      <c r="O62" s="3" t="s">
        <v>396</v>
      </c>
      <c r="P62" s="3"/>
      <c r="Q62" s="3"/>
      <c r="R62" s="3"/>
      <c r="S62" s="3"/>
    </row>
    <row r="63" spans="1:19" ht="30" x14ac:dyDescent="0.25">
      <c r="A63" s="3">
        <v>56</v>
      </c>
      <c r="B63" s="3" t="str">
        <f>"202000190642"</f>
        <v>202000190642</v>
      </c>
      <c r="C63" s="3">
        <v>153046</v>
      </c>
      <c r="D63" s="3" t="s">
        <v>397</v>
      </c>
      <c r="E63" s="3">
        <v>10478448193</v>
      </c>
      <c r="F63" s="3" t="s">
        <v>398</v>
      </c>
      <c r="G63" s="3" t="s">
        <v>399</v>
      </c>
      <c r="H63" s="3" t="s">
        <v>64</v>
      </c>
      <c r="I63" s="3" t="s">
        <v>400</v>
      </c>
      <c r="J63" s="3" t="s">
        <v>401</v>
      </c>
      <c r="K63" s="3" t="s">
        <v>25</v>
      </c>
      <c r="L63" s="3" t="s">
        <v>75</v>
      </c>
      <c r="M63" s="4">
        <v>44179</v>
      </c>
      <c r="N63" s="3" t="s">
        <v>27</v>
      </c>
      <c r="O63" s="3" t="s">
        <v>398</v>
      </c>
      <c r="P63" s="3" t="s">
        <v>402</v>
      </c>
      <c r="Q63" s="3" t="s">
        <v>403</v>
      </c>
      <c r="R63" s="3"/>
      <c r="S63" s="3"/>
    </row>
    <row r="64" spans="1:19" ht="30" x14ac:dyDescent="0.25">
      <c r="A64" s="3">
        <v>57</v>
      </c>
      <c r="B64" s="3" t="str">
        <f>"201800162048"</f>
        <v>201800162048</v>
      </c>
      <c r="C64" s="3">
        <v>138813</v>
      </c>
      <c r="D64" s="3" t="s">
        <v>404</v>
      </c>
      <c r="E64" s="3">
        <v>10278614455</v>
      </c>
      <c r="F64" s="3" t="s">
        <v>405</v>
      </c>
      <c r="G64" s="3" t="s">
        <v>406</v>
      </c>
      <c r="H64" s="3" t="s">
        <v>57</v>
      </c>
      <c r="I64" s="3" t="s">
        <v>407</v>
      </c>
      <c r="J64" s="3" t="s">
        <v>408</v>
      </c>
      <c r="K64" s="3" t="s">
        <v>25</v>
      </c>
      <c r="L64" s="3" t="s">
        <v>58</v>
      </c>
      <c r="M64" s="4">
        <v>43369</v>
      </c>
      <c r="N64" s="3" t="s">
        <v>27</v>
      </c>
      <c r="O64" s="3" t="s">
        <v>405</v>
      </c>
      <c r="P64" s="3" t="s">
        <v>409</v>
      </c>
      <c r="Q64" s="3" t="s">
        <v>51</v>
      </c>
      <c r="R64" s="3"/>
      <c r="S64" s="3"/>
    </row>
    <row r="65" spans="1:19" ht="30" x14ac:dyDescent="0.25">
      <c r="A65" s="3">
        <v>58</v>
      </c>
      <c r="B65" s="3" t="str">
        <f>"201500168540"</f>
        <v>201500168540</v>
      </c>
      <c r="C65" s="3">
        <v>36551</v>
      </c>
      <c r="D65" s="3" t="s">
        <v>410</v>
      </c>
      <c r="E65" s="3">
        <v>10091469443</v>
      </c>
      <c r="F65" s="3" t="s">
        <v>411</v>
      </c>
      <c r="G65" s="3" t="s">
        <v>412</v>
      </c>
      <c r="H65" s="3" t="s">
        <v>46</v>
      </c>
      <c r="I65" s="3" t="s">
        <v>46</v>
      </c>
      <c r="J65" s="3" t="s">
        <v>413</v>
      </c>
      <c r="K65" s="3" t="s">
        <v>25</v>
      </c>
      <c r="L65" s="3" t="s">
        <v>235</v>
      </c>
      <c r="M65" s="4">
        <v>42361</v>
      </c>
      <c r="N65" s="3" t="s">
        <v>27</v>
      </c>
      <c r="O65" s="3" t="s">
        <v>411</v>
      </c>
      <c r="P65" s="3" t="s">
        <v>414</v>
      </c>
      <c r="Q65" s="3" t="s">
        <v>380</v>
      </c>
      <c r="R65" s="3" t="s">
        <v>415</v>
      </c>
      <c r="S65" s="3" t="s">
        <v>416</v>
      </c>
    </row>
    <row r="66" spans="1:19" ht="30" x14ac:dyDescent="0.25">
      <c r="A66" s="3">
        <v>59</v>
      </c>
      <c r="B66" s="3" t="str">
        <f>"201600188169"</f>
        <v>201600188169</v>
      </c>
      <c r="C66" s="3">
        <v>125621</v>
      </c>
      <c r="D66" s="3" t="s">
        <v>417</v>
      </c>
      <c r="E66" s="3">
        <v>10008012488</v>
      </c>
      <c r="F66" s="3" t="s">
        <v>418</v>
      </c>
      <c r="G66" s="3" t="s">
        <v>419</v>
      </c>
      <c r="H66" s="3" t="s">
        <v>88</v>
      </c>
      <c r="I66" s="3" t="s">
        <v>89</v>
      </c>
      <c r="J66" s="3" t="s">
        <v>90</v>
      </c>
      <c r="K66" s="3" t="s">
        <v>25</v>
      </c>
      <c r="L66" s="3" t="s">
        <v>113</v>
      </c>
      <c r="M66" s="4">
        <v>42729</v>
      </c>
      <c r="N66" s="3" t="s">
        <v>27</v>
      </c>
      <c r="O66" s="3" t="s">
        <v>418</v>
      </c>
      <c r="P66" s="3" t="s">
        <v>420</v>
      </c>
      <c r="Q66" s="3" t="s">
        <v>92</v>
      </c>
      <c r="R66" s="3"/>
      <c r="S66" s="3"/>
    </row>
    <row r="67" spans="1:19" ht="30" x14ac:dyDescent="0.25">
      <c r="A67" s="3">
        <v>60</v>
      </c>
      <c r="B67" s="3" t="str">
        <f>"202200032742"</f>
        <v>202200032742</v>
      </c>
      <c r="C67" s="3">
        <v>141308</v>
      </c>
      <c r="D67" s="3" t="s">
        <v>421</v>
      </c>
      <c r="E67" s="3">
        <v>10021734042</v>
      </c>
      <c r="F67" s="3" t="s">
        <v>422</v>
      </c>
      <c r="G67" s="3" t="s">
        <v>423</v>
      </c>
      <c r="H67" s="3" t="s">
        <v>240</v>
      </c>
      <c r="I67" s="3" t="s">
        <v>424</v>
      </c>
      <c r="J67" s="3" t="s">
        <v>425</v>
      </c>
      <c r="K67" s="3" t="s">
        <v>25</v>
      </c>
      <c r="L67" s="3" t="s">
        <v>58</v>
      </c>
      <c r="M67" s="4">
        <v>44652</v>
      </c>
      <c r="N67" s="3" t="s">
        <v>27</v>
      </c>
      <c r="O67" s="3" t="s">
        <v>422</v>
      </c>
      <c r="P67" s="3" t="s">
        <v>426</v>
      </c>
      <c r="Q67" s="3" t="s">
        <v>427</v>
      </c>
      <c r="R67" s="3" t="s">
        <v>428</v>
      </c>
      <c r="S67" s="3" t="s">
        <v>429</v>
      </c>
    </row>
    <row r="68" spans="1:19" ht="30" x14ac:dyDescent="0.25">
      <c r="A68" s="3">
        <v>61</v>
      </c>
      <c r="B68" s="3" t="str">
        <f>"202200170735"</f>
        <v>202200170735</v>
      </c>
      <c r="C68" s="3">
        <v>130636</v>
      </c>
      <c r="D68" s="3" t="s">
        <v>430</v>
      </c>
      <c r="E68" s="3">
        <v>10175815771</v>
      </c>
      <c r="F68" s="3" t="s">
        <v>431</v>
      </c>
      <c r="G68" s="3" t="s">
        <v>432</v>
      </c>
      <c r="H68" s="3" t="s">
        <v>433</v>
      </c>
      <c r="I68" s="3" t="s">
        <v>433</v>
      </c>
      <c r="J68" s="3" t="s">
        <v>434</v>
      </c>
      <c r="K68" s="3" t="s">
        <v>25</v>
      </c>
      <c r="L68" s="3" t="s">
        <v>58</v>
      </c>
      <c r="M68" s="4">
        <v>44830</v>
      </c>
      <c r="N68" s="3" t="s">
        <v>27</v>
      </c>
      <c r="O68" s="3" t="s">
        <v>435</v>
      </c>
      <c r="P68" s="3" t="s">
        <v>436</v>
      </c>
      <c r="Q68" s="3" t="s">
        <v>437</v>
      </c>
      <c r="R68" s="3" t="s">
        <v>438</v>
      </c>
      <c r="S68" s="3" t="s">
        <v>439</v>
      </c>
    </row>
    <row r="69" spans="1:19" ht="30" x14ac:dyDescent="0.25">
      <c r="A69" s="3">
        <v>62</v>
      </c>
      <c r="B69" s="3" t="str">
        <f>"202100123906"</f>
        <v>202100123906</v>
      </c>
      <c r="C69" s="3">
        <v>82595</v>
      </c>
      <c r="D69" s="3" t="s">
        <v>440</v>
      </c>
      <c r="E69" s="3">
        <v>20573063512</v>
      </c>
      <c r="F69" s="3" t="s">
        <v>441</v>
      </c>
      <c r="G69" s="3" t="s">
        <v>442</v>
      </c>
      <c r="H69" s="3" t="s">
        <v>216</v>
      </c>
      <c r="I69" s="3" t="s">
        <v>216</v>
      </c>
      <c r="J69" s="3" t="s">
        <v>216</v>
      </c>
      <c r="K69" s="3" t="s">
        <v>25</v>
      </c>
      <c r="L69" s="3" t="s">
        <v>75</v>
      </c>
      <c r="M69" s="4">
        <v>44377</v>
      </c>
      <c r="N69" s="3" t="s">
        <v>27</v>
      </c>
      <c r="O69" s="3" t="s">
        <v>443</v>
      </c>
      <c r="P69" s="3" t="s">
        <v>444</v>
      </c>
      <c r="Q69" s="3" t="s">
        <v>30</v>
      </c>
      <c r="R69" s="3"/>
      <c r="S69" s="3"/>
    </row>
    <row r="70" spans="1:19" ht="30" x14ac:dyDescent="0.25">
      <c r="A70" s="3">
        <v>63</v>
      </c>
      <c r="B70" s="3" t="str">
        <f>"202300064984"</f>
        <v>202300064984</v>
      </c>
      <c r="C70" s="3">
        <v>167596</v>
      </c>
      <c r="D70" s="3" t="s">
        <v>449</v>
      </c>
      <c r="E70" s="3">
        <v>10020494455</v>
      </c>
      <c r="F70" s="3" t="s">
        <v>450</v>
      </c>
      <c r="G70" s="3" t="s">
        <v>451</v>
      </c>
      <c r="H70" s="3" t="s">
        <v>240</v>
      </c>
      <c r="I70" s="3" t="s">
        <v>241</v>
      </c>
      <c r="J70" s="3" t="s">
        <v>452</v>
      </c>
      <c r="K70" s="3" t="s">
        <v>25</v>
      </c>
      <c r="L70" s="3" t="s">
        <v>75</v>
      </c>
      <c r="M70" s="4">
        <v>45029</v>
      </c>
      <c r="N70" s="3" t="s">
        <v>27</v>
      </c>
      <c r="O70" s="3" t="s">
        <v>450</v>
      </c>
      <c r="P70" s="3" t="s">
        <v>453</v>
      </c>
      <c r="Q70" s="3" t="s">
        <v>427</v>
      </c>
      <c r="R70" s="3"/>
      <c r="S70" s="3"/>
    </row>
    <row r="71" spans="1:19" ht="30" x14ac:dyDescent="0.25">
      <c r="A71" s="3">
        <v>64</v>
      </c>
      <c r="B71" s="3" t="str">
        <f>"202100157608"</f>
        <v>202100157608</v>
      </c>
      <c r="C71" s="3">
        <v>156962</v>
      </c>
      <c r="D71" s="3" t="s">
        <v>454</v>
      </c>
      <c r="E71" s="3">
        <v>10430776890</v>
      </c>
      <c r="F71" s="3" t="s">
        <v>455</v>
      </c>
      <c r="G71" s="3" t="s">
        <v>456</v>
      </c>
      <c r="H71" s="3" t="s">
        <v>240</v>
      </c>
      <c r="I71" s="3" t="s">
        <v>424</v>
      </c>
      <c r="J71" s="3" t="s">
        <v>424</v>
      </c>
      <c r="K71" s="3" t="s">
        <v>25</v>
      </c>
      <c r="L71" s="3" t="s">
        <v>66</v>
      </c>
      <c r="M71" s="4">
        <v>44461</v>
      </c>
      <c r="N71" s="3" t="s">
        <v>27</v>
      </c>
      <c r="O71" s="3" t="s">
        <v>455</v>
      </c>
      <c r="P71" s="3" t="s">
        <v>457</v>
      </c>
      <c r="Q71" s="3" t="s">
        <v>243</v>
      </c>
      <c r="R71" s="3"/>
      <c r="S71" s="3"/>
    </row>
    <row r="72" spans="1:19" ht="30" x14ac:dyDescent="0.25">
      <c r="A72" s="3">
        <v>65</v>
      </c>
      <c r="B72" s="3" t="str">
        <f>"202100104602"</f>
        <v>202100104602</v>
      </c>
      <c r="C72" s="3">
        <v>148022</v>
      </c>
      <c r="D72" s="3" t="s">
        <v>458</v>
      </c>
      <c r="E72" s="3">
        <v>20607158348</v>
      </c>
      <c r="F72" s="3" t="s">
        <v>459</v>
      </c>
      <c r="G72" s="3" t="s">
        <v>460</v>
      </c>
      <c r="H72" s="3" t="s">
        <v>46</v>
      </c>
      <c r="I72" s="3" t="s">
        <v>46</v>
      </c>
      <c r="J72" s="3" t="s">
        <v>461</v>
      </c>
      <c r="K72" s="3" t="s">
        <v>25</v>
      </c>
      <c r="L72" s="3" t="s">
        <v>314</v>
      </c>
      <c r="M72" s="4">
        <v>44384</v>
      </c>
      <c r="N72" s="3" t="s">
        <v>27</v>
      </c>
      <c r="O72" s="3" t="s">
        <v>462</v>
      </c>
      <c r="P72" s="3" t="s">
        <v>463</v>
      </c>
      <c r="Q72" s="3" t="s">
        <v>464</v>
      </c>
      <c r="R72" s="3" t="s">
        <v>465</v>
      </c>
      <c r="S72" s="3" t="s">
        <v>466</v>
      </c>
    </row>
    <row r="73" spans="1:19" ht="30" x14ac:dyDescent="0.25">
      <c r="A73" s="3">
        <v>66</v>
      </c>
      <c r="B73" s="3" t="str">
        <f>"201500160236"</f>
        <v>201500160236</v>
      </c>
      <c r="C73" s="3">
        <v>98710</v>
      </c>
      <c r="D73" s="3" t="s">
        <v>467</v>
      </c>
      <c r="E73" s="3">
        <v>10074333635</v>
      </c>
      <c r="F73" s="3" t="s">
        <v>468</v>
      </c>
      <c r="G73" s="3" t="s">
        <v>469</v>
      </c>
      <c r="H73" s="3" t="s">
        <v>46</v>
      </c>
      <c r="I73" s="3" t="s">
        <v>46</v>
      </c>
      <c r="J73" s="3" t="s">
        <v>118</v>
      </c>
      <c r="K73" s="3" t="s">
        <v>25</v>
      </c>
      <c r="L73" s="3" t="s">
        <v>75</v>
      </c>
      <c r="M73" s="4">
        <v>42345</v>
      </c>
      <c r="N73" s="3" t="s">
        <v>27</v>
      </c>
      <c r="O73" s="3" t="s">
        <v>468</v>
      </c>
      <c r="P73" s="3" t="s">
        <v>470</v>
      </c>
      <c r="Q73" s="3" t="s">
        <v>120</v>
      </c>
      <c r="R73" s="3"/>
      <c r="S73" s="3"/>
    </row>
    <row r="74" spans="1:19" ht="30" x14ac:dyDescent="0.25">
      <c r="A74" s="3">
        <v>67</v>
      </c>
      <c r="B74" s="3" t="str">
        <f>"202200170730"</f>
        <v>202200170730</v>
      </c>
      <c r="C74" s="3">
        <v>164208</v>
      </c>
      <c r="D74" s="3" t="s">
        <v>472</v>
      </c>
      <c r="E74" s="3">
        <v>10712528261</v>
      </c>
      <c r="F74" s="3" t="s">
        <v>473</v>
      </c>
      <c r="G74" s="3" t="s">
        <v>474</v>
      </c>
      <c r="H74" s="3" t="s">
        <v>240</v>
      </c>
      <c r="I74" s="3" t="s">
        <v>240</v>
      </c>
      <c r="J74" s="3" t="s">
        <v>240</v>
      </c>
      <c r="K74" s="3" t="s">
        <v>25</v>
      </c>
      <c r="L74" s="3" t="s">
        <v>113</v>
      </c>
      <c r="M74" s="4">
        <v>44807</v>
      </c>
      <c r="N74" s="3" t="s">
        <v>27</v>
      </c>
      <c r="O74" s="3" t="s">
        <v>473</v>
      </c>
      <c r="P74" s="3" t="s">
        <v>475</v>
      </c>
      <c r="Q74" s="3" t="s">
        <v>68</v>
      </c>
      <c r="R74" s="3"/>
      <c r="S74" s="3"/>
    </row>
    <row r="75" spans="1:19" ht="30" x14ac:dyDescent="0.25">
      <c r="A75" s="3">
        <v>68</v>
      </c>
      <c r="B75" s="3" t="str">
        <f>"202000023262"</f>
        <v>202000023262</v>
      </c>
      <c r="C75" s="3">
        <v>148944</v>
      </c>
      <c r="D75" s="3" t="s">
        <v>476</v>
      </c>
      <c r="E75" s="3">
        <v>10449501662</v>
      </c>
      <c r="F75" s="3" t="s">
        <v>477</v>
      </c>
      <c r="G75" s="3" t="s">
        <v>478</v>
      </c>
      <c r="H75" s="3" t="s">
        <v>57</v>
      </c>
      <c r="I75" s="3" t="s">
        <v>57</v>
      </c>
      <c r="J75" s="3" t="s">
        <v>479</v>
      </c>
      <c r="K75" s="3" t="s">
        <v>25</v>
      </c>
      <c r="L75" s="3" t="s">
        <v>480</v>
      </c>
      <c r="M75" s="4">
        <v>43868</v>
      </c>
      <c r="N75" s="3" t="s">
        <v>27</v>
      </c>
      <c r="O75" s="3" t="s">
        <v>477</v>
      </c>
      <c r="P75" s="3" t="s">
        <v>481</v>
      </c>
      <c r="Q75" s="3" t="s">
        <v>60</v>
      </c>
      <c r="R75" s="3"/>
      <c r="S75" s="3"/>
    </row>
    <row r="76" spans="1:19" ht="30" x14ac:dyDescent="0.25">
      <c r="A76" s="3">
        <v>69</v>
      </c>
      <c r="B76" s="3" t="str">
        <f>"202200184386"</f>
        <v>202200184386</v>
      </c>
      <c r="C76" s="3">
        <v>162921</v>
      </c>
      <c r="D76" s="3" t="s">
        <v>482</v>
      </c>
      <c r="E76" s="3">
        <v>10238281810</v>
      </c>
      <c r="F76" s="3" t="s">
        <v>483</v>
      </c>
      <c r="G76" s="3" t="s">
        <v>484</v>
      </c>
      <c r="H76" s="3" t="s">
        <v>72</v>
      </c>
      <c r="I76" s="3" t="s">
        <v>72</v>
      </c>
      <c r="J76" s="3" t="s">
        <v>72</v>
      </c>
      <c r="K76" s="3" t="s">
        <v>25</v>
      </c>
      <c r="L76" s="3" t="s">
        <v>75</v>
      </c>
      <c r="M76" s="4">
        <v>44858</v>
      </c>
      <c r="N76" s="3" t="s">
        <v>27</v>
      </c>
      <c r="O76" s="3" t="s">
        <v>483</v>
      </c>
      <c r="P76" s="3" t="s">
        <v>485</v>
      </c>
      <c r="Q76" s="3" t="s">
        <v>243</v>
      </c>
      <c r="R76" s="3"/>
      <c r="S76" s="3"/>
    </row>
    <row r="77" spans="1:19" ht="30" x14ac:dyDescent="0.25">
      <c r="A77" s="3">
        <v>70</v>
      </c>
      <c r="B77" s="3" t="str">
        <f>"202000078065"</f>
        <v>202000078065</v>
      </c>
      <c r="C77" s="3">
        <v>149793</v>
      </c>
      <c r="D77" s="3" t="s">
        <v>486</v>
      </c>
      <c r="E77" s="3">
        <v>10459213991</v>
      </c>
      <c r="F77" s="3" t="s">
        <v>487</v>
      </c>
      <c r="G77" s="3" t="s">
        <v>488</v>
      </c>
      <c r="H77" s="3" t="s">
        <v>57</v>
      </c>
      <c r="I77" s="3" t="s">
        <v>57</v>
      </c>
      <c r="J77" s="3" t="s">
        <v>489</v>
      </c>
      <c r="K77" s="3" t="s">
        <v>25</v>
      </c>
      <c r="L77" s="3" t="s">
        <v>58</v>
      </c>
      <c r="M77" s="4">
        <v>44016</v>
      </c>
      <c r="N77" s="3" t="s">
        <v>27</v>
      </c>
      <c r="O77" s="3" t="s">
        <v>487</v>
      </c>
      <c r="P77" s="3" t="s">
        <v>490</v>
      </c>
      <c r="Q77" s="3" t="s">
        <v>60</v>
      </c>
      <c r="R77" s="3"/>
      <c r="S77" s="3"/>
    </row>
    <row r="78" spans="1:19" ht="30" x14ac:dyDescent="0.25">
      <c r="A78" s="3">
        <v>71</v>
      </c>
      <c r="B78" s="3" t="str">
        <f>"201600071187"</f>
        <v>201600071187</v>
      </c>
      <c r="C78" s="3">
        <v>121472</v>
      </c>
      <c r="D78" s="3" t="s">
        <v>491</v>
      </c>
      <c r="E78" s="3">
        <v>10200204609</v>
      </c>
      <c r="F78" s="3" t="s">
        <v>492</v>
      </c>
      <c r="G78" s="3" t="s">
        <v>493</v>
      </c>
      <c r="H78" s="3" t="s">
        <v>494</v>
      </c>
      <c r="I78" s="3" t="s">
        <v>495</v>
      </c>
      <c r="J78" s="3" t="s">
        <v>496</v>
      </c>
      <c r="K78" s="3" t="s">
        <v>25</v>
      </c>
      <c r="L78" s="3" t="s">
        <v>75</v>
      </c>
      <c r="M78" s="4">
        <v>42506</v>
      </c>
      <c r="N78" s="3" t="s">
        <v>27</v>
      </c>
      <c r="O78" s="3" t="s">
        <v>492</v>
      </c>
      <c r="P78" s="3" t="s">
        <v>497</v>
      </c>
      <c r="Q78" s="3" t="s">
        <v>498</v>
      </c>
      <c r="R78" s="3" t="s">
        <v>499</v>
      </c>
      <c r="S78" s="3" t="s">
        <v>500</v>
      </c>
    </row>
    <row r="79" spans="1:19" ht="30" x14ac:dyDescent="0.25">
      <c r="A79" s="3">
        <v>72</v>
      </c>
      <c r="B79" s="3" t="str">
        <f>"201900084871"</f>
        <v>201900084871</v>
      </c>
      <c r="C79" s="3">
        <v>144189</v>
      </c>
      <c r="D79" s="3" t="s">
        <v>501</v>
      </c>
      <c r="E79" s="3">
        <v>10239651181</v>
      </c>
      <c r="F79" s="3" t="s">
        <v>502</v>
      </c>
      <c r="G79" s="3" t="s">
        <v>503</v>
      </c>
      <c r="H79" s="3" t="s">
        <v>504</v>
      </c>
      <c r="I79" s="3" t="s">
        <v>505</v>
      </c>
      <c r="J79" s="3" t="s">
        <v>505</v>
      </c>
      <c r="K79" s="3" t="s">
        <v>25</v>
      </c>
      <c r="L79" s="3" t="s">
        <v>224</v>
      </c>
      <c r="M79" s="4">
        <v>43612</v>
      </c>
      <c r="N79" s="3" t="s">
        <v>27</v>
      </c>
      <c r="O79" s="3" t="s">
        <v>502</v>
      </c>
      <c r="P79" s="3" t="s">
        <v>506</v>
      </c>
      <c r="Q79" s="3" t="s">
        <v>51</v>
      </c>
      <c r="R79" s="3" t="s">
        <v>507</v>
      </c>
      <c r="S79" s="3" t="s">
        <v>508</v>
      </c>
    </row>
    <row r="80" spans="1:19" ht="30" x14ac:dyDescent="0.25">
      <c r="A80" s="3">
        <v>73</v>
      </c>
      <c r="B80" s="3" t="str">
        <f>"201800162050"</f>
        <v>201800162050</v>
      </c>
      <c r="C80" s="3">
        <v>138738</v>
      </c>
      <c r="D80" s="3" t="s">
        <v>509</v>
      </c>
      <c r="E80" s="3">
        <v>10457602559</v>
      </c>
      <c r="F80" s="3" t="s">
        <v>510</v>
      </c>
      <c r="G80" s="3" t="s">
        <v>511</v>
      </c>
      <c r="H80" s="3" t="s">
        <v>88</v>
      </c>
      <c r="I80" s="3" t="s">
        <v>512</v>
      </c>
      <c r="J80" s="3" t="s">
        <v>513</v>
      </c>
      <c r="K80" s="3" t="s">
        <v>25</v>
      </c>
      <c r="L80" s="3" t="s">
        <v>58</v>
      </c>
      <c r="M80" s="4">
        <v>43369</v>
      </c>
      <c r="N80" s="3" t="s">
        <v>27</v>
      </c>
      <c r="O80" s="3" t="s">
        <v>510</v>
      </c>
      <c r="P80" s="3" t="s">
        <v>514</v>
      </c>
      <c r="Q80" s="3" t="s">
        <v>51</v>
      </c>
      <c r="R80" s="3" t="s">
        <v>515</v>
      </c>
      <c r="S80" s="3" t="s">
        <v>516</v>
      </c>
    </row>
    <row r="81" spans="1:19" ht="30" x14ac:dyDescent="0.25">
      <c r="A81" s="3">
        <v>74</v>
      </c>
      <c r="B81" s="3" t="str">
        <f>"202000022766"</f>
        <v>202000022766</v>
      </c>
      <c r="C81" s="3">
        <v>145892</v>
      </c>
      <c r="D81" s="3" t="s">
        <v>517</v>
      </c>
      <c r="E81" s="3">
        <v>20603741898</v>
      </c>
      <c r="F81" s="3" t="s">
        <v>518</v>
      </c>
      <c r="G81" s="3" t="s">
        <v>519</v>
      </c>
      <c r="H81" s="3" t="s">
        <v>64</v>
      </c>
      <c r="I81" s="3" t="s">
        <v>64</v>
      </c>
      <c r="J81" s="3" t="s">
        <v>520</v>
      </c>
      <c r="K81" s="3" t="s">
        <v>25</v>
      </c>
      <c r="L81" s="3" t="s">
        <v>113</v>
      </c>
      <c r="M81" s="4">
        <v>43867</v>
      </c>
      <c r="N81" s="3" t="s">
        <v>27</v>
      </c>
      <c r="O81" s="3" t="s">
        <v>518</v>
      </c>
      <c r="P81" s="3" t="s">
        <v>521</v>
      </c>
      <c r="Q81" s="3" t="s">
        <v>30</v>
      </c>
      <c r="R81" s="3" t="s">
        <v>522</v>
      </c>
      <c r="S81" s="3" t="s">
        <v>523</v>
      </c>
    </row>
    <row r="82" spans="1:19" ht="30" x14ac:dyDescent="0.25">
      <c r="A82" s="3">
        <v>75</v>
      </c>
      <c r="B82" s="3" t="str">
        <f>"202200151478"</f>
        <v>202200151478</v>
      </c>
      <c r="C82" s="3">
        <v>95907</v>
      </c>
      <c r="D82" s="3" t="s">
        <v>524</v>
      </c>
      <c r="E82" s="3">
        <v>20100366747</v>
      </c>
      <c r="F82" s="3" t="s">
        <v>525</v>
      </c>
      <c r="G82" s="3" t="s">
        <v>526</v>
      </c>
      <c r="H82" s="3" t="s">
        <v>23</v>
      </c>
      <c r="I82" s="3" t="s">
        <v>527</v>
      </c>
      <c r="J82" s="3" t="s">
        <v>527</v>
      </c>
      <c r="K82" s="3" t="s">
        <v>25</v>
      </c>
      <c r="L82" s="3" t="s">
        <v>528</v>
      </c>
      <c r="M82" s="4">
        <v>44897</v>
      </c>
      <c r="N82" s="3" t="s">
        <v>27</v>
      </c>
      <c r="O82" s="3" t="s">
        <v>529</v>
      </c>
      <c r="P82" s="3" t="s">
        <v>530</v>
      </c>
      <c r="Q82" s="3" t="s">
        <v>531</v>
      </c>
      <c r="R82" s="3"/>
      <c r="S82" s="3"/>
    </row>
    <row r="83" spans="1:19" ht="30" x14ac:dyDescent="0.25">
      <c r="A83" s="3">
        <v>76</v>
      </c>
      <c r="B83" s="3" t="str">
        <f>"202200154244"</f>
        <v>202200154244</v>
      </c>
      <c r="C83" s="3">
        <v>164085</v>
      </c>
      <c r="D83" s="3" t="s">
        <v>532</v>
      </c>
      <c r="E83" s="3">
        <v>10473359826</v>
      </c>
      <c r="F83" s="3" t="s">
        <v>533</v>
      </c>
      <c r="G83" s="3" t="s">
        <v>534</v>
      </c>
      <c r="H83" s="3" t="s">
        <v>46</v>
      </c>
      <c r="I83" s="3" t="s">
        <v>46</v>
      </c>
      <c r="J83" s="3" t="s">
        <v>413</v>
      </c>
      <c r="K83" s="3" t="s">
        <v>25</v>
      </c>
      <c r="L83" s="3" t="s">
        <v>37</v>
      </c>
      <c r="M83" s="4">
        <v>44811</v>
      </c>
      <c r="N83" s="3" t="s">
        <v>27</v>
      </c>
      <c r="O83" s="3" t="s">
        <v>533</v>
      </c>
      <c r="P83" s="3" t="s">
        <v>535</v>
      </c>
      <c r="Q83" s="3" t="s">
        <v>30</v>
      </c>
      <c r="R83" s="3"/>
      <c r="S83" s="3"/>
    </row>
    <row r="84" spans="1:19" ht="30" x14ac:dyDescent="0.25">
      <c r="A84" s="3">
        <v>77</v>
      </c>
      <c r="B84" s="3" t="str">
        <f>"201800162052"</f>
        <v>201800162052</v>
      </c>
      <c r="C84" s="3">
        <v>138740</v>
      </c>
      <c r="D84" s="3" t="s">
        <v>536</v>
      </c>
      <c r="E84" s="3">
        <v>10272669070</v>
      </c>
      <c r="F84" s="3" t="s">
        <v>537</v>
      </c>
      <c r="G84" s="3" t="s">
        <v>538</v>
      </c>
      <c r="H84" s="3" t="s">
        <v>88</v>
      </c>
      <c r="I84" s="3" t="s">
        <v>512</v>
      </c>
      <c r="J84" s="3" t="s">
        <v>539</v>
      </c>
      <c r="K84" s="3" t="s">
        <v>25</v>
      </c>
      <c r="L84" s="3" t="s">
        <v>58</v>
      </c>
      <c r="M84" s="4">
        <v>43369</v>
      </c>
      <c r="N84" s="3" t="s">
        <v>27</v>
      </c>
      <c r="O84" s="3" t="s">
        <v>537</v>
      </c>
      <c r="P84" s="3" t="s">
        <v>540</v>
      </c>
      <c r="Q84" s="3" t="s">
        <v>51</v>
      </c>
      <c r="R84" s="3"/>
      <c r="S84" s="3"/>
    </row>
    <row r="85" spans="1:19" ht="30" x14ac:dyDescent="0.25">
      <c r="A85" s="3">
        <v>78</v>
      </c>
      <c r="B85" s="3" t="str">
        <f>"201800162051"</f>
        <v>201800162051</v>
      </c>
      <c r="C85" s="3">
        <v>138739</v>
      </c>
      <c r="D85" s="3" t="s">
        <v>541</v>
      </c>
      <c r="E85" s="3">
        <v>10009085209</v>
      </c>
      <c r="F85" s="3" t="s">
        <v>542</v>
      </c>
      <c r="G85" s="3" t="s">
        <v>543</v>
      </c>
      <c r="H85" s="3" t="s">
        <v>88</v>
      </c>
      <c r="I85" s="3" t="s">
        <v>145</v>
      </c>
      <c r="J85" s="3" t="s">
        <v>146</v>
      </c>
      <c r="K85" s="3" t="s">
        <v>25</v>
      </c>
      <c r="L85" s="3" t="s">
        <v>66</v>
      </c>
      <c r="M85" s="4">
        <v>43369</v>
      </c>
      <c r="N85" s="3" t="s">
        <v>27</v>
      </c>
      <c r="O85" s="3" t="s">
        <v>542</v>
      </c>
      <c r="P85" s="3" t="s">
        <v>544</v>
      </c>
      <c r="Q85" s="3" t="s">
        <v>51</v>
      </c>
      <c r="R85" s="3"/>
      <c r="S85" s="3"/>
    </row>
    <row r="86" spans="1:19" ht="30" x14ac:dyDescent="0.25">
      <c r="A86" s="3">
        <v>79</v>
      </c>
      <c r="B86" s="3" t="str">
        <f>"202100038574"</f>
        <v>202100038574</v>
      </c>
      <c r="C86" s="3">
        <v>154740</v>
      </c>
      <c r="D86" s="3" t="s">
        <v>545</v>
      </c>
      <c r="E86" s="3">
        <v>10004834165</v>
      </c>
      <c r="F86" s="3" t="s">
        <v>546</v>
      </c>
      <c r="G86" s="3" t="s">
        <v>547</v>
      </c>
      <c r="H86" s="3" t="s">
        <v>222</v>
      </c>
      <c r="I86" s="3" t="s">
        <v>222</v>
      </c>
      <c r="J86" s="3" t="s">
        <v>222</v>
      </c>
      <c r="K86" s="3" t="s">
        <v>25</v>
      </c>
      <c r="L86" s="3" t="s">
        <v>66</v>
      </c>
      <c r="M86" s="4">
        <v>44274</v>
      </c>
      <c r="N86" s="3" t="s">
        <v>27</v>
      </c>
      <c r="O86" s="3" t="s">
        <v>546</v>
      </c>
      <c r="P86" s="3" t="s">
        <v>548</v>
      </c>
      <c r="Q86" s="3" t="s">
        <v>68</v>
      </c>
      <c r="R86" s="3"/>
      <c r="S86" s="3"/>
    </row>
    <row r="87" spans="1:19" ht="30" x14ac:dyDescent="0.25">
      <c r="A87" s="3">
        <v>80</v>
      </c>
      <c r="B87" s="3" t="str">
        <f>"201800204868"</f>
        <v>201800204868</v>
      </c>
      <c r="C87" s="3">
        <v>140188</v>
      </c>
      <c r="D87" s="3" t="s">
        <v>549</v>
      </c>
      <c r="E87" s="3">
        <v>10336525000</v>
      </c>
      <c r="F87" s="3" t="s">
        <v>550</v>
      </c>
      <c r="G87" s="3" t="s">
        <v>551</v>
      </c>
      <c r="H87" s="3" t="s">
        <v>552</v>
      </c>
      <c r="I87" s="3" t="s">
        <v>553</v>
      </c>
      <c r="J87" s="3" t="s">
        <v>554</v>
      </c>
      <c r="K87" s="3" t="s">
        <v>25</v>
      </c>
      <c r="L87" s="3" t="s">
        <v>66</v>
      </c>
      <c r="M87" s="4">
        <v>43441</v>
      </c>
      <c r="N87" s="3" t="s">
        <v>27</v>
      </c>
      <c r="O87" s="3" t="s">
        <v>550</v>
      </c>
      <c r="P87" s="3" t="s">
        <v>555</v>
      </c>
      <c r="Q87" s="3" t="s">
        <v>556</v>
      </c>
      <c r="R87" s="3"/>
      <c r="S87" s="3"/>
    </row>
    <row r="88" spans="1:19" ht="30" x14ac:dyDescent="0.25">
      <c r="A88" s="3">
        <v>81</v>
      </c>
      <c r="B88" s="3" t="str">
        <f>"202000108361"</f>
        <v>202000108361</v>
      </c>
      <c r="C88" s="3">
        <v>150348</v>
      </c>
      <c r="D88" s="3" t="s">
        <v>557</v>
      </c>
      <c r="E88" s="3">
        <v>10436598390</v>
      </c>
      <c r="F88" s="3" t="s">
        <v>558</v>
      </c>
      <c r="G88" s="3" t="s">
        <v>559</v>
      </c>
      <c r="H88" s="3" t="s">
        <v>46</v>
      </c>
      <c r="I88" s="3" t="s">
        <v>46</v>
      </c>
      <c r="J88" s="3" t="s">
        <v>47</v>
      </c>
      <c r="K88" s="3" t="s">
        <v>25</v>
      </c>
      <c r="L88" s="3" t="s">
        <v>75</v>
      </c>
      <c r="M88" s="4">
        <v>44062</v>
      </c>
      <c r="N88" s="3" t="s">
        <v>27</v>
      </c>
      <c r="O88" s="3" t="s">
        <v>558</v>
      </c>
      <c r="P88" s="3" t="s">
        <v>560</v>
      </c>
      <c r="Q88" s="3" t="s">
        <v>294</v>
      </c>
      <c r="R88" s="3"/>
      <c r="S88" s="3"/>
    </row>
    <row r="89" spans="1:19" ht="45" x14ac:dyDescent="0.25">
      <c r="A89" s="3">
        <v>82</v>
      </c>
      <c r="B89" s="3" t="str">
        <f>"202100259311"</f>
        <v>202100259311</v>
      </c>
      <c r="C89" s="3">
        <v>159863</v>
      </c>
      <c r="D89" s="3" t="s">
        <v>561</v>
      </c>
      <c r="E89" s="3">
        <v>10462563481</v>
      </c>
      <c r="F89" s="3" t="s">
        <v>562</v>
      </c>
      <c r="G89" s="3" t="s">
        <v>563</v>
      </c>
      <c r="H89" s="3" t="s">
        <v>46</v>
      </c>
      <c r="I89" s="3" t="s">
        <v>46</v>
      </c>
      <c r="J89" s="3" t="s">
        <v>564</v>
      </c>
      <c r="K89" s="3" t="s">
        <v>25</v>
      </c>
      <c r="L89" s="3" t="s">
        <v>66</v>
      </c>
      <c r="M89" s="4">
        <v>44585</v>
      </c>
      <c r="N89" s="3" t="s">
        <v>27</v>
      </c>
      <c r="O89" s="3" t="s">
        <v>257</v>
      </c>
      <c r="P89" s="3" t="s">
        <v>565</v>
      </c>
      <c r="Q89" s="3" t="s">
        <v>82</v>
      </c>
      <c r="R89" s="3"/>
      <c r="S89" s="3"/>
    </row>
    <row r="90" spans="1:19" ht="30" x14ac:dyDescent="0.25">
      <c r="A90" s="3">
        <v>83</v>
      </c>
      <c r="B90" s="3" t="str">
        <f>"202300227845"</f>
        <v>202300227845</v>
      </c>
      <c r="C90" s="3">
        <v>136407</v>
      </c>
      <c r="D90" s="3" t="s">
        <v>566</v>
      </c>
      <c r="E90" s="3">
        <v>10166854534</v>
      </c>
      <c r="F90" s="3" t="s">
        <v>567</v>
      </c>
      <c r="G90" s="3" t="s">
        <v>568</v>
      </c>
      <c r="H90" s="3" t="s">
        <v>433</v>
      </c>
      <c r="I90" s="3" t="s">
        <v>569</v>
      </c>
      <c r="J90" s="3" t="s">
        <v>570</v>
      </c>
      <c r="K90" s="3" t="s">
        <v>25</v>
      </c>
      <c r="L90" s="3" t="s">
        <v>571</v>
      </c>
      <c r="M90" s="4">
        <v>45221</v>
      </c>
      <c r="N90" s="3" t="s">
        <v>27</v>
      </c>
      <c r="O90" s="3" t="s">
        <v>567</v>
      </c>
      <c r="P90" s="3"/>
      <c r="Q90" s="3"/>
      <c r="R90" s="3"/>
      <c r="S90" s="3"/>
    </row>
    <row r="91" spans="1:19" ht="30" x14ac:dyDescent="0.25">
      <c r="A91" s="3">
        <v>84</v>
      </c>
      <c r="B91" s="3" t="str">
        <f>"202300261820"</f>
        <v>202300261820</v>
      </c>
      <c r="C91" s="3">
        <v>166347</v>
      </c>
      <c r="D91" s="3" t="s">
        <v>572</v>
      </c>
      <c r="E91" s="3">
        <v>10105266346</v>
      </c>
      <c r="F91" s="3" t="s">
        <v>573</v>
      </c>
      <c r="G91" s="3" t="s">
        <v>574</v>
      </c>
      <c r="H91" s="3" t="s">
        <v>46</v>
      </c>
      <c r="I91" s="3" t="s">
        <v>46</v>
      </c>
      <c r="J91" s="3" t="s">
        <v>128</v>
      </c>
      <c r="K91" s="3" t="s">
        <v>25</v>
      </c>
      <c r="L91" s="3" t="s">
        <v>113</v>
      </c>
      <c r="M91" s="4">
        <v>45278</v>
      </c>
      <c r="N91" s="3" t="s">
        <v>27</v>
      </c>
      <c r="O91" s="3" t="s">
        <v>573</v>
      </c>
      <c r="P91" s="3" t="s">
        <v>575</v>
      </c>
      <c r="Q91" s="3" t="s">
        <v>576</v>
      </c>
      <c r="R91" s="3"/>
      <c r="S91" s="3"/>
    </row>
    <row r="92" spans="1:19" ht="30" x14ac:dyDescent="0.25">
      <c r="A92" s="3">
        <v>85</v>
      </c>
      <c r="B92" s="3" t="str">
        <f>"202300221021"</f>
        <v>202300221021</v>
      </c>
      <c r="C92" s="3">
        <v>170129</v>
      </c>
      <c r="D92" s="3" t="s">
        <v>577</v>
      </c>
      <c r="E92" s="3">
        <v>10020259375</v>
      </c>
      <c r="F92" s="3" t="s">
        <v>578</v>
      </c>
      <c r="G92" s="3" t="s">
        <v>579</v>
      </c>
      <c r="H92" s="3" t="s">
        <v>240</v>
      </c>
      <c r="I92" s="3" t="s">
        <v>580</v>
      </c>
      <c r="J92" s="3" t="s">
        <v>581</v>
      </c>
      <c r="K92" s="3" t="s">
        <v>25</v>
      </c>
      <c r="L92" s="3" t="s">
        <v>58</v>
      </c>
      <c r="M92" s="4">
        <v>45203</v>
      </c>
      <c r="N92" s="3" t="s">
        <v>27</v>
      </c>
      <c r="O92" s="3" t="s">
        <v>578</v>
      </c>
      <c r="P92" s="3" t="s">
        <v>582</v>
      </c>
      <c r="Q92" s="3" t="s">
        <v>427</v>
      </c>
      <c r="R92" s="3"/>
      <c r="S92" s="3"/>
    </row>
    <row r="93" spans="1:19" ht="30" x14ac:dyDescent="0.25">
      <c r="A93" s="3">
        <v>86</v>
      </c>
      <c r="B93" s="3" t="str">
        <f>"202000177756"</f>
        <v>202000177756</v>
      </c>
      <c r="C93" s="3">
        <v>152581</v>
      </c>
      <c r="D93" s="3" t="s">
        <v>583</v>
      </c>
      <c r="E93" s="3">
        <v>10711188911</v>
      </c>
      <c r="F93" s="3" t="s">
        <v>584</v>
      </c>
      <c r="G93" s="3" t="s">
        <v>585</v>
      </c>
      <c r="H93" s="3" t="s">
        <v>72</v>
      </c>
      <c r="I93" s="3" t="s">
        <v>586</v>
      </c>
      <c r="J93" s="3" t="s">
        <v>587</v>
      </c>
      <c r="K93" s="3" t="s">
        <v>25</v>
      </c>
      <c r="L93" s="3" t="s">
        <v>66</v>
      </c>
      <c r="M93" s="4">
        <v>44161</v>
      </c>
      <c r="N93" s="3" t="s">
        <v>27</v>
      </c>
      <c r="O93" s="3" t="s">
        <v>584</v>
      </c>
      <c r="P93" s="3" t="s">
        <v>588</v>
      </c>
      <c r="Q93" s="3" t="s">
        <v>243</v>
      </c>
      <c r="R93" s="3"/>
      <c r="S93" s="3"/>
    </row>
    <row r="94" spans="1:19" ht="30" x14ac:dyDescent="0.25">
      <c r="A94" s="3">
        <v>87</v>
      </c>
      <c r="B94" s="3" t="str">
        <f>"201600091586"</f>
        <v>201600091586</v>
      </c>
      <c r="C94" s="3">
        <v>122228</v>
      </c>
      <c r="D94" s="3" t="s">
        <v>589</v>
      </c>
      <c r="E94" s="3">
        <v>10267205235</v>
      </c>
      <c r="F94" s="3" t="s">
        <v>590</v>
      </c>
      <c r="G94" s="3" t="s">
        <v>591</v>
      </c>
      <c r="H94" s="3" t="s">
        <v>57</v>
      </c>
      <c r="I94" s="3" t="s">
        <v>57</v>
      </c>
      <c r="J94" s="3" t="s">
        <v>592</v>
      </c>
      <c r="K94" s="3" t="s">
        <v>25</v>
      </c>
      <c r="L94" s="3" t="s">
        <v>113</v>
      </c>
      <c r="M94" s="4">
        <v>42542</v>
      </c>
      <c r="N94" s="3" t="s">
        <v>27</v>
      </c>
      <c r="O94" s="3" t="s">
        <v>590</v>
      </c>
      <c r="P94" s="3" t="s">
        <v>593</v>
      </c>
      <c r="Q94" s="3" t="s">
        <v>60</v>
      </c>
      <c r="R94" s="3"/>
      <c r="S94" s="3"/>
    </row>
    <row r="95" spans="1:19" ht="30" x14ac:dyDescent="0.25">
      <c r="A95" s="3">
        <v>88</v>
      </c>
      <c r="B95" s="3" t="str">
        <f>"202300079875"</f>
        <v>202300079875</v>
      </c>
      <c r="C95" s="3">
        <v>165925</v>
      </c>
      <c r="D95" s="3" t="s">
        <v>594</v>
      </c>
      <c r="E95" s="3">
        <v>10735718598</v>
      </c>
      <c r="F95" s="3" t="s">
        <v>595</v>
      </c>
      <c r="G95" s="3" t="s">
        <v>596</v>
      </c>
      <c r="H95" s="3" t="s">
        <v>72</v>
      </c>
      <c r="I95" s="3" t="s">
        <v>72</v>
      </c>
      <c r="J95" s="3" t="s">
        <v>187</v>
      </c>
      <c r="K95" s="3" t="s">
        <v>25</v>
      </c>
      <c r="L95" s="3" t="s">
        <v>113</v>
      </c>
      <c r="M95" s="4">
        <v>45060</v>
      </c>
      <c r="N95" s="3" t="s">
        <v>27</v>
      </c>
      <c r="O95" s="3" t="s">
        <v>595</v>
      </c>
      <c r="P95" s="3" t="s">
        <v>597</v>
      </c>
      <c r="Q95" s="3" t="s">
        <v>598</v>
      </c>
      <c r="R95" s="3"/>
      <c r="S95" s="3"/>
    </row>
    <row r="96" spans="1:19" ht="30" x14ac:dyDescent="0.25">
      <c r="A96" s="3">
        <v>89</v>
      </c>
      <c r="B96" s="3" t="str">
        <f>"202100227378"</f>
        <v>202100227378</v>
      </c>
      <c r="C96" s="3">
        <v>158831</v>
      </c>
      <c r="D96" s="3" t="s">
        <v>599</v>
      </c>
      <c r="E96" s="3">
        <v>10459674476</v>
      </c>
      <c r="F96" s="3" t="s">
        <v>600</v>
      </c>
      <c r="G96" s="3" t="s">
        <v>601</v>
      </c>
      <c r="H96" s="3" t="s">
        <v>193</v>
      </c>
      <c r="I96" s="3" t="s">
        <v>602</v>
      </c>
      <c r="J96" s="3" t="s">
        <v>603</v>
      </c>
      <c r="K96" s="3" t="s">
        <v>25</v>
      </c>
      <c r="L96" s="3" t="s">
        <v>153</v>
      </c>
      <c r="M96" s="4">
        <v>44539</v>
      </c>
      <c r="N96" s="3" t="s">
        <v>27</v>
      </c>
      <c r="O96" s="3" t="s">
        <v>257</v>
      </c>
      <c r="P96" s="3" t="s">
        <v>604</v>
      </c>
      <c r="Q96" s="3" t="s">
        <v>605</v>
      </c>
      <c r="R96" s="3"/>
      <c r="S96" s="3"/>
    </row>
    <row r="97" spans="1:19" ht="30" x14ac:dyDescent="0.25">
      <c r="A97" s="3">
        <v>90</v>
      </c>
      <c r="B97" s="3" t="str">
        <f>"202200097140"</f>
        <v>202200097140</v>
      </c>
      <c r="C97" s="3">
        <v>161399</v>
      </c>
      <c r="D97" s="3" t="s">
        <v>608</v>
      </c>
      <c r="E97" s="3">
        <v>20607574597</v>
      </c>
      <c r="F97" s="3" t="s">
        <v>609</v>
      </c>
      <c r="G97" s="3" t="s">
        <v>610</v>
      </c>
      <c r="H97" s="3" t="s">
        <v>247</v>
      </c>
      <c r="I97" s="3" t="s">
        <v>611</v>
      </c>
      <c r="J97" s="3" t="s">
        <v>612</v>
      </c>
      <c r="K97" s="3" t="s">
        <v>25</v>
      </c>
      <c r="L97" s="3" t="s">
        <v>75</v>
      </c>
      <c r="M97" s="4">
        <v>44712</v>
      </c>
      <c r="N97" s="3" t="s">
        <v>27</v>
      </c>
      <c r="O97" s="3" t="s">
        <v>613</v>
      </c>
      <c r="P97" s="3" t="s">
        <v>614</v>
      </c>
      <c r="Q97" s="3" t="s">
        <v>615</v>
      </c>
      <c r="R97" s="3"/>
      <c r="S97" s="3"/>
    </row>
    <row r="98" spans="1:19" ht="30" x14ac:dyDescent="0.25">
      <c r="A98" s="3">
        <v>91</v>
      </c>
      <c r="B98" s="3" t="str">
        <f>"202100157618"</f>
        <v>202100157618</v>
      </c>
      <c r="C98" s="3">
        <v>157136</v>
      </c>
      <c r="D98" s="3" t="s">
        <v>616</v>
      </c>
      <c r="E98" s="3">
        <v>10418596851</v>
      </c>
      <c r="F98" s="3" t="s">
        <v>617</v>
      </c>
      <c r="G98" s="3" t="s">
        <v>618</v>
      </c>
      <c r="H98" s="3" t="s">
        <v>240</v>
      </c>
      <c r="I98" s="3" t="s">
        <v>619</v>
      </c>
      <c r="J98" s="3" t="s">
        <v>620</v>
      </c>
      <c r="K98" s="3" t="s">
        <v>25</v>
      </c>
      <c r="L98" s="3" t="s">
        <v>58</v>
      </c>
      <c r="M98" s="4">
        <v>44499</v>
      </c>
      <c r="N98" s="3" t="s">
        <v>27</v>
      </c>
      <c r="O98" s="3" t="s">
        <v>617</v>
      </c>
      <c r="P98" s="3" t="s">
        <v>621</v>
      </c>
      <c r="Q98" s="3" t="s">
        <v>243</v>
      </c>
      <c r="R98" s="3"/>
      <c r="S98" s="3"/>
    </row>
    <row r="99" spans="1:19" ht="30" x14ac:dyDescent="0.25">
      <c r="A99" s="3">
        <v>92</v>
      </c>
      <c r="B99" s="3" t="str">
        <f>"202200074862"</f>
        <v>202200074862</v>
      </c>
      <c r="C99" s="3">
        <v>155472</v>
      </c>
      <c r="D99" s="3" t="s">
        <v>622</v>
      </c>
      <c r="E99" s="3">
        <v>10441201708</v>
      </c>
      <c r="F99" s="3" t="s">
        <v>623</v>
      </c>
      <c r="G99" s="3" t="s">
        <v>624</v>
      </c>
      <c r="H99" s="3" t="s">
        <v>88</v>
      </c>
      <c r="I99" s="3" t="s">
        <v>88</v>
      </c>
      <c r="J99" s="3" t="s">
        <v>625</v>
      </c>
      <c r="K99" s="3" t="s">
        <v>25</v>
      </c>
      <c r="L99" s="3" t="s">
        <v>75</v>
      </c>
      <c r="M99" s="4">
        <v>44686</v>
      </c>
      <c r="N99" s="3" t="s">
        <v>27</v>
      </c>
      <c r="O99" s="3" t="s">
        <v>623</v>
      </c>
      <c r="P99" s="3" t="s">
        <v>626</v>
      </c>
      <c r="Q99" s="3" t="s">
        <v>627</v>
      </c>
      <c r="R99" s="3"/>
      <c r="S99" s="3"/>
    </row>
    <row r="100" spans="1:19" ht="30" x14ac:dyDescent="0.25">
      <c r="A100" s="3">
        <v>93</v>
      </c>
      <c r="B100" s="3" t="str">
        <f>"202000086810"</f>
        <v>202000086810</v>
      </c>
      <c r="C100" s="3">
        <v>65535</v>
      </c>
      <c r="D100" s="3" t="s">
        <v>628</v>
      </c>
      <c r="E100" s="3">
        <v>10405982701</v>
      </c>
      <c r="F100" s="3" t="s">
        <v>629</v>
      </c>
      <c r="G100" s="3" t="s">
        <v>630</v>
      </c>
      <c r="H100" s="3" t="s">
        <v>46</v>
      </c>
      <c r="I100" s="3" t="s">
        <v>46</v>
      </c>
      <c r="J100" s="3" t="s">
        <v>46</v>
      </c>
      <c r="K100" s="3" t="s">
        <v>25</v>
      </c>
      <c r="L100" s="3" t="s">
        <v>66</v>
      </c>
      <c r="M100" s="4">
        <v>44029</v>
      </c>
      <c r="N100" s="3" t="s">
        <v>27</v>
      </c>
      <c r="O100" s="3" t="s">
        <v>631</v>
      </c>
      <c r="P100" s="3" t="s">
        <v>632</v>
      </c>
      <c r="Q100" s="3" t="s">
        <v>633</v>
      </c>
      <c r="R100" s="3"/>
      <c r="S100" s="3"/>
    </row>
    <row r="101" spans="1:19" ht="30" x14ac:dyDescent="0.25">
      <c r="A101" s="3">
        <v>94</v>
      </c>
      <c r="B101" s="3" t="str">
        <f>"202100166809"</f>
        <v>202100166809</v>
      </c>
      <c r="C101" s="3">
        <v>99247</v>
      </c>
      <c r="D101" s="3" t="s">
        <v>634</v>
      </c>
      <c r="E101" s="3">
        <v>10424526601</v>
      </c>
      <c r="F101" s="3" t="s">
        <v>635</v>
      </c>
      <c r="G101" s="3" t="s">
        <v>636</v>
      </c>
      <c r="H101" s="3" t="s">
        <v>248</v>
      </c>
      <c r="I101" s="3" t="s">
        <v>275</v>
      </c>
      <c r="J101" s="3" t="s">
        <v>276</v>
      </c>
      <c r="K101" s="3" t="s">
        <v>25</v>
      </c>
      <c r="L101" s="3" t="s">
        <v>66</v>
      </c>
      <c r="M101" s="4">
        <v>44460</v>
      </c>
      <c r="N101" s="3" t="s">
        <v>27</v>
      </c>
      <c r="O101" s="3" t="s">
        <v>635</v>
      </c>
      <c r="P101" s="3" t="s">
        <v>637</v>
      </c>
      <c r="Q101" s="3" t="s">
        <v>638</v>
      </c>
      <c r="R101" s="3" t="s">
        <v>639</v>
      </c>
      <c r="S101" s="3" t="s">
        <v>640</v>
      </c>
    </row>
    <row r="102" spans="1:19" ht="30" x14ac:dyDescent="0.25">
      <c r="A102" s="3">
        <v>95</v>
      </c>
      <c r="B102" s="3" t="str">
        <f>"202200210057"</f>
        <v>202200210057</v>
      </c>
      <c r="C102" s="3">
        <v>165218</v>
      </c>
      <c r="D102" s="3" t="s">
        <v>641</v>
      </c>
      <c r="E102" s="3">
        <v>10458083075</v>
      </c>
      <c r="F102" s="3" t="s">
        <v>642</v>
      </c>
      <c r="G102" s="3" t="s">
        <v>643</v>
      </c>
      <c r="H102" s="3" t="s">
        <v>248</v>
      </c>
      <c r="I102" s="3" t="s">
        <v>644</v>
      </c>
      <c r="J102" s="3" t="s">
        <v>645</v>
      </c>
      <c r="K102" s="3" t="s">
        <v>25</v>
      </c>
      <c r="L102" s="3" t="s">
        <v>75</v>
      </c>
      <c r="M102" s="4">
        <v>44906</v>
      </c>
      <c r="N102" s="3" t="s">
        <v>27</v>
      </c>
      <c r="O102" s="3" t="s">
        <v>257</v>
      </c>
      <c r="P102" s="3" t="s">
        <v>646</v>
      </c>
      <c r="Q102" s="3" t="s">
        <v>148</v>
      </c>
      <c r="R102" s="3"/>
      <c r="S102" s="3"/>
    </row>
    <row r="103" spans="1:19" ht="30" x14ac:dyDescent="0.25">
      <c r="A103" s="3">
        <v>96</v>
      </c>
      <c r="B103" s="3" t="str">
        <f>"202100108632"</f>
        <v>202100108632</v>
      </c>
      <c r="C103" s="3">
        <v>156328</v>
      </c>
      <c r="D103" s="3" t="s">
        <v>647</v>
      </c>
      <c r="E103" s="3">
        <v>20607129879</v>
      </c>
      <c r="F103" s="3" t="s">
        <v>648</v>
      </c>
      <c r="G103" s="3" t="s">
        <v>649</v>
      </c>
      <c r="H103" s="3" t="s">
        <v>46</v>
      </c>
      <c r="I103" s="3" t="s">
        <v>650</v>
      </c>
      <c r="J103" s="3" t="s">
        <v>651</v>
      </c>
      <c r="K103" s="3" t="s">
        <v>25</v>
      </c>
      <c r="L103" s="3" t="s">
        <v>37</v>
      </c>
      <c r="M103" s="4">
        <v>44347</v>
      </c>
      <c r="N103" s="3" t="s">
        <v>27</v>
      </c>
      <c r="O103" s="3" t="s">
        <v>652</v>
      </c>
      <c r="P103" s="3" t="s">
        <v>653</v>
      </c>
      <c r="Q103" s="3" t="s">
        <v>30</v>
      </c>
      <c r="R103" s="3"/>
      <c r="S103" s="3"/>
    </row>
    <row r="104" spans="1:19" ht="30" x14ac:dyDescent="0.25">
      <c r="A104" s="3">
        <v>97</v>
      </c>
      <c r="B104" s="3" t="str">
        <f>"201800048693"</f>
        <v>201800048693</v>
      </c>
      <c r="C104" s="3">
        <v>134074</v>
      </c>
      <c r="D104" s="3" t="s">
        <v>654</v>
      </c>
      <c r="E104" s="3">
        <v>10225075587</v>
      </c>
      <c r="F104" s="3" t="s">
        <v>655</v>
      </c>
      <c r="G104" s="3" t="s">
        <v>656</v>
      </c>
      <c r="H104" s="3" t="s">
        <v>216</v>
      </c>
      <c r="I104" s="3" t="s">
        <v>216</v>
      </c>
      <c r="J104" s="3" t="s">
        <v>657</v>
      </c>
      <c r="K104" s="3" t="s">
        <v>25</v>
      </c>
      <c r="L104" s="3" t="s">
        <v>58</v>
      </c>
      <c r="M104" s="4">
        <v>43180</v>
      </c>
      <c r="N104" s="3" t="s">
        <v>27</v>
      </c>
      <c r="O104" s="3" t="s">
        <v>655</v>
      </c>
      <c r="P104" s="3" t="s">
        <v>658</v>
      </c>
      <c r="Q104" s="3" t="s">
        <v>218</v>
      </c>
      <c r="R104" s="3"/>
      <c r="S104" s="3"/>
    </row>
    <row r="105" spans="1:19" ht="30" x14ac:dyDescent="0.25">
      <c r="A105" s="3">
        <v>98</v>
      </c>
      <c r="B105" s="3" t="str">
        <f>"202300152302"</f>
        <v>202300152302</v>
      </c>
      <c r="C105" s="3">
        <v>118526</v>
      </c>
      <c r="D105" s="3" t="s">
        <v>659</v>
      </c>
      <c r="E105" s="3">
        <v>10025309435</v>
      </c>
      <c r="F105" s="3" t="s">
        <v>660</v>
      </c>
      <c r="G105" s="3" t="s">
        <v>661</v>
      </c>
      <c r="H105" s="3" t="s">
        <v>240</v>
      </c>
      <c r="I105" s="3" t="s">
        <v>383</v>
      </c>
      <c r="J105" s="3" t="s">
        <v>662</v>
      </c>
      <c r="K105" s="3" t="s">
        <v>25</v>
      </c>
      <c r="L105" s="3" t="s">
        <v>75</v>
      </c>
      <c r="M105" s="4">
        <v>45102</v>
      </c>
      <c r="N105" s="3" t="s">
        <v>27</v>
      </c>
      <c r="O105" s="3" t="s">
        <v>663</v>
      </c>
      <c r="P105" s="3" t="s">
        <v>664</v>
      </c>
      <c r="Q105" s="3" t="s">
        <v>259</v>
      </c>
      <c r="R105" s="3" t="s">
        <v>665</v>
      </c>
      <c r="S105" s="3" t="s">
        <v>666</v>
      </c>
    </row>
    <row r="106" spans="1:19" ht="30" x14ac:dyDescent="0.25">
      <c r="A106" s="3">
        <v>99</v>
      </c>
      <c r="B106" s="3" t="str">
        <f>"201700097228"</f>
        <v>201700097228</v>
      </c>
      <c r="C106" s="3">
        <v>129128</v>
      </c>
      <c r="D106" s="3" t="s">
        <v>667</v>
      </c>
      <c r="E106" s="3">
        <v>10010551418</v>
      </c>
      <c r="F106" s="3" t="s">
        <v>668</v>
      </c>
      <c r="G106" s="3" t="s">
        <v>669</v>
      </c>
      <c r="H106" s="3" t="s">
        <v>88</v>
      </c>
      <c r="I106" s="3" t="s">
        <v>670</v>
      </c>
      <c r="J106" s="3" t="s">
        <v>671</v>
      </c>
      <c r="K106" s="3" t="s">
        <v>25</v>
      </c>
      <c r="L106" s="3" t="s">
        <v>113</v>
      </c>
      <c r="M106" s="4">
        <v>42906</v>
      </c>
      <c r="N106" s="3" t="s">
        <v>27</v>
      </c>
      <c r="O106" s="3" t="s">
        <v>668</v>
      </c>
      <c r="P106" s="3" t="s">
        <v>672</v>
      </c>
      <c r="Q106" s="3" t="s">
        <v>51</v>
      </c>
      <c r="R106" s="3"/>
      <c r="S106" s="3"/>
    </row>
    <row r="107" spans="1:19" ht="30" x14ac:dyDescent="0.25">
      <c r="A107" s="3">
        <v>100</v>
      </c>
      <c r="B107" s="3" t="str">
        <f>"201800048696"</f>
        <v>201800048696</v>
      </c>
      <c r="C107" s="3">
        <v>129171</v>
      </c>
      <c r="D107" s="3" t="s">
        <v>673</v>
      </c>
      <c r="E107" s="3">
        <v>20602672574</v>
      </c>
      <c r="F107" s="3" t="s">
        <v>674</v>
      </c>
      <c r="G107" s="3" t="s">
        <v>675</v>
      </c>
      <c r="H107" s="3" t="s">
        <v>676</v>
      </c>
      <c r="I107" s="3" t="s">
        <v>677</v>
      </c>
      <c r="J107" s="3" t="s">
        <v>677</v>
      </c>
      <c r="K107" s="3" t="s">
        <v>25</v>
      </c>
      <c r="L107" s="3" t="s">
        <v>678</v>
      </c>
      <c r="M107" s="4">
        <v>43185</v>
      </c>
      <c r="N107" s="3" t="s">
        <v>27</v>
      </c>
      <c r="O107" s="3" t="s">
        <v>679</v>
      </c>
      <c r="P107" s="3" t="s">
        <v>680</v>
      </c>
      <c r="Q107" s="3" t="s">
        <v>51</v>
      </c>
      <c r="R107" s="3" t="s">
        <v>681</v>
      </c>
      <c r="S107" s="3" t="s">
        <v>682</v>
      </c>
    </row>
    <row r="108" spans="1:19" ht="30" x14ac:dyDescent="0.25">
      <c r="A108" s="3">
        <v>101</v>
      </c>
      <c r="B108" s="3" t="str">
        <f>"201700089013"</f>
        <v>201700089013</v>
      </c>
      <c r="C108" s="3">
        <v>128858</v>
      </c>
      <c r="D108" s="3" t="s">
        <v>683</v>
      </c>
      <c r="E108" s="3">
        <v>10454493589</v>
      </c>
      <c r="F108" s="3" t="s">
        <v>684</v>
      </c>
      <c r="G108" s="3" t="s">
        <v>685</v>
      </c>
      <c r="H108" s="3" t="s">
        <v>88</v>
      </c>
      <c r="I108" s="3" t="s">
        <v>686</v>
      </c>
      <c r="J108" s="3" t="s">
        <v>686</v>
      </c>
      <c r="K108" s="3" t="s">
        <v>25</v>
      </c>
      <c r="L108" s="3" t="s">
        <v>58</v>
      </c>
      <c r="M108" s="4">
        <v>42892</v>
      </c>
      <c r="N108" s="3" t="s">
        <v>27</v>
      </c>
      <c r="O108" s="3" t="s">
        <v>684</v>
      </c>
      <c r="P108" s="3" t="s">
        <v>687</v>
      </c>
      <c r="Q108" s="3" t="s">
        <v>688</v>
      </c>
      <c r="R108" s="3"/>
      <c r="S108" s="3"/>
    </row>
    <row r="109" spans="1:19" ht="30" x14ac:dyDescent="0.25">
      <c r="A109" s="3">
        <v>102</v>
      </c>
      <c r="B109" s="3" t="str">
        <f>"201700084110"</f>
        <v>201700084110</v>
      </c>
      <c r="C109" s="3">
        <v>106462</v>
      </c>
      <c r="D109" s="3" t="s">
        <v>689</v>
      </c>
      <c r="E109" s="3">
        <v>10436222004</v>
      </c>
      <c r="F109" s="3" t="s">
        <v>690</v>
      </c>
      <c r="G109" s="3" t="s">
        <v>691</v>
      </c>
      <c r="H109" s="3" t="s">
        <v>240</v>
      </c>
      <c r="I109" s="3" t="s">
        <v>692</v>
      </c>
      <c r="J109" s="3" t="s">
        <v>693</v>
      </c>
      <c r="K109" s="3" t="s">
        <v>25</v>
      </c>
      <c r="L109" s="3" t="s">
        <v>66</v>
      </c>
      <c r="M109" s="4">
        <v>42885</v>
      </c>
      <c r="N109" s="3" t="s">
        <v>27</v>
      </c>
      <c r="O109" s="3" t="s">
        <v>694</v>
      </c>
      <c r="P109" s="3" t="s">
        <v>695</v>
      </c>
      <c r="Q109" s="3" t="s">
        <v>259</v>
      </c>
      <c r="R109" s="3"/>
      <c r="S109" s="3"/>
    </row>
    <row r="110" spans="1:19" ht="30" x14ac:dyDescent="0.25">
      <c r="A110" s="3">
        <v>103</v>
      </c>
      <c r="B110" s="3" t="str">
        <f>"201300138183"</f>
        <v>201300138183</v>
      </c>
      <c r="C110" s="3">
        <v>104667</v>
      </c>
      <c r="D110" s="3" t="s">
        <v>696</v>
      </c>
      <c r="E110" s="3">
        <v>10166260839</v>
      </c>
      <c r="F110" s="3" t="s">
        <v>697</v>
      </c>
      <c r="G110" s="3" t="s">
        <v>698</v>
      </c>
      <c r="H110" s="3" t="s">
        <v>433</v>
      </c>
      <c r="I110" s="3" t="s">
        <v>569</v>
      </c>
      <c r="J110" s="3" t="s">
        <v>699</v>
      </c>
      <c r="K110" s="3" t="s">
        <v>25</v>
      </c>
      <c r="L110" s="3" t="s">
        <v>58</v>
      </c>
      <c r="M110" s="4">
        <v>41509</v>
      </c>
      <c r="N110" s="3" t="s">
        <v>27</v>
      </c>
      <c r="O110" s="3" t="s">
        <v>700</v>
      </c>
      <c r="P110" s="3" t="s">
        <v>701</v>
      </c>
      <c r="Q110" s="3" t="s">
        <v>702</v>
      </c>
      <c r="R110" s="3" t="s">
        <v>703</v>
      </c>
      <c r="S110" s="3" t="s">
        <v>704</v>
      </c>
    </row>
    <row r="111" spans="1:19" ht="30" x14ac:dyDescent="0.25">
      <c r="A111" s="3">
        <v>104</v>
      </c>
      <c r="B111" s="3" t="str">
        <f>"202200104554"</f>
        <v>202200104554</v>
      </c>
      <c r="C111" s="3">
        <v>163188</v>
      </c>
      <c r="D111" s="3" t="s">
        <v>705</v>
      </c>
      <c r="E111" s="3">
        <v>20609460165</v>
      </c>
      <c r="F111" s="3" t="s">
        <v>706</v>
      </c>
      <c r="G111" s="3" t="s">
        <v>707</v>
      </c>
      <c r="H111" s="3" t="s">
        <v>248</v>
      </c>
      <c r="I111" s="3" t="s">
        <v>644</v>
      </c>
      <c r="J111" s="3" t="s">
        <v>708</v>
      </c>
      <c r="K111" s="3" t="s">
        <v>25</v>
      </c>
      <c r="L111" s="3" t="s">
        <v>153</v>
      </c>
      <c r="M111" s="4">
        <v>44809</v>
      </c>
      <c r="N111" s="3" t="s">
        <v>27</v>
      </c>
      <c r="O111" s="3" t="s">
        <v>709</v>
      </c>
      <c r="P111" s="3" t="s">
        <v>710</v>
      </c>
      <c r="Q111" s="3" t="s">
        <v>711</v>
      </c>
      <c r="R111" s="3"/>
      <c r="S111" s="3"/>
    </row>
    <row r="112" spans="1:19" ht="30" x14ac:dyDescent="0.25">
      <c r="A112" s="3">
        <v>105</v>
      </c>
      <c r="B112" s="3" t="str">
        <f>"202100159772"</f>
        <v>202100159772</v>
      </c>
      <c r="C112" s="3">
        <v>133952</v>
      </c>
      <c r="D112" s="3" t="s">
        <v>712</v>
      </c>
      <c r="E112" s="3">
        <v>10733801447</v>
      </c>
      <c r="F112" s="3" t="s">
        <v>713</v>
      </c>
      <c r="G112" s="3" t="s">
        <v>714</v>
      </c>
      <c r="H112" s="3" t="s">
        <v>240</v>
      </c>
      <c r="I112" s="3" t="s">
        <v>240</v>
      </c>
      <c r="J112" s="3" t="s">
        <v>715</v>
      </c>
      <c r="K112" s="3" t="s">
        <v>25</v>
      </c>
      <c r="L112" s="3" t="s">
        <v>66</v>
      </c>
      <c r="M112" s="4">
        <v>44530</v>
      </c>
      <c r="N112" s="3" t="s">
        <v>27</v>
      </c>
      <c r="O112" s="3" t="s">
        <v>713</v>
      </c>
      <c r="P112" s="3" t="s">
        <v>716</v>
      </c>
      <c r="Q112" s="3" t="s">
        <v>204</v>
      </c>
      <c r="R112" s="3" t="s">
        <v>717</v>
      </c>
      <c r="S112" s="3" t="s">
        <v>718</v>
      </c>
    </row>
    <row r="113" spans="1:19" ht="30" x14ac:dyDescent="0.25">
      <c r="A113" s="3">
        <v>106</v>
      </c>
      <c r="B113" s="3" t="str">
        <f>"201700211600"</f>
        <v>201700211600</v>
      </c>
      <c r="C113" s="3">
        <v>132876</v>
      </c>
      <c r="D113" s="3" t="s">
        <v>719</v>
      </c>
      <c r="E113" s="3">
        <v>10076136993</v>
      </c>
      <c r="F113" s="3" t="s">
        <v>720</v>
      </c>
      <c r="G113" s="3" t="s">
        <v>721</v>
      </c>
      <c r="H113" s="3" t="s">
        <v>46</v>
      </c>
      <c r="I113" s="3" t="s">
        <v>46</v>
      </c>
      <c r="J113" s="3" t="s">
        <v>445</v>
      </c>
      <c r="K113" s="3" t="s">
        <v>25</v>
      </c>
      <c r="L113" s="3" t="s">
        <v>75</v>
      </c>
      <c r="M113" s="4">
        <v>43080</v>
      </c>
      <c r="N113" s="3" t="s">
        <v>27</v>
      </c>
      <c r="O113" s="3" t="s">
        <v>720</v>
      </c>
      <c r="P113" s="3" t="s">
        <v>722</v>
      </c>
      <c r="Q113" s="3" t="s">
        <v>723</v>
      </c>
      <c r="R113" s="3" t="s">
        <v>724</v>
      </c>
      <c r="S113" s="3" t="s">
        <v>725</v>
      </c>
    </row>
    <row r="114" spans="1:19" ht="30" x14ac:dyDescent="0.25">
      <c r="A114" s="3">
        <v>107</v>
      </c>
      <c r="B114" s="3" t="str">
        <f>"202100271696"</f>
        <v>202100271696</v>
      </c>
      <c r="C114" s="3">
        <v>159559</v>
      </c>
      <c r="D114" s="3" t="s">
        <v>726</v>
      </c>
      <c r="E114" s="3">
        <v>10403093373</v>
      </c>
      <c r="F114" s="3" t="s">
        <v>727</v>
      </c>
      <c r="G114" s="3" t="s">
        <v>728</v>
      </c>
      <c r="H114" s="3" t="s">
        <v>64</v>
      </c>
      <c r="I114" s="3" t="s">
        <v>64</v>
      </c>
      <c r="J114" s="3" t="s">
        <v>729</v>
      </c>
      <c r="K114" s="3" t="s">
        <v>25</v>
      </c>
      <c r="L114" s="3" t="s">
        <v>235</v>
      </c>
      <c r="M114" s="4">
        <v>44627</v>
      </c>
      <c r="N114" s="3" t="s">
        <v>27</v>
      </c>
      <c r="O114" s="3" t="s">
        <v>727</v>
      </c>
      <c r="P114" s="3" t="s">
        <v>730</v>
      </c>
      <c r="Q114" s="3" t="s">
        <v>68</v>
      </c>
      <c r="R114" s="3"/>
      <c r="S114" s="3"/>
    </row>
    <row r="115" spans="1:19" ht="30" x14ac:dyDescent="0.25">
      <c r="A115" s="3">
        <v>108</v>
      </c>
      <c r="B115" s="3" t="str">
        <f>"202100067364"</f>
        <v>202100067364</v>
      </c>
      <c r="C115" s="3">
        <v>154036</v>
      </c>
      <c r="D115" s="3" t="s">
        <v>731</v>
      </c>
      <c r="E115" s="3">
        <v>20607102725</v>
      </c>
      <c r="F115" s="3" t="s">
        <v>732</v>
      </c>
      <c r="G115" s="3" t="s">
        <v>733</v>
      </c>
      <c r="H115" s="3" t="s">
        <v>72</v>
      </c>
      <c r="I115" s="3" t="s">
        <v>734</v>
      </c>
      <c r="J115" s="3" t="s">
        <v>735</v>
      </c>
      <c r="K115" s="3" t="s">
        <v>25</v>
      </c>
      <c r="L115" s="3" t="s">
        <v>66</v>
      </c>
      <c r="M115" s="4">
        <v>44328</v>
      </c>
      <c r="N115" s="3" t="s">
        <v>27</v>
      </c>
      <c r="O115" s="3" t="s">
        <v>736</v>
      </c>
      <c r="P115" s="3" t="s">
        <v>737</v>
      </c>
      <c r="Q115" s="3" t="s">
        <v>738</v>
      </c>
      <c r="R115" s="3"/>
      <c r="S115" s="3"/>
    </row>
    <row r="116" spans="1:19" ht="30" x14ac:dyDescent="0.25">
      <c r="A116" s="3">
        <v>109</v>
      </c>
      <c r="B116" s="3" t="str">
        <f>"202300263713"</f>
        <v>202300263713</v>
      </c>
      <c r="C116" s="3">
        <v>161537</v>
      </c>
      <c r="D116" s="3" t="s">
        <v>739</v>
      </c>
      <c r="E116" s="3">
        <v>10207357052</v>
      </c>
      <c r="F116" s="3" t="s">
        <v>740</v>
      </c>
      <c r="G116" s="3" t="s">
        <v>741</v>
      </c>
      <c r="H116" s="3" t="s">
        <v>46</v>
      </c>
      <c r="I116" s="3" t="s">
        <v>46</v>
      </c>
      <c r="J116" s="3" t="s">
        <v>742</v>
      </c>
      <c r="K116" s="3" t="s">
        <v>25</v>
      </c>
      <c r="L116" s="3" t="s">
        <v>37</v>
      </c>
      <c r="M116" s="4">
        <v>45268</v>
      </c>
      <c r="N116" s="3" t="s">
        <v>27</v>
      </c>
      <c r="O116" s="3" t="s">
        <v>333</v>
      </c>
      <c r="P116" s="3" t="s">
        <v>743</v>
      </c>
      <c r="Q116" s="3" t="s">
        <v>51</v>
      </c>
      <c r="R116" s="3"/>
      <c r="S116" s="3"/>
    </row>
    <row r="117" spans="1:19" ht="30" x14ac:dyDescent="0.25">
      <c r="A117" s="3">
        <v>110</v>
      </c>
      <c r="B117" s="3" t="str">
        <f>"202200138689"</f>
        <v>202200138689</v>
      </c>
      <c r="C117" s="3">
        <v>148308</v>
      </c>
      <c r="D117" s="3" t="s">
        <v>744</v>
      </c>
      <c r="E117" s="3">
        <v>10103480014</v>
      </c>
      <c r="F117" s="3" t="s">
        <v>745</v>
      </c>
      <c r="G117" s="3" t="s">
        <v>746</v>
      </c>
      <c r="H117" s="3" t="s">
        <v>222</v>
      </c>
      <c r="I117" s="3" t="s">
        <v>222</v>
      </c>
      <c r="J117" s="3" t="s">
        <v>223</v>
      </c>
      <c r="K117" s="3" t="s">
        <v>25</v>
      </c>
      <c r="L117" s="3" t="s">
        <v>58</v>
      </c>
      <c r="M117" s="4">
        <v>44770</v>
      </c>
      <c r="N117" s="3" t="s">
        <v>27</v>
      </c>
      <c r="O117" s="3" t="s">
        <v>747</v>
      </c>
      <c r="P117" s="3" t="s">
        <v>748</v>
      </c>
      <c r="Q117" s="3" t="s">
        <v>30</v>
      </c>
      <c r="R117" s="3" t="s">
        <v>749</v>
      </c>
      <c r="S117" s="3" t="s">
        <v>750</v>
      </c>
    </row>
    <row r="118" spans="1:19" ht="30" x14ac:dyDescent="0.25">
      <c r="A118" s="3">
        <v>111</v>
      </c>
      <c r="B118" s="3" t="str">
        <f>"201900196495"</f>
        <v>201900196495</v>
      </c>
      <c r="C118" s="3">
        <v>147979</v>
      </c>
      <c r="D118" s="3" t="s">
        <v>751</v>
      </c>
      <c r="E118" s="3">
        <v>20605472029</v>
      </c>
      <c r="F118" s="3" t="s">
        <v>752</v>
      </c>
      <c r="G118" s="3" t="s">
        <v>753</v>
      </c>
      <c r="H118" s="3" t="s">
        <v>46</v>
      </c>
      <c r="I118" s="3" t="s">
        <v>754</v>
      </c>
      <c r="J118" s="3" t="s">
        <v>754</v>
      </c>
      <c r="K118" s="3" t="s">
        <v>25</v>
      </c>
      <c r="L118" s="3" t="s">
        <v>37</v>
      </c>
      <c r="M118" s="4">
        <v>43794</v>
      </c>
      <c r="N118" s="3" t="s">
        <v>27</v>
      </c>
      <c r="O118" s="3" t="s">
        <v>755</v>
      </c>
      <c r="P118" s="3" t="s">
        <v>756</v>
      </c>
      <c r="Q118" s="3" t="s">
        <v>464</v>
      </c>
      <c r="R118" s="3" t="s">
        <v>757</v>
      </c>
      <c r="S118" s="3" t="s">
        <v>758</v>
      </c>
    </row>
    <row r="119" spans="1:19" ht="30" x14ac:dyDescent="0.25">
      <c r="A119" s="3">
        <v>112</v>
      </c>
      <c r="B119" s="3" t="str">
        <f>"202100267703"</f>
        <v>202100267703</v>
      </c>
      <c r="C119" s="3">
        <v>160175</v>
      </c>
      <c r="D119" s="3" t="s">
        <v>759</v>
      </c>
      <c r="E119" s="3">
        <v>10404441774</v>
      </c>
      <c r="F119" s="3" t="s">
        <v>760</v>
      </c>
      <c r="G119" s="3" t="s">
        <v>761</v>
      </c>
      <c r="H119" s="3" t="s">
        <v>240</v>
      </c>
      <c r="I119" s="3" t="s">
        <v>424</v>
      </c>
      <c r="J119" s="3" t="s">
        <v>762</v>
      </c>
      <c r="K119" s="3" t="s">
        <v>25</v>
      </c>
      <c r="L119" s="3" t="s">
        <v>75</v>
      </c>
      <c r="M119" s="4">
        <v>44572</v>
      </c>
      <c r="N119" s="3" t="s">
        <v>27</v>
      </c>
      <c r="O119" s="3" t="s">
        <v>763</v>
      </c>
      <c r="P119" s="3" t="s">
        <v>764</v>
      </c>
      <c r="Q119" s="3" t="s">
        <v>204</v>
      </c>
      <c r="R119" s="3"/>
      <c r="S119" s="3"/>
    </row>
    <row r="120" spans="1:19" ht="30" x14ac:dyDescent="0.25">
      <c r="A120" s="3">
        <v>113</v>
      </c>
      <c r="B120" s="3" t="str">
        <f>"202100267705"</f>
        <v>202100267705</v>
      </c>
      <c r="C120" s="3">
        <v>158263</v>
      </c>
      <c r="D120" s="3" t="s">
        <v>765</v>
      </c>
      <c r="E120" s="3">
        <v>10021506431</v>
      </c>
      <c r="F120" s="3" t="s">
        <v>766</v>
      </c>
      <c r="G120" s="3" t="s">
        <v>767</v>
      </c>
      <c r="H120" s="3" t="s">
        <v>240</v>
      </c>
      <c r="I120" s="3" t="s">
        <v>424</v>
      </c>
      <c r="J120" s="3" t="s">
        <v>762</v>
      </c>
      <c r="K120" s="3" t="s">
        <v>25</v>
      </c>
      <c r="L120" s="3" t="s">
        <v>768</v>
      </c>
      <c r="M120" s="4">
        <v>44556</v>
      </c>
      <c r="N120" s="3" t="s">
        <v>27</v>
      </c>
      <c r="O120" s="3" t="s">
        <v>769</v>
      </c>
      <c r="P120" s="3" t="s">
        <v>770</v>
      </c>
      <c r="Q120" s="3" t="s">
        <v>204</v>
      </c>
      <c r="R120" s="3"/>
      <c r="S120" s="3"/>
    </row>
    <row r="121" spans="1:19" ht="30" x14ac:dyDescent="0.25">
      <c r="A121" s="3">
        <v>114</v>
      </c>
      <c r="B121" s="3" t="str">
        <f>"201800071946"</f>
        <v>201800071946</v>
      </c>
      <c r="C121" s="3">
        <v>135880</v>
      </c>
      <c r="D121" s="3" t="s">
        <v>771</v>
      </c>
      <c r="E121" s="3">
        <v>10425430772</v>
      </c>
      <c r="F121" s="3" t="s">
        <v>772</v>
      </c>
      <c r="G121" s="3" t="s">
        <v>773</v>
      </c>
      <c r="H121" s="3" t="s">
        <v>102</v>
      </c>
      <c r="I121" s="3" t="s">
        <v>102</v>
      </c>
      <c r="J121" s="3" t="s">
        <v>400</v>
      </c>
      <c r="K121" s="3" t="s">
        <v>25</v>
      </c>
      <c r="L121" s="3" t="s">
        <v>96</v>
      </c>
      <c r="M121" s="4">
        <v>43220</v>
      </c>
      <c r="N121" s="3" t="s">
        <v>27</v>
      </c>
      <c r="O121" s="3" t="s">
        <v>772</v>
      </c>
      <c r="P121" s="3" t="s">
        <v>774</v>
      </c>
      <c r="Q121" s="3" t="s">
        <v>51</v>
      </c>
      <c r="R121" s="3" t="s">
        <v>775</v>
      </c>
      <c r="S121" s="3" t="s">
        <v>776</v>
      </c>
    </row>
    <row r="122" spans="1:19" ht="30" x14ac:dyDescent="0.25">
      <c r="A122" s="3">
        <v>115</v>
      </c>
      <c r="B122" s="3" t="str">
        <f>"202300146037"</f>
        <v>202300146037</v>
      </c>
      <c r="C122" s="3">
        <v>168792</v>
      </c>
      <c r="D122" s="3" t="s">
        <v>780</v>
      </c>
      <c r="E122" s="3">
        <v>10013394259</v>
      </c>
      <c r="F122" s="3" t="s">
        <v>781</v>
      </c>
      <c r="G122" s="3" t="s">
        <v>782</v>
      </c>
      <c r="H122" s="3" t="s">
        <v>201</v>
      </c>
      <c r="I122" s="3" t="s">
        <v>202</v>
      </c>
      <c r="J122" s="3" t="s">
        <v>783</v>
      </c>
      <c r="K122" s="3" t="s">
        <v>25</v>
      </c>
      <c r="L122" s="3" t="s">
        <v>113</v>
      </c>
      <c r="M122" s="4">
        <v>45101</v>
      </c>
      <c r="N122" s="3" t="s">
        <v>27</v>
      </c>
      <c r="O122" s="3" t="s">
        <v>781</v>
      </c>
      <c r="P122" s="3" t="s">
        <v>784</v>
      </c>
      <c r="Q122" s="3" t="s">
        <v>607</v>
      </c>
      <c r="R122" s="3"/>
      <c r="S122" s="3"/>
    </row>
    <row r="123" spans="1:19" ht="30" x14ac:dyDescent="0.25">
      <c r="A123" s="3">
        <v>116</v>
      </c>
      <c r="B123" s="3" t="str">
        <f>"202300078377"</f>
        <v>202300078377</v>
      </c>
      <c r="C123" s="3">
        <v>44705</v>
      </c>
      <c r="D123" s="3" t="s">
        <v>785</v>
      </c>
      <c r="E123" s="3">
        <v>20449217153</v>
      </c>
      <c r="F123" s="3" t="s">
        <v>786</v>
      </c>
      <c r="G123" s="3" t="s">
        <v>787</v>
      </c>
      <c r="H123" s="3" t="s">
        <v>201</v>
      </c>
      <c r="I123" s="3" t="s">
        <v>202</v>
      </c>
      <c r="J123" s="3" t="s">
        <v>201</v>
      </c>
      <c r="K123" s="3" t="s">
        <v>25</v>
      </c>
      <c r="L123" s="3" t="s">
        <v>113</v>
      </c>
      <c r="M123" s="4">
        <v>45028</v>
      </c>
      <c r="N123" s="3" t="s">
        <v>27</v>
      </c>
      <c r="O123" s="3" t="s">
        <v>788</v>
      </c>
      <c r="P123" s="3" t="s">
        <v>789</v>
      </c>
      <c r="Q123" s="3" t="s">
        <v>68</v>
      </c>
      <c r="R123" s="3" t="s">
        <v>790</v>
      </c>
      <c r="S123" s="3" t="s">
        <v>791</v>
      </c>
    </row>
    <row r="124" spans="1:19" ht="30" x14ac:dyDescent="0.25">
      <c r="A124" s="3">
        <v>117</v>
      </c>
      <c r="B124" s="3" t="str">
        <f>"201500074942"</f>
        <v>201500074942</v>
      </c>
      <c r="C124" s="3">
        <v>100809</v>
      </c>
      <c r="D124" s="3" t="s">
        <v>792</v>
      </c>
      <c r="E124" s="3">
        <v>20559999378</v>
      </c>
      <c r="F124" s="3" t="s">
        <v>793</v>
      </c>
      <c r="G124" s="3" t="s">
        <v>794</v>
      </c>
      <c r="H124" s="3" t="s">
        <v>23</v>
      </c>
      <c r="I124" s="3" t="s">
        <v>795</v>
      </c>
      <c r="J124" s="3" t="s">
        <v>795</v>
      </c>
      <c r="K124" s="3" t="s">
        <v>25</v>
      </c>
      <c r="L124" s="3" t="s">
        <v>37</v>
      </c>
      <c r="M124" s="4">
        <v>42171</v>
      </c>
      <c r="N124" s="3" t="s">
        <v>27</v>
      </c>
      <c r="O124" s="3" t="s">
        <v>796</v>
      </c>
      <c r="P124" s="3" t="s">
        <v>797</v>
      </c>
      <c r="Q124" s="3" t="s">
        <v>51</v>
      </c>
      <c r="R124" s="3"/>
      <c r="S124" s="3"/>
    </row>
    <row r="125" spans="1:19" ht="30" x14ac:dyDescent="0.25">
      <c r="A125" s="3">
        <v>118</v>
      </c>
      <c r="B125" s="3" t="str">
        <f>"202300239383"</f>
        <v>202300239383</v>
      </c>
      <c r="C125" s="3">
        <v>160627</v>
      </c>
      <c r="D125" s="3" t="s">
        <v>798</v>
      </c>
      <c r="E125" s="3">
        <v>10724255928</v>
      </c>
      <c r="F125" s="3" t="s">
        <v>799</v>
      </c>
      <c r="G125" s="3" t="s">
        <v>800</v>
      </c>
      <c r="H125" s="3" t="s">
        <v>57</v>
      </c>
      <c r="I125" s="3" t="s">
        <v>111</v>
      </c>
      <c r="J125" s="3" t="s">
        <v>112</v>
      </c>
      <c r="K125" s="3" t="s">
        <v>25</v>
      </c>
      <c r="L125" s="3" t="s">
        <v>113</v>
      </c>
      <c r="M125" s="4">
        <v>45197</v>
      </c>
      <c r="N125" s="3" t="s">
        <v>27</v>
      </c>
      <c r="O125" s="3" t="s">
        <v>801</v>
      </c>
      <c r="P125" s="3" t="s">
        <v>802</v>
      </c>
      <c r="Q125" s="3" t="s">
        <v>30</v>
      </c>
      <c r="R125" s="3"/>
      <c r="S125" s="3"/>
    </row>
    <row r="126" spans="1:19" ht="30" x14ac:dyDescent="0.25">
      <c r="A126" s="3">
        <v>119</v>
      </c>
      <c r="B126" s="3" t="str">
        <f>"202300134286"</f>
        <v>202300134286</v>
      </c>
      <c r="C126" s="3">
        <v>35461</v>
      </c>
      <c r="D126" s="3" t="s">
        <v>803</v>
      </c>
      <c r="E126" s="3">
        <v>10093461504</v>
      </c>
      <c r="F126" s="3" t="s">
        <v>804</v>
      </c>
      <c r="G126" s="3" t="s">
        <v>805</v>
      </c>
      <c r="H126" s="3" t="s">
        <v>46</v>
      </c>
      <c r="I126" s="3" t="s">
        <v>46</v>
      </c>
      <c r="J126" s="3" t="s">
        <v>377</v>
      </c>
      <c r="K126" s="3" t="s">
        <v>25</v>
      </c>
      <c r="L126" s="3" t="s">
        <v>235</v>
      </c>
      <c r="M126" s="4">
        <v>45130</v>
      </c>
      <c r="N126" s="3" t="s">
        <v>27</v>
      </c>
      <c r="O126" s="3" t="s">
        <v>804</v>
      </c>
      <c r="P126" s="3" t="s">
        <v>806</v>
      </c>
      <c r="Q126" s="3" t="s">
        <v>807</v>
      </c>
      <c r="R126" s="3" t="s">
        <v>808</v>
      </c>
      <c r="S126" s="3" t="s">
        <v>725</v>
      </c>
    </row>
    <row r="127" spans="1:19" ht="30" x14ac:dyDescent="0.25">
      <c r="A127" s="3">
        <v>120</v>
      </c>
      <c r="B127" s="3" t="str">
        <f>"202100067375"</f>
        <v>202100067375</v>
      </c>
      <c r="C127" s="3">
        <v>154848</v>
      </c>
      <c r="D127" s="3" t="s">
        <v>809</v>
      </c>
      <c r="E127" s="3">
        <v>10246982592</v>
      </c>
      <c r="F127" s="3" t="s">
        <v>810</v>
      </c>
      <c r="G127" s="3" t="s">
        <v>811</v>
      </c>
      <c r="H127" s="3" t="s">
        <v>72</v>
      </c>
      <c r="I127" s="3" t="s">
        <v>72</v>
      </c>
      <c r="J127" s="3" t="s">
        <v>187</v>
      </c>
      <c r="K127" s="3" t="s">
        <v>25</v>
      </c>
      <c r="L127" s="3" t="s">
        <v>66</v>
      </c>
      <c r="M127" s="4">
        <v>44319</v>
      </c>
      <c r="N127" s="3" t="s">
        <v>27</v>
      </c>
      <c r="O127" s="3" t="s">
        <v>810</v>
      </c>
      <c r="P127" s="3" t="s">
        <v>812</v>
      </c>
      <c r="Q127" s="3" t="s">
        <v>738</v>
      </c>
      <c r="R127" s="3"/>
      <c r="S127" s="3"/>
    </row>
    <row r="128" spans="1:19" ht="30" x14ac:dyDescent="0.25">
      <c r="A128" s="3">
        <v>121</v>
      </c>
      <c r="B128" s="3" t="str">
        <f>"202300252380"</f>
        <v>202300252380</v>
      </c>
      <c r="C128" s="3">
        <v>170647</v>
      </c>
      <c r="D128" s="3" t="s">
        <v>813</v>
      </c>
      <c r="E128" s="3">
        <v>10424949944</v>
      </c>
      <c r="F128" s="3" t="s">
        <v>814</v>
      </c>
      <c r="G128" s="3" t="s">
        <v>815</v>
      </c>
      <c r="H128" s="3" t="s">
        <v>433</v>
      </c>
      <c r="I128" s="3" t="s">
        <v>433</v>
      </c>
      <c r="J128" s="3" t="s">
        <v>816</v>
      </c>
      <c r="K128" s="3" t="s">
        <v>25</v>
      </c>
      <c r="L128" s="3" t="s">
        <v>66</v>
      </c>
      <c r="M128" s="4">
        <v>45234</v>
      </c>
      <c r="N128" s="3" t="s">
        <v>27</v>
      </c>
      <c r="O128" s="3" t="s">
        <v>814</v>
      </c>
      <c r="P128" s="3" t="s">
        <v>817</v>
      </c>
      <c r="Q128" s="3" t="s">
        <v>51</v>
      </c>
      <c r="R128" s="3"/>
      <c r="S128" s="3"/>
    </row>
    <row r="129" spans="1:19" ht="30" x14ac:dyDescent="0.25">
      <c r="A129" s="3">
        <v>122</v>
      </c>
      <c r="B129" s="3" t="str">
        <f>"201900133489"</f>
        <v>201900133489</v>
      </c>
      <c r="C129" s="3">
        <v>145673</v>
      </c>
      <c r="D129" s="3" t="s">
        <v>818</v>
      </c>
      <c r="E129" s="3">
        <v>10431445927</v>
      </c>
      <c r="F129" s="3" t="s">
        <v>819</v>
      </c>
      <c r="G129" s="3" t="s">
        <v>820</v>
      </c>
      <c r="H129" s="3" t="s">
        <v>88</v>
      </c>
      <c r="I129" s="3" t="s">
        <v>88</v>
      </c>
      <c r="J129" s="3" t="s">
        <v>313</v>
      </c>
      <c r="K129" s="3" t="s">
        <v>25</v>
      </c>
      <c r="L129" s="3" t="s">
        <v>58</v>
      </c>
      <c r="M129" s="4">
        <v>43692</v>
      </c>
      <c r="N129" s="3" t="s">
        <v>27</v>
      </c>
      <c r="O129" s="3" t="s">
        <v>819</v>
      </c>
      <c r="P129" s="3" t="s">
        <v>821</v>
      </c>
      <c r="Q129" s="3" t="s">
        <v>627</v>
      </c>
      <c r="R129" s="3" t="s">
        <v>822</v>
      </c>
      <c r="S129" s="3" t="s">
        <v>823</v>
      </c>
    </row>
    <row r="130" spans="1:19" ht="30" x14ac:dyDescent="0.25">
      <c r="A130" s="3">
        <v>123</v>
      </c>
      <c r="B130" s="3" t="str">
        <f>"201300080585"</f>
        <v>201300080585</v>
      </c>
      <c r="C130" s="3">
        <v>102624</v>
      </c>
      <c r="D130" s="3" t="s">
        <v>824</v>
      </c>
      <c r="E130" s="3">
        <v>20479992780</v>
      </c>
      <c r="F130" s="3" t="s">
        <v>825</v>
      </c>
      <c r="G130" s="3" t="s">
        <v>826</v>
      </c>
      <c r="H130" s="3" t="s">
        <v>552</v>
      </c>
      <c r="I130" s="3" t="s">
        <v>827</v>
      </c>
      <c r="J130" s="3" t="s">
        <v>828</v>
      </c>
      <c r="K130" s="3" t="s">
        <v>25</v>
      </c>
      <c r="L130" s="3" t="s">
        <v>314</v>
      </c>
      <c r="M130" s="4">
        <v>41388</v>
      </c>
      <c r="N130" s="3" t="s">
        <v>27</v>
      </c>
      <c r="O130" s="3" t="s">
        <v>829</v>
      </c>
      <c r="P130" s="3" t="s">
        <v>830</v>
      </c>
      <c r="Q130" s="3" t="s">
        <v>831</v>
      </c>
      <c r="R130" s="3" t="s">
        <v>832</v>
      </c>
      <c r="S130" s="3" t="s">
        <v>833</v>
      </c>
    </row>
    <row r="131" spans="1:19" ht="30" x14ac:dyDescent="0.25">
      <c r="A131" s="3">
        <v>124</v>
      </c>
      <c r="B131" s="3" t="str">
        <f>"202200062403"</f>
        <v>202200062403</v>
      </c>
      <c r="C131" s="3">
        <v>162202</v>
      </c>
      <c r="D131" s="3" t="s">
        <v>834</v>
      </c>
      <c r="E131" s="3">
        <v>10402948341</v>
      </c>
      <c r="F131" s="3" t="s">
        <v>835</v>
      </c>
      <c r="G131" s="3" t="s">
        <v>836</v>
      </c>
      <c r="H131" s="3" t="s">
        <v>240</v>
      </c>
      <c r="I131" s="3" t="s">
        <v>837</v>
      </c>
      <c r="J131" s="3" t="s">
        <v>838</v>
      </c>
      <c r="K131" s="3" t="s">
        <v>25</v>
      </c>
      <c r="L131" s="3" t="s">
        <v>75</v>
      </c>
      <c r="M131" s="4">
        <v>44721</v>
      </c>
      <c r="N131" s="3" t="s">
        <v>27</v>
      </c>
      <c r="O131" s="3" t="s">
        <v>835</v>
      </c>
      <c r="P131" s="3" t="s">
        <v>839</v>
      </c>
      <c r="Q131" s="3" t="s">
        <v>259</v>
      </c>
      <c r="R131" s="3"/>
      <c r="S131" s="3"/>
    </row>
    <row r="132" spans="1:19" ht="30" x14ac:dyDescent="0.25">
      <c r="A132" s="3">
        <v>125</v>
      </c>
      <c r="B132" s="3" t="str">
        <f>"202300132861"</f>
        <v>202300132861</v>
      </c>
      <c r="C132" s="3">
        <v>166332</v>
      </c>
      <c r="D132" s="3" t="s">
        <v>840</v>
      </c>
      <c r="E132" s="3">
        <v>10409209772</v>
      </c>
      <c r="F132" s="3" t="s">
        <v>841</v>
      </c>
      <c r="G132" s="3" t="s">
        <v>842</v>
      </c>
      <c r="H132" s="3" t="s">
        <v>552</v>
      </c>
      <c r="I132" s="3" t="s">
        <v>843</v>
      </c>
      <c r="J132" s="3" t="s">
        <v>844</v>
      </c>
      <c r="K132" s="3" t="s">
        <v>25</v>
      </c>
      <c r="L132" s="3" t="s">
        <v>58</v>
      </c>
      <c r="M132" s="4">
        <v>45086</v>
      </c>
      <c r="N132" s="3" t="s">
        <v>27</v>
      </c>
      <c r="O132" s="3" t="s">
        <v>845</v>
      </c>
      <c r="P132" s="3" t="s">
        <v>846</v>
      </c>
      <c r="Q132" s="3" t="s">
        <v>556</v>
      </c>
      <c r="R132" s="3"/>
      <c r="S132" s="3"/>
    </row>
    <row r="133" spans="1:19" ht="30" x14ac:dyDescent="0.25">
      <c r="A133" s="3">
        <v>126</v>
      </c>
      <c r="B133" s="3" t="str">
        <f>"202300100623"</f>
        <v>202300100623</v>
      </c>
      <c r="C133" s="3">
        <v>168149</v>
      </c>
      <c r="D133" s="3" t="s">
        <v>847</v>
      </c>
      <c r="E133" s="3">
        <v>10459145112</v>
      </c>
      <c r="F133" s="3" t="s">
        <v>848</v>
      </c>
      <c r="G133" s="3" t="s">
        <v>849</v>
      </c>
      <c r="H133" s="3" t="s">
        <v>23</v>
      </c>
      <c r="I133" s="3" t="s">
        <v>527</v>
      </c>
      <c r="J133" s="3" t="s">
        <v>850</v>
      </c>
      <c r="K133" s="3" t="s">
        <v>25</v>
      </c>
      <c r="L133" s="3" t="s">
        <v>75</v>
      </c>
      <c r="M133" s="4">
        <v>45090</v>
      </c>
      <c r="N133" s="3" t="s">
        <v>27</v>
      </c>
      <c r="O133" s="3" t="s">
        <v>848</v>
      </c>
      <c r="P133" s="3" t="s">
        <v>851</v>
      </c>
      <c r="Q133" s="3"/>
      <c r="R133" s="3"/>
      <c r="S133" s="3"/>
    </row>
    <row r="134" spans="1:19" ht="30" x14ac:dyDescent="0.25">
      <c r="A134" s="3">
        <v>127</v>
      </c>
      <c r="B134" s="3" t="str">
        <f>"201700093948"</f>
        <v>201700093948</v>
      </c>
      <c r="C134" s="3">
        <v>129332</v>
      </c>
      <c r="D134" s="3" t="s">
        <v>853</v>
      </c>
      <c r="E134" s="3">
        <v>10267128052</v>
      </c>
      <c r="F134" s="3" t="s">
        <v>854</v>
      </c>
      <c r="G134" s="3" t="s">
        <v>855</v>
      </c>
      <c r="H134" s="3" t="s">
        <v>57</v>
      </c>
      <c r="I134" s="3" t="s">
        <v>57</v>
      </c>
      <c r="J134" s="3" t="s">
        <v>592</v>
      </c>
      <c r="K134" s="3" t="s">
        <v>25</v>
      </c>
      <c r="L134" s="3" t="s">
        <v>571</v>
      </c>
      <c r="M134" s="4">
        <v>42900</v>
      </c>
      <c r="N134" s="3" t="s">
        <v>27</v>
      </c>
      <c r="O134" s="3" t="s">
        <v>854</v>
      </c>
      <c r="P134" s="3" t="s">
        <v>856</v>
      </c>
      <c r="Q134" s="3" t="s">
        <v>857</v>
      </c>
      <c r="R134" s="3"/>
      <c r="S134" s="3"/>
    </row>
    <row r="135" spans="1:19" ht="30" x14ac:dyDescent="0.25">
      <c r="A135" s="3">
        <v>128</v>
      </c>
      <c r="B135" s="3" t="str">
        <f>"201400074290"</f>
        <v>201400074290</v>
      </c>
      <c r="C135" s="3">
        <v>109775</v>
      </c>
      <c r="D135" s="3" t="s">
        <v>858</v>
      </c>
      <c r="E135" s="3">
        <v>10273795788</v>
      </c>
      <c r="F135" s="3" t="s">
        <v>859</v>
      </c>
      <c r="G135" s="3" t="s">
        <v>860</v>
      </c>
      <c r="H135" s="3" t="s">
        <v>57</v>
      </c>
      <c r="I135" s="3" t="s">
        <v>152</v>
      </c>
      <c r="J135" s="3" t="s">
        <v>861</v>
      </c>
      <c r="K135" s="3" t="s">
        <v>25</v>
      </c>
      <c r="L135" s="3" t="s">
        <v>58</v>
      </c>
      <c r="M135" s="4">
        <v>41806</v>
      </c>
      <c r="N135" s="3" t="s">
        <v>27</v>
      </c>
      <c r="O135" s="3" t="s">
        <v>859</v>
      </c>
      <c r="P135" s="3">
        <v>273</v>
      </c>
      <c r="Q135" s="3" t="s">
        <v>82</v>
      </c>
      <c r="R135" s="3"/>
      <c r="S135" s="3"/>
    </row>
    <row r="136" spans="1:19" ht="30" x14ac:dyDescent="0.25">
      <c r="A136" s="3">
        <v>129</v>
      </c>
      <c r="B136" s="3" t="str">
        <f>"202100241504"</f>
        <v>202100241504</v>
      </c>
      <c r="C136" s="3">
        <v>159238</v>
      </c>
      <c r="D136" s="3" t="s">
        <v>862</v>
      </c>
      <c r="E136" s="3">
        <v>10424235666</v>
      </c>
      <c r="F136" s="3" t="s">
        <v>863</v>
      </c>
      <c r="G136" s="3" t="s">
        <v>864</v>
      </c>
      <c r="H136" s="3" t="s">
        <v>72</v>
      </c>
      <c r="I136" s="3" t="s">
        <v>72</v>
      </c>
      <c r="J136" s="3" t="s">
        <v>187</v>
      </c>
      <c r="K136" s="3" t="s">
        <v>25</v>
      </c>
      <c r="L136" s="3" t="s">
        <v>26</v>
      </c>
      <c r="M136" s="4">
        <v>44578</v>
      </c>
      <c r="N136" s="3" t="s">
        <v>27</v>
      </c>
      <c r="O136" s="3" t="s">
        <v>863</v>
      </c>
      <c r="P136" s="3" t="s">
        <v>865</v>
      </c>
      <c r="Q136" s="3" t="s">
        <v>738</v>
      </c>
      <c r="R136" s="3"/>
      <c r="S136" s="3"/>
    </row>
    <row r="137" spans="1:19" ht="30" x14ac:dyDescent="0.25">
      <c r="A137" s="3">
        <v>130</v>
      </c>
      <c r="B137" s="3" t="str">
        <f>"201600011660"</f>
        <v>201600011660</v>
      </c>
      <c r="C137" s="3">
        <v>119612</v>
      </c>
      <c r="D137" s="3" t="s">
        <v>866</v>
      </c>
      <c r="E137" s="3">
        <v>10435540070</v>
      </c>
      <c r="F137" s="3" t="s">
        <v>867</v>
      </c>
      <c r="G137" s="3" t="s">
        <v>868</v>
      </c>
      <c r="H137" s="3" t="s">
        <v>494</v>
      </c>
      <c r="I137" s="3" t="s">
        <v>869</v>
      </c>
      <c r="J137" s="3" t="s">
        <v>870</v>
      </c>
      <c r="K137" s="3" t="s">
        <v>25</v>
      </c>
      <c r="L137" s="3" t="s">
        <v>113</v>
      </c>
      <c r="M137" s="4">
        <v>42396</v>
      </c>
      <c r="N137" s="3" t="s">
        <v>27</v>
      </c>
      <c r="O137" s="3" t="s">
        <v>867</v>
      </c>
      <c r="P137" s="3" t="s">
        <v>871</v>
      </c>
      <c r="Q137" s="3" t="s">
        <v>51</v>
      </c>
      <c r="R137" s="3" t="s">
        <v>872</v>
      </c>
      <c r="S137" s="3" t="s">
        <v>873</v>
      </c>
    </row>
    <row r="138" spans="1:19" ht="45" x14ac:dyDescent="0.25">
      <c r="A138" s="3">
        <v>131</v>
      </c>
      <c r="B138" s="3" t="str">
        <f>"202300132869"</f>
        <v>202300132869</v>
      </c>
      <c r="C138" s="3">
        <v>166361</v>
      </c>
      <c r="D138" s="3" t="s">
        <v>874</v>
      </c>
      <c r="E138" s="3">
        <v>10339421370</v>
      </c>
      <c r="F138" s="3" t="s">
        <v>875</v>
      </c>
      <c r="G138" s="3" t="s">
        <v>876</v>
      </c>
      <c r="H138" s="3" t="s">
        <v>88</v>
      </c>
      <c r="I138" s="3" t="s">
        <v>670</v>
      </c>
      <c r="J138" s="3" t="s">
        <v>670</v>
      </c>
      <c r="K138" s="3" t="s">
        <v>25</v>
      </c>
      <c r="L138" s="3" t="s">
        <v>66</v>
      </c>
      <c r="M138" s="4">
        <v>45117</v>
      </c>
      <c r="N138" s="3" t="s">
        <v>27</v>
      </c>
      <c r="O138" s="3" t="s">
        <v>875</v>
      </c>
      <c r="P138" s="3" t="s">
        <v>877</v>
      </c>
      <c r="Q138" s="3" t="s">
        <v>556</v>
      </c>
      <c r="R138" s="3"/>
      <c r="S138" s="3"/>
    </row>
    <row r="139" spans="1:19" ht="30" x14ac:dyDescent="0.25">
      <c r="A139" s="3">
        <v>132</v>
      </c>
      <c r="B139" s="3" t="str">
        <f>"202100268800"</f>
        <v>202100268800</v>
      </c>
      <c r="C139" s="3">
        <v>159694</v>
      </c>
      <c r="D139" s="3" t="s">
        <v>878</v>
      </c>
      <c r="E139" s="3">
        <v>10608516188</v>
      </c>
      <c r="F139" s="3" t="s">
        <v>879</v>
      </c>
      <c r="G139" s="3" t="s">
        <v>880</v>
      </c>
      <c r="H139" s="3" t="s">
        <v>46</v>
      </c>
      <c r="I139" s="3" t="s">
        <v>46</v>
      </c>
      <c r="J139" s="3" t="s">
        <v>881</v>
      </c>
      <c r="K139" s="3" t="s">
        <v>25</v>
      </c>
      <c r="L139" s="3" t="s">
        <v>75</v>
      </c>
      <c r="M139" s="4">
        <v>44628</v>
      </c>
      <c r="N139" s="3" t="s">
        <v>27</v>
      </c>
      <c r="O139" s="3" t="s">
        <v>879</v>
      </c>
      <c r="P139" s="3" t="s">
        <v>882</v>
      </c>
      <c r="Q139" s="3" t="s">
        <v>633</v>
      </c>
      <c r="R139" s="3"/>
      <c r="S139" s="3"/>
    </row>
    <row r="140" spans="1:19" ht="30" x14ac:dyDescent="0.25">
      <c r="A140" s="3">
        <v>133</v>
      </c>
      <c r="B140" s="3" t="str">
        <f>"202100002894"</f>
        <v>202100002894</v>
      </c>
      <c r="C140" s="3">
        <v>153854</v>
      </c>
      <c r="D140" s="3" t="s">
        <v>883</v>
      </c>
      <c r="E140" s="3">
        <v>10422995001</v>
      </c>
      <c r="F140" s="3" t="s">
        <v>884</v>
      </c>
      <c r="G140" s="3" t="s">
        <v>885</v>
      </c>
      <c r="H140" s="3" t="s">
        <v>34</v>
      </c>
      <c r="I140" s="3" t="s">
        <v>34</v>
      </c>
      <c r="J140" s="3" t="s">
        <v>886</v>
      </c>
      <c r="K140" s="3" t="s">
        <v>25</v>
      </c>
      <c r="L140" s="3" t="s">
        <v>58</v>
      </c>
      <c r="M140" s="4">
        <v>44219</v>
      </c>
      <c r="N140" s="3" t="s">
        <v>27</v>
      </c>
      <c r="O140" s="3" t="s">
        <v>884</v>
      </c>
      <c r="P140" s="3" t="s">
        <v>887</v>
      </c>
      <c r="Q140" s="3"/>
      <c r="R140" s="3"/>
      <c r="S140" s="3"/>
    </row>
    <row r="141" spans="1:19" ht="30" x14ac:dyDescent="0.25">
      <c r="A141" s="3">
        <v>134</v>
      </c>
      <c r="B141" s="3" t="str">
        <f>"202300107325"</f>
        <v>202300107325</v>
      </c>
      <c r="C141" s="3">
        <v>167290</v>
      </c>
      <c r="D141" s="3" t="s">
        <v>888</v>
      </c>
      <c r="E141" s="3">
        <v>10431914820</v>
      </c>
      <c r="F141" s="3" t="s">
        <v>889</v>
      </c>
      <c r="G141" s="3" t="s">
        <v>890</v>
      </c>
      <c r="H141" s="3" t="s">
        <v>46</v>
      </c>
      <c r="I141" s="3" t="s">
        <v>46</v>
      </c>
      <c r="J141" s="3" t="s">
        <v>118</v>
      </c>
      <c r="K141" s="3" t="s">
        <v>25</v>
      </c>
      <c r="L141" s="3" t="s">
        <v>66</v>
      </c>
      <c r="M141" s="4">
        <v>45122</v>
      </c>
      <c r="N141" s="3" t="s">
        <v>27</v>
      </c>
      <c r="O141" s="3" t="s">
        <v>889</v>
      </c>
      <c r="P141" s="3"/>
      <c r="Q141" s="3"/>
      <c r="R141" s="3"/>
      <c r="S141" s="3"/>
    </row>
    <row r="142" spans="1:19" ht="30" x14ac:dyDescent="0.25">
      <c r="A142" s="3">
        <v>135</v>
      </c>
      <c r="B142" s="3" t="str">
        <f>"201800024703"</f>
        <v>201800024703</v>
      </c>
      <c r="C142" s="3">
        <v>134136</v>
      </c>
      <c r="D142" s="3" t="s">
        <v>892</v>
      </c>
      <c r="E142" s="3">
        <v>10227126065</v>
      </c>
      <c r="F142" s="3" t="s">
        <v>893</v>
      </c>
      <c r="G142" s="3" t="s">
        <v>894</v>
      </c>
      <c r="H142" s="3" t="s">
        <v>216</v>
      </c>
      <c r="I142" s="3" t="s">
        <v>895</v>
      </c>
      <c r="J142" s="3" t="s">
        <v>896</v>
      </c>
      <c r="K142" s="3" t="s">
        <v>25</v>
      </c>
      <c r="L142" s="3" t="s">
        <v>37</v>
      </c>
      <c r="M142" s="4">
        <v>43143</v>
      </c>
      <c r="N142" s="3" t="s">
        <v>27</v>
      </c>
      <c r="O142" s="3" t="s">
        <v>893</v>
      </c>
      <c r="P142" s="3" t="s">
        <v>897</v>
      </c>
      <c r="Q142" s="3" t="s">
        <v>218</v>
      </c>
      <c r="R142" s="3"/>
      <c r="S142" s="3"/>
    </row>
    <row r="143" spans="1:19" ht="30" x14ac:dyDescent="0.25">
      <c r="A143" s="3">
        <v>136</v>
      </c>
      <c r="B143" s="3" t="str">
        <f>"201800024702"</f>
        <v>201800024702</v>
      </c>
      <c r="C143" s="3">
        <v>134077</v>
      </c>
      <c r="D143" s="3" t="s">
        <v>898</v>
      </c>
      <c r="E143" s="3">
        <v>10225111729</v>
      </c>
      <c r="F143" s="3" t="s">
        <v>899</v>
      </c>
      <c r="G143" s="3" t="s">
        <v>900</v>
      </c>
      <c r="H143" s="3" t="s">
        <v>216</v>
      </c>
      <c r="I143" s="3" t="s">
        <v>216</v>
      </c>
      <c r="J143" s="3" t="s">
        <v>216</v>
      </c>
      <c r="K143" s="3" t="s">
        <v>25</v>
      </c>
      <c r="L143" s="3" t="s">
        <v>96</v>
      </c>
      <c r="M143" s="4">
        <v>43143</v>
      </c>
      <c r="N143" s="3" t="s">
        <v>27</v>
      </c>
      <c r="O143" s="3" t="s">
        <v>899</v>
      </c>
      <c r="P143" s="3" t="s">
        <v>901</v>
      </c>
      <c r="Q143" s="3" t="s">
        <v>218</v>
      </c>
      <c r="R143" s="3"/>
      <c r="S143" s="3"/>
    </row>
    <row r="144" spans="1:19" ht="30" x14ac:dyDescent="0.25">
      <c r="A144" s="3">
        <v>137</v>
      </c>
      <c r="B144" s="3" t="str">
        <f>"201300047147"</f>
        <v>201300047147</v>
      </c>
      <c r="C144" s="3">
        <v>101502</v>
      </c>
      <c r="D144" s="3" t="s">
        <v>902</v>
      </c>
      <c r="E144" s="3">
        <v>10225183321</v>
      </c>
      <c r="F144" s="3" t="s">
        <v>903</v>
      </c>
      <c r="G144" s="3" t="s">
        <v>904</v>
      </c>
      <c r="H144" s="3" t="s">
        <v>216</v>
      </c>
      <c r="I144" s="3" t="s">
        <v>216</v>
      </c>
      <c r="J144" s="3" t="s">
        <v>905</v>
      </c>
      <c r="K144" s="3" t="s">
        <v>25</v>
      </c>
      <c r="L144" s="3" t="s">
        <v>58</v>
      </c>
      <c r="M144" s="4">
        <v>41360</v>
      </c>
      <c r="N144" s="3" t="s">
        <v>27</v>
      </c>
      <c r="O144" s="3" t="s">
        <v>906</v>
      </c>
      <c r="P144" s="3">
        <v>1271</v>
      </c>
      <c r="Q144" s="3" t="s">
        <v>218</v>
      </c>
      <c r="R144" s="3"/>
      <c r="S144" s="3"/>
    </row>
    <row r="145" spans="1:19" ht="30" x14ac:dyDescent="0.25">
      <c r="A145" s="3">
        <v>138</v>
      </c>
      <c r="B145" s="3" t="str">
        <f>"202300206958"</f>
        <v>202300206958</v>
      </c>
      <c r="C145" s="3">
        <v>169853</v>
      </c>
      <c r="D145" s="3" t="s">
        <v>907</v>
      </c>
      <c r="E145" s="3">
        <v>20611277556</v>
      </c>
      <c r="F145" s="3" t="s">
        <v>908</v>
      </c>
      <c r="G145" s="3" t="s">
        <v>909</v>
      </c>
      <c r="H145" s="3" t="s">
        <v>46</v>
      </c>
      <c r="I145" s="3" t="s">
        <v>46</v>
      </c>
      <c r="J145" s="3" t="s">
        <v>910</v>
      </c>
      <c r="K145" s="3" t="s">
        <v>25</v>
      </c>
      <c r="L145" s="3" t="s">
        <v>75</v>
      </c>
      <c r="M145" s="4">
        <v>45215</v>
      </c>
      <c r="N145" s="3" t="s">
        <v>27</v>
      </c>
      <c r="O145" s="3" t="s">
        <v>911</v>
      </c>
      <c r="P145" s="3" t="s">
        <v>912</v>
      </c>
      <c r="Q145" s="3" t="s">
        <v>913</v>
      </c>
      <c r="R145" s="3"/>
      <c r="S145" s="3"/>
    </row>
    <row r="146" spans="1:19" ht="30" x14ac:dyDescent="0.25">
      <c r="A146" s="3">
        <v>139</v>
      </c>
      <c r="B146" s="3" t="str">
        <f>"202000135967"</f>
        <v>202000135967</v>
      </c>
      <c r="C146" s="3">
        <v>128909</v>
      </c>
      <c r="D146" s="3" t="s">
        <v>914</v>
      </c>
      <c r="E146" s="3">
        <v>10466623216</v>
      </c>
      <c r="F146" s="3" t="s">
        <v>915</v>
      </c>
      <c r="G146" s="3" t="s">
        <v>916</v>
      </c>
      <c r="H146" s="3" t="s">
        <v>57</v>
      </c>
      <c r="I146" s="3" t="s">
        <v>111</v>
      </c>
      <c r="J146" s="3" t="s">
        <v>112</v>
      </c>
      <c r="K146" s="3" t="s">
        <v>25</v>
      </c>
      <c r="L146" s="3" t="s">
        <v>58</v>
      </c>
      <c r="M146" s="4">
        <v>44106</v>
      </c>
      <c r="N146" s="3" t="s">
        <v>27</v>
      </c>
      <c r="O146" s="3" t="s">
        <v>917</v>
      </c>
      <c r="P146" s="3" t="s">
        <v>918</v>
      </c>
      <c r="Q146" s="3" t="s">
        <v>30</v>
      </c>
      <c r="R146" s="3"/>
      <c r="S146" s="3"/>
    </row>
    <row r="147" spans="1:19" ht="30" x14ac:dyDescent="0.25">
      <c r="A147" s="3">
        <v>140</v>
      </c>
      <c r="B147" s="3" t="str">
        <f>"201900010736"</f>
        <v>201900010736</v>
      </c>
      <c r="C147" s="3">
        <v>104007</v>
      </c>
      <c r="D147" s="3" t="s">
        <v>919</v>
      </c>
      <c r="E147" s="3">
        <v>20406493289</v>
      </c>
      <c r="F147" s="3" t="s">
        <v>920</v>
      </c>
      <c r="G147" s="3" t="s">
        <v>921</v>
      </c>
      <c r="H147" s="3" t="s">
        <v>240</v>
      </c>
      <c r="I147" s="3" t="s">
        <v>345</v>
      </c>
      <c r="J147" s="3" t="s">
        <v>922</v>
      </c>
      <c r="K147" s="3" t="s">
        <v>25</v>
      </c>
      <c r="L147" s="3" t="s">
        <v>528</v>
      </c>
      <c r="M147" s="4">
        <v>43483</v>
      </c>
      <c r="N147" s="3" t="s">
        <v>27</v>
      </c>
      <c r="O147" s="3" t="s">
        <v>923</v>
      </c>
      <c r="P147" s="3" t="s">
        <v>924</v>
      </c>
      <c r="Q147" s="3" t="s">
        <v>51</v>
      </c>
      <c r="R147" s="3" t="s">
        <v>925</v>
      </c>
      <c r="S147" s="3" t="s">
        <v>926</v>
      </c>
    </row>
    <row r="148" spans="1:19" ht="30" x14ac:dyDescent="0.25">
      <c r="A148" s="3">
        <v>141</v>
      </c>
      <c r="B148" s="3" t="str">
        <f>"201800131711"</f>
        <v>201800131711</v>
      </c>
      <c r="C148" s="3">
        <v>111236</v>
      </c>
      <c r="D148" s="3" t="s">
        <v>927</v>
      </c>
      <c r="E148" s="3">
        <v>10025201715</v>
      </c>
      <c r="F148" s="3" t="s">
        <v>928</v>
      </c>
      <c r="G148" s="3" t="s">
        <v>929</v>
      </c>
      <c r="H148" s="3" t="s">
        <v>240</v>
      </c>
      <c r="I148" s="3" t="s">
        <v>383</v>
      </c>
      <c r="J148" s="3" t="s">
        <v>383</v>
      </c>
      <c r="K148" s="3" t="s">
        <v>25</v>
      </c>
      <c r="L148" s="3" t="s">
        <v>66</v>
      </c>
      <c r="M148" s="4">
        <v>43319</v>
      </c>
      <c r="N148" s="3" t="s">
        <v>27</v>
      </c>
      <c r="O148" s="3" t="s">
        <v>928</v>
      </c>
      <c r="P148" s="3" t="s">
        <v>930</v>
      </c>
      <c r="Q148" s="3" t="s">
        <v>259</v>
      </c>
      <c r="R148" s="3"/>
      <c r="S148" s="3"/>
    </row>
    <row r="149" spans="1:19" ht="30" x14ac:dyDescent="0.25">
      <c r="A149" s="3">
        <v>142</v>
      </c>
      <c r="B149" s="3" t="str">
        <f>"201700129659"</f>
        <v>201700129659</v>
      </c>
      <c r="C149" s="3">
        <v>130754</v>
      </c>
      <c r="D149" s="3" t="s">
        <v>931</v>
      </c>
      <c r="E149" s="3">
        <v>20602206468</v>
      </c>
      <c r="F149" s="3" t="s">
        <v>932</v>
      </c>
      <c r="G149" s="3" t="s">
        <v>933</v>
      </c>
      <c r="H149" s="3" t="s">
        <v>88</v>
      </c>
      <c r="I149" s="3" t="s">
        <v>686</v>
      </c>
      <c r="J149" s="3" t="s">
        <v>934</v>
      </c>
      <c r="K149" s="3" t="s">
        <v>25</v>
      </c>
      <c r="L149" s="3" t="s">
        <v>66</v>
      </c>
      <c r="M149" s="4">
        <v>42961</v>
      </c>
      <c r="N149" s="3" t="s">
        <v>27</v>
      </c>
      <c r="O149" s="3" t="s">
        <v>935</v>
      </c>
      <c r="P149" s="3" t="s">
        <v>936</v>
      </c>
      <c r="Q149" s="3" t="s">
        <v>51</v>
      </c>
      <c r="R149" s="3" t="s">
        <v>937</v>
      </c>
      <c r="S149" s="3" t="s">
        <v>296</v>
      </c>
    </row>
    <row r="150" spans="1:19" ht="30" x14ac:dyDescent="0.25">
      <c r="A150" s="3">
        <v>143</v>
      </c>
      <c r="B150" s="3" t="str">
        <f>"201600190854"</f>
        <v>201600190854</v>
      </c>
      <c r="C150" s="3">
        <v>125730</v>
      </c>
      <c r="D150" s="3" t="s">
        <v>938</v>
      </c>
      <c r="E150" s="3">
        <v>10473589066</v>
      </c>
      <c r="F150" s="3" t="s">
        <v>939</v>
      </c>
      <c r="G150" s="3" t="s">
        <v>940</v>
      </c>
      <c r="H150" s="3" t="s">
        <v>494</v>
      </c>
      <c r="I150" s="3" t="s">
        <v>494</v>
      </c>
      <c r="J150" s="3" t="s">
        <v>494</v>
      </c>
      <c r="K150" s="3" t="s">
        <v>25</v>
      </c>
      <c r="L150" s="3" t="s">
        <v>75</v>
      </c>
      <c r="M150" s="4">
        <v>42731</v>
      </c>
      <c r="N150" s="3" t="s">
        <v>27</v>
      </c>
      <c r="O150" s="3" t="s">
        <v>939</v>
      </c>
      <c r="P150" s="3" t="s">
        <v>941</v>
      </c>
      <c r="Q150" s="3" t="s">
        <v>498</v>
      </c>
      <c r="R150" s="3" t="s">
        <v>942</v>
      </c>
      <c r="S150" s="3" t="s">
        <v>943</v>
      </c>
    </row>
    <row r="151" spans="1:19" ht="30" x14ac:dyDescent="0.25">
      <c r="A151" s="3">
        <v>144</v>
      </c>
      <c r="B151" s="3" t="str">
        <f>"201700140388"</f>
        <v>201700140388</v>
      </c>
      <c r="C151" s="3">
        <v>131501</v>
      </c>
      <c r="D151" s="3" t="s">
        <v>944</v>
      </c>
      <c r="E151" s="3">
        <v>10195750284</v>
      </c>
      <c r="F151" s="3" t="s">
        <v>945</v>
      </c>
      <c r="G151" s="3" t="s">
        <v>946</v>
      </c>
      <c r="H151" s="3" t="s">
        <v>23</v>
      </c>
      <c r="I151" s="3" t="s">
        <v>947</v>
      </c>
      <c r="J151" s="3" t="s">
        <v>948</v>
      </c>
      <c r="K151" s="3" t="s">
        <v>25</v>
      </c>
      <c r="L151" s="3" t="s">
        <v>66</v>
      </c>
      <c r="M151" s="4">
        <v>42978</v>
      </c>
      <c r="N151" s="3" t="s">
        <v>27</v>
      </c>
      <c r="O151" s="3" t="s">
        <v>945</v>
      </c>
      <c r="P151" s="3" t="s">
        <v>949</v>
      </c>
      <c r="Q151" s="3" t="s">
        <v>60</v>
      </c>
      <c r="R151" s="3"/>
      <c r="S151" s="3"/>
    </row>
    <row r="152" spans="1:19" ht="30" x14ac:dyDescent="0.25">
      <c r="A152" s="3">
        <v>145</v>
      </c>
      <c r="B152" s="3" t="str">
        <f>"202300132877"</f>
        <v>202300132877</v>
      </c>
      <c r="C152" s="3">
        <v>166618</v>
      </c>
      <c r="D152" s="3" t="s">
        <v>950</v>
      </c>
      <c r="E152" s="3">
        <v>10480497088</v>
      </c>
      <c r="F152" s="3" t="s">
        <v>951</v>
      </c>
      <c r="G152" s="3" t="s">
        <v>952</v>
      </c>
      <c r="H152" s="3" t="s">
        <v>248</v>
      </c>
      <c r="I152" s="3" t="s">
        <v>644</v>
      </c>
      <c r="J152" s="3" t="s">
        <v>645</v>
      </c>
      <c r="K152" s="3" t="s">
        <v>25</v>
      </c>
      <c r="L152" s="3" t="s">
        <v>75</v>
      </c>
      <c r="M152" s="4">
        <v>45106</v>
      </c>
      <c r="N152" s="3" t="s">
        <v>27</v>
      </c>
      <c r="O152" s="3" t="s">
        <v>257</v>
      </c>
      <c r="P152" s="3" t="s">
        <v>953</v>
      </c>
      <c r="Q152" s="3" t="s">
        <v>360</v>
      </c>
      <c r="R152" s="3"/>
      <c r="S152" s="3"/>
    </row>
    <row r="153" spans="1:19" ht="30" x14ac:dyDescent="0.25">
      <c r="A153" s="3">
        <v>146</v>
      </c>
      <c r="B153" s="3" t="str">
        <f>"201300052308"</f>
        <v>201300052308</v>
      </c>
      <c r="C153" s="3">
        <v>101708</v>
      </c>
      <c r="D153" s="3" t="s">
        <v>954</v>
      </c>
      <c r="E153" s="3">
        <v>10267013077</v>
      </c>
      <c r="F153" s="3" t="s">
        <v>955</v>
      </c>
      <c r="G153" s="3" t="s">
        <v>956</v>
      </c>
      <c r="H153" s="3" t="s">
        <v>57</v>
      </c>
      <c r="I153" s="3" t="s">
        <v>57</v>
      </c>
      <c r="J153" s="3" t="s">
        <v>957</v>
      </c>
      <c r="K153" s="3" t="s">
        <v>25</v>
      </c>
      <c r="L153" s="3" t="s">
        <v>113</v>
      </c>
      <c r="M153" s="4">
        <v>41358</v>
      </c>
      <c r="N153" s="3" t="s">
        <v>27</v>
      </c>
      <c r="O153" s="3" t="s">
        <v>955</v>
      </c>
      <c r="P153" s="3">
        <v>43</v>
      </c>
      <c r="Q153" s="3"/>
      <c r="R153" s="3"/>
      <c r="S153" s="3"/>
    </row>
    <row r="154" spans="1:19" ht="30" x14ac:dyDescent="0.25">
      <c r="A154" s="3">
        <v>147</v>
      </c>
      <c r="B154" s="3" t="str">
        <f>"202100232619"</f>
        <v>202100232619</v>
      </c>
      <c r="C154" s="3">
        <v>123909</v>
      </c>
      <c r="D154" s="3" t="s">
        <v>958</v>
      </c>
      <c r="E154" s="3">
        <v>10467074704</v>
      </c>
      <c r="F154" s="3" t="s">
        <v>959</v>
      </c>
      <c r="G154" s="3" t="s">
        <v>960</v>
      </c>
      <c r="H154" s="3" t="s">
        <v>240</v>
      </c>
      <c r="I154" s="3" t="s">
        <v>424</v>
      </c>
      <c r="J154" s="3" t="s">
        <v>424</v>
      </c>
      <c r="K154" s="3" t="s">
        <v>25</v>
      </c>
      <c r="L154" s="3" t="s">
        <v>58</v>
      </c>
      <c r="M154" s="4">
        <v>44528</v>
      </c>
      <c r="N154" s="3" t="s">
        <v>27</v>
      </c>
      <c r="O154" s="3" t="s">
        <v>959</v>
      </c>
      <c r="P154" s="3" t="s">
        <v>961</v>
      </c>
      <c r="Q154" s="3" t="s">
        <v>243</v>
      </c>
      <c r="R154" s="3" t="s">
        <v>962</v>
      </c>
      <c r="S154" s="3" t="s">
        <v>963</v>
      </c>
    </row>
    <row r="155" spans="1:19" ht="30" x14ac:dyDescent="0.25">
      <c r="A155" s="3">
        <v>148</v>
      </c>
      <c r="B155" s="3" t="str">
        <f>"202100253813"</f>
        <v>202100253813</v>
      </c>
      <c r="C155" s="3">
        <v>159421</v>
      </c>
      <c r="D155" s="3" t="s">
        <v>964</v>
      </c>
      <c r="E155" s="3">
        <v>10800990802</v>
      </c>
      <c r="F155" s="3" t="s">
        <v>965</v>
      </c>
      <c r="G155" s="3" t="s">
        <v>966</v>
      </c>
      <c r="H155" s="3" t="s">
        <v>72</v>
      </c>
      <c r="I155" s="3" t="s">
        <v>606</v>
      </c>
      <c r="J155" s="3" t="s">
        <v>967</v>
      </c>
      <c r="K155" s="3" t="s">
        <v>25</v>
      </c>
      <c r="L155" s="3" t="s">
        <v>66</v>
      </c>
      <c r="M155" s="4">
        <v>44573</v>
      </c>
      <c r="N155" s="3" t="s">
        <v>27</v>
      </c>
      <c r="O155" s="3" t="s">
        <v>965</v>
      </c>
      <c r="P155" s="3" t="s">
        <v>968</v>
      </c>
      <c r="Q155" s="3" t="s">
        <v>969</v>
      </c>
      <c r="R155" s="3"/>
      <c r="S155" s="3"/>
    </row>
    <row r="156" spans="1:19" ht="30" x14ac:dyDescent="0.25">
      <c r="A156" s="3">
        <v>149</v>
      </c>
      <c r="B156" s="3" t="str">
        <f>"201900199265"</f>
        <v>201900199265</v>
      </c>
      <c r="C156" s="3">
        <v>147901</v>
      </c>
      <c r="D156" s="3" t="s">
        <v>970</v>
      </c>
      <c r="E156" s="3">
        <v>10470452329</v>
      </c>
      <c r="F156" s="3" t="s">
        <v>971</v>
      </c>
      <c r="G156" s="3" t="s">
        <v>972</v>
      </c>
      <c r="H156" s="3" t="s">
        <v>64</v>
      </c>
      <c r="I156" s="3" t="s">
        <v>64</v>
      </c>
      <c r="J156" s="3" t="s">
        <v>973</v>
      </c>
      <c r="K156" s="3" t="s">
        <v>25</v>
      </c>
      <c r="L156" s="3" t="s">
        <v>974</v>
      </c>
      <c r="M156" s="4">
        <v>43798</v>
      </c>
      <c r="N156" s="3" t="s">
        <v>27</v>
      </c>
      <c r="O156" s="3" t="s">
        <v>971</v>
      </c>
      <c r="P156" s="3" t="s">
        <v>975</v>
      </c>
      <c r="Q156" s="3" t="s">
        <v>51</v>
      </c>
      <c r="R156" s="3" t="s">
        <v>976</v>
      </c>
      <c r="S156" s="3" t="s">
        <v>977</v>
      </c>
    </row>
    <row r="157" spans="1:19" ht="30" x14ac:dyDescent="0.25">
      <c r="A157" s="3">
        <v>150</v>
      </c>
      <c r="B157" s="3" t="str">
        <f>"202000169611"</f>
        <v>202000169611</v>
      </c>
      <c r="C157" s="3">
        <v>152544</v>
      </c>
      <c r="D157" s="3" t="s">
        <v>978</v>
      </c>
      <c r="E157" s="3">
        <v>10175514142</v>
      </c>
      <c r="F157" s="3" t="s">
        <v>979</v>
      </c>
      <c r="G157" s="3" t="s">
        <v>980</v>
      </c>
      <c r="H157" s="3" t="s">
        <v>433</v>
      </c>
      <c r="I157" s="3" t="s">
        <v>433</v>
      </c>
      <c r="J157" s="3" t="s">
        <v>981</v>
      </c>
      <c r="K157" s="3" t="s">
        <v>25</v>
      </c>
      <c r="L157" s="3" t="s">
        <v>75</v>
      </c>
      <c r="M157" s="4">
        <v>44151</v>
      </c>
      <c r="N157" s="3" t="s">
        <v>27</v>
      </c>
      <c r="O157" s="3" t="s">
        <v>979</v>
      </c>
      <c r="P157" s="3" t="s">
        <v>982</v>
      </c>
      <c r="Q157" s="3" t="s">
        <v>702</v>
      </c>
      <c r="R157" s="3"/>
      <c r="S157" s="3"/>
    </row>
    <row r="158" spans="1:19" ht="30" x14ac:dyDescent="0.25">
      <c r="A158" s="3">
        <v>151</v>
      </c>
      <c r="B158" s="3" t="str">
        <f>"202300137930"</f>
        <v>202300137930</v>
      </c>
      <c r="C158" s="3">
        <v>125052</v>
      </c>
      <c r="D158" s="3" t="s">
        <v>985</v>
      </c>
      <c r="E158" s="3">
        <v>10700876158</v>
      </c>
      <c r="F158" s="3" t="s">
        <v>986</v>
      </c>
      <c r="G158" s="3" t="s">
        <v>987</v>
      </c>
      <c r="H158" s="3" t="s">
        <v>240</v>
      </c>
      <c r="I158" s="3" t="s">
        <v>619</v>
      </c>
      <c r="J158" s="3" t="s">
        <v>988</v>
      </c>
      <c r="K158" s="3" t="s">
        <v>25</v>
      </c>
      <c r="L158" s="3" t="s">
        <v>235</v>
      </c>
      <c r="M158" s="4">
        <v>45098</v>
      </c>
      <c r="N158" s="3" t="s">
        <v>27</v>
      </c>
      <c r="O158" s="3" t="s">
        <v>989</v>
      </c>
      <c r="P158" s="3" t="s">
        <v>990</v>
      </c>
      <c r="Q158" s="3" t="s">
        <v>259</v>
      </c>
      <c r="R158" s="3"/>
      <c r="S158" s="3"/>
    </row>
    <row r="159" spans="1:19" ht="30" x14ac:dyDescent="0.25">
      <c r="A159" s="3">
        <v>152</v>
      </c>
      <c r="B159" s="3" t="str">
        <f>"201300170421"</f>
        <v>201300170421</v>
      </c>
      <c r="C159" s="3">
        <v>42388</v>
      </c>
      <c r="D159" s="3" t="s">
        <v>991</v>
      </c>
      <c r="E159" s="3">
        <v>10068061054</v>
      </c>
      <c r="F159" s="3" t="s">
        <v>992</v>
      </c>
      <c r="G159" s="3" t="s">
        <v>993</v>
      </c>
      <c r="H159" s="3" t="s">
        <v>46</v>
      </c>
      <c r="I159" s="3" t="s">
        <v>46</v>
      </c>
      <c r="J159" s="3" t="s">
        <v>413</v>
      </c>
      <c r="K159" s="3" t="s">
        <v>25</v>
      </c>
      <c r="L159" s="3" t="s">
        <v>75</v>
      </c>
      <c r="M159" s="4">
        <v>41583</v>
      </c>
      <c r="N159" s="3" t="s">
        <v>27</v>
      </c>
      <c r="O159" s="3" t="s">
        <v>992</v>
      </c>
      <c r="P159" s="3" t="s">
        <v>994</v>
      </c>
      <c r="Q159" s="3" t="s">
        <v>51</v>
      </c>
      <c r="R159" s="3" t="s">
        <v>995</v>
      </c>
      <c r="S159" s="3" t="s">
        <v>996</v>
      </c>
    </row>
    <row r="160" spans="1:19" ht="30" x14ac:dyDescent="0.25">
      <c r="A160" s="3">
        <v>153</v>
      </c>
      <c r="B160" s="3" t="str">
        <f>"201500160278"</f>
        <v>201500160278</v>
      </c>
      <c r="C160" s="3">
        <v>99933</v>
      </c>
      <c r="D160" s="3" t="s">
        <v>997</v>
      </c>
      <c r="E160" s="3">
        <v>10286003651</v>
      </c>
      <c r="F160" s="3" t="s">
        <v>998</v>
      </c>
      <c r="G160" s="3" t="s">
        <v>999</v>
      </c>
      <c r="H160" s="3" t="s">
        <v>1000</v>
      </c>
      <c r="I160" s="3" t="s">
        <v>1001</v>
      </c>
      <c r="J160" s="3" t="s">
        <v>1001</v>
      </c>
      <c r="K160" s="3" t="s">
        <v>25</v>
      </c>
      <c r="L160" s="3" t="s">
        <v>480</v>
      </c>
      <c r="M160" s="4">
        <v>42355</v>
      </c>
      <c r="N160" s="3" t="s">
        <v>27</v>
      </c>
      <c r="O160" s="3" t="s">
        <v>998</v>
      </c>
      <c r="P160" s="3" t="s">
        <v>1002</v>
      </c>
      <c r="Q160" s="3" t="s">
        <v>807</v>
      </c>
      <c r="R160" s="3"/>
      <c r="S160" s="3"/>
    </row>
    <row r="161" spans="1:19" ht="30" x14ac:dyDescent="0.25">
      <c r="A161" s="3">
        <v>154</v>
      </c>
      <c r="B161" s="3" t="str">
        <f>"202100232613"</f>
        <v>202100232613</v>
      </c>
      <c r="C161" s="3">
        <v>126923</v>
      </c>
      <c r="D161" s="3" t="s">
        <v>1003</v>
      </c>
      <c r="E161" s="3">
        <v>10012697894</v>
      </c>
      <c r="F161" s="3" t="s">
        <v>1004</v>
      </c>
      <c r="G161" s="3" t="s">
        <v>1005</v>
      </c>
      <c r="H161" s="3" t="s">
        <v>240</v>
      </c>
      <c r="I161" s="3" t="s">
        <v>240</v>
      </c>
      <c r="J161" s="3" t="s">
        <v>1006</v>
      </c>
      <c r="K161" s="3" t="s">
        <v>25</v>
      </c>
      <c r="L161" s="3" t="s">
        <v>58</v>
      </c>
      <c r="M161" s="4">
        <v>44526</v>
      </c>
      <c r="N161" s="3" t="s">
        <v>27</v>
      </c>
      <c r="O161" s="3" t="s">
        <v>1004</v>
      </c>
      <c r="P161" s="3" t="s">
        <v>1007</v>
      </c>
      <c r="Q161" s="3" t="s">
        <v>243</v>
      </c>
      <c r="R161" s="3" t="s">
        <v>1008</v>
      </c>
      <c r="S161" s="3" t="s">
        <v>1009</v>
      </c>
    </row>
    <row r="162" spans="1:19" ht="30" x14ac:dyDescent="0.25">
      <c r="A162" s="3">
        <v>155</v>
      </c>
      <c r="B162" s="3" t="str">
        <f>"202300271092"</f>
        <v>202300271092</v>
      </c>
      <c r="C162" s="3">
        <v>100258</v>
      </c>
      <c r="D162" s="3" t="s">
        <v>1010</v>
      </c>
      <c r="E162" s="3">
        <v>10440989638</v>
      </c>
      <c r="F162" s="3" t="s">
        <v>1011</v>
      </c>
      <c r="G162" s="3" t="s">
        <v>1012</v>
      </c>
      <c r="H162" s="3" t="s">
        <v>193</v>
      </c>
      <c r="I162" s="3" t="s">
        <v>194</v>
      </c>
      <c r="J162" s="3" t="s">
        <v>1013</v>
      </c>
      <c r="K162" s="3" t="s">
        <v>25</v>
      </c>
      <c r="L162" s="3" t="s">
        <v>75</v>
      </c>
      <c r="M162" s="4">
        <v>45233</v>
      </c>
      <c r="N162" s="3" t="s">
        <v>27</v>
      </c>
      <c r="O162" s="3" t="s">
        <v>1011</v>
      </c>
      <c r="P162" s="3" t="s">
        <v>1014</v>
      </c>
      <c r="Q162" s="3" t="s">
        <v>1015</v>
      </c>
      <c r="R162" s="3" t="s">
        <v>1016</v>
      </c>
      <c r="S162" s="3" t="s">
        <v>1017</v>
      </c>
    </row>
    <row r="163" spans="1:19" ht="30" x14ac:dyDescent="0.25">
      <c r="A163" s="3">
        <v>156</v>
      </c>
      <c r="B163" s="3" t="str">
        <f>"202300206960"</f>
        <v>202300206960</v>
      </c>
      <c r="C163" s="3">
        <v>169830</v>
      </c>
      <c r="D163" s="3" t="s">
        <v>1018</v>
      </c>
      <c r="E163" s="3">
        <v>20611277556</v>
      </c>
      <c r="F163" s="3" t="s">
        <v>908</v>
      </c>
      <c r="G163" s="3" t="s">
        <v>1019</v>
      </c>
      <c r="H163" s="3" t="s">
        <v>46</v>
      </c>
      <c r="I163" s="3" t="s">
        <v>46</v>
      </c>
      <c r="J163" s="3" t="s">
        <v>302</v>
      </c>
      <c r="K163" s="3" t="s">
        <v>25</v>
      </c>
      <c r="L163" s="3" t="s">
        <v>75</v>
      </c>
      <c r="M163" s="4">
        <v>45197</v>
      </c>
      <c r="N163" s="3" t="s">
        <v>27</v>
      </c>
      <c r="O163" s="3" t="s">
        <v>911</v>
      </c>
      <c r="P163" s="3" t="s">
        <v>1020</v>
      </c>
      <c r="Q163" s="3" t="s">
        <v>913</v>
      </c>
      <c r="R163" s="3"/>
      <c r="S163" s="3"/>
    </row>
    <row r="164" spans="1:19" ht="30" x14ac:dyDescent="0.25">
      <c r="A164" s="3">
        <v>157</v>
      </c>
      <c r="B164" s="3" t="str">
        <f>"202100232614"</f>
        <v>202100232614</v>
      </c>
      <c r="C164" s="3">
        <v>125681</v>
      </c>
      <c r="D164" s="3" t="s">
        <v>1021</v>
      </c>
      <c r="E164" s="3">
        <v>10012961958</v>
      </c>
      <c r="F164" s="3" t="s">
        <v>1022</v>
      </c>
      <c r="G164" s="3" t="s">
        <v>1023</v>
      </c>
      <c r="H164" s="3" t="s">
        <v>240</v>
      </c>
      <c r="I164" s="3" t="s">
        <v>240</v>
      </c>
      <c r="J164" s="3" t="s">
        <v>1024</v>
      </c>
      <c r="K164" s="3" t="s">
        <v>25</v>
      </c>
      <c r="L164" s="3" t="s">
        <v>75</v>
      </c>
      <c r="M164" s="4">
        <v>44529</v>
      </c>
      <c r="N164" s="3" t="s">
        <v>27</v>
      </c>
      <c r="O164" s="3" t="s">
        <v>1022</v>
      </c>
      <c r="P164" s="3" t="s">
        <v>1025</v>
      </c>
      <c r="Q164" s="3" t="s">
        <v>243</v>
      </c>
      <c r="R164" s="3" t="s">
        <v>1026</v>
      </c>
      <c r="S164" s="3" t="s">
        <v>1009</v>
      </c>
    </row>
    <row r="165" spans="1:19" ht="30" x14ac:dyDescent="0.25">
      <c r="A165" s="3">
        <v>158</v>
      </c>
      <c r="B165" s="3" t="str">
        <f>"202100218150"</f>
        <v>202100218150</v>
      </c>
      <c r="C165" s="3">
        <v>158286</v>
      </c>
      <c r="D165" s="3" t="s">
        <v>1027</v>
      </c>
      <c r="E165" s="3">
        <v>10062834779</v>
      </c>
      <c r="F165" s="3" t="s">
        <v>1028</v>
      </c>
      <c r="G165" s="3" t="s">
        <v>1029</v>
      </c>
      <c r="H165" s="3" t="s">
        <v>72</v>
      </c>
      <c r="I165" s="3" t="s">
        <v>1030</v>
      </c>
      <c r="J165" s="3" t="s">
        <v>1031</v>
      </c>
      <c r="K165" s="3" t="s">
        <v>25</v>
      </c>
      <c r="L165" s="3" t="s">
        <v>75</v>
      </c>
      <c r="M165" s="4">
        <v>44495</v>
      </c>
      <c r="N165" s="3" t="s">
        <v>27</v>
      </c>
      <c r="O165" s="3" t="s">
        <v>1028</v>
      </c>
      <c r="P165" s="3" t="s">
        <v>1032</v>
      </c>
      <c r="Q165" s="3" t="s">
        <v>243</v>
      </c>
      <c r="R165" s="3"/>
      <c r="S165" s="3"/>
    </row>
    <row r="166" spans="1:19" ht="30" x14ac:dyDescent="0.25">
      <c r="A166" s="3">
        <v>159</v>
      </c>
      <c r="B166" s="3" t="str">
        <f>"202300072935"</f>
        <v>202300072935</v>
      </c>
      <c r="C166" s="3">
        <v>166661</v>
      </c>
      <c r="D166" s="3" t="s">
        <v>1033</v>
      </c>
      <c r="E166" s="3">
        <v>10013421761</v>
      </c>
      <c r="F166" s="3" t="s">
        <v>1034</v>
      </c>
      <c r="G166" s="3" t="s">
        <v>1035</v>
      </c>
      <c r="H166" s="3" t="s">
        <v>240</v>
      </c>
      <c r="I166" s="3" t="s">
        <v>240</v>
      </c>
      <c r="J166" s="3" t="s">
        <v>240</v>
      </c>
      <c r="K166" s="3" t="s">
        <v>25</v>
      </c>
      <c r="L166" s="3" t="s">
        <v>75</v>
      </c>
      <c r="M166" s="4">
        <v>45049</v>
      </c>
      <c r="N166" s="3" t="s">
        <v>27</v>
      </c>
      <c r="O166" s="3" t="s">
        <v>1034</v>
      </c>
      <c r="P166" s="3" t="s">
        <v>1036</v>
      </c>
      <c r="Q166" s="3" t="s">
        <v>204</v>
      </c>
      <c r="R166" s="3"/>
      <c r="S166" s="3"/>
    </row>
    <row r="167" spans="1:19" ht="30" x14ac:dyDescent="0.25">
      <c r="A167" s="3">
        <v>160</v>
      </c>
      <c r="B167" s="3" t="str">
        <f>"201600025186"</f>
        <v>201600025186</v>
      </c>
      <c r="C167" s="3">
        <v>120062</v>
      </c>
      <c r="D167" s="3" t="s">
        <v>1037</v>
      </c>
      <c r="E167" s="3">
        <v>10008891490</v>
      </c>
      <c r="F167" s="3" t="s">
        <v>1038</v>
      </c>
      <c r="G167" s="3" t="s">
        <v>1039</v>
      </c>
      <c r="H167" s="3" t="s">
        <v>88</v>
      </c>
      <c r="I167" s="3" t="s">
        <v>686</v>
      </c>
      <c r="J167" s="3" t="s">
        <v>1040</v>
      </c>
      <c r="K167" s="3" t="s">
        <v>25</v>
      </c>
      <c r="L167" s="3" t="s">
        <v>1041</v>
      </c>
      <c r="M167" s="4">
        <v>42424</v>
      </c>
      <c r="N167" s="3" t="s">
        <v>27</v>
      </c>
      <c r="O167" s="3" t="s">
        <v>1038</v>
      </c>
      <c r="P167" s="3" t="s">
        <v>1042</v>
      </c>
      <c r="Q167" s="3" t="s">
        <v>92</v>
      </c>
      <c r="R167" s="3"/>
      <c r="S167" s="3"/>
    </row>
    <row r="168" spans="1:19" ht="30" x14ac:dyDescent="0.25">
      <c r="A168" s="3">
        <v>161</v>
      </c>
      <c r="B168" s="3" t="str">
        <f>"202300042149"</f>
        <v>202300042149</v>
      </c>
      <c r="C168" s="3">
        <v>39448</v>
      </c>
      <c r="D168" s="3" t="s">
        <v>1043</v>
      </c>
      <c r="E168" s="3">
        <v>10438623316</v>
      </c>
      <c r="F168" s="3" t="s">
        <v>1044</v>
      </c>
      <c r="G168" s="3" t="s">
        <v>1045</v>
      </c>
      <c r="H168" s="3" t="s">
        <v>46</v>
      </c>
      <c r="I168" s="3" t="s">
        <v>46</v>
      </c>
      <c r="J168" s="3" t="s">
        <v>118</v>
      </c>
      <c r="K168" s="3" t="s">
        <v>25</v>
      </c>
      <c r="L168" s="3" t="s">
        <v>75</v>
      </c>
      <c r="M168" s="4">
        <v>45008</v>
      </c>
      <c r="N168" s="3" t="s">
        <v>27</v>
      </c>
      <c r="O168" s="3" t="s">
        <v>257</v>
      </c>
      <c r="P168" s="3" t="s">
        <v>1046</v>
      </c>
      <c r="Q168" s="3" t="s">
        <v>1047</v>
      </c>
      <c r="R168" s="3"/>
      <c r="S168" s="3"/>
    </row>
    <row r="169" spans="1:19" ht="30" x14ac:dyDescent="0.25">
      <c r="A169" s="3">
        <v>162</v>
      </c>
      <c r="B169" s="3" t="str">
        <f>"202300138311"</f>
        <v>202300138311</v>
      </c>
      <c r="C169" s="3">
        <v>167829</v>
      </c>
      <c r="D169" s="3" t="s">
        <v>1048</v>
      </c>
      <c r="E169" s="3">
        <v>10720003371</v>
      </c>
      <c r="F169" s="3" t="s">
        <v>1049</v>
      </c>
      <c r="G169" s="3" t="s">
        <v>1050</v>
      </c>
      <c r="H169" s="3" t="s">
        <v>240</v>
      </c>
      <c r="I169" s="3" t="s">
        <v>619</v>
      </c>
      <c r="J169" s="3" t="s">
        <v>1051</v>
      </c>
      <c r="K169" s="3" t="s">
        <v>25</v>
      </c>
      <c r="L169" s="3" t="s">
        <v>75</v>
      </c>
      <c r="M169" s="4">
        <v>45083</v>
      </c>
      <c r="N169" s="3" t="s">
        <v>27</v>
      </c>
      <c r="O169" s="3" t="s">
        <v>257</v>
      </c>
      <c r="P169" s="3" t="s">
        <v>1052</v>
      </c>
      <c r="Q169" s="3" t="s">
        <v>204</v>
      </c>
      <c r="R169" s="3"/>
      <c r="S169" s="3"/>
    </row>
    <row r="170" spans="1:19" ht="30" x14ac:dyDescent="0.25">
      <c r="A170" s="3">
        <v>163</v>
      </c>
      <c r="B170" s="3" t="str">
        <f>"202300234175"</f>
        <v>202300234175</v>
      </c>
      <c r="C170" s="3">
        <v>170422</v>
      </c>
      <c r="D170" s="3" t="s">
        <v>1053</v>
      </c>
      <c r="E170" s="3">
        <v>10785498980</v>
      </c>
      <c r="F170" s="3" t="s">
        <v>1054</v>
      </c>
      <c r="G170" s="3" t="s">
        <v>1055</v>
      </c>
      <c r="H170" s="3" t="s">
        <v>240</v>
      </c>
      <c r="I170" s="3" t="s">
        <v>345</v>
      </c>
      <c r="J170" s="3" t="s">
        <v>922</v>
      </c>
      <c r="K170" s="3" t="s">
        <v>25</v>
      </c>
      <c r="L170" s="3" t="s">
        <v>113</v>
      </c>
      <c r="M170" s="4">
        <v>45206</v>
      </c>
      <c r="N170" s="3" t="s">
        <v>27</v>
      </c>
      <c r="O170" s="3" t="s">
        <v>1054</v>
      </c>
      <c r="P170" s="3" t="s">
        <v>1056</v>
      </c>
      <c r="Q170" s="3" t="s">
        <v>68</v>
      </c>
      <c r="R170" s="3"/>
      <c r="S170" s="3"/>
    </row>
    <row r="171" spans="1:19" ht="30" x14ac:dyDescent="0.25">
      <c r="A171" s="3">
        <v>164</v>
      </c>
      <c r="B171" s="3" t="str">
        <f>"202200134425"</f>
        <v>202200134425</v>
      </c>
      <c r="C171" s="3">
        <v>162860</v>
      </c>
      <c r="D171" s="3" t="s">
        <v>1057</v>
      </c>
      <c r="E171" s="3">
        <v>20535166618</v>
      </c>
      <c r="F171" s="3" t="s">
        <v>1058</v>
      </c>
      <c r="G171" s="3" t="s">
        <v>1059</v>
      </c>
      <c r="H171" s="3" t="s">
        <v>34</v>
      </c>
      <c r="I171" s="3" t="s">
        <v>1060</v>
      </c>
      <c r="J171" s="3" t="s">
        <v>1061</v>
      </c>
      <c r="K171" s="3" t="s">
        <v>25</v>
      </c>
      <c r="L171" s="3" t="s">
        <v>314</v>
      </c>
      <c r="M171" s="4">
        <v>44776</v>
      </c>
      <c r="N171" s="3" t="s">
        <v>27</v>
      </c>
      <c r="O171" s="3" t="s">
        <v>1062</v>
      </c>
      <c r="P171" s="3" t="s">
        <v>1063</v>
      </c>
      <c r="Q171" s="3" t="s">
        <v>30</v>
      </c>
      <c r="R171" s="3"/>
      <c r="S171" s="3"/>
    </row>
    <row r="172" spans="1:19" ht="30" x14ac:dyDescent="0.25">
      <c r="A172" s="3">
        <v>165</v>
      </c>
      <c r="B172" s="3" t="str">
        <f>"202300034439"</f>
        <v>202300034439</v>
      </c>
      <c r="C172" s="3">
        <v>166743</v>
      </c>
      <c r="D172" s="3" t="s">
        <v>1064</v>
      </c>
      <c r="E172" s="3">
        <v>10252142890</v>
      </c>
      <c r="F172" s="3" t="s">
        <v>1065</v>
      </c>
      <c r="G172" s="3" t="s">
        <v>1066</v>
      </c>
      <c r="H172" s="3" t="s">
        <v>72</v>
      </c>
      <c r="I172" s="3" t="s">
        <v>1067</v>
      </c>
      <c r="J172" s="3" t="s">
        <v>1068</v>
      </c>
      <c r="K172" s="3" t="s">
        <v>25</v>
      </c>
      <c r="L172" s="3" t="s">
        <v>66</v>
      </c>
      <c r="M172" s="4">
        <v>45005</v>
      </c>
      <c r="N172" s="3" t="s">
        <v>27</v>
      </c>
      <c r="O172" s="3" t="s">
        <v>1065</v>
      </c>
      <c r="P172" s="3" t="s">
        <v>1069</v>
      </c>
      <c r="Q172" s="3" t="s">
        <v>969</v>
      </c>
      <c r="R172" s="3"/>
      <c r="S172" s="3"/>
    </row>
    <row r="173" spans="1:19" ht="30" x14ac:dyDescent="0.25">
      <c r="A173" s="3">
        <v>166</v>
      </c>
      <c r="B173" s="3" t="str">
        <f>"201900203657"</f>
        <v>201900203657</v>
      </c>
      <c r="C173" s="3">
        <v>148077</v>
      </c>
      <c r="D173" s="3" t="s">
        <v>1070</v>
      </c>
      <c r="E173" s="3">
        <v>10439590641</v>
      </c>
      <c r="F173" s="3" t="s">
        <v>1071</v>
      </c>
      <c r="G173" s="3" t="s">
        <v>1072</v>
      </c>
      <c r="H173" s="3" t="s">
        <v>433</v>
      </c>
      <c r="I173" s="3" t="s">
        <v>569</v>
      </c>
      <c r="J173" s="3" t="s">
        <v>1073</v>
      </c>
      <c r="K173" s="3" t="s">
        <v>25</v>
      </c>
      <c r="L173" s="3" t="s">
        <v>66</v>
      </c>
      <c r="M173" s="4">
        <v>43805</v>
      </c>
      <c r="N173" s="3" t="s">
        <v>27</v>
      </c>
      <c r="O173" s="3" t="s">
        <v>1071</v>
      </c>
      <c r="P173" s="3" t="s">
        <v>1074</v>
      </c>
      <c r="Q173" s="3" t="s">
        <v>464</v>
      </c>
      <c r="R173" s="3"/>
      <c r="S173" s="3"/>
    </row>
    <row r="174" spans="1:19" ht="30" x14ac:dyDescent="0.25">
      <c r="A174" s="3">
        <v>167</v>
      </c>
      <c r="B174" s="3" t="str">
        <f>"202100259352"</f>
        <v>202100259352</v>
      </c>
      <c r="C174" s="3">
        <v>158059</v>
      </c>
      <c r="D174" s="3" t="s">
        <v>1075</v>
      </c>
      <c r="E174" s="3">
        <v>10412677213</v>
      </c>
      <c r="F174" s="3" t="s">
        <v>1076</v>
      </c>
      <c r="G174" s="3" t="s">
        <v>1077</v>
      </c>
      <c r="H174" s="3" t="s">
        <v>494</v>
      </c>
      <c r="I174" s="3" t="s">
        <v>494</v>
      </c>
      <c r="J174" s="3" t="s">
        <v>1078</v>
      </c>
      <c r="K174" s="3" t="s">
        <v>25</v>
      </c>
      <c r="L174" s="3" t="s">
        <v>58</v>
      </c>
      <c r="M174" s="4">
        <v>44547</v>
      </c>
      <c r="N174" s="3" t="s">
        <v>27</v>
      </c>
      <c r="O174" s="3" t="s">
        <v>1076</v>
      </c>
      <c r="P174" s="3" t="s">
        <v>1079</v>
      </c>
      <c r="Q174" s="3" t="s">
        <v>498</v>
      </c>
      <c r="R174" s="3"/>
      <c r="S174" s="3"/>
    </row>
    <row r="175" spans="1:19" ht="45" x14ac:dyDescent="0.25">
      <c r="A175" s="3">
        <v>168</v>
      </c>
      <c r="B175" s="3" t="str">
        <f>"202300136091"</f>
        <v>202300136091</v>
      </c>
      <c r="C175" s="3">
        <v>165970</v>
      </c>
      <c r="D175" s="3" t="s">
        <v>1080</v>
      </c>
      <c r="E175" s="3">
        <v>20609712288</v>
      </c>
      <c r="F175" s="3" t="s">
        <v>1081</v>
      </c>
      <c r="G175" s="3" t="s">
        <v>1082</v>
      </c>
      <c r="H175" s="3" t="s">
        <v>676</v>
      </c>
      <c r="I175" s="3" t="s">
        <v>777</v>
      </c>
      <c r="J175" s="3" t="s">
        <v>1083</v>
      </c>
      <c r="K175" s="3" t="s">
        <v>25</v>
      </c>
      <c r="L175" s="3" t="s">
        <v>113</v>
      </c>
      <c r="M175" s="4">
        <v>45125</v>
      </c>
      <c r="N175" s="3" t="s">
        <v>27</v>
      </c>
      <c r="O175" s="3" t="s">
        <v>1084</v>
      </c>
      <c r="P175" s="3" t="s">
        <v>1085</v>
      </c>
      <c r="Q175" s="3" t="s">
        <v>498</v>
      </c>
      <c r="R175" s="3"/>
      <c r="S175" s="3"/>
    </row>
    <row r="176" spans="1:19" ht="30" x14ac:dyDescent="0.25">
      <c r="A176" s="3">
        <v>169</v>
      </c>
      <c r="B176" s="3" t="str">
        <f>"202300132885"</f>
        <v>202300132885</v>
      </c>
      <c r="C176" s="3">
        <v>37109</v>
      </c>
      <c r="D176" s="3" t="s">
        <v>1086</v>
      </c>
      <c r="E176" s="3">
        <v>10153973143</v>
      </c>
      <c r="F176" s="3" t="s">
        <v>1087</v>
      </c>
      <c r="G176" s="3" t="s">
        <v>1088</v>
      </c>
      <c r="H176" s="3" t="s">
        <v>46</v>
      </c>
      <c r="I176" s="3" t="s">
        <v>172</v>
      </c>
      <c r="J176" s="3" t="s">
        <v>1089</v>
      </c>
      <c r="K176" s="3" t="s">
        <v>25</v>
      </c>
      <c r="L176" s="3" t="s">
        <v>113</v>
      </c>
      <c r="M176" s="4">
        <v>45123</v>
      </c>
      <c r="N176" s="3" t="s">
        <v>27</v>
      </c>
      <c r="O176" s="3" t="s">
        <v>1087</v>
      </c>
      <c r="P176" s="3" t="s">
        <v>1090</v>
      </c>
      <c r="Q176" s="3" t="s">
        <v>360</v>
      </c>
      <c r="R176" s="3"/>
      <c r="S176" s="3"/>
    </row>
    <row r="177" spans="1:19" ht="30" x14ac:dyDescent="0.25">
      <c r="A177" s="3">
        <v>170</v>
      </c>
      <c r="B177" s="3" t="str">
        <f>"202100234657"</f>
        <v>202100234657</v>
      </c>
      <c r="C177" s="3">
        <v>158234</v>
      </c>
      <c r="D177" s="3" t="s">
        <v>1092</v>
      </c>
      <c r="E177" s="3">
        <v>10337313049</v>
      </c>
      <c r="F177" s="3" t="s">
        <v>1093</v>
      </c>
      <c r="G177" s="3" t="s">
        <v>1094</v>
      </c>
      <c r="H177" s="3" t="s">
        <v>552</v>
      </c>
      <c r="I177" s="3" t="s">
        <v>843</v>
      </c>
      <c r="J177" s="3" t="s">
        <v>1095</v>
      </c>
      <c r="K177" s="3" t="s">
        <v>25</v>
      </c>
      <c r="L177" s="3" t="s">
        <v>66</v>
      </c>
      <c r="M177" s="4">
        <v>44516</v>
      </c>
      <c r="N177" s="3" t="s">
        <v>27</v>
      </c>
      <c r="O177" s="3" t="s">
        <v>1093</v>
      </c>
      <c r="P177" s="3" t="s">
        <v>1096</v>
      </c>
      <c r="Q177" s="3" t="s">
        <v>148</v>
      </c>
      <c r="R177" s="3"/>
      <c r="S177" s="3"/>
    </row>
    <row r="178" spans="1:19" ht="30" x14ac:dyDescent="0.25">
      <c r="A178" s="3">
        <v>171</v>
      </c>
      <c r="B178" s="3" t="str">
        <f>"202000188925"</f>
        <v>202000188925</v>
      </c>
      <c r="C178" s="3">
        <v>153103</v>
      </c>
      <c r="D178" s="3" t="s">
        <v>1097</v>
      </c>
      <c r="E178" s="3">
        <v>10761256128</v>
      </c>
      <c r="F178" s="3" t="s">
        <v>1098</v>
      </c>
      <c r="G178" s="3" t="s">
        <v>1099</v>
      </c>
      <c r="H178" s="3" t="s">
        <v>433</v>
      </c>
      <c r="I178" s="3" t="s">
        <v>569</v>
      </c>
      <c r="J178" s="3" t="s">
        <v>1100</v>
      </c>
      <c r="K178" s="3" t="s">
        <v>25</v>
      </c>
      <c r="L178" s="3" t="s">
        <v>66</v>
      </c>
      <c r="M178" s="4">
        <v>44176</v>
      </c>
      <c r="N178" s="3" t="s">
        <v>27</v>
      </c>
      <c r="O178" s="3" t="s">
        <v>1098</v>
      </c>
      <c r="P178" s="3" t="s">
        <v>1101</v>
      </c>
      <c r="Q178" s="3" t="s">
        <v>51</v>
      </c>
      <c r="R178" s="3"/>
      <c r="S178" s="3"/>
    </row>
    <row r="179" spans="1:19" ht="30" x14ac:dyDescent="0.25">
      <c r="A179" s="3">
        <v>172</v>
      </c>
      <c r="B179" s="3" t="str">
        <f>"201400119332"</f>
        <v>201400119332</v>
      </c>
      <c r="C179" s="3">
        <v>111557</v>
      </c>
      <c r="D179" s="3" t="s">
        <v>1102</v>
      </c>
      <c r="E179" s="3">
        <v>20510640897</v>
      </c>
      <c r="F179" s="3" t="s">
        <v>1103</v>
      </c>
      <c r="G179" s="3" t="s">
        <v>1104</v>
      </c>
      <c r="H179" s="3" t="s">
        <v>46</v>
      </c>
      <c r="I179" s="3" t="s">
        <v>46</v>
      </c>
      <c r="J179" s="3" t="s">
        <v>1105</v>
      </c>
      <c r="K179" s="3" t="s">
        <v>25</v>
      </c>
      <c r="L179" s="3" t="s">
        <v>37</v>
      </c>
      <c r="M179" s="4">
        <v>41894</v>
      </c>
      <c r="N179" s="3" t="s">
        <v>27</v>
      </c>
      <c r="O179" s="3" t="s">
        <v>1106</v>
      </c>
      <c r="P179" s="3" t="s">
        <v>1107</v>
      </c>
      <c r="Q179" s="3" t="s">
        <v>51</v>
      </c>
      <c r="R179" s="3" t="s">
        <v>1108</v>
      </c>
      <c r="S179" s="3" t="s">
        <v>1109</v>
      </c>
    </row>
    <row r="180" spans="1:19" ht="30" x14ac:dyDescent="0.25">
      <c r="A180" s="3">
        <v>173</v>
      </c>
      <c r="B180" s="3" t="str">
        <f>"202100267710"</f>
        <v>202100267710</v>
      </c>
      <c r="C180" s="3">
        <v>158836</v>
      </c>
      <c r="D180" s="3" t="s">
        <v>1110</v>
      </c>
      <c r="E180" s="3">
        <v>10426733370</v>
      </c>
      <c r="F180" s="3" t="s">
        <v>1111</v>
      </c>
      <c r="G180" s="3" t="s">
        <v>1112</v>
      </c>
      <c r="H180" s="3" t="s">
        <v>240</v>
      </c>
      <c r="I180" s="3" t="s">
        <v>424</v>
      </c>
      <c r="J180" s="3" t="s">
        <v>762</v>
      </c>
      <c r="K180" s="3" t="s">
        <v>25</v>
      </c>
      <c r="L180" s="3" t="s">
        <v>75</v>
      </c>
      <c r="M180" s="4">
        <v>44556</v>
      </c>
      <c r="N180" s="3" t="s">
        <v>27</v>
      </c>
      <c r="O180" s="3" t="s">
        <v>1113</v>
      </c>
      <c r="P180" s="3" t="s">
        <v>1114</v>
      </c>
      <c r="Q180" s="3" t="s">
        <v>204</v>
      </c>
      <c r="R180" s="3"/>
      <c r="S180" s="3"/>
    </row>
    <row r="181" spans="1:19" ht="30" x14ac:dyDescent="0.25">
      <c r="A181" s="3">
        <v>174</v>
      </c>
      <c r="B181" s="3" t="str">
        <f>"202100273908"</f>
        <v>202100273908</v>
      </c>
      <c r="C181" s="3">
        <v>159784</v>
      </c>
      <c r="D181" s="3" t="s">
        <v>1115</v>
      </c>
      <c r="E181" s="3">
        <v>20607782921</v>
      </c>
      <c r="F181" s="3" t="s">
        <v>1116</v>
      </c>
      <c r="G181" s="3" t="s">
        <v>1117</v>
      </c>
      <c r="H181" s="3" t="s">
        <v>552</v>
      </c>
      <c r="I181" s="3" t="s">
        <v>1118</v>
      </c>
      <c r="J181" s="3" t="s">
        <v>1118</v>
      </c>
      <c r="K181" s="3" t="s">
        <v>25</v>
      </c>
      <c r="L181" s="3" t="s">
        <v>37</v>
      </c>
      <c r="M181" s="4">
        <v>44569</v>
      </c>
      <c r="N181" s="3" t="s">
        <v>27</v>
      </c>
      <c r="O181" s="3" t="s">
        <v>1119</v>
      </c>
      <c r="P181" s="3" t="s">
        <v>1120</v>
      </c>
      <c r="Q181" s="3" t="s">
        <v>556</v>
      </c>
      <c r="R181" s="3"/>
      <c r="S181" s="3"/>
    </row>
    <row r="182" spans="1:19" ht="30" x14ac:dyDescent="0.25">
      <c r="A182" s="3">
        <v>175</v>
      </c>
      <c r="B182" s="3" t="str">
        <f>"201800116995"</f>
        <v>201800116995</v>
      </c>
      <c r="C182" s="3">
        <v>62864</v>
      </c>
      <c r="D182" s="3" t="s">
        <v>1121</v>
      </c>
      <c r="E182" s="3">
        <v>20603196539</v>
      </c>
      <c r="F182" s="3" t="s">
        <v>1122</v>
      </c>
      <c r="G182" s="3" t="s">
        <v>1123</v>
      </c>
      <c r="H182" s="3" t="s">
        <v>676</v>
      </c>
      <c r="I182" s="3" t="s">
        <v>1124</v>
      </c>
      <c r="J182" s="3" t="s">
        <v>1124</v>
      </c>
      <c r="K182" s="3" t="s">
        <v>25</v>
      </c>
      <c r="L182" s="3" t="s">
        <v>224</v>
      </c>
      <c r="M182" s="4">
        <v>43299</v>
      </c>
      <c r="N182" s="3" t="s">
        <v>27</v>
      </c>
      <c r="O182" s="3" t="s">
        <v>1125</v>
      </c>
      <c r="P182" s="3" t="s">
        <v>1126</v>
      </c>
      <c r="Q182" s="3" t="s">
        <v>51</v>
      </c>
      <c r="R182" s="3"/>
      <c r="S182" s="3"/>
    </row>
    <row r="183" spans="1:19" ht="30" x14ac:dyDescent="0.25">
      <c r="A183" s="3">
        <v>176</v>
      </c>
      <c r="B183" s="3" t="str">
        <f>"202000193544"</f>
        <v>202000193544</v>
      </c>
      <c r="C183" s="3">
        <v>152288</v>
      </c>
      <c r="D183" s="3" t="s">
        <v>1127</v>
      </c>
      <c r="E183" s="3">
        <v>10434612042</v>
      </c>
      <c r="F183" s="3" t="s">
        <v>1128</v>
      </c>
      <c r="G183" s="3" t="s">
        <v>1129</v>
      </c>
      <c r="H183" s="3" t="s">
        <v>676</v>
      </c>
      <c r="I183" s="3" t="s">
        <v>1130</v>
      </c>
      <c r="J183" s="3" t="s">
        <v>1131</v>
      </c>
      <c r="K183" s="3" t="s">
        <v>25</v>
      </c>
      <c r="L183" s="3" t="s">
        <v>66</v>
      </c>
      <c r="M183" s="4">
        <v>44181</v>
      </c>
      <c r="N183" s="3" t="s">
        <v>27</v>
      </c>
      <c r="O183" s="3" t="s">
        <v>1132</v>
      </c>
      <c r="P183" s="3" t="s">
        <v>1133</v>
      </c>
      <c r="Q183" s="3" t="s">
        <v>1134</v>
      </c>
      <c r="R183" s="3"/>
      <c r="S183" s="3"/>
    </row>
    <row r="184" spans="1:19" ht="30" x14ac:dyDescent="0.25">
      <c r="A184" s="3">
        <v>177</v>
      </c>
      <c r="B184" s="3" t="str">
        <f>"201700140390"</f>
        <v>201700140390</v>
      </c>
      <c r="C184" s="3">
        <v>131500</v>
      </c>
      <c r="D184" s="3" t="s">
        <v>1135</v>
      </c>
      <c r="E184" s="3">
        <v>10465231748</v>
      </c>
      <c r="F184" s="3" t="s">
        <v>1136</v>
      </c>
      <c r="G184" s="3" t="s">
        <v>1137</v>
      </c>
      <c r="H184" s="3" t="s">
        <v>23</v>
      </c>
      <c r="I184" s="3" t="s">
        <v>947</v>
      </c>
      <c r="J184" s="3" t="s">
        <v>1138</v>
      </c>
      <c r="K184" s="3" t="s">
        <v>25</v>
      </c>
      <c r="L184" s="3" t="s">
        <v>58</v>
      </c>
      <c r="M184" s="4">
        <v>42978</v>
      </c>
      <c r="N184" s="3" t="s">
        <v>27</v>
      </c>
      <c r="O184" s="3" t="s">
        <v>1136</v>
      </c>
      <c r="P184" s="3" t="s">
        <v>1139</v>
      </c>
      <c r="Q184" s="3" t="s">
        <v>60</v>
      </c>
      <c r="R184" s="3"/>
      <c r="S184" s="3"/>
    </row>
    <row r="185" spans="1:19" ht="30" x14ac:dyDescent="0.25">
      <c r="A185" s="3">
        <v>178</v>
      </c>
      <c r="B185" s="3" t="str">
        <f>"201900196460"</f>
        <v>201900196460</v>
      </c>
      <c r="C185" s="3">
        <v>147748</v>
      </c>
      <c r="D185" s="3" t="s">
        <v>1140</v>
      </c>
      <c r="E185" s="3">
        <v>10711378575</v>
      </c>
      <c r="F185" s="3" t="s">
        <v>1141</v>
      </c>
      <c r="G185" s="3" t="s">
        <v>1142</v>
      </c>
      <c r="H185" s="3" t="s">
        <v>57</v>
      </c>
      <c r="I185" s="3" t="s">
        <v>1143</v>
      </c>
      <c r="J185" s="3" t="s">
        <v>1144</v>
      </c>
      <c r="K185" s="3" t="s">
        <v>25</v>
      </c>
      <c r="L185" s="3" t="s">
        <v>66</v>
      </c>
      <c r="M185" s="4">
        <v>43794</v>
      </c>
      <c r="N185" s="3" t="s">
        <v>27</v>
      </c>
      <c r="O185" s="3" t="s">
        <v>1141</v>
      </c>
      <c r="P185" s="3" t="s">
        <v>1145</v>
      </c>
      <c r="Q185" s="3" t="s">
        <v>51</v>
      </c>
      <c r="R185" s="3"/>
      <c r="S185" s="3"/>
    </row>
    <row r="186" spans="1:19" ht="30" x14ac:dyDescent="0.25">
      <c r="A186" s="3">
        <v>179</v>
      </c>
      <c r="B186" s="3" t="str">
        <f>"201700140391"</f>
        <v>201700140391</v>
      </c>
      <c r="C186" s="3">
        <v>131499</v>
      </c>
      <c r="D186" s="3" t="s">
        <v>1147</v>
      </c>
      <c r="E186" s="3">
        <v>10195425332</v>
      </c>
      <c r="F186" s="3" t="s">
        <v>1148</v>
      </c>
      <c r="G186" s="3" t="s">
        <v>1149</v>
      </c>
      <c r="H186" s="3" t="s">
        <v>23</v>
      </c>
      <c r="I186" s="3" t="s">
        <v>947</v>
      </c>
      <c r="J186" s="3" t="s">
        <v>948</v>
      </c>
      <c r="K186" s="3" t="s">
        <v>25</v>
      </c>
      <c r="L186" s="3" t="s">
        <v>66</v>
      </c>
      <c r="M186" s="4">
        <v>42978</v>
      </c>
      <c r="N186" s="3" t="s">
        <v>27</v>
      </c>
      <c r="O186" s="3" t="s">
        <v>1148</v>
      </c>
      <c r="P186" s="3" t="s">
        <v>1150</v>
      </c>
      <c r="Q186" s="3" t="s">
        <v>60</v>
      </c>
      <c r="R186" s="3"/>
      <c r="S186" s="3"/>
    </row>
    <row r="187" spans="1:19" ht="30" x14ac:dyDescent="0.25">
      <c r="A187" s="3">
        <v>180</v>
      </c>
      <c r="B187" s="3" t="str">
        <f>"201700140394"</f>
        <v>201700140394</v>
      </c>
      <c r="C187" s="3">
        <v>131498</v>
      </c>
      <c r="D187" s="3" t="s">
        <v>1151</v>
      </c>
      <c r="E187" s="3">
        <v>10406668733</v>
      </c>
      <c r="F187" s="3" t="s">
        <v>1152</v>
      </c>
      <c r="G187" s="3" t="s">
        <v>1153</v>
      </c>
      <c r="H187" s="3" t="s">
        <v>23</v>
      </c>
      <c r="I187" s="3" t="s">
        <v>947</v>
      </c>
      <c r="J187" s="3" t="s">
        <v>1154</v>
      </c>
      <c r="K187" s="3" t="s">
        <v>25</v>
      </c>
      <c r="L187" s="3" t="s">
        <v>571</v>
      </c>
      <c r="M187" s="4">
        <v>42978</v>
      </c>
      <c r="N187" s="3" t="s">
        <v>27</v>
      </c>
      <c r="O187" s="3" t="s">
        <v>1152</v>
      </c>
      <c r="P187" s="3" t="s">
        <v>1155</v>
      </c>
      <c r="Q187" s="3" t="s">
        <v>60</v>
      </c>
      <c r="R187" s="3"/>
      <c r="S187" s="3"/>
    </row>
    <row r="188" spans="1:19" ht="30" x14ac:dyDescent="0.25">
      <c r="A188" s="3">
        <v>181</v>
      </c>
      <c r="B188" s="3" t="str">
        <f>"201200226006"</f>
        <v>201200226006</v>
      </c>
      <c r="C188" s="3">
        <v>99782</v>
      </c>
      <c r="D188" s="3" t="s">
        <v>1156</v>
      </c>
      <c r="E188" s="3">
        <v>10701780278</v>
      </c>
      <c r="F188" s="3" t="s">
        <v>1157</v>
      </c>
      <c r="G188" s="3" t="s">
        <v>1158</v>
      </c>
      <c r="H188" s="3" t="s">
        <v>88</v>
      </c>
      <c r="I188" s="3" t="s">
        <v>88</v>
      </c>
      <c r="J188" s="3" t="s">
        <v>1159</v>
      </c>
      <c r="K188" s="3" t="s">
        <v>25</v>
      </c>
      <c r="L188" s="3" t="s">
        <v>66</v>
      </c>
      <c r="M188" s="4">
        <v>41271</v>
      </c>
      <c r="N188" s="3" t="s">
        <v>27</v>
      </c>
      <c r="O188" s="3" t="s">
        <v>1157</v>
      </c>
      <c r="P188" s="3" t="s">
        <v>1160</v>
      </c>
      <c r="Q188" s="3" t="s">
        <v>317</v>
      </c>
      <c r="R188" s="3" t="s">
        <v>1161</v>
      </c>
      <c r="S188" s="3" t="s">
        <v>1162</v>
      </c>
    </row>
    <row r="189" spans="1:19" ht="30" x14ac:dyDescent="0.25">
      <c r="A189" s="3">
        <v>182</v>
      </c>
      <c r="B189" s="3" t="str">
        <f>"202000100827"</f>
        <v>202000100827</v>
      </c>
      <c r="C189" s="3">
        <v>122289</v>
      </c>
      <c r="D189" s="3" t="s">
        <v>1163</v>
      </c>
      <c r="E189" s="3">
        <v>10437654226</v>
      </c>
      <c r="F189" s="3" t="s">
        <v>1164</v>
      </c>
      <c r="G189" s="3" t="s">
        <v>1165</v>
      </c>
      <c r="H189" s="3" t="s">
        <v>240</v>
      </c>
      <c r="I189" s="3" t="s">
        <v>345</v>
      </c>
      <c r="J189" s="3" t="s">
        <v>922</v>
      </c>
      <c r="K189" s="3" t="s">
        <v>25</v>
      </c>
      <c r="L189" s="3" t="s">
        <v>66</v>
      </c>
      <c r="M189" s="4">
        <v>44050</v>
      </c>
      <c r="N189" s="3" t="s">
        <v>27</v>
      </c>
      <c r="O189" s="3" t="s">
        <v>1164</v>
      </c>
      <c r="P189" s="3" t="s">
        <v>1166</v>
      </c>
      <c r="Q189" s="3" t="s">
        <v>30</v>
      </c>
      <c r="R189" s="3" t="s">
        <v>1167</v>
      </c>
      <c r="S189" s="3" t="s">
        <v>1009</v>
      </c>
    </row>
    <row r="190" spans="1:19" ht="30" x14ac:dyDescent="0.25">
      <c r="A190" s="3">
        <v>183</v>
      </c>
      <c r="B190" s="3" t="str">
        <f>"202000159355"</f>
        <v>202000159355</v>
      </c>
      <c r="C190" s="3">
        <v>151994</v>
      </c>
      <c r="D190" s="3" t="s">
        <v>1168</v>
      </c>
      <c r="E190" s="3">
        <v>10419392371</v>
      </c>
      <c r="F190" s="3" t="s">
        <v>1169</v>
      </c>
      <c r="G190" s="3" t="s">
        <v>1170</v>
      </c>
      <c r="H190" s="3" t="s">
        <v>222</v>
      </c>
      <c r="I190" s="3" t="s">
        <v>222</v>
      </c>
      <c r="J190" s="3" t="s">
        <v>1171</v>
      </c>
      <c r="K190" s="3" t="s">
        <v>25</v>
      </c>
      <c r="L190" s="3" t="s">
        <v>571</v>
      </c>
      <c r="M190" s="4">
        <v>44137</v>
      </c>
      <c r="N190" s="3" t="s">
        <v>27</v>
      </c>
      <c r="O190" s="3" t="s">
        <v>1169</v>
      </c>
      <c r="P190" s="3" t="s">
        <v>1172</v>
      </c>
      <c r="Q190" s="3" t="s">
        <v>68</v>
      </c>
      <c r="R190" s="3"/>
      <c r="S190" s="3"/>
    </row>
    <row r="191" spans="1:19" ht="30" x14ac:dyDescent="0.25">
      <c r="A191" s="3">
        <v>184</v>
      </c>
      <c r="B191" s="3" t="str">
        <f>"201700056096"</f>
        <v>201700056096</v>
      </c>
      <c r="C191" s="3">
        <v>127872</v>
      </c>
      <c r="D191" s="3" t="s">
        <v>1173</v>
      </c>
      <c r="E191" s="3">
        <v>10423994288</v>
      </c>
      <c r="F191" s="3" t="s">
        <v>1174</v>
      </c>
      <c r="G191" s="3" t="s">
        <v>1175</v>
      </c>
      <c r="H191" s="3" t="s">
        <v>1000</v>
      </c>
      <c r="I191" s="3" t="s">
        <v>1176</v>
      </c>
      <c r="J191" s="3" t="s">
        <v>1177</v>
      </c>
      <c r="K191" s="3" t="s">
        <v>25</v>
      </c>
      <c r="L191" s="3" t="s">
        <v>58</v>
      </c>
      <c r="M191" s="4">
        <v>42836</v>
      </c>
      <c r="N191" s="3" t="s">
        <v>27</v>
      </c>
      <c r="O191" s="3" t="s">
        <v>1174</v>
      </c>
      <c r="P191" s="3" t="s">
        <v>1178</v>
      </c>
      <c r="Q191" s="3" t="s">
        <v>807</v>
      </c>
      <c r="R191" s="3"/>
      <c r="S191" s="3"/>
    </row>
    <row r="192" spans="1:19" ht="30" x14ac:dyDescent="0.25">
      <c r="A192" s="3">
        <v>185</v>
      </c>
      <c r="B192" s="3" t="str">
        <f>"202200243382"</f>
        <v>202200243382</v>
      </c>
      <c r="C192" s="3">
        <v>165932</v>
      </c>
      <c r="D192" s="3" t="s">
        <v>1179</v>
      </c>
      <c r="E192" s="3">
        <v>10422777747</v>
      </c>
      <c r="F192" s="3" t="s">
        <v>1180</v>
      </c>
      <c r="G192" s="3" t="s">
        <v>1181</v>
      </c>
      <c r="H192" s="3" t="s">
        <v>433</v>
      </c>
      <c r="I192" s="3" t="s">
        <v>569</v>
      </c>
      <c r="J192" s="3" t="s">
        <v>1182</v>
      </c>
      <c r="K192" s="3" t="s">
        <v>25</v>
      </c>
      <c r="L192" s="3" t="s">
        <v>391</v>
      </c>
      <c r="M192" s="4">
        <v>44894</v>
      </c>
      <c r="N192" s="3" t="s">
        <v>27</v>
      </c>
      <c r="O192" s="3" t="s">
        <v>1180</v>
      </c>
      <c r="P192" s="3" t="s">
        <v>1183</v>
      </c>
      <c r="Q192" s="3" t="s">
        <v>702</v>
      </c>
      <c r="R192" s="3"/>
      <c r="S192" s="3"/>
    </row>
    <row r="193" spans="1:19" ht="30" x14ac:dyDescent="0.25">
      <c r="A193" s="3">
        <v>186</v>
      </c>
      <c r="B193" s="3" t="str">
        <f>"202300259618"</f>
        <v>202300259618</v>
      </c>
      <c r="C193" s="3">
        <v>171005</v>
      </c>
      <c r="D193" s="3" t="s">
        <v>1187</v>
      </c>
      <c r="E193" s="3">
        <v>20450509125</v>
      </c>
      <c r="F193" s="3" t="s">
        <v>738</v>
      </c>
      <c r="G193" s="3" t="s">
        <v>1188</v>
      </c>
      <c r="H193" s="3" t="s">
        <v>504</v>
      </c>
      <c r="I193" s="3" t="s">
        <v>505</v>
      </c>
      <c r="J193" s="3" t="s">
        <v>505</v>
      </c>
      <c r="K193" s="3" t="s">
        <v>25</v>
      </c>
      <c r="L193" s="3" t="s">
        <v>153</v>
      </c>
      <c r="M193" s="4">
        <v>45245</v>
      </c>
      <c r="N193" s="3" t="s">
        <v>27</v>
      </c>
      <c r="O193" s="3" t="s">
        <v>1189</v>
      </c>
      <c r="P193" s="3" t="s">
        <v>1190</v>
      </c>
      <c r="Q193" s="3" t="s">
        <v>738</v>
      </c>
      <c r="R193" s="3"/>
      <c r="S193" s="3"/>
    </row>
    <row r="194" spans="1:19" ht="30" x14ac:dyDescent="0.25">
      <c r="A194" s="3">
        <v>187</v>
      </c>
      <c r="B194" s="3" t="str">
        <f>"202300132892"</f>
        <v>202300132892</v>
      </c>
      <c r="C194" s="3">
        <v>151481</v>
      </c>
      <c r="D194" s="3" t="s">
        <v>1191</v>
      </c>
      <c r="E194" s="3">
        <v>10424526601</v>
      </c>
      <c r="F194" s="3" t="s">
        <v>1192</v>
      </c>
      <c r="G194" s="3" t="s">
        <v>1193</v>
      </c>
      <c r="H194" s="3" t="s">
        <v>248</v>
      </c>
      <c r="I194" s="3" t="s">
        <v>275</v>
      </c>
      <c r="J194" s="3" t="s">
        <v>276</v>
      </c>
      <c r="K194" s="3" t="s">
        <v>25</v>
      </c>
      <c r="L194" s="3" t="s">
        <v>75</v>
      </c>
      <c r="M194" s="4">
        <v>45156</v>
      </c>
      <c r="N194" s="3" t="s">
        <v>27</v>
      </c>
      <c r="O194" s="3" t="s">
        <v>257</v>
      </c>
      <c r="P194" s="3" t="s">
        <v>1194</v>
      </c>
      <c r="Q194" s="3" t="s">
        <v>638</v>
      </c>
      <c r="R194" s="3"/>
      <c r="S194" s="3"/>
    </row>
    <row r="195" spans="1:19" ht="30" x14ac:dyDescent="0.25">
      <c r="A195" s="3">
        <v>188</v>
      </c>
      <c r="B195" s="3" t="str">
        <f>"202300267248"</f>
        <v>202300267248</v>
      </c>
      <c r="C195" s="3">
        <v>145975</v>
      </c>
      <c r="D195" s="3" t="s">
        <v>1195</v>
      </c>
      <c r="E195" s="3">
        <v>10413094955</v>
      </c>
      <c r="F195" s="3" t="s">
        <v>1196</v>
      </c>
      <c r="G195" s="3" t="s">
        <v>1197</v>
      </c>
      <c r="H195" s="3" t="s">
        <v>193</v>
      </c>
      <c r="I195" s="3" t="s">
        <v>1198</v>
      </c>
      <c r="J195" s="3" t="s">
        <v>1198</v>
      </c>
      <c r="K195" s="3" t="s">
        <v>25</v>
      </c>
      <c r="L195" s="3" t="s">
        <v>37</v>
      </c>
      <c r="M195" s="4">
        <v>45257</v>
      </c>
      <c r="N195" s="3" t="s">
        <v>27</v>
      </c>
      <c r="O195" s="3" t="s">
        <v>1199</v>
      </c>
      <c r="P195" s="3" t="s">
        <v>1200</v>
      </c>
      <c r="Q195" s="3" t="s">
        <v>211</v>
      </c>
      <c r="R195" s="3"/>
      <c r="S195" s="3"/>
    </row>
    <row r="196" spans="1:19" ht="30" x14ac:dyDescent="0.25">
      <c r="A196" s="3">
        <v>189</v>
      </c>
      <c r="B196" s="3" t="str">
        <f>"201300095334"</f>
        <v>201300095334</v>
      </c>
      <c r="C196" s="3">
        <v>43838</v>
      </c>
      <c r="D196" s="3" t="s">
        <v>1201</v>
      </c>
      <c r="E196" s="3">
        <v>20527640416</v>
      </c>
      <c r="F196" s="3" t="s">
        <v>1202</v>
      </c>
      <c r="G196" s="3" t="s">
        <v>1203</v>
      </c>
      <c r="H196" s="3" t="s">
        <v>504</v>
      </c>
      <c r="I196" s="3" t="s">
        <v>505</v>
      </c>
      <c r="J196" s="3" t="s">
        <v>1204</v>
      </c>
      <c r="K196" s="3" t="s">
        <v>25</v>
      </c>
      <c r="L196" s="3" t="s">
        <v>1205</v>
      </c>
      <c r="M196" s="4">
        <v>41429</v>
      </c>
      <c r="N196" s="3" t="s">
        <v>27</v>
      </c>
      <c r="O196" s="3" t="s">
        <v>1206</v>
      </c>
      <c r="P196" s="3" t="s">
        <v>1207</v>
      </c>
      <c r="Q196" s="3" t="s">
        <v>51</v>
      </c>
      <c r="R196" s="3" t="s">
        <v>1208</v>
      </c>
      <c r="S196" s="3" t="s">
        <v>1209</v>
      </c>
    </row>
    <row r="197" spans="1:19" ht="30" x14ac:dyDescent="0.25">
      <c r="A197" s="3">
        <v>190</v>
      </c>
      <c r="B197" s="3" t="str">
        <f>"201700014396"</f>
        <v>201700014396</v>
      </c>
      <c r="C197" s="3">
        <v>98461</v>
      </c>
      <c r="D197" s="3" t="s">
        <v>1210</v>
      </c>
      <c r="E197" s="3">
        <v>10229693340</v>
      </c>
      <c r="F197" s="3" t="s">
        <v>1211</v>
      </c>
      <c r="G197" s="3" t="s">
        <v>1212</v>
      </c>
      <c r="H197" s="3" t="s">
        <v>216</v>
      </c>
      <c r="I197" s="3" t="s">
        <v>216</v>
      </c>
      <c r="J197" s="3" t="s">
        <v>905</v>
      </c>
      <c r="K197" s="3" t="s">
        <v>25</v>
      </c>
      <c r="L197" s="3" t="s">
        <v>58</v>
      </c>
      <c r="M197" s="4">
        <v>42768</v>
      </c>
      <c r="N197" s="3" t="s">
        <v>27</v>
      </c>
      <c r="O197" s="3" t="s">
        <v>1211</v>
      </c>
      <c r="P197" s="3" t="s">
        <v>1213</v>
      </c>
      <c r="Q197" s="3" t="s">
        <v>218</v>
      </c>
      <c r="R197" s="3"/>
      <c r="S197" s="3"/>
    </row>
    <row r="198" spans="1:19" ht="30" x14ac:dyDescent="0.25">
      <c r="A198" s="3">
        <v>191</v>
      </c>
      <c r="B198" s="3" t="str">
        <f>"201900108900"</f>
        <v>201900108900</v>
      </c>
      <c r="C198" s="3">
        <v>144690</v>
      </c>
      <c r="D198" s="3" t="s">
        <v>1214</v>
      </c>
      <c r="E198" s="3">
        <v>10024310413</v>
      </c>
      <c r="F198" s="3" t="s">
        <v>1215</v>
      </c>
      <c r="G198" s="3" t="s">
        <v>1216</v>
      </c>
      <c r="H198" s="3" t="s">
        <v>240</v>
      </c>
      <c r="I198" s="3" t="s">
        <v>241</v>
      </c>
      <c r="J198" s="3" t="s">
        <v>1217</v>
      </c>
      <c r="K198" s="3" t="s">
        <v>25</v>
      </c>
      <c r="L198" s="3" t="s">
        <v>58</v>
      </c>
      <c r="M198" s="4">
        <v>43650</v>
      </c>
      <c r="N198" s="3" t="s">
        <v>27</v>
      </c>
      <c r="O198" s="3" t="s">
        <v>1215</v>
      </c>
      <c r="P198" s="3" t="s">
        <v>1218</v>
      </c>
      <c r="Q198" s="3" t="s">
        <v>243</v>
      </c>
      <c r="R198" s="3"/>
      <c r="S198" s="3"/>
    </row>
    <row r="199" spans="1:19" ht="30" x14ac:dyDescent="0.25">
      <c r="A199" s="3">
        <v>192</v>
      </c>
      <c r="B199" s="3" t="str">
        <f>"202300267253"</f>
        <v>202300267253</v>
      </c>
      <c r="C199" s="3">
        <v>167671</v>
      </c>
      <c r="D199" s="3" t="s">
        <v>1219</v>
      </c>
      <c r="E199" s="3">
        <v>10405278117</v>
      </c>
      <c r="F199" s="3" t="s">
        <v>1220</v>
      </c>
      <c r="G199" s="3" t="s">
        <v>1221</v>
      </c>
      <c r="H199" s="3" t="s">
        <v>46</v>
      </c>
      <c r="I199" s="3" t="s">
        <v>46</v>
      </c>
      <c r="J199" s="3" t="s">
        <v>1222</v>
      </c>
      <c r="K199" s="3" t="s">
        <v>25</v>
      </c>
      <c r="L199" s="3" t="s">
        <v>768</v>
      </c>
      <c r="M199" s="4">
        <v>45261</v>
      </c>
      <c r="N199" s="3" t="s">
        <v>27</v>
      </c>
      <c r="O199" s="3" t="s">
        <v>1220</v>
      </c>
      <c r="P199" s="3" t="s">
        <v>1223</v>
      </c>
      <c r="Q199" s="3" t="s">
        <v>360</v>
      </c>
      <c r="R199" s="3"/>
      <c r="S199" s="3"/>
    </row>
    <row r="200" spans="1:19" ht="30" x14ac:dyDescent="0.25">
      <c r="A200" s="3">
        <v>193</v>
      </c>
      <c r="B200" s="3" t="str">
        <f>"202000109446"</f>
        <v>202000109446</v>
      </c>
      <c r="C200" s="3">
        <v>150464</v>
      </c>
      <c r="D200" s="3" t="s">
        <v>1224</v>
      </c>
      <c r="E200" s="3">
        <v>20602216404</v>
      </c>
      <c r="F200" s="3" t="s">
        <v>1225</v>
      </c>
      <c r="G200" s="3" t="s">
        <v>1226</v>
      </c>
      <c r="H200" s="3" t="s">
        <v>102</v>
      </c>
      <c r="I200" s="3" t="s">
        <v>102</v>
      </c>
      <c r="J200" s="3" t="s">
        <v>400</v>
      </c>
      <c r="K200" s="3" t="s">
        <v>25</v>
      </c>
      <c r="L200" s="3" t="s">
        <v>37</v>
      </c>
      <c r="M200" s="4">
        <v>44063</v>
      </c>
      <c r="N200" s="3" t="s">
        <v>27</v>
      </c>
      <c r="O200" s="3" t="s">
        <v>1227</v>
      </c>
      <c r="P200" s="3" t="s">
        <v>1228</v>
      </c>
      <c r="Q200" s="3" t="s">
        <v>51</v>
      </c>
      <c r="R200" s="3"/>
      <c r="S200" s="3"/>
    </row>
    <row r="201" spans="1:19" ht="45" x14ac:dyDescent="0.25">
      <c r="A201" s="3">
        <v>194</v>
      </c>
      <c r="B201" s="3" t="str">
        <f>"201900182648"</f>
        <v>201900182648</v>
      </c>
      <c r="C201" s="3">
        <v>146947</v>
      </c>
      <c r="D201" s="3" t="s">
        <v>1229</v>
      </c>
      <c r="E201" s="3">
        <v>10422645743</v>
      </c>
      <c r="F201" s="3" t="s">
        <v>1230</v>
      </c>
      <c r="G201" s="3" t="s">
        <v>1231</v>
      </c>
      <c r="H201" s="3" t="s">
        <v>72</v>
      </c>
      <c r="I201" s="3" t="s">
        <v>73</v>
      </c>
      <c r="J201" s="3" t="s">
        <v>1232</v>
      </c>
      <c r="K201" s="3" t="s">
        <v>25</v>
      </c>
      <c r="L201" s="3" t="s">
        <v>113</v>
      </c>
      <c r="M201" s="4">
        <v>43774</v>
      </c>
      <c r="N201" s="3" t="s">
        <v>27</v>
      </c>
      <c r="O201" s="3" t="s">
        <v>1230</v>
      </c>
      <c r="P201" s="3" t="s">
        <v>1233</v>
      </c>
      <c r="Q201" s="3" t="s">
        <v>51</v>
      </c>
      <c r="R201" s="3" t="s">
        <v>1234</v>
      </c>
      <c r="S201" s="3" t="s">
        <v>1235</v>
      </c>
    </row>
    <row r="202" spans="1:19" ht="30" x14ac:dyDescent="0.25">
      <c r="A202" s="3">
        <v>195</v>
      </c>
      <c r="B202" s="3" t="str">
        <f>"202300174636"</f>
        <v>202300174636</v>
      </c>
      <c r="C202" s="3">
        <v>169022</v>
      </c>
      <c r="D202" s="3" t="s">
        <v>1236</v>
      </c>
      <c r="E202" s="3">
        <v>10422124794</v>
      </c>
      <c r="F202" s="3" t="s">
        <v>1237</v>
      </c>
      <c r="G202" s="3" t="s">
        <v>1238</v>
      </c>
      <c r="H202" s="3" t="s">
        <v>46</v>
      </c>
      <c r="I202" s="3" t="s">
        <v>46</v>
      </c>
      <c r="J202" s="3" t="s">
        <v>118</v>
      </c>
      <c r="K202" s="3" t="s">
        <v>25</v>
      </c>
      <c r="L202" s="3" t="s">
        <v>1239</v>
      </c>
      <c r="M202" s="4">
        <v>45157</v>
      </c>
      <c r="N202" s="3" t="s">
        <v>27</v>
      </c>
      <c r="O202" s="3" t="s">
        <v>1237</v>
      </c>
      <c r="P202" s="3" t="s">
        <v>1240</v>
      </c>
      <c r="Q202" s="3" t="s">
        <v>360</v>
      </c>
      <c r="R202" s="3"/>
      <c r="S202" s="3"/>
    </row>
    <row r="203" spans="1:19" ht="30" x14ac:dyDescent="0.25">
      <c r="A203" s="3">
        <v>196</v>
      </c>
      <c r="B203" s="3" t="str">
        <f>"202200134434"</f>
        <v>202200134434</v>
      </c>
      <c r="C203" s="3">
        <v>161357</v>
      </c>
      <c r="D203" s="3" t="s">
        <v>1241</v>
      </c>
      <c r="E203" s="3">
        <v>10327282421</v>
      </c>
      <c r="F203" s="3" t="s">
        <v>1242</v>
      </c>
      <c r="G203" s="3" t="s">
        <v>1243</v>
      </c>
      <c r="H203" s="3" t="s">
        <v>46</v>
      </c>
      <c r="I203" s="3" t="s">
        <v>46</v>
      </c>
      <c r="J203" s="3" t="s">
        <v>302</v>
      </c>
      <c r="K203" s="3" t="s">
        <v>25</v>
      </c>
      <c r="L203" s="3" t="s">
        <v>66</v>
      </c>
      <c r="M203" s="4">
        <v>44809</v>
      </c>
      <c r="N203" s="3" t="s">
        <v>27</v>
      </c>
      <c r="O203" s="3" t="s">
        <v>1244</v>
      </c>
      <c r="P203" s="3" t="s">
        <v>1245</v>
      </c>
      <c r="Q203" s="3" t="s">
        <v>30</v>
      </c>
      <c r="R203" s="3"/>
      <c r="S203" s="3"/>
    </row>
    <row r="204" spans="1:19" ht="30" x14ac:dyDescent="0.25">
      <c r="A204" s="3">
        <v>197</v>
      </c>
      <c r="B204" s="3" t="str">
        <f>"202300146001"</f>
        <v>202300146001</v>
      </c>
      <c r="C204" s="3">
        <v>168861</v>
      </c>
      <c r="D204" s="3" t="s">
        <v>1246</v>
      </c>
      <c r="E204" s="3">
        <v>10712322247</v>
      </c>
      <c r="F204" s="3" t="s">
        <v>1247</v>
      </c>
      <c r="G204" s="3" t="s">
        <v>1248</v>
      </c>
      <c r="H204" s="3" t="s">
        <v>57</v>
      </c>
      <c r="I204" s="3" t="s">
        <v>57</v>
      </c>
      <c r="J204" s="3" t="s">
        <v>957</v>
      </c>
      <c r="K204" s="3" t="s">
        <v>25</v>
      </c>
      <c r="L204" s="3" t="s">
        <v>113</v>
      </c>
      <c r="M204" s="4">
        <v>45101</v>
      </c>
      <c r="N204" s="3" t="s">
        <v>27</v>
      </c>
      <c r="O204" s="3" t="s">
        <v>1247</v>
      </c>
      <c r="P204" s="3" t="s">
        <v>1249</v>
      </c>
      <c r="Q204" s="3" t="s">
        <v>60</v>
      </c>
      <c r="R204" s="3"/>
      <c r="S204" s="3"/>
    </row>
    <row r="205" spans="1:19" ht="30" x14ac:dyDescent="0.25">
      <c r="A205" s="3">
        <v>198</v>
      </c>
      <c r="B205" s="3" t="str">
        <f>"202200039506"</f>
        <v>202200039506</v>
      </c>
      <c r="C205" s="3">
        <v>160012</v>
      </c>
      <c r="D205" s="3" t="s">
        <v>1250</v>
      </c>
      <c r="E205" s="3">
        <v>20532600805</v>
      </c>
      <c r="F205" s="3" t="s">
        <v>1251</v>
      </c>
      <c r="G205" s="3" t="s">
        <v>1252</v>
      </c>
      <c r="H205" s="3" t="s">
        <v>201</v>
      </c>
      <c r="I205" s="3" t="s">
        <v>370</v>
      </c>
      <c r="J205" s="3" t="s">
        <v>370</v>
      </c>
      <c r="K205" s="3" t="s">
        <v>25</v>
      </c>
      <c r="L205" s="3" t="s">
        <v>37</v>
      </c>
      <c r="M205" s="4">
        <v>44636</v>
      </c>
      <c r="N205" s="3" t="s">
        <v>27</v>
      </c>
      <c r="O205" s="3" t="s">
        <v>1253</v>
      </c>
      <c r="P205" s="3" t="s">
        <v>1254</v>
      </c>
      <c r="Q205" s="3" t="s">
        <v>1255</v>
      </c>
      <c r="R205" s="3"/>
      <c r="S205" s="3"/>
    </row>
    <row r="206" spans="1:19" ht="30" x14ac:dyDescent="0.25">
      <c r="A206" s="3">
        <v>199</v>
      </c>
      <c r="B206" s="3" t="str">
        <f>"202200127354"</f>
        <v>202200127354</v>
      </c>
      <c r="C206" s="3">
        <v>122071</v>
      </c>
      <c r="D206" s="3" t="s">
        <v>1256</v>
      </c>
      <c r="E206" s="3">
        <v>20609537524</v>
      </c>
      <c r="F206" s="3" t="s">
        <v>1257</v>
      </c>
      <c r="G206" s="3" t="s">
        <v>1258</v>
      </c>
      <c r="H206" s="3" t="s">
        <v>433</v>
      </c>
      <c r="I206" s="3" t="s">
        <v>569</v>
      </c>
      <c r="J206" s="3" t="s">
        <v>569</v>
      </c>
      <c r="K206" s="3" t="s">
        <v>25</v>
      </c>
      <c r="L206" s="3" t="s">
        <v>66</v>
      </c>
      <c r="M206" s="4">
        <v>44756</v>
      </c>
      <c r="N206" s="3" t="s">
        <v>27</v>
      </c>
      <c r="O206" s="3" t="s">
        <v>1257</v>
      </c>
      <c r="P206" s="3" t="s">
        <v>1259</v>
      </c>
      <c r="Q206" s="3" t="s">
        <v>464</v>
      </c>
      <c r="R206" s="3" t="s">
        <v>1260</v>
      </c>
      <c r="S206" s="3" t="s">
        <v>1261</v>
      </c>
    </row>
    <row r="207" spans="1:19" ht="30" x14ac:dyDescent="0.25">
      <c r="A207" s="3">
        <v>200</v>
      </c>
      <c r="B207" s="3" t="str">
        <f>"202000104332"</f>
        <v>202000104332</v>
      </c>
      <c r="C207" s="3">
        <v>150314</v>
      </c>
      <c r="D207" s="3" t="s">
        <v>1262</v>
      </c>
      <c r="E207" s="3">
        <v>10422671221</v>
      </c>
      <c r="F207" s="3" t="s">
        <v>1263</v>
      </c>
      <c r="G207" s="3" t="s">
        <v>1264</v>
      </c>
      <c r="H207" s="3" t="s">
        <v>222</v>
      </c>
      <c r="I207" s="3" t="s">
        <v>222</v>
      </c>
      <c r="J207" s="3" t="s">
        <v>1171</v>
      </c>
      <c r="K207" s="3" t="s">
        <v>25</v>
      </c>
      <c r="L207" s="3" t="s">
        <v>113</v>
      </c>
      <c r="M207" s="4">
        <v>44055</v>
      </c>
      <c r="N207" s="3" t="s">
        <v>27</v>
      </c>
      <c r="O207" s="3" t="s">
        <v>1263</v>
      </c>
      <c r="P207" s="3" t="s">
        <v>1265</v>
      </c>
      <c r="Q207" s="3" t="s">
        <v>51</v>
      </c>
      <c r="R207" s="3"/>
      <c r="S207" s="3"/>
    </row>
    <row r="208" spans="1:19" ht="30" x14ac:dyDescent="0.25">
      <c r="A208" s="3">
        <v>201</v>
      </c>
      <c r="B208" s="3" t="str">
        <f>"201800201491"</f>
        <v>201800201491</v>
      </c>
      <c r="C208" s="3">
        <v>139869</v>
      </c>
      <c r="D208" s="3" t="s">
        <v>1266</v>
      </c>
      <c r="E208" s="3">
        <v>10805268528</v>
      </c>
      <c r="F208" s="3" t="s">
        <v>1267</v>
      </c>
      <c r="G208" s="3" t="s">
        <v>1268</v>
      </c>
      <c r="H208" s="3" t="s">
        <v>23</v>
      </c>
      <c r="I208" s="3" t="s">
        <v>947</v>
      </c>
      <c r="J208" s="3" t="s">
        <v>1269</v>
      </c>
      <c r="K208" s="3" t="s">
        <v>25</v>
      </c>
      <c r="L208" s="3" t="s">
        <v>37</v>
      </c>
      <c r="M208" s="4">
        <v>43437</v>
      </c>
      <c r="N208" s="3" t="s">
        <v>27</v>
      </c>
      <c r="O208" s="3" t="s">
        <v>1267</v>
      </c>
      <c r="P208" s="3" t="s">
        <v>1270</v>
      </c>
      <c r="Q208" s="3" t="s">
        <v>531</v>
      </c>
      <c r="R208" s="3"/>
      <c r="S208" s="3"/>
    </row>
    <row r="209" spans="1:19" ht="30" x14ac:dyDescent="0.25">
      <c r="A209" s="3">
        <v>202</v>
      </c>
      <c r="B209" s="3" t="str">
        <f>"201500167402"</f>
        <v>201500167402</v>
      </c>
      <c r="C209" s="3">
        <v>119003</v>
      </c>
      <c r="D209" s="3" t="s">
        <v>1271</v>
      </c>
      <c r="E209" s="3">
        <v>20100366747</v>
      </c>
      <c r="F209" s="3" t="s">
        <v>525</v>
      </c>
      <c r="G209" s="3" t="s">
        <v>1272</v>
      </c>
      <c r="H209" s="3" t="s">
        <v>222</v>
      </c>
      <c r="I209" s="3" t="s">
        <v>222</v>
      </c>
      <c r="J209" s="3" t="s">
        <v>222</v>
      </c>
      <c r="K209" s="3" t="s">
        <v>25</v>
      </c>
      <c r="L209" s="3" t="s">
        <v>224</v>
      </c>
      <c r="M209" s="4">
        <v>42373</v>
      </c>
      <c r="N209" s="3" t="s">
        <v>27</v>
      </c>
      <c r="O209" s="3" t="s">
        <v>1273</v>
      </c>
      <c r="P209" s="3" t="s">
        <v>1274</v>
      </c>
      <c r="Q209" s="3" t="s">
        <v>525</v>
      </c>
      <c r="R209" s="3" t="s">
        <v>1275</v>
      </c>
      <c r="S209" s="3" t="s">
        <v>1276</v>
      </c>
    </row>
    <row r="210" spans="1:19" ht="30" x14ac:dyDescent="0.25">
      <c r="A210" s="3">
        <v>203</v>
      </c>
      <c r="B210" s="3" t="str">
        <f>"202200060203"</f>
        <v>202200060203</v>
      </c>
      <c r="C210" s="3">
        <v>161276</v>
      </c>
      <c r="D210" s="3" t="s">
        <v>1277</v>
      </c>
      <c r="E210" s="3">
        <v>10015236618</v>
      </c>
      <c r="F210" s="3" t="s">
        <v>1278</v>
      </c>
      <c r="G210" s="3" t="s">
        <v>1279</v>
      </c>
      <c r="H210" s="3" t="s">
        <v>240</v>
      </c>
      <c r="I210" s="3" t="s">
        <v>619</v>
      </c>
      <c r="J210" s="3" t="s">
        <v>1280</v>
      </c>
      <c r="K210" s="3" t="s">
        <v>25</v>
      </c>
      <c r="L210" s="3" t="s">
        <v>75</v>
      </c>
      <c r="M210" s="4">
        <v>44683</v>
      </c>
      <c r="N210" s="3" t="s">
        <v>27</v>
      </c>
      <c r="O210" s="3" t="s">
        <v>1278</v>
      </c>
      <c r="P210" s="3" t="s">
        <v>1281</v>
      </c>
      <c r="Q210" s="3" t="s">
        <v>259</v>
      </c>
      <c r="R210" s="3"/>
      <c r="S210" s="3"/>
    </row>
    <row r="211" spans="1:19" ht="30" x14ac:dyDescent="0.25">
      <c r="A211" s="3">
        <v>204</v>
      </c>
      <c r="B211" s="3" t="str">
        <f>"202100202421"</f>
        <v>202100202421</v>
      </c>
      <c r="C211" s="3">
        <v>158636</v>
      </c>
      <c r="D211" s="3" t="s">
        <v>1282</v>
      </c>
      <c r="E211" s="3">
        <v>10472470391</v>
      </c>
      <c r="F211" s="3" t="s">
        <v>1283</v>
      </c>
      <c r="G211" s="3" t="s">
        <v>1284</v>
      </c>
      <c r="H211" s="3" t="s">
        <v>433</v>
      </c>
      <c r="I211" s="3" t="s">
        <v>569</v>
      </c>
      <c r="J211" s="3" t="s">
        <v>1285</v>
      </c>
      <c r="K211" s="3" t="s">
        <v>25</v>
      </c>
      <c r="L211" s="3" t="s">
        <v>235</v>
      </c>
      <c r="M211" s="4">
        <v>44551</v>
      </c>
      <c r="N211" s="3" t="s">
        <v>27</v>
      </c>
      <c r="O211" s="3" t="s">
        <v>257</v>
      </c>
      <c r="P211" s="3" t="s">
        <v>1286</v>
      </c>
      <c r="Q211" s="3" t="s">
        <v>1287</v>
      </c>
      <c r="R211" s="3"/>
      <c r="S211" s="3"/>
    </row>
    <row r="212" spans="1:19" ht="30" x14ac:dyDescent="0.25">
      <c r="A212" s="3">
        <v>205</v>
      </c>
      <c r="B212" s="3" t="str">
        <f>"202100162015"</f>
        <v>202100162015</v>
      </c>
      <c r="C212" s="3">
        <v>109523</v>
      </c>
      <c r="D212" s="3" t="s">
        <v>1288</v>
      </c>
      <c r="E212" s="3">
        <v>20542211424</v>
      </c>
      <c r="F212" s="3" t="s">
        <v>1289</v>
      </c>
      <c r="G212" s="3" t="s">
        <v>1290</v>
      </c>
      <c r="H212" s="3" t="s">
        <v>552</v>
      </c>
      <c r="I212" s="3" t="s">
        <v>553</v>
      </c>
      <c r="J212" s="3" t="s">
        <v>1291</v>
      </c>
      <c r="K212" s="3" t="s">
        <v>25</v>
      </c>
      <c r="L212" s="3" t="s">
        <v>314</v>
      </c>
      <c r="M212" s="4">
        <v>44413</v>
      </c>
      <c r="N212" s="3" t="s">
        <v>27</v>
      </c>
      <c r="O212" s="3" t="s">
        <v>1292</v>
      </c>
      <c r="P212" s="3" t="s">
        <v>1293</v>
      </c>
      <c r="Q212" s="3" t="s">
        <v>857</v>
      </c>
      <c r="R212" s="3" t="s">
        <v>1294</v>
      </c>
      <c r="S212" s="3" t="s">
        <v>1295</v>
      </c>
    </row>
    <row r="213" spans="1:19" ht="30" x14ac:dyDescent="0.25">
      <c r="A213" s="3">
        <v>206</v>
      </c>
      <c r="B213" s="3" t="str">
        <f>"201500098726"</f>
        <v>201500098726</v>
      </c>
      <c r="C213" s="3">
        <v>116630</v>
      </c>
      <c r="D213" s="3" t="s">
        <v>1296</v>
      </c>
      <c r="E213" s="3">
        <v>10801902699</v>
      </c>
      <c r="F213" s="3" t="s">
        <v>1297</v>
      </c>
      <c r="G213" s="3" t="s">
        <v>1298</v>
      </c>
      <c r="H213" s="3" t="s">
        <v>240</v>
      </c>
      <c r="I213" s="3" t="s">
        <v>1299</v>
      </c>
      <c r="J213" s="3" t="s">
        <v>1300</v>
      </c>
      <c r="K213" s="3" t="s">
        <v>25</v>
      </c>
      <c r="L213" s="3" t="s">
        <v>75</v>
      </c>
      <c r="M213" s="4">
        <v>42227</v>
      </c>
      <c r="N213" s="3" t="s">
        <v>27</v>
      </c>
      <c r="O213" s="3" t="s">
        <v>1297</v>
      </c>
      <c r="P213" s="3" t="s">
        <v>1301</v>
      </c>
      <c r="Q213" s="3" t="s">
        <v>259</v>
      </c>
      <c r="R213" s="3"/>
      <c r="S213" s="3"/>
    </row>
    <row r="214" spans="1:19" ht="30" x14ac:dyDescent="0.25">
      <c r="A214" s="3">
        <v>207</v>
      </c>
      <c r="B214" s="3" t="str">
        <f>"201500160283"</f>
        <v>201500160283</v>
      </c>
      <c r="C214" s="3">
        <v>118798</v>
      </c>
      <c r="D214" s="3" t="s">
        <v>1302</v>
      </c>
      <c r="E214" s="3">
        <v>10002462414</v>
      </c>
      <c r="F214" s="3" t="s">
        <v>1303</v>
      </c>
      <c r="G214" s="3" t="s">
        <v>1304</v>
      </c>
      <c r="H214" s="3" t="s">
        <v>1305</v>
      </c>
      <c r="I214" s="3" t="s">
        <v>1305</v>
      </c>
      <c r="J214" s="3" t="s">
        <v>1306</v>
      </c>
      <c r="K214" s="3" t="s">
        <v>25</v>
      </c>
      <c r="L214" s="3" t="s">
        <v>75</v>
      </c>
      <c r="M214" s="4">
        <v>42340</v>
      </c>
      <c r="N214" s="3" t="s">
        <v>27</v>
      </c>
      <c r="O214" s="3" t="s">
        <v>1303</v>
      </c>
      <c r="P214" s="3" t="s">
        <v>1307</v>
      </c>
      <c r="Q214" s="3" t="s">
        <v>1308</v>
      </c>
      <c r="R214" s="3" t="s">
        <v>1309</v>
      </c>
      <c r="S214" s="3" t="s">
        <v>1310</v>
      </c>
    </row>
    <row r="215" spans="1:19" ht="30" x14ac:dyDescent="0.25">
      <c r="A215" s="3">
        <v>208</v>
      </c>
      <c r="B215" s="3" t="str">
        <f>"202300148912"</f>
        <v>202300148912</v>
      </c>
      <c r="C215" s="3">
        <v>166055</v>
      </c>
      <c r="D215" s="3" t="s">
        <v>1311</v>
      </c>
      <c r="E215" s="3">
        <v>10104343584</v>
      </c>
      <c r="F215" s="3" t="s">
        <v>1312</v>
      </c>
      <c r="G215" s="3" t="s">
        <v>1313</v>
      </c>
      <c r="H215" s="3" t="s">
        <v>676</v>
      </c>
      <c r="I215" s="3" t="s">
        <v>777</v>
      </c>
      <c r="J215" s="3" t="s">
        <v>1083</v>
      </c>
      <c r="K215" s="3" t="s">
        <v>25</v>
      </c>
      <c r="L215" s="3" t="s">
        <v>778</v>
      </c>
      <c r="M215" s="4">
        <v>45173</v>
      </c>
      <c r="N215" s="3" t="s">
        <v>27</v>
      </c>
      <c r="O215" s="3" t="s">
        <v>1312</v>
      </c>
      <c r="P215" s="3" t="s">
        <v>1314</v>
      </c>
      <c r="Q215" s="3" t="s">
        <v>1315</v>
      </c>
      <c r="R215" s="3"/>
      <c r="S215" s="3"/>
    </row>
    <row r="216" spans="1:19" ht="30" x14ac:dyDescent="0.25">
      <c r="A216" s="3">
        <v>209</v>
      </c>
      <c r="B216" s="3" t="str">
        <f>"201700164385"</f>
        <v>201700164385</v>
      </c>
      <c r="C216" s="3">
        <v>116518</v>
      </c>
      <c r="D216" s="3" t="s">
        <v>1316</v>
      </c>
      <c r="E216" s="3">
        <v>20601164214</v>
      </c>
      <c r="F216" s="3" t="s">
        <v>1317</v>
      </c>
      <c r="G216" s="3" t="s">
        <v>1318</v>
      </c>
      <c r="H216" s="3" t="s">
        <v>88</v>
      </c>
      <c r="I216" s="3" t="s">
        <v>686</v>
      </c>
      <c r="J216" s="3" t="s">
        <v>686</v>
      </c>
      <c r="K216" s="3" t="s">
        <v>25</v>
      </c>
      <c r="L216" s="3" t="s">
        <v>113</v>
      </c>
      <c r="M216" s="4">
        <v>43047</v>
      </c>
      <c r="N216" s="3" t="s">
        <v>27</v>
      </c>
      <c r="O216" s="3" t="s">
        <v>1319</v>
      </c>
      <c r="P216" s="3" t="s">
        <v>1320</v>
      </c>
      <c r="Q216" s="3" t="s">
        <v>1321</v>
      </c>
      <c r="R216" s="3"/>
      <c r="S216" s="3"/>
    </row>
    <row r="217" spans="1:19" ht="30" x14ac:dyDescent="0.25">
      <c r="A217" s="3">
        <v>210</v>
      </c>
      <c r="B217" s="3" t="str">
        <f>"201300095323"</f>
        <v>201300095323</v>
      </c>
      <c r="C217" s="3">
        <v>43785</v>
      </c>
      <c r="D217" s="3" t="s">
        <v>1322</v>
      </c>
      <c r="E217" s="3">
        <v>10296713711</v>
      </c>
      <c r="F217" s="3" t="s">
        <v>1323</v>
      </c>
      <c r="G217" s="3" t="s">
        <v>1324</v>
      </c>
      <c r="H217" s="3" t="s">
        <v>64</v>
      </c>
      <c r="I217" s="3" t="s">
        <v>64</v>
      </c>
      <c r="J217" s="3" t="s">
        <v>1325</v>
      </c>
      <c r="K217" s="3" t="s">
        <v>25</v>
      </c>
      <c r="L217" s="3" t="s">
        <v>37</v>
      </c>
      <c r="M217" s="4">
        <v>41421</v>
      </c>
      <c r="N217" s="3" t="s">
        <v>27</v>
      </c>
      <c r="O217" s="3" t="s">
        <v>1323</v>
      </c>
      <c r="P217" s="3" t="s">
        <v>1326</v>
      </c>
      <c r="Q217" s="3" t="s">
        <v>51</v>
      </c>
      <c r="R217" s="3" t="s">
        <v>1327</v>
      </c>
      <c r="S217" s="3" t="s">
        <v>1328</v>
      </c>
    </row>
    <row r="218" spans="1:19" ht="30" x14ac:dyDescent="0.25">
      <c r="A218" s="3">
        <v>211</v>
      </c>
      <c r="B218" s="3" t="str">
        <f>"202300018834"</f>
        <v>202300018834</v>
      </c>
      <c r="C218" s="3">
        <v>165428</v>
      </c>
      <c r="D218" s="3" t="s">
        <v>1329</v>
      </c>
      <c r="E218" s="3">
        <v>20606877405</v>
      </c>
      <c r="F218" s="3" t="s">
        <v>1330</v>
      </c>
      <c r="G218" s="3" t="s">
        <v>1331</v>
      </c>
      <c r="H218" s="3" t="s">
        <v>222</v>
      </c>
      <c r="I218" s="3" t="s">
        <v>222</v>
      </c>
      <c r="J218" s="3" t="s">
        <v>1171</v>
      </c>
      <c r="K218" s="3" t="s">
        <v>25</v>
      </c>
      <c r="L218" s="3" t="s">
        <v>224</v>
      </c>
      <c r="M218" s="4">
        <v>44957</v>
      </c>
      <c r="N218" s="3" t="s">
        <v>27</v>
      </c>
      <c r="O218" s="3" t="s">
        <v>1332</v>
      </c>
      <c r="P218" s="3" t="s">
        <v>1333</v>
      </c>
      <c r="Q218" s="3" t="s">
        <v>51</v>
      </c>
      <c r="R218" s="3"/>
      <c r="S218" s="3"/>
    </row>
    <row r="219" spans="1:19" ht="30" x14ac:dyDescent="0.25">
      <c r="A219" s="3">
        <v>212</v>
      </c>
      <c r="B219" s="3" t="str">
        <f>"201800135499"</f>
        <v>201800135499</v>
      </c>
      <c r="C219" s="3">
        <v>136472</v>
      </c>
      <c r="D219" s="3" t="s">
        <v>1334</v>
      </c>
      <c r="E219" s="3">
        <v>10277245219</v>
      </c>
      <c r="F219" s="3" t="s">
        <v>1335</v>
      </c>
      <c r="G219" s="3" t="s">
        <v>1336</v>
      </c>
      <c r="H219" s="3" t="s">
        <v>57</v>
      </c>
      <c r="I219" s="3" t="s">
        <v>364</v>
      </c>
      <c r="J219" s="3" t="s">
        <v>1337</v>
      </c>
      <c r="K219" s="3" t="s">
        <v>25</v>
      </c>
      <c r="L219" s="3" t="s">
        <v>58</v>
      </c>
      <c r="M219" s="4">
        <v>43326</v>
      </c>
      <c r="N219" s="3" t="s">
        <v>27</v>
      </c>
      <c r="O219" s="3" t="s">
        <v>1335</v>
      </c>
      <c r="P219" s="3" t="s">
        <v>1338</v>
      </c>
      <c r="Q219" s="3" t="s">
        <v>1339</v>
      </c>
      <c r="R219" s="3"/>
      <c r="S219" s="3"/>
    </row>
    <row r="220" spans="1:19" ht="30" x14ac:dyDescent="0.25">
      <c r="A220" s="3">
        <v>213</v>
      </c>
      <c r="B220" s="3" t="str">
        <f>"201200223529"</f>
        <v>201200223529</v>
      </c>
      <c r="C220" s="3">
        <v>99994</v>
      </c>
      <c r="D220" s="3" t="s">
        <v>1340</v>
      </c>
      <c r="E220" s="3">
        <v>10015551335</v>
      </c>
      <c r="F220" s="3" t="s">
        <v>1341</v>
      </c>
      <c r="G220" s="3" t="s">
        <v>1342</v>
      </c>
      <c r="H220" s="3" t="s">
        <v>240</v>
      </c>
      <c r="I220" s="3" t="s">
        <v>619</v>
      </c>
      <c r="J220" s="3" t="s">
        <v>1343</v>
      </c>
      <c r="K220" s="3" t="s">
        <v>25</v>
      </c>
      <c r="L220" s="3" t="s">
        <v>58</v>
      </c>
      <c r="M220" s="4">
        <v>41264</v>
      </c>
      <c r="N220" s="3" t="s">
        <v>27</v>
      </c>
      <c r="O220" s="3" t="s">
        <v>1341</v>
      </c>
      <c r="P220" s="3">
        <v>2108</v>
      </c>
      <c r="Q220" s="3" t="s">
        <v>1344</v>
      </c>
      <c r="R220" s="3" t="s">
        <v>1345</v>
      </c>
      <c r="S220" s="3" t="s">
        <v>1009</v>
      </c>
    </row>
    <row r="221" spans="1:19" ht="30" x14ac:dyDescent="0.25">
      <c r="A221" s="3">
        <v>214</v>
      </c>
      <c r="B221" s="3" t="str">
        <f>"201700218874"</f>
        <v>201700218874</v>
      </c>
      <c r="C221" s="3">
        <v>132821</v>
      </c>
      <c r="D221" s="3" t="s">
        <v>1346</v>
      </c>
      <c r="E221" s="3">
        <v>10420036448</v>
      </c>
      <c r="F221" s="3" t="s">
        <v>1347</v>
      </c>
      <c r="G221" s="3" t="s">
        <v>1348</v>
      </c>
      <c r="H221" s="3" t="s">
        <v>433</v>
      </c>
      <c r="I221" s="3" t="s">
        <v>569</v>
      </c>
      <c r="J221" s="3" t="s">
        <v>569</v>
      </c>
      <c r="K221" s="3" t="s">
        <v>25</v>
      </c>
      <c r="L221" s="3" t="s">
        <v>75</v>
      </c>
      <c r="M221" s="4">
        <v>43089</v>
      </c>
      <c r="N221" s="3" t="s">
        <v>27</v>
      </c>
      <c r="O221" s="3" t="s">
        <v>1347</v>
      </c>
      <c r="P221" s="3" t="s">
        <v>1349</v>
      </c>
      <c r="Q221" s="3" t="s">
        <v>1287</v>
      </c>
      <c r="R221" s="3" t="s">
        <v>1350</v>
      </c>
      <c r="S221" s="3" t="s">
        <v>1351</v>
      </c>
    </row>
    <row r="222" spans="1:19" ht="30" x14ac:dyDescent="0.25">
      <c r="A222" s="3">
        <v>215</v>
      </c>
      <c r="B222" s="3" t="str">
        <f>"201500015848"</f>
        <v>201500015848</v>
      </c>
      <c r="C222" s="3">
        <v>113817</v>
      </c>
      <c r="D222" s="3" t="s">
        <v>1352</v>
      </c>
      <c r="E222" s="3">
        <v>10413020838</v>
      </c>
      <c r="F222" s="3" t="s">
        <v>1353</v>
      </c>
      <c r="G222" s="3" t="s">
        <v>1354</v>
      </c>
      <c r="H222" s="3" t="s">
        <v>240</v>
      </c>
      <c r="I222" s="3" t="s">
        <v>383</v>
      </c>
      <c r="J222" s="3" t="s">
        <v>384</v>
      </c>
      <c r="K222" s="3" t="s">
        <v>25</v>
      </c>
      <c r="L222" s="3" t="s">
        <v>58</v>
      </c>
      <c r="M222" s="4">
        <v>42067</v>
      </c>
      <c r="N222" s="3" t="s">
        <v>27</v>
      </c>
      <c r="O222" s="3" t="s">
        <v>1353</v>
      </c>
      <c r="P222" s="3" t="s">
        <v>1355</v>
      </c>
      <c r="Q222" s="3" t="s">
        <v>259</v>
      </c>
      <c r="R222" s="3"/>
      <c r="S222" s="3"/>
    </row>
    <row r="223" spans="1:19" ht="30" x14ac:dyDescent="0.25">
      <c r="A223" s="3">
        <v>216</v>
      </c>
      <c r="B223" s="3" t="str">
        <f>"201200199512"</f>
        <v>201200199512</v>
      </c>
      <c r="C223" s="3">
        <v>99122</v>
      </c>
      <c r="D223" s="3" t="s">
        <v>1356</v>
      </c>
      <c r="E223" s="3">
        <v>10040166560</v>
      </c>
      <c r="F223" s="3" t="s">
        <v>1357</v>
      </c>
      <c r="G223" s="3" t="s">
        <v>1358</v>
      </c>
      <c r="H223" s="3" t="s">
        <v>1359</v>
      </c>
      <c r="I223" s="3" t="s">
        <v>1359</v>
      </c>
      <c r="J223" s="3" t="s">
        <v>1360</v>
      </c>
      <c r="K223" s="3" t="s">
        <v>25</v>
      </c>
      <c r="L223" s="3" t="s">
        <v>1361</v>
      </c>
      <c r="M223" s="4">
        <v>41221</v>
      </c>
      <c r="N223" s="3" t="s">
        <v>27</v>
      </c>
      <c r="O223" s="3" t="s">
        <v>1357</v>
      </c>
      <c r="P223" s="3" t="s">
        <v>1362</v>
      </c>
      <c r="Q223" s="3" t="s">
        <v>51</v>
      </c>
      <c r="R223" s="3"/>
      <c r="S223" s="3"/>
    </row>
    <row r="224" spans="1:19" ht="30" x14ac:dyDescent="0.25">
      <c r="A224" s="3">
        <v>217</v>
      </c>
      <c r="B224" s="3" t="str">
        <f>"202000109435"</f>
        <v>202000109435</v>
      </c>
      <c r="C224" s="3">
        <v>149836</v>
      </c>
      <c r="D224" s="3" t="s">
        <v>1363</v>
      </c>
      <c r="E224" s="3">
        <v>20600383591</v>
      </c>
      <c r="F224" s="3" t="s">
        <v>1364</v>
      </c>
      <c r="G224" s="3" t="s">
        <v>1365</v>
      </c>
      <c r="H224" s="3" t="s">
        <v>102</v>
      </c>
      <c r="I224" s="3" t="s">
        <v>1366</v>
      </c>
      <c r="J224" s="3" t="s">
        <v>1367</v>
      </c>
      <c r="K224" s="3" t="s">
        <v>25</v>
      </c>
      <c r="L224" s="3" t="s">
        <v>528</v>
      </c>
      <c r="M224" s="4">
        <v>44063</v>
      </c>
      <c r="N224" s="3" t="s">
        <v>27</v>
      </c>
      <c r="O224" s="3" t="s">
        <v>1368</v>
      </c>
      <c r="P224" s="3" t="s">
        <v>1369</v>
      </c>
      <c r="Q224" s="3" t="s">
        <v>51</v>
      </c>
      <c r="R224" s="3"/>
      <c r="S224" s="3"/>
    </row>
    <row r="225" spans="1:19" ht="30" x14ac:dyDescent="0.25">
      <c r="A225" s="3">
        <v>218</v>
      </c>
      <c r="B225" s="3" t="str">
        <f>"202300036617"</f>
        <v>202300036617</v>
      </c>
      <c r="C225" s="3">
        <v>166990</v>
      </c>
      <c r="D225" s="3" t="s">
        <v>1370</v>
      </c>
      <c r="E225" s="3">
        <v>10464836093</v>
      </c>
      <c r="F225" s="3" t="s">
        <v>1371</v>
      </c>
      <c r="G225" s="3" t="s">
        <v>1372</v>
      </c>
      <c r="H225" s="3" t="s">
        <v>433</v>
      </c>
      <c r="I225" s="3" t="s">
        <v>433</v>
      </c>
      <c r="J225" s="3" t="s">
        <v>434</v>
      </c>
      <c r="K225" s="3" t="s">
        <v>25</v>
      </c>
      <c r="L225" s="3" t="s">
        <v>58</v>
      </c>
      <c r="M225" s="4">
        <v>44983</v>
      </c>
      <c r="N225" s="3" t="s">
        <v>27</v>
      </c>
      <c r="O225" s="3" t="s">
        <v>1371</v>
      </c>
      <c r="P225" s="3" t="s">
        <v>1373</v>
      </c>
      <c r="Q225" s="3" t="s">
        <v>30</v>
      </c>
      <c r="R225" s="3"/>
      <c r="S225" s="3"/>
    </row>
    <row r="226" spans="1:19" ht="30" x14ac:dyDescent="0.25">
      <c r="A226" s="3">
        <v>219</v>
      </c>
      <c r="B226" s="3" t="str">
        <f>"202300043255"</f>
        <v>202300043255</v>
      </c>
      <c r="C226" s="3">
        <v>167074</v>
      </c>
      <c r="D226" s="3" t="s">
        <v>1374</v>
      </c>
      <c r="E226" s="3">
        <v>10337683539</v>
      </c>
      <c r="F226" s="3" t="s">
        <v>1375</v>
      </c>
      <c r="G226" s="3" t="s">
        <v>1376</v>
      </c>
      <c r="H226" s="3" t="s">
        <v>552</v>
      </c>
      <c r="I226" s="3" t="s">
        <v>1377</v>
      </c>
      <c r="J226" s="3" t="s">
        <v>1378</v>
      </c>
      <c r="K226" s="3" t="s">
        <v>25</v>
      </c>
      <c r="L226" s="3" t="s">
        <v>58</v>
      </c>
      <c r="M226" s="4">
        <v>45000</v>
      </c>
      <c r="N226" s="3" t="s">
        <v>27</v>
      </c>
      <c r="O226" s="3" t="s">
        <v>1375</v>
      </c>
      <c r="P226" s="3" t="s">
        <v>1379</v>
      </c>
      <c r="Q226" s="3" t="s">
        <v>1339</v>
      </c>
      <c r="R226" s="3"/>
      <c r="S226" s="3"/>
    </row>
    <row r="227" spans="1:19" ht="30" x14ac:dyDescent="0.25">
      <c r="A227" s="3">
        <v>220</v>
      </c>
      <c r="B227" s="3" t="str">
        <f>"201800183723"</f>
        <v>201800183723</v>
      </c>
      <c r="C227" s="3">
        <v>135854</v>
      </c>
      <c r="D227" s="3" t="s">
        <v>1380</v>
      </c>
      <c r="E227" s="3">
        <v>10713020392</v>
      </c>
      <c r="F227" s="3" t="s">
        <v>1381</v>
      </c>
      <c r="G227" s="3" t="s">
        <v>1382</v>
      </c>
      <c r="H227" s="3" t="s">
        <v>57</v>
      </c>
      <c r="I227" s="3" t="s">
        <v>1383</v>
      </c>
      <c r="J227" s="3" t="s">
        <v>1383</v>
      </c>
      <c r="K227" s="3" t="s">
        <v>25</v>
      </c>
      <c r="L227" s="3" t="s">
        <v>66</v>
      </c>
      <c r="M227" s="4">
        <v>43406</v>
      </c>
      <c r="N227" s="3" t="s">
        <v>27</v>
      </c>
      <c r="O227" s="3" t="s">
        <v>1381</v>
      </c>
      <c r="P227" s="3" t="s">
        <v>1384</v>
      </c>
      <c r="Q227" s="3" t="s">
        <v>852</v>
      </c>
      <c r="R227" s="3"/>
      <c r="S227" s="3"/>
    </row>
    <row r="228" spans="1:19" ht="30" x14ac:dyDescent="0.25">
      <c r="A228" s="3">
        <v>221</v>
      </c>
      <c r="B228" s="3" t="str">
        <f>"202000109430"</f>
        <v>202000109430</v>
      </c>
      <c r="C228" s="3">
        <v>150517</v>
      </c>
      <c r="D228" s="3" t="s">
        <v>1385</v>
      </c>
      <c r="E228" s="3">
        <v>20605587454</v>
      </c>
      <c r="F228" s="3" t="s">
        <v>1386</v>
      </c>
      <c r="G228" s="3" t="s">
        <v>1387</v>
      </c>
      <c r="H228" s="3" t="s">
        <v>433</v>
      </c>
      <c r="I228" s="3" t="s">
        <v>569</v>
      </c>
      <c r="J228" s="3" t="s">
        <v>461</v>
      </c>
      <c r="K228" s="3" t="s">
        <v>25</v>
      </c>
      <c r="L228" s="3" t="s">
        <v>58</v>
      </c>
      <c r="M228" s="4">
        <v>44063</v>
      </c>
      <c r="N228" s="3" t="s">
        <v>27</v>
      </c>
      <c r="O228" s="3" t="s">
        <v>1388</v>
      </c>
      <c r="P228" s="3" t="s">
        <v>1389</v>
      </c>
      <c r="Q228" s="3" t="s">
        <v>30</v>
      </c>
      <c r="R228" s="3"/>
      <c r="S228" s="3"/>
    </row>
    <row r="229" spans="1:19" ht="30" x14ac:dyDescent="0.25">
      <c r="A229" s="3">
        <v>222</v>
      </c>
      <c r="B229" s="3" t="str">
        <f>"201500057499"</f>
        <v>201500057499</v>
      </c>
      <c r="C229" s="3">
        <v>115225</v>
      </c>
      <c r="D229" s="3" t="s">
        <v>1390</v>
      </c>
      <c r="E229" s="3">
        <v>10437794591</v>
      </c>
      <c r="F229" s="3" t="s">
        <v>1391</v>
      </c>
      <c r="G229" s="3" t="s">
        <v>1392</v>
      </c>
      <c r="H229" s="3" t="s">
        <v>57</v>
      </c>
      <c r="I229" s="3" t="s">
        <v>152</v>
      </c>
      <c r="J229" s="3" t="s">
        <v>1393</v>
      </c>
      <c r="K229" s="3" t="s">
        <v>25</v>
      </c>
      <c r="L229" s="3" t="s">
        <v>75</v>
      </c>
      <c r="M229" s="4">
        <v>42139</v>
      </c>
      <c r="N229" s="3" t="s">
        <v>27</v>
      </c>
      <c r="O229" s="3" t="s">
        <v>1391</v>
      </c>
      <c r="P229" s="3" t="s">
        <v>1394</v>
      </c>
      <c r="Q229" s="3" t="s">
        <v>51</v>
      </c>
      <c r="R229" s="3"/>
      <c r="S229" s="3"/>
    </row>
    <row r="230" spans="1:19" ht="30" x14ac:dyDescent="0.25">
      <c r="A230" s="3">
        <v>223</v>
      </c>
      <c r="B230" s="3" t="str">
        <f>"202300197448"</f>
        <v>202300197448</v>
      </c>
      <c r="C230" s="3">
        <v>169741</v>
      </c>
      <c r="D230" s="3" t="s">
        <v>1395</v>
      </c>
      <c r="E230" s="3">
        <v>20606414111</v>
      </c>
      <c r="F230" s="3" t="s">
        <v>1396</v>
      </c>
      <c r="G230" s="3" t="s">
        <v>1397</v>
      </c>
      <c r="H230" s="3" t="s">
        <v>64</v>
      </c>
      <c r="I230" s="3" t="s">
        <v>64</v>
      </c>
      <c r="J230" s="3" t="s">
        <v>1398</v>
      </c>
      <c r="K230" s="3" t="s">
        <v>25</v>
      </c>
      <c r="L230" s="3" t="s">
        <v>314</v>
      </c>
      <c r="M230" s="4">
        <v>45176</v>
      </c>
      <c r="N230" s="3" t="s">
        <v>27</v>
      </c>
      <c r="O230" s="3" t="s">
        <v>1399</v>
      </c>
      <c r="P230" s="3" t="s">
        <v>1400</v>
      </c>
      <c r="Q230" s="3" t="s">
        <v>403</v>
      </c>
      <c r="R230" s="3"/>
      <c r="S230" s="3"/>
    </row>
    <row r="231" spans="1:19" ht="30" x14ac:dyDescent="0.25">
      <c r="A231" s="3">
        <v>224</v>
      </c>
      <c r="B231" s="3" t="str">
        <f>"201600041217"</f>
        <v>201600041217</v>
      </c>
      <c r="C231" s="3">
        <v>120504</v>
      </c>
      <c r="D231" s="3" t="s">
        <v>1401</v>
      </c>
      <c r="E231" s="3">
        <v>10105149595</v>
      </c>
      <c r="F231" s="3" t="s">
        <v>1402</v>
      </c>
      <c r="G231" s="3" t="s">
        <v>1403</v>
      </c>
      <c r="H231" s="3" t="s">
        <v>57</v>
      </c>
      <c r="I231" s="3" t="s">
        <v>389</v>
      </c>
      <c r="J231" s="3" t="s">
        <v>389</v>
      </c>
      <c r="K231" s="3" t="s">
        <v>25</v>
      </c>
      <c r="L231" s="3" t="s">
        <v>224</v>
      </c>
      <c r="M231" s="4">
        <v>42456</v>
      </c>
      <c r="N231" s="3" t="s">
        <v>27</v>
      </c>
      <c r="O231" s="3" t="s">
        <v>1402</v>
      </c>
      <c r="P231" s="3" t="s">
        <v>1404</v>
      </c>
      <c r="Q231" s="3" t="s">
        <v>51</v>
      </c>
      <c r="R231" s="3"/>
      <c r="S231" s="3"/>
    </row>
    <row r="232" spans="1:19" ht="30" x14ac:dyDescent="0.25">
      <c r="A232" s="3">
        <v>225</v>
      </c>
      <c r="B232" s="3" t="str">
        <f>"201900143774"</f>
        <v>201900143774</v>
      </c>
      <c r="C232" s="3">
        <v>146189</v>
      </c>
      <c r="D232" s="3" t="s">
        <v>1405</v>
      </c>
      <c r="E232" s="3">
        <v>10231727251</v>
      </c>
      <c r="F232" s="3" t="s">
        <v>1406</v>
      </c>
      <c r="G232" s="3" t="s">
        <v>1407</v>
      </c>
      <c r="H232" s="3" t="s">
        <v>216</v>
      </c>
      <c r="I232" s="3" t="s">
        <v>1408</v>
      </c>
      <c r="J232" s="3" t="s">
        <v>1409</v>
      </c>
      <c r="K232" s="3" t="s">
        <v>25</v>
      </c>
      <c r="L232" s="3" t="s">
        <v>58</v>
      </c>
      <c r="M232" s="4">
        <v>43711</v>
      </c>
      <c r="N232" s="3" t="s">
        <v>27</v>
      </c>
      <c r="O232" s="3" t="s">
        <v>1406</v>
      </c>
      <c r="P232" s="3" t="s">
        <v>1410</v>
      </c>
      <c r="Q232" s="3" t="s">
        <v>51</v>
      </c>
      <c r="R232" s="3"/>
      <c r="S232" s="3"/>
    </row>
    <row r="233" spans="1:19" ht="30" x14ac:dyDescent="0.25">
      <c r="A233" s="3">
        <v>226</v>
      </c>
      <c r="B233" s="3" t="str">
        <f>"201700056077"</f>
        <v>201700056077</v>
      </c>
      <c r="C233" s="3">
        <v>127763</v>
      </c>
      <c r="D233" s="3" t="s">
        <v>1411</v>
      </c>
      <c r="E233" s="3">
        <v>20559650219</v>
      </c>
      <c r="F233" s="3" t="s">
        <v>1412</v>
      </c>
      <c r="G233" s="3" t="s">
        <v>1413</v>
      </c>
      <c r="H233" s="3" t="s">
        <v>23</v>
      </c>
      <c r="I233" s="3" t="s">
        <v>1414</v>
      </c>
      <c r="J233" s="3" t="s">
        <v>1414</v>
      </c>
      <c r="K233" s="3" t="s">
        <v>25</v>
      </c>
      <c r="L233" s="3" t="s">
        <v>37</v>
      </c>
      <c r="M233" s="4">
        <v>42836</v>
      </c>
      <c r="N233" s="3" t="s">
        <v>27</v>
      </c>
      <c r="O233" s="3" t="s">
        <v>1415</v>
      </c>
      <c r="P233" s="3" t="s">
        <v>1416</v>
      </c>
      <c r="Q233" s="3" t="s">
        <v>1417</v>
      </c>
      <c r="R233" s="3"/>
      <c r="S233" s="3"/>
    </row>
    <row r="234" spans="1:19" ht="30" x14ac:dyDescent="0.25">
      <c r="A234" s="3">
        <v>227</v>
      </c>
      <c r="B234" s="3" t="str">
        <f>"201400120981"</f>
        <v>201400120981</v>
      </c>
      <c r="C234" s="3">
        <v>111641</v>
      </c>
      <c r="D234" s="3" t="s">
        <v>1418</v>
      </c>
      <c r="E234" s="3">
        <v>10460852752</v>
      </c>
      <c r="F234" s="3" t="s">
        <v>1419</v>
      </c>
      <c r="G234" s="3" t="s">
        <v>1420</v>
      </c>
      <c r="H234" s="3" t="s">
        <v>552</v>
      </c>
      <c r="I234" s="3" t="s">
        <v>553</v>
      </c>
      <c r="J234" s="3" t="s">
        <v>1291</v>
      </c>
      <c r="K234" s="3" t="s">
        <v>25</v>
      </c>
      <c r="L234" s="3" t="s">
        <v>37</v>
      </c>
      <c r="M234" s="4">
        <v>41911</v>
      </c>
      <c r="N234" s="3" t="s">
        <v>27</v>
      </c>
      <c r="O234" s="3" t="s">
        <v>1419</v>
      </c>
      <c r="P234" s="3">
        <v>3675</v>
      </c>
      <c r="Q234" s="3" t="s">
        <v>1344</v>
      </c>
      <c r="R234" s="3"/>
      <c r="S234" s="3"/>
    </row>
    <row r="235" spans="1:19" ht="30" x14ac:dyDescent="0.25">
      <c r="A235" s="3">
        <v>228</v>
      </c>
      <c r="B235" s="3" t="str">
        <f>"201400022131"</f>
        <v>201400022131</v>
      </c>
      <c r="C235" s="3">
        <v>108106</v>
      </c>
      <c r="D235" s="3" t="s">
        <v>1421</v>
      </c>
      <c r="E235" s="3">
        <v>10471047533</v>
      </c>
      <c r="F235" s="3" t="s">
        <v>1422</v>
      </c>
      <c r="G235" s="3" t="s">
        <v>1423</v>
      </c>
      <c r="H235" s="3" t="s">
        <v>57</v>
      </c>
      <c r="I235" s="3" t="s">
        <v>111</v>
      </c>
      <c r="J235" s="3" t="s">
        <v>112</v>
      </c>
      <c r="K235" s="3" t="s">
        <v>25</v>
      </c>
      <c r="L235" s="3" t="s">
        <v>75</v>
      </c>
      <c r="M235" s="4">
        <v>41700</v>
      </c>
      <c r="N235" s="3" t="s">
        <v>27</v>
      </c>
      <c r="O235" s="3" t="s">
        <v>1422</v>
      </c>
      <c r="P235" s="3" t="s">
        <v>1424</v>
      </c>
      <c r="Q235" s="3" t="s">
        <v>1015</v>
      </c>
      <c r="R235" s="3"/>
      <c r="S235" s="3"/>
    </row>
    <row r="236" spans="1:19" ht="30" x14ac:dyDescent="0.25">
      <c r="A236" s="3">
        <v>229</v>
      </c>
      <c r="B236" s="3" t="str">
        <f>"202000070067"</f>
        <v>202000070067</v>
      </c>
      <c r="C236" s="3">
        <v>149182</v>
      </c>
      <c r="D236" s="3" t="s">
        <v>1425</v>
      </c>
      <c r="E236" s="3">
        <v>10758799412</v>
      </c>
      <c r="F236" s="3" t="s">
        <v>1426</v>
      </c>
      <c r="G236" s="3" t="s">
        <v>1427</v>
      </c>
      <c r="H236" s="3" t="s">
        <v>433</v>
      </c>
      <c r="I236" s="3" t="s">
        <v>569</v>
      </c>
      <c r="J236" s="3" t="s">
        <v>281</v>
      </c>
      <c r="K236" s="3" t="s">
        <v>25</v>
      </c>
      <c r="L236" s="3" t="s">
        <v>75</v>
      </c>
      <c r="M236" s="4">
        <v>44001</v>
      </c>
      <c r="N236" s="3" t="s">
        <v>27</v>
      </c>
      <c r="O236" s="3" t="s">
        <v>1426</v>
      </c>
      <c r="P236" s="3" t="s">
        <v>1428</v>
      </c>
      <c r="Q236" s="3" t="s">
        <v>51</v>
      </c>
      <c r="R236" s="3"/>
      <c r="S236" s="3"/>
    </row>
    <row r="237" spans="1:19" ht="30" x14ac:dyDescent="0.25">
      <c r="A237" s="3">
        <v>230</v>
      </c>
      <c r="B237" s="3" t="str">
        <f>"201400000076"</f>
        <v>201400000076</v>
      </c>
      <c r="C237" s="3">
        <v>35829</v>
      </c>
      <c r="D237" s="3" t="s">
        <v>1429</v>
      </c>
      <c r="E237" s="3">
        <v>10174442105</v>
      </c>
      <c r="F237" s="3" t="s">
        <v>1430</v>
      </c>
      <c r="G237" s="3" t="s">
        <v>1431</v>
      </c>
      <c r="H237" s="3" t="s">
        <v>433</v>
      </c>
      <c r="I237" s="3" t="s">
        <v>1432</v>
      </c>
      <c r="J237" s="3" t="s">
        <v>1433</v>
      </c>
      <c r="K237" s="3" t="s">
        <v>25</v>
      </c>
      <c r="L237" s="3" t="s">
        <v>571</v>
      </c>
      <c r="M237" s="4">
        <v>41645</v>
      </c>
      <c r="N237" s="3" t="s">
        <v>27</v>
      </c>
      <c r="O237" s="3" t="s">
        <v>1430</v>
      </c>
      <c r="P237" s="3" t="s">
        <v>1434</v>
      </c>
      <c r="Q237" s="3" t="s">
        <v>702</v>
      </c>
      <c r="R237" s="3"/>
      <c r="S237" s="3"/>
    </row>
    <row r="238" spans="1:19" ht="30" x14ac:dyDescent="0.25">
      <c r="A238" s="3">
        <v>231</v>
      </c>
      <c r="B238" s="3" t="str">
        <f>"202000176619"</f>
        <v>202000176619</v>
      </c>
      <c r="C238" s="3">
        <v>152775</v>
      </c>
      <c r="D238" s="3" t="s">
        <v>1436</v>
      </c>
      <c r="E238" s="3">
        <v>10106304161</v>
      </c>
      <c r="F238" s="3" t="s">
        <v>1437</v>
      </c>
      <c r="G238" s="3" t="s">
        <v>1438</v>
      </c>
      <c r="H238" s="3" t="s">
        <v>46</v>
      </c>
      <c r="I238" s="3" t="s">
        <v>46</v>
      </c>
      <c r="J238" s="3" t="s">
        <v>1439</v>
      </c>
      <c r="K238" s="3" t="s">
        <v>25</v>
      </c>
      <c r="L238" s="3" t="s">
        <v>75</v>
      </c>
      <c r="M238" s="4">
        <v>44160</v>
      </c>
      <c r="N238" s="3" t="s">
        <v>27</v>
      </c>
      <c r="O238" s="3" t="s">
        <v>1437</v>
      </c>
      <c r="P238" s="3" t="s">
        <v>1440</v>
      </c>
      <c r="Q238" s="3" t="s">
        <v>380</v>
      </c>
      <c r="R238" s="3"/>
      <c r="S238" s="3"/>
    </row>
    <row r="239" spans="1:19" ht="30" x14ac:dyDescent="0.25">
      <c r="A239" s="3">
        <v>232</v>
      </c>
      <c r="B239" s="3" t="str">
        <f>"201600140309"</f>
        <v>201600140309</v>
      </c>
      <c r="C239" s="3">
        <v>124097</v>
      </c>
      <c r="D239" s="3" t="s">
        <v>1441</v>
      </c>
      <c r="E239" s="3">
        <v>10466196253</v>
      </c>
      <c r="F239" s="3" t="s">
        <v>1442</v>
      </c>
      <c r="G239" s="3" t="s">
        <v>1443</v>
      </c>
      <c r="H239" s="3" t="s">
        <v>88</v>
      </c>
      <c r="I239" s="3" t="s">
        <v>512</v>
      </c>
      <c r="J239" s="3" t="s">
        <v>1444</v>
      </c>
      <c r="K239" s="3" t="s">
        <v>25</v>
      </c>
      <c r="L239" s="3" t="s">
        <v>58</v>
      </c>
      <c r="M239" s="4">
        <v>42663</v>
      </c>
      <c r="N239" s="3" t="s">
        <v>27</v>
      </c>
      <c r="O239" s="3" t="s">
        <v>1445</v>
      </c>
      <c r="P239" s="3" t="s">
        <v>1446</v>
      </c>
      <c r="Q239" s="3" t="s">
        <v>51</v>
      </c>
      <c r="R239" s="3" t="s">
        <v>1447</v>
      </c>
      <c r="S239" s="3" t="s">
        <v>1448</v>
      </c>
    </row>
    <row r="240" spans="1:19" ht="30" x14ac:dyDescent="0.25">
      <c r="A240" s="3">
        <v>233</v>
      </c>
      <c r="B240" s="3" t="str">
        <f>"201900092800"</f>
        <v>201900092800</v>
      </c>
      <c r="C240" s="3">
        <v>63928</v>
      </c>
      <c r="D240" s="3" t="s">
        <v>1449</v>
      </c>
      <c r="E240" s="3">
        <v>10258262064</v>
      </c>
      <c r="F240" s="3" t="s">
        <v>1450</v>
      </c>
      <c r="G240" s="3" t="s">
        <v>1451</v>
      </c>
      <c r="H240" s="3" t="s">
        <v>338</v>
      </c>
      <c r="I240" s="3" t="s">
        <v>338</v>
      </c>
      <c r="J240" s="3" t="s">
        <v>1452</v>
      </c>
      <c r="K240" s="3" t="s">
        <v>25</v>
      </c>
      <c r="L240" s="3" t="s">
        <v>75</v>
      </c>
      <c r="M240" s="4">
        <v>43624</v>
      </c>
      <c r="N240" s="3" t="s">
        <v>27</v>
      </c>
      <c r="O240" s="3" t="s">
        <v>1450</v>
      </c>
      <c r="P240" s="3" t="s">
        <v>1453</v>
      </c>
      <c r="Q240" s="3" t="s">
        <v>120</v>
      </c>
      <c r="R240" s="3"/>
      <c r="S240" s="3"/>
    </row>
    <row r="241" spans="1:19" ht="30" x14ac:dyDescent="0.25">
      <c r="A241" s="3">
        <v>234</v>
      </c>
      <c r="B241" s="3" t="str">
        <f>"202300069590"</f>
        <v>202300069590</v>
      </c>
      <c r="C241" s="3">
        <v>167331</v>
      </c>
      <c r="D241" s="3" t="s">
        <v>1454</v>
      </c>
      <c r="E241" s="3">
        <v>10417008468</v>
      </c>
      <c r="F241" s="3" t="s">
        <v>1455</v>
      </c>
      <c r="G241" s="3" t="s">
        <v>1456</v>
      </c>
      <c r="H241" s="3" t="s">
        <v>34</v>
      </c>
      <c r="I241" s="3" t="s">
        <v>1060</v>
      </c>
      <c r="J241" s="3" t="s">
        <v>1061</v>
      </c>
      <c r="K241" s="3" t="s">
        <v>25</v>
      </c>
      <c r="L241" s="3" t="s">
        <v>66</v>
      </c>
      <c r="M241" s="4">
        <v>45039</v>
      </c>
      <c r="N241" s="3" t="s">
        <v>27</v>
      </c>
      <c r="O241" s="3" t="s">
        <v>1455</v>
      </c>
      <c r="P241" s="3" t="s">
        <v>1457</v>
      </c>
      <c r="Q241" s="3" t="s">
        <v>82</v>
      </c>
      <c r="R241" s="3"/>
      <c r="S241" s="3"/>
    </row>
    <row r="242" spans="1:19" ht="30" x14ac:dyDescent="0.25">
      <c r="A242" s="3">
        <v>235</v>
      </c>
      <c r="B242" s="3" t="str">
        <f>"201700155621"</f>
        <v>201700155621</v>
      </c>
      <c r="C242" s="3">
        <v>97249</v>
      </c>
      <c r="D242" s="3" t="s">
        <v>1458</v>
      </c>
      <c r="E242" s="3">
        <v>10167042835</v>
      </c>
      <c r="F242" s="3" t="s">
        <v>1459</v>
      </c>
      <c r="G242" s="3" t="s">
        <v>1460</v>
      </c>
      <c r="H242" s="3" t="s">
        <v>433</v>
      </c>
      <c r="I242" s="3" t="s">
        <v>569</v>
      </c>
      <c r="J242" s="3" t="s">
        <v>1461</v>
      </c>
      <c r="K242" s="3" t="s">
        <v>25</v>
      </c>
      <c r="L242" s="3" t="s">
        <v>113</v>
      </c>
      <c r="M242" s="4">
        <v>43000</v>
      </c>
      <c r="N242" s="3" t="s">
        <v>27</v>
      </c>
      <c r="O242" s="3" t="s">
        <v>1459</v>
      </c>
      <c r="P242" s="3" t="s">
        <v>1462</v>
      </c>
      <c r="Q242" s="3" t="s">
        <v>702</v>
      </c>
      <c r="R242" s="3" t="s">
        <v>1463</v>
      </c>
      <c r="S242" s="3" t="s">
        <v>1464</v>
      </c>
    </row>
    <row r="243" spans="1:19" ht="30" x14ac:dyDescent="0.25">
      <c r="A243" s="3">
        <v>236</v>
      </c>
      <c r="B243" s="3" t="str">
        <f>"201900196439"</f>
        <v>201900196439</v>
      </c>
      <c r="C243" s="3">
        <v>146587</v>
      </c>
      <c r="D243" s="3" t="s">
        <v>1466</v>
      </c>
      <c r="E243" s="3">
        <v>10801462966</v>
      </c>
      <c r="F243" s="3" t="s">
        <v>1467</v>
      </c>
      <c r="G243" s="3" t="s">
        <v>1468</v>
      </c>
      <c r="H243" s="3" t="s">
        <v>216</v>
      </c>
      <c r="I243" s="3" t="s">
        <v>1408</v>
      </c>
      <c r="J243" s="3" t="s">
        <v>1408</v>
      </c>
      <c r="K243" s="3" t="s">
        <v>25</v>
      </c>
      <c r="L243" s="3" t="s">
        <v>58</v>
      </c>
      <c r="M243" s="4">
        <v>43794</v>
      </c>
      <c r="N243" s="3" t="s">
        <v>27</v>
      </c>
      <c r="O243" s="3" t="s">
        <v>1467</v>
      </c>
      <c r="P243" s="3" t="s">
        <v>1469</v>
      </c>
      <c r="Q243" s="3" t="s">
        <v>51</v>
      </c>
      <c r="R243" s="3"/>
      <c r="S243" s="3"/>
    </row>
    <row r="244" spans="1:19" ht="30" x14ac:dyDescent="0.25">
      <c r="A244" s="3">
        <v>237</v>
      </c>
      <c r="B244" s="3" t="str">
        <f>"201800146779"</f>
        <v>201800146779</v>
      </c>
      <c r="C244" s="3">
        <v>138319</v>
      </c>
      <c r="D244" s="3" t="s">
        <v>1470</v>
      </c>
      <c r="E244" s="3">
        <v>10436890881</v>
      </c>
      <c r="F244" s="3" t="s">
        <v>1471</v>
      </c>
      <c r="G244" s="3" t="s">
        <v>1472</v>
      </c>
      <c r="H244" s="3" t="s">
        <v>57</v>
      </c>
      <c r="I244" s="3" t="s">
        <v>407</v>
      </c>
      <c r="J244" s="3" t="s">
        <v>1473</v>
      </c>
      <c r="K244" s="3" t="s">
        <v>25</v>
      </c>
      <c r="L244" s="3" t="s">
        <v>58</v>
      </c>
      <c r="M244" s="4">
        <v>43346</v>
      </c>
      <c r="N244" s="3" t="s">
        <v>27</v>
      </c>
      <c r="O244" s="3" t="s">
        <v>1471</v>
      </c>
      <c r="P244" s="3" t="s">
        <v>1474</v>
      </c>
      <c r="Q244" s="3" t="s">
        <v>51</v>
      </c>
      <c r="R244" s="3"/>
      <c r="S244" s="3"/>
    </row>
    <row r="245" spans="1:19" ht="30" x14ac:dyDescent="0.25">
      <c r="A245" s="3">
        <v>238</v>
      </c>
      <c r="B245" s="3" t="str">
        <f>"202200219448"</f>
        <v>202200219448</v>
      </c>
      <c r="C245" s="3">
        <v>37237</v>
      </c>
      <c r="D245" s="3" t="s">
        <v>1475</v>
      </c>
      <c r="E245" s="3">
        <v>20608617788</v>
      </c>
      <c r="F245" s="3" t="s">
        <v>1476</v>
      </c>
      <c r="G245" s="3" t="s">
        <v>1477</v>
      </c>
      <c r="H245" s="3" t="s">
        <v>46</v>
      </c>
      <c r="I245" s="3" t="s">
        <v>46</v>
      </c>
      <c r="J245" s="3" t="s">
        <v>445</v>
      </c>
      <c r="K245" s="3" t="s">
        <v>25</v>
      </c>
      <c r="L245" s="3" t="s">
        <v>314</v>
      </c>
      <c r="M245" s="4">
        <v>44899</v>
      </c>
      <c r="N245" s="3" t="s">
        <v>27</v>
      </c>
      <c r="O245" s="3" t="s">
        <v>1478</v>
      </c>
      <c r="P245" s="3" t="s">
        <v>1479</v>
      </c>
      <c r="Q245" s="3" t="s">
        <v>51</v>
      </c>
      <c r="R245" s="3" t="s">
        <v>1480</v>
      </c>
      <c r="S245" s="3" t="s">
        <v>1481</v>
      </c>
    </row>
    <row r="246" spans="1:19" ht="30" x14ac:dyDescent="0.25">
      <c r="A246" s="3">
        <v>239</v>
      </c>
      <c r="B246" s="3" t="str">
        <f>"202200179327"</f>
        <v>202200179327</v>
      </c>
      <c r="C246" s="3">
        <v>163580</v>
      </c>
      <c r="D246" s="3" t="s">
        <v>1482</v>
      </c>
      <c r="E246" s="3">
        <v>20607796778</v>
      </c>
      <c r="F246" s="3" t="s">
        <v>1483</v>
      </c>
      <c r="G246" s="3" t="s">
        <v>1484</v>
      </c>
      <c r="H246" s="3" t="s">
        <v>433</v>
      </c>
      <c r="I246" s="3" t="s">
        <v>569</v>
      </c>
      <c r="J246" s="3" t="s">
        <v>1461</v>
      </c>
      <c r="K246" s="3" t="s">
        <v>25</v>
      </c>
      <c r="L246" s="3" t="s">
        <v>66</v>
      </c>
      <c r="M246" s="4">
        <v>44819</v>
      </c>
      <c r="N246" s="3" t="s">
        <v>27</v>
      </c>
      <c r="O246" s="3" t="s">
        <v>1485</v>
      </c>
      <c r="P246" s="3"/>
      <c r="Q246" s="3"/>
      <c r="R246" s="3"/>
      <c r="S246" s="3"/>
    </row>
    <row r="247" spans="1:19" ht="30" x14ac:dyDescent="0.25">
      <c r="A247" s="3">
        <v>240</v>
      </c>
      <c r="B247" s="3" t="str">
        <f>"201700087725"</f>
        <v>201700087725</v>
      </c>
      <c r="C247" s="3">
        <v>109123</v>
      </c>
      <c r="D247" s="3" t="s">
        <v>1486</v>
      </c>
      <c r="E247" s="3">
        <v>10015163602</v>
      </c>
      <c r="F247" s="3" t="s">
        <v>1487</v>
      </c>
      <c r="G247" s="3" t="s">
        <v>1488</v>
      </c>
      <c r="H247" s="3" t="s">
        <v>240</v>
      </c>
      <c r="I247" s="3" t="s">
        <v>1299</v>
      </c>
      <c r="J247" s="3" t="s">
        <v>1300</v>
      </c>
      <c r="K247" s="3" t="s">
        <v>25</v>
      </c>
      <c r="L247" s="3" t="s">
        <v>75</v>
      </c>
      <c r="M247" s="4">
        <v>42891</v>
      </c>
      <c r="N247" s="3" t="s">
        <v>27</v>
      </c>
      <c r="O247" s="3" t="s">
        <v>1487</v>
      </c>
      <c r="P247" s="3" t="s">
        <v>1489</v>
      </c>
      <c r="Q247" s="3" t="s">
        <v>259</v>
      </c>
      <c r="R247" s="3" t="s">
        <v>1490</v>
      </c>
      <c r="S247" s="3" t="s">
        <v>1491</v>
      </c>
    </row>
    <row r="248" spans="1:19" ht="45" x14ac:dyDescent="0.25">
      <c r="A248" s="3">
        <v>241</v>
      </c>
      <c r="B248" s="3" t="str">
        <f>"202300047425"</f>
        <v>202300047425</v>
      </c>
      <c r="C248" s="3">
        <v>167063</v>
      </c>
      <c r="D248" s="3" t="s">
        <v>1492</v>
      </c>
      <c r="E248" s="3">
        <v>10461473704</v>
      </c>
      <c r="F248" s="3" t="s">
        <v>1493</v>
      </c>
      <c r="G248" s="3" t="s">
        <v>1494</v>
      </c>
      <c r="H248" s="3" t="s">
        <v>88</v>
      </c>
      <c r="I248" s="3" t="s">
        <v>1185</v>
      </c>
      <c r="J248" s="3" t="s">
        <v>1185</v>
      </c>
      <c r="K248" s="3" t="s">
        <v>25</v>
      </c>
      <c r="L248" s="3" t="s">
        <v>37</v>
      </c>
      <c r="M248" s="4">
        <v>44999</v>
      </c>
      <c r="N248" s="3" t="s">
        <v>27</v>
      </c>
      <c r="O248" s="3" t="s">
        <v>1493</v>
      </c>
      <c r="P248" s="3" t="s">
        <v>1495</v>
      </c>
      <c r="Q248" s="3" t="s">
        <v>556</v>
      </c>
      <c r="R248" s="3"/>
      <c r="S248" s="3"/>
    </row>
    <row r="249" spans="1:19" ht="30" x14ac:dyDescent="0.25">
      <c r="A249" s="3">
        <v>242</v>
      </c>
      <c r="B249" s="3" t="str">
        <f>"201700094632"</f>
        <v>201700094632</v>
      </c>
      <c r="C249" s="3">
        <v>129326</v>
      </c>
      <c r="D249" s="3" t="s">
        <v>1496</v>
      </c>
      <c r="E249" s="3">
        <v>20558247119</v>
      </c>
      <c r="F249" s="3" t="s">
        <v>1497</v>
      </c>
      <c r="G249" s="3" t="s">
        <v>1498</v>
      </c>
      <c r="H249" s="3" t="s">
        <v>64</v>
      </c>
      <c r="I249" s="3" t="s">
        <v>64</v>
      </c>
      <c r="J249" s="3" t="s">
        <v>1499</v>
      </c>
      <c r="K249" s="3" t="s">
        <v>25</v>
      </c>
      <c r="L249" s="3" t="s">
        <v>314</v>
      </c>
      <c r="M249" s="4">
        <v>42901</v>
      </c>
      <c r="N249" s="3" t="s">
        <v>27</v>
      </c>
      <c r="O249" s="3" t="s">
        <v>1500</v>
      </c>
      <c r="P249" s="3" t="s">
        <v>1501</v>
      </c>
      <c r="Q249" s="3" t="s">
        <v>294</v>
      </c>
      <c r="R249" s="3" t="s">
        <v>1502</v>
      </c>
      <c r="S249" s="3" t="s">
        <v>1503</v>
      </c>
    </row>
    <row r="250" spans="1:19" ht="30" x14ac:dyDescent="0.25">
      <c r="A250" s="3">
        <v>243</v>
      </c>
      <c r="B250" s="3" t="str">
        <f>"202300035995"</f>
        <v>202300035995</v>
      </c>
      <c r="C250" s="3">
        <v>164429</v>
      </c>
      <c r="D250" s="3" t="s">
        <v>1504</v>
      </c>
      <c r="E250" s="3">
        <v>10406868589</v>
      </c>
      <c r="F250" s="3" t="s">
        <v>1505</v>
      </c>
      <c r="G250" s="3" t="s">
        <v>1506</v>
      </c>
      <c r="H250" s="3" t="s">
        <v>552</v>
      </c>
      <c r="I250" s="3" t="s">
        <v>1507</v>
      </c>
      <c r="J250" s="3" t="s">
        <v>1508</v>
      </c>
      <c r="K250" s="3" t="s">
        <v>25</v>
      </c>
      <c r="L250" s="3" t="s">
        <v>58</v>
      </c>
      <c r="M250" s="4">
        <v>44999</v>
      </c>
      <c r="N250" s="3" t="s">
        <v>27</v>
      </c>
      <c r="O250" s="3" t="s">
        <v>1505</v>
      </c>
      <c r="P250" s="3" t="s">
        <v>1509</v>
      </c>
      <c r="Q250" s="3" t="s">
        <v>857</v>
      </c>
      <c r="R250" s="3"/>
      <c r="S250" s="3"/>
    </row>
    <row r="251" spans="1:19" ht="30" x14ac:dyDescent="0.25">
      <c r="A251" s="3">
        <v>244</v>
      </c>
      <c r="B251" s="3" t="str">
        <f>"202000159329"</f>
        <v>202000159329</v>
      </c>
      <c r="C251" s="3">
        <v>103113</v>
      </c>
      <c r="D251" s="3" t="s">
        <v>1510</v>
      </c>
      <c r="E251" s="3">
        <v>10266794342</v>
      </c>
      <c r="F251" s="3" t="s">
        <v>1511</v>
      </c>
      <c r="G251" s="3" t="s">
        <v>1512</v>
      </c>
      <c r="H251" s="3" t="s">
        <v>57</v>
      </c>
      <c r="I251" s="3" t="s">
        <v>57</v>
      </c>
      <c r="J251" s="3" t="s">
        <v>57</v>
      </c>
      <c r="K251" s="3" t="s">
        <v>25</v>
      </c>
      <c r="L251" s="3" t="s">
        <v>37</v>
      </c>
      <c r="M251" s="4">
        <v>44155</v>
      </c>
      <c r="N251" s="3" t="s">
        <v>27</v>
      </c>
      <c r="O251" s="3" t="s">
        <v>1511</v>
      </c>
      <c r="P251" s="3" t="s">
        <v>1513</v>
      </c>
      <c r="Q251" s="3" t="s">
        <v>60</v>
      </c>
      <c r="R251" s="3" t="s">
        <v>1514</v>
      </c>
      <c r="S251" s="3" t="s">
        <v>1515</v>
      </c>
    </row>
    <row r="252" spans="1:19" ht="30" x14ac:dyDescent="0.25">
      <c r="A252" s="3">
        <v>245</v>
      </c>
      <c r="B252" s="3" t="str">
        <f>"201700087721"</f>
        <v>201700087721</v>
      </c>
      <c r="C252" s="3">
        <v>128879</v>
      </c>
      <c r="D252" s="3" t="s">
        <v>1516</v>
      </c>
      <c r="E252" s="3">
        <v>10417539064</v>
      </c>
      <c r="F252" s="3" t="s">
        <v>1517</v>
      </c>
      <c r="G252" s="3" t="s">
        <v>1518</v>
      </c>
      <c r="H252" s="3" t="s">
        <v>240</v>
      </c>
      <c r="I252" s="3" t="s">
        <v>580</v>
      </c>
      <c r="J252" s="3" t="s">
        <v>1519</v>
      </c>
      <c r="K252" s="3" t="s">
        <v>25</v>
      </c>
      <c r="L252" s="3" t="s">
        <v>75</v>
      </c>
      <c r="M252" s="4">
        <v>42891</v>
      </c>
      <c r="N252" s="3" t="s">
        <v>27</v>
      </c>
      <c r="O252" s="3" t="s">
        <v>1517</v>
      </c>
      <c r="P252" s="3" t="s">
        <v>1520</v>
      </c>
      <c r="Q252" s="3" t="s">
        <v>259</v>
      </c>
      <c r="R252" s="3"/>
      <c r="S252" s="3"/>
    </row>
    <row r="253" spans="1:19" ht="30" x14ac:dyDescent="0.25">
      <c r="A253" s="3">
        <v>246</v>
      </c>
      <c r="B253" s="3" t="str">
        <f>"202000096283"</f>
        <v>202000096283</v>
      </c>
      <c r="C253" s="3">
        <v>150094</v>
      </c>
      <c r="D253" s="3" t="s">
        <v>1521</v>
      </c>
      <c r="E253" s="3">
        <v>10012023028</v>
      </c>
      <c r="F253" s="3" t="s">
        <v>1522</v>
      </c>
      <c r="G253" s="3" t="s">
        <v>1523</v>
      </c>
      <c r="H253" s="3" t="s">
        <v>240</v>
      </c>
      <c r="I253" s="3" t="s">
        <v>837</v>
      </c>
      <c r="J253" s="3" t="s">
        <v>838</v>
      </c>
      <c r="K253" s="3" t="s">
        <v>25</v>
      </c>
      <c r="L253" s="3" t="s">
        <v>58</v>
      </c>
      <c r="M253" s="4">
        <v>44043</v>
      </c>
      <c r="N253" s="3" t="s">
        <v>27</v>
      </c>
      <c r="O253" s="3" t="s">
        <v>1522</v>
      </c>
      <c r="P253" s="3" t="s">
        <v>1524</v>
      </c>
      <c r="Q253" s="3" t="s">
        <v>30</v>
      </c>
      <c r="R253" s="3"/>
      <c r="S253" s="3"/>
    </row>
    <row r="254" spans="1:19" ht="30" x14ac:dyDescent="0.25">
      <c r="A254" s="3">
        <v>247</v>
      </c>
      <c r="B254" s="3" t="str">
        <f>"201300146252"</f>
        <v>201300146252</v>
      </c>
      <c r="C254" s="3">
        <v>105214</v>
      </c>
      <c r="D254" s="3" t="s">
        <v>1525</v>
      </c>
      <c r="E254" s="3">
        <v>10438838096</v>
      </c>
      <c r="F254" s="3" t="s">
        <v>1526</v>
      </c>
      <c r="G254" s="3" t="s">
        <v>1527</v>
      </c>
      <c r="H254" s="3" t="s">
        <v>46</v>
      </c>
      <c r="I254" s="3" t="s">
        <v>46</v>
      </c>
      <c r="J254" s="3" t="s">
        <v>1528</v>
      </c>
      <c r="K254" s="3" t="s">
        <v>25</v>
      </c>
      <c r="L254" s="3" t="s">
        <v>75</v>
      </c>
      <c r="M254" s="4">
        <v>41528</v>
      </c>
      <c r="N254" s="3" t="s">
        <v>27</v>
      </c>
      <c r="O254" s="3" t="s">
        <v>1526</v>
      </c>
      <c r="P254" s="3">
        <v>92</v>
      </c>
      <c r="Q254" s="3" t="s">
        <v>448</v>
      </c>
      <c r="R254" s="3" t="s">
        <v>1529</v>
      </c>
      <c r="S254" s="3" t="s">
        <v>1530</v>
      </c>
    </row>
    <row r="255" spans="1:19" ht="30" x14ac:dyDescent="0.25">
      <c r="A255" s="3">
        <v>248</v>
      </c>
      <c r="B255" s="3" t="str">
        <f>"202200161186"</f>
        <v>202200161186</v>
      </c>
      <c r="C255" s="3">
        <v>156691</v>
      </c>
      <c r="D255" s="3" t="s">
        <v>1531</v>
      </c>
      <c r="E255" s="3">
        <v>20407916396</v>
      </c>
      <c r="F255" s="3" t="s">
        <v>1532</v>
      </c>
      <c r="G255" s="3" t="s">
        <v>1533</v>
      </c>
      <c r="H255" s="3" t="s">
        <v>193</v>
      </c>
      <c r="I255" s="3" t="s">
        <v>1534</v>
      </c>
      <c r="J255" s="3" t="s">
        <v>1534</v>
      </c>
      <c r="K255" s="3" t="s">
        <v>25</v>
      </c>
      <c r="L255" s="3" t="s">
        <v>286</v>
      </c>
      <c r="M255" s="4">
        <v>44930</v>
      </c>
      <c r="N255" s="3" t="s">
        <v>27</v>
      </c>
      <c r="O255" s="3" t="s">
        <v>1535</v>
      </c>
      <c r="P255" s="3" t="s">
        <v>1536</v>
      </c>
      <c r="Q255" s="3" t="s">
        <v>51</v>
      </c>
      <c r="R255" s="3"/>
      <c r="S255" s="3"/>
    </row>
    <row r="256" spans="1:19" ht="30" x14ac:dyDescent="0.25">
      <c r="A256" s="3">
        <v>249</v>
      </c>
      <c r="B256" s="3" t="str">
        <f>"201900004330"</f>
        <v>201900004330</v>
      </c>
      <c r="C256" s="3">
        <v>140427</v>
      </c>
      <c r="D256" s="3" t="s">
        <v>1537</v>
      </c>
      <c r="E256" s="3">
        <v>10407884553</v>
      </c>
      <c r="F256" s="3" t="s">
        <v>1538</v>
      </c>
      <c r="G256" s="3" t="s">
        <v>1539</v>
      </c>
      <c r="H256" s="3" t="s">
        <v>72</v>
      </c>
      <c r="I256" s="3" t="s">
        <v>606</v>
      </c>
      <c r="J256" s="3" t="s">
        <v>606</v>
      </c>
      <c r="K256" s="3" t="s">
        <v>25</v>
      </c>
      <c r="L256" s="3" t="s">
        <v>66</v>
      </c>
      <c r="M256" s="4">
        <v>43474</v>
      </c>
      <c r="N256" s="3" t="s">
        <v>27</v>
      </c>
      <c r="O256" s="3" t="s">
        <v>1540</v>
      </c>
      <c r="P256" s="3" t="s">
        <v>1541</v>
      </c>
      <c r="Q256" s="3" t="s">
        <v>243</v>
      </c>
      <c r="R256" s="3" t="s">
        <v>1542</v>
      </c>
      <c r="S256" s="3" t="s">
        <v>1543</v>
      </c>
    </row>
    <row r="257" spans="1:19" ht="30" x14ac:dyDescent="0.25">
      <c r="A257" s="3">
        <v>250</v>
      </c>
      <c r="B257" s="3" t="str">
        <f>"202000159341"</f>
        <v>202000159341</v>
      </c>
      <c r="C257" s="3">
        <v>152214</v>
      </c>
      <c r="D257" s="3" t="s">
        <v>1544</v>
      </c>
      <c r="E257" s="3">
        <v>10752623126</v>
      </c>
      <c r="F257" s="3" t="s">
        <v>1545</v>
      </c>
      <c r="G257" s="3" t="s">
        <v>1546</v>
      </c>
      <c r="H257" s="3" t="s">
        <v>193</v>
      </c>
      <c r="I257" s="3" t="s">
        <v>194</v>
      </c>
      <c r="J257" s="3" t="s">
        <v>195</v>
      </c>
      <c r="K257" s="3" t="s">
        <v>25</v>
      </c>
      <c r="L257" s="3" t="s">
        <v>37</v>
      </c>
      <c r="M257" s="4">
        <v>44137</v>
      </c>
      <c r="N257" s="3" t="s">
        <v>27</v>
      </c>
      <c r="O257" s="3" t="s">
        <v>1545</v>
      </c>
      <c r="P257" s="3" t="s">
        <v>1547</v>
      </c>
      <c r="Q257" s="3" t="s">
        <v>1015</v>
      </c>
      <c r="R257" s="3"/>
      <c r="S257" s="3"/>
    </row>
    <row r="258" spans="1:19" ht="30" x14ac:dyDescent="0.25">
      <c r="A258" s="3">
        <v>251</v>
      </c>
      <c r="B258" s="3" t="str">
        <f>"202000175455"</f>
        <v>202000175455</v>
      </c>
      <c r="C258" s="3">
        <v>152292</v>
      </c>
      <c r="D258" s="3" t="s">
        <v>1548</v>
      </c>
      <c r="E258" s="3">
        <v>10426799591</v>
      </c>
      <c r="F258" s="3" t="s">
        <v>1549</v>
      </c>
      <c r="G258" s="3" t="s">
        <v>1550</v>
      </c>
      <c r="H258" s="3" t="s">
        <v>240</v>
      </c>
      <c r="I258" s="3" t="s">
        <v>424</v>
      </c>
      <c r="J258" s="3" t="s">
        <v>1551</v>
      </c>
      <c r="K258" s="3" t="s">
        <v>25</v>
      </c>
      <c r="L258" s="3" t="s">
        <v>58</v>
      </c>
      <c r="M258" s="4">
        <v>44158</v>
      </c>
      <c r="N258" s="3" t="s">
        <v>27</v>
      </c>
      <c r="O258" s="3" t="s">
        <v>1552</v>
      </c>
      <c r="P258" s="3" t="s">
        <v>1553</v>
      </c>
      <c r="Q258" s="3" t="s">
        <v>1554</v>
      </c>
      <c r="R258" s="3"/>
      <c r="S258" s="3"/>
    </row>
    <row r="259" spans="1:19" ht="30" x14ac:dyDescent="0.25">
      <c r="A259" s="3">
        <v>252</v>
      </c>
      <c r="B259" s="3" t="str">
        <f>"202000175454"</f>
        <v>202000175454</v>
      </c>
      <c r="C259" s="3">
        <v>151808</v>
      </c>
      <c r="D259" s="3" t="s">
        <v>1555</v>
      </c>
      <c r="E259" s="3">
        <v>10737622261</v>
      </c>
      <c r="F259" s="3" t="s">
        <v>1556</v>
      </c>
      <c r="G259" s="3" t="s">
        <v>1557</v>
      </c>
      <c r="H259" s="3" t="s">
        <v>240</v>
      </c>
      <c r="I259" s="3" t="s">
        <v>619</v>
      </c>
      <c r="J259" s="3" t="s">
        <v>988</v>
      </c>
      <c r="K259" s="3" t="s">
        <v>25</v>
      </c>
      <c r="L259" s="3" t="s">
        <v>58</v>
      </c>
      <c r="M259" s="4">
        <v>44158</v>
      </c>
      <c r="N259" s="3" t="s">
        <v>27</v>
      </c>
      <c r="O259" s="3" t="s">
        <v>1558</v>
      </c>
      <c r="P259" s="3" t="s">
        <v>1559</v>
      </c>
      <c r="Q259" s="3" t="s">
        <v>1554</v>
      </c>
      <c r="R259" s="3"/>
      <c r="S259" s="3"/>
    </row>
    <row r="260" spans="1:19" ht="30" x14ac:dyDescent="0.25">
      <c r="A260" s="3">
        <v>253</v>
      </c>
      <c r="B260" s="3" t="str">
        <f>"201300109360"</f>
        <v>201300109360</v>
      </c>
      <c r="C260" s="3">
        <v>103699</v>
      </c>
      <c r="D260" s="3" t="s">
        <v>1560</v>
      </c>
      <c r="E260" s="3">
        <v>10802584011</v>
      </c>
      <c r="F260" s="3" t="s">
        <v>1561</v>
      </c>
      <c r="G260" s="3" t="s">
        <v>1562</v>
      </c>
      <c r="H260" s="3" t="s">
        <v>88</v>
      </c>
      <c r="I260" s="3" t="s">
        <v>670</v>
      </c>
      <c r="J260" s="3" t="s">
        <v>984</v>
      </c>
      <c r="K260" s="3" t="s">
        <v>25</v>
      </c>
      <c r="L260" s="3" t="s">
        <v>66</v>
      </c>
      <c r="M260" s="4">
        <v>41448</v>
      </c>
      <c r="N260" s="3" t="s">
        <v>27</v>
      </c>
      <c r="O260" s="3" t="s">
        <v>1561</v>
      </c>
      <c r="P260" s="3" t="s">
        <v>1563</v>
      </c>
      <c r="Q260" s="3" t="s">
        <v>831</v>
      </c>
      <c r="R260" s="3"/>
      <c r="S260" s="3"/>
    </row>
    <row r="261" spans="1:19" ht="30" x14ac:dyDescent="0.25">
      <c r="A261" s="3">
        <v>254</v>
      </c>
      <c r="B261" s="3" t="str">
        <f>"202300062789"</f>
        <v>202300062789</v>
      </c>
      <c r="C261" s="3">
        <v>37982</v>
      </c>
      <c r="D261" s="3" t="s">
        <v>1564</v>
      </c>
      <c r="E261" s="3">
        <v>20610342605</v>
      </c>
      <c r="F261" s="3" t="s">
        <v>1565</v>
      </c>
      <c r="G261" s="3" t="s">
        <v>1566</v>
      </c>
      <c r="H261" s="3" t="s">
        <v>34</v>
      </c>
      <c r="I261" s="3" t="s">
        <v>35</v>
      </c>
      <c r="J261" s="3" t="s">
        <v>1567</v>
      </c>
      <c r="K261" s="3" t="s">
        <v>25</v>
      </c>
      <c r="L261" s="3" t="s">
        <v>113</v>
      </c>
      <c r="M261" s="4">
        <v>45005</v>
      </c>
      <c r="N261" s="3" t="s">
        <v>27</v>
      </c>
      <c r="O261" s="3" t="s">
        <v>1568</v>
      </c>
      <c r="P261" s="3" t="s">
        <v>1569</v>
      </c>
      <c r="Q261" s="3" t="s">
        <v>82</v>
      </c>
      <c r="R261" s="3" t="s">
        <v>1570</v>
      </c>
      <c r="S261" s="3" t="s">
        <v>1571</v>
      </c>
    </row>
    <row r="262" spans="1:19" ht="30" x14ac:dyDescent="0.25">
      <c r="A262" s="3">
        <v>255</v>
      </c>
      <c r="B262" s="3" t="str">
        <f>"201900094031"</f>
        <v>201900094031</v>
      </c>
      <c r="C262" s="3">
        <v>144268</v>
      </c>
      <c r="D262" s="3" t="s">
        <v>1572</v>
      </c>
      <c r="E262" s="3">
        <v>10012907481</v>
      </c>
      <c r="F262" s="3" t="s">
        <v>1573</v>
      </c>
      <c r="G262" s="3" t="s">
        <v>1574</v>
      </c>
      <c r="H262" s="3" t="s">
        <v>240</v>
      </c>
      <c r="I262" s="3" t="s">
        <v>240</v>
      </c>
      <c r="J262" s="3" t="s">
        <v>715</v>
      </c>
      <c r="K262" s="3" t="s">
        <v>25</v>
      </c>
      <c r="L262" s="3" t="s">
        <v>58</v>
      </c>
      <c r="M262" s="4">
        <v>43627</v>
      </c>
      <c r="N262" s="3" t="s">
        <v>27</v>
      </c>
      <c r="O262" s="3" t="s">
        <v>1573</v>
      </c>
      <c r="P262" s="3" t="s">
        <v>1575</v>
      </c>
      <c r="Q262" s="3" t="s">
        <v>51</v>
      </c>
      <c r="R262" s="3"/>
      <c r="S262" s="3"/>
    </row>
    <row r="263" spans="1:19" ht="30" x14ac:dyDescent="0.25">
      <c r="A263" s="3">
        <v>256</v>
      </c>
      <c r="B263" s="3" t="str">
        <f>"202300115654"</f>
        <v>202300115654</v>
      </c>
      <c r="C263" s="3">
        <v>167426</v>
      </c>
      <c r="D263" s="3" t="s">
        <v>1576</v>
      </c>
      <c r="E263" s="3">
        <v>10440369397</v>
      </c>
      <c r="F263" s="3" t="s">
        <v>1577</v>
      </c>
      <c r="G263" s="3" t="s">
        <v>1578</v>
      </c>
      <c r="H263" s="3" t="s">
        <v>88</v>
      </c>
      <c r="I263" s="3" t="s">
        <v>1579</v>
      </c>
      <c r="J263" s="3" t="s">
        <v>1580</v>
      </c>
      <c r="K263" s="3" t="s">
        <v>25</v>
      </c>
      <c r="L263" s="3" t="s">
        <v>96</v>
      </c>
      <c r="M263" s="4">
        <v>45070</v>
      </c>
      <c r="N263" s="3" t="s">
        <v>27</v>
      </c>
      <c r="O263" s="3" t="s">
        <v>1577</v>
      </c>
      <c r="P263" s="3" t="s">
        <v>1581</v>
      </c>
      <c r="Q263" s="3" t="s">
        <v>30</v>
      </c>
      <c r="R263" s="3"/>
      <c r="S263" s="3"/>
    </row>
    <row r="264" spans="1:19" ht="30" x14ac:dyDescent="0.25">
      <c r="A264" s="3">
        <v>257</v>
      </c>
      <c r="B264" s="3" t="str">
        <f>"201400007191"</f>
        <v>201400007191</v>
      </c>
      <c r="C264" s="3">
        <v>106807</v>
      </c>
      <c r="D264" s="3" t="s">
        <v>1582</v>
      </c>
      <c r="E264" s="3">
        <v>10283047950</v>
      </c>
      <c r="F264" s="3" t="s">
        <v>1583</v>
      </c>
      <c r="G264" s="3" t="s">
        <v>1584</v>
      </c>
      <c r="H264" s="3" t="s">
        <v>1000</v>
      </c>
      <c r="I264" s="3" t="s">
        <v>1585</v>
      </c>
      <c r="J264" s="3" t="s">
        <v>1586</v>
      </c>
      <c r="K264" s="3" t="s">
        <v>25</v>
      </c>
      <c r="L264" s="3" t="s">
        <v>66</v>
      </c>
      <c r="M264" s="4">
        <v>41666</v>
      </c>
      <c r="N264" s="3" t="s">
        <v>27</v>
      </c>
      <c r="O264" s="3" t="s">
        <v>1583</v>
      </c>
      <c r="P264" s="3" t="s">
        <v>1587</v>
      </c>
      <c r="Q264" s="3" t="s">
        <v>380</v>
      </c>
      <c r="R264" s="3"/>
      <c r="S264" s="3"/>
    </row>
    <row r="265" spans="1:19" ht="30" x14ac:dyDescent="0.25">
      <c r="A265" s="3">
        <v>258</v>
      </c>
      <c r="B265" s="3" t="str">
        <f>"202200168889"</f>
        <v>202200168889</v>
      </c>
      <c r="C265" s="3">
        <v>82617</v>
      </c>
      <c r="D265" s="3" t="s">
        <v>1588</v>
      </c>
      <c r="E265" s="3">
        <v>20608698389</v>
      </c>
      <c r="F265" s="3" t="s">
        <v>1589</v>
      </c>
      <c r="G265" s="3" t="s">
        <v>1590</v>
      </c>
      <c r="H265" s="3" t="s">
        <v>240</v>
      </c>
      <c r="I265" s="3" t="s">
        <v>345</v>
      </c>
      <c r="J265" s="3" t="s">
        <v>922</v>
      </c>
      <c r="K265" s="3" t="s">
        <v>25</v>
      </c>
      <c r="L265" s="3" t="s">
        <v>314</v>
      </c>
      <c r="M265" s="4">
        <v>44813</v>
      </c>
      <c r="N265" s="3" t="s">
        <v>27</v>
      </c>
      <c r="O265" s="3" t="s">
        <v>1591</v>
      </c>
      <c r="P265" s="3" t="s">
        <v>1592</v>
      </c>
      <c r="Q265" s="3" t="s">
        <v>427</v>
      </c>
      <c r="R265" s="3" t="s">
        <v>1593</v>
      </c>
      <c r="S265" s="3" t="s">
        <v>1009</v>
      </c>
    </row>
    <row r="266" spans="1:19" ht="30" x14ac:dyDescent="0.25">
      <c r="A266" s="3">
        <v>259</v>
      </c>
      <c r="B266" s="3" t="str">
        <f>"202000119644"</f>
        <v>202000119644</v>
      </c>
      <c r="C266" s="3">
        <v>150892</v>
      </c>
      <c r="D266" s="3" t="s">
        <v>1594</v>
      </c>
      <c r="E266" s="3">
        <v>10447954066</v>
      </c>
      <c r="F266" s="3" t="s">
        <v>1595</v>
      </c>
      <c r="G266" s="3" t="s">
        <v>1596</v>
      </c>
      <c r="H266" s="3" t="s">
        <v>23</v>
      </c>
      <c r="I266" s="3" t="s">
        <v>527</v>
      </c>
      <c r="J266" s="3" t="s">
        <v>1597</v>
      </c>
      <c r="K266" s="3" t="s">
        <v>25</v>
      </c>
      <c r="L266" s="3" t="s">
        <v>37</v>
      </c>
      <c r="M266" s="4">
        <v>44081</v>
      </c>
      <c r="N266" s="3" t="s">
        <v>27</v>
      </c>
      <c r="O266" s="3" t="s">
        <v>1595</v>
      </c>
      <c r="P266" s="3" t="s">
        <v>1598</v>
      </c>
      <c r="Q266" s="3" t="s">
        <v>852</v>
      </c>
      <c r="R266" s="3"/>
      <c r="S266" s="3"/>
    </row>
    <row r="267" spans="1:19" ht="30" x14ac:dyDescent="0.25">
      <c r="A267" s="3">
        <v>260</v>
      </c>
      <c r="B267" s="3" t="str">
        <f>"202000109418"</f>
        <v>202000109418</v>
      </c>
      <c r="C267" s="3">
        <v>150436</v>
      </c>
      <c r="D267" s="3" t="s">
        <v>1599</v>
      </c>
      <c r="E267" s="3">
        <v>10458212193</v>
      </c>
      <c r="F267" s="3" t="s">
        <v>1600</v>
      </c>
      <c r="G267" s="3" t="s">
        <v>1601</v>
      </c>
      <c r="H267" s="3" t="s">
        <v>72</v>
      </c>
      <c r="I267" s="3" t="s">
        <v>72</v>
      </c>
      <c r="J267" s="3" t="s">
        <v>1602</v>
      </c>
      <c r="K267" s="3" t="s">
        <v>25</v>
      </c>
      <c r="L267" s="3" t="s">
        <v>66</v>
      </c>
      <c r="M267" s="4">
        <v>44063</v>
      </c>
      <c r="N267" s="3" t="s">
        <v>27</v>
      </c>
      <c r="O267" s="3" t="s">
        <v>1600</v>
      </c>
      <c r="P267" s="3" t="s">
        <v>1603</v>
      </c>
      <c r="Q267" s="3" t="s">
        <v>51</v>
      </c>
      <c r="R267" s="3"/>
      <c r="S267" s="3"/>
    </row>
    <row r="268" spans="1:19" ht="30" x14ac:dyDescent="0.25">
      <c r="A268" s="3">
        <v>261</v>
      </c>
      <c r="B268" s="3" t="str">
        <f>"202200013405"</f>
        <v>202200013405</v>
      </c>
      <c r="C268" s="3">
        <v>150778</v>
      </c>
      <c r="D268" s="3" t="s">
        <v>1604</v>
      </c>
      <c r="E268" s="3">
        <v>20606132701</v>
      </c>
      <c r="F268" s="3" t="s">
        <v>1605</v>
      </c>
      <c r="G268" s="3" t="s">
        <v>1606</v>
      </c>
      <c r="H268" s="3" t="s">
        <v>46</v>
      </c>
      <c r="I268" s="3" t="s">
        <v>650</v>
      </c>
      <c r="J268" s="3" t="s">
        <v>651</v>
      </c>
      <c r="K268" s="3" t="s">
        <v>25</v>
      </c>
      <c r="L268" s="3" t="s">
        <v>113</v>
      </c>
      <c r="M268" s="4">
        <v>44609</v>
      </c>
      <c r="N268" s="3" t="s">
        <v>27</v>
      </c>
      <c r="O268" s="3" t="s">
        <v>1607</v>
      </c>
      <c r="P268" s="3" t="s">
        <v>1608</v>
      </c>
      <c r="Q268" s="3" t="s">
        <v>30</v>
      </c>
      <c r="R268" s="3"/>
      <c r="S268" s="3"/>
    </row>
    <row r="269" spans="1:19" ht="30" x14ac:dyDescent="0.25">
      <c r="A269" s="3">
        <v>262</v>
      </c>
      <c r="B269" s="3" t="str">
        <f>"201800183749"</f>
        <v>201800183749</v>
      </c>
      <c r="C269" s="3">
        <v>139369</v>
      </c>
      <c r="D269" s="3" t="s">
        <v>1609</v>
      </c>
      <c r="E269" s="3">
        <v>10009866626</v>
      </c>
      <c r="F269" s="3" t="s">
        <v>1610</v>
      </c>
      <c r="G269" s="3" t="s">
        <v>1611</v>
      </c>
      <c r="H269" s="3" t="s">
        <v>88</v>
      </c>
      <c r="I269" s="3" t="s">
        <v>89</v>
      </c>
      <c r="J269" s="3" t="s">
        <v>90</v>
      </c>
      <c r="K269" s="3" t="s">
        <v>25</v>
      </c>
      <c r="L269" s="3" t="s">
        <v>66</v>
      </c>
      <c r="M269" s="4">
        <v>43406</v>
      </c>
      <c r="N269" s="3" t="s">
        <v>27</v>
      </c>
      <c r="O269" s="3" t="s">
        <v>1610</v>
      </c>
      <c r="P269" s="3" t="s">
        <v>1612</v>
      </c>
      <c r="Q269" s="3" t="s">
        <v>51</v>
      </c>
      <c r="R269" s="3"/>
      <c r="S269" s="3"/>
    </row>
    <row r="270" spans="1:19" ht="45" x14ac:dyDescent="0.25">
      <c r="A270" s="3">
        <v>263</v>
      </c>
      <c r="B270" s="3" t="str">
        <f>"201500058569"</f>
        <v>201500058569</v>
      </c>
      <c r="C270" s="3">
        <v>109320</v>
      </c>
      <c r="D270" s="3" t="s">
        <v>1613</v>
      </c>
      <c r="E270" s="3">
        <v>20558613239</v>
      </c>
      <c r="F270" s="3" t="s">
        <v>1614</v>
      </c>
      <c r="G270" s="3" t="s">
        <v>1615</v>
      </c>
      <c r="H270" s="3" t="s">
        <v>1616</v>
      </c>
      <c r="I270" s="3" t="s">
        <v>1617</v>
      </c>
      <c r="J270" s="3" t="s">
        <v>1618</v>
      </c>
      <c r="K270" s="3" t="s">
        <v>25</v>
      </c>
      <c r="L270" s="3" t="s">
        <v>314</v>
      </c>
      <c r="M270" s="4">
        <v>42139</v>
      </c>
      <c r="N270" s="3" t="s">
        <v>27</v>
      </c>
      <c r="O270" s="3" t="s">
        <v>1619</v>
      </c>
      <c r="P270" s="3" t="s">
        <v>1620</v>
      </c>
      <c r="Q270" s="3" t="s">
        <v>189</v>
      </c>
      <c r="R270" s="3" t="s">
        <v>1621</v>
      </c>
      <c r="S270" s="3" t="s">
        <v>1622</v>
      </c>
    </row>
    <row r="271" spans="1:19" ht="30" x14ac:dyDescent="0.25">
      <c r="A271" s="3">
        <v>264</v>
      </c>
      <c r="B271" s="3" t="str">
        <f>"202300125088"</f>
        <v>202300125088</v>
      </c>
      <c r="C271" s="3">
        <v>168617</v>
      </c>
      <c r="D271" s="3" t="s">
        <v>1623</v>
      </c>
      <c r="E271" s="3">
        <v>10034990161</v>
      </c>
      <c r="F271" s="3" t="s">
        <v>1624</v>
      </c>
      <c r="G271" s="3" t="s">
        <v>1625</v>
      </c>
      <c r="H271" s="3" t="s">
        <v>102</v>
      </c>
      <c r="I271" s="3" t="s">
        <v>1626</v>
      </c>
      <c r="J271" s="3" t="s">
        <v>1627</v>
      </c>
      <c r="K271" s="3" t="s">
        <v>25</v>
      </c>
      <c r="L271" s="3" t="s">
        <v>66</v>
      </c>
      <c r="M271" s="4">
        <v>45233</v>
      </c>
      <c r="N271" s="3" t="s">
        <v>27</v>
      </c>
      <c r="O271" s="3" t="s">
        <v>1628</v>
      </c>
      <c r="P271" s="3" t="s">
        <v>1629</v>
      </c>
      <c r="Q271" s="3" t="s">
        <v>1630</v>
      </c>
      <c r="R271" s="3"/>
      <c r="S271" s="3"/>
    </row>
    <row r="272" spans="1:19" ht="30" x14ac:dyDescent="0.25">
      <c r="A272" s="3">
        <v>265</v>
      </c>
      <c r="B272" s="3" t="str">
        <f>"202200181719"</f>
        <v>202200181719</v>
      </c>
      <c r="C272" s="3">
        <v>163217</v>
      </c>
      <c r="D272" s="3" t="s">
        <v>1631</v>
      </c>
      <c r="E272" s="3">
        <v>20609015391</v>
      </c>
      <c r="F272" s="3" t="s">
        <v>1632</v>
      </c>
      <c r="G272" s="3" t="s">
        <v>1633</v>
      </c>
      <c r="H272" s="3" t="s">
        <v>338</v>
      </c>
      <c r="I272" s="3" t="s">
        <v>338</v>
      </c>
      <c r="J272" s="3" t="s">
        <v>686</v>
      </c>
      <c r="K272" s="3" t="s">
        <v>25</v>
      </c>
      <c r="L272" s="3" t="s">
        <v>75</v>
      </c>
      <c r="M272" s="4">
        <v>44858</v>
      </c>
      <c r="N272" s="3" t="s">
        <v>27</v>
      </c>
      <c r="O272" s="3" t="s">
        <v>257</v>
      </c>
      <c r="P272" s="3" t="s">
        <v>1634</v>
      </c>
      <c r="Q272" s="3" t="s">
        <v>633</v>
      </c>
      <c r="R272" s="3"/>
      <c r="S272" s="3"/>
    </row>
    <row r="273" spans="1:19" ht="45" x14ac:dyDescent="0.25">
      <c r="A273" s="3">
        <v>266</v>
      </c>
      <c r="B273" s="3" t="str">
        <f>"202200116174"</f>
        <v>202200116174</v>
      </c>
      <c r="C273" s="3">
        <v>163126</v>
      </c>
      <c r="D273" s="3" t="s">
        <v>1635</v>
      </c>
      <c r="E273" s="3">
        <v>10098657253</v>
      </c>
      <c r="F273" s="3" t="s">
        <v>1636</v>
      </c>
      <c r="G273" s="3" t="s">
        <v>1637</v>
      </c>
      <c r="H273" s="3" t="s">
        <v>46</v>
      </c>
      <c r="I273" s="3" t="s">
        <v>754</v>
      </c>
      <c r="J273" s="3" t="s">
        <v>754</v>
      </c>
      <c r="K273" s="3" t="s">
        <v>25</v>
      </c>
      <c r="L273" s="3" t="s">
        <v>66</v>
      </c>
      <c r="M273" s="4">
        <v>44740</v>
      </c>
      <c r="N273" s="3" t="s">
        <v>27</v>
      </c>
      <c r="O273" s="3" t="s">
        <v>1636</v>
      </c>
      <c r="P273" s="3" t="s">
        <v>1638</v>
      </c>
      <c r="Q273" s="3" t="s">
        <v>51</v>
      </c>
      <c r="R273" s="3"/>
      <c r="S273" s="3"/>
    </row>
    <row r="274" spans="1:19" ht="30" x14ac:dyDescent="0.25">
      <c r="A274" s="3">
        <v>267</v>
      </c>
      <c r="B274" s="3" t="str">
        <f>"201700006467"</f>
        <v>201700006467</v>
      </c>
      <c r="C274" s="3">
        <v>125036</v>
      </c>
      <c r="D274" s="3" t="s">
        <v>1639</v>
      </c>
      <c r="E274" s="3">
        <v>10423474225</v>
      </c>
      <c r="F274" s="3" t="s">
        <v>1640</v>
      </c>
      <c r="G274" s="3" t="s">
        <v>1641</v>
      </c>
      <c r="H274" s="3" t="s">
        <v>240</v>
      </c>
      <c r="I274" s="3" t="s">
        <v>692</v>
      </c>
      <c r="J274" s="3" t="s">
        <v>1642</v>
      </c>
      <c r="K274" s="3" t="s">
        <v>25</v>
      </c>
      <c r="L274" s="3" t="s">
        <v>75</v>
      </c>
      <c r="M274" s="4">
        <v>42761</v>
      </c>
      <c r="N274" s="3" t="s">
        <v>27</v>
      </c>
      <c r="O274" s="3" t="s">
        <v>1640</v>
      </c>
      <c r="P274" s="3" t="s">
        <v>1643</v>
      </c>
      <c r="Q274" s="3" t="s">
        <v>259</v>
      </c>
      <c r="R274" s="3"/>
      <c r="S274" s="3"/>
    </row>
    <row r="275" spans="1:19" ht="30" x14ac:dyDescent="0.25">
      <c r="A275" s="3">
        <v>268</v>
      </c>
      <c r="B275" s="3" t="str">
        <f>"201700056095"</f>
        <v>201700056095</v>
      </c>
      <c r="C275" s="3">
        <v>127817</v>
      </c>
      <c r="D275" s="3" t="s">
        <v>1644</v>
      </c>
      <c r="E275" s="3">
        <v>10282883771</v>
      </c>
      <c r="F275" s="3" t="s">
        <v>1645</v>
      </c>
      <c r="G275" s="3" t="s">
        <v>1646</v>
      </c>
      <c r="H275" s="3" t="s">
        <v>1000</v>
      </c>
      <c r="I275" s="3" t="s">
        <v>1176</v>
      </c>
      <c r="J275" s="3" t="s">
        <v>1647</v>
      </c>
      <c r="K275" s="3" t="s">
        <v>25</v>
      </c>
      <c r="L275" s="3" t="s">
        <v>58</v>
      </c>
      <c r="M275" s="4">
        <v>42836</v>
      </c>
      <c r="N275" s="3" t="s">
        <v>27</v>
      </c>
      <c r="O275" s="3" t="s">
        <v>1645</v>
      </c>
      <c r="P275" s="3" t="s">
        <v>1648</v>
      </c>
      <c r="Q275" s="3" t="s">
        <v>807</v>
      </c>
      <c r="R275" s="3"/>
      <c r="S275" s="3"/>
    </row>
    <row r="276" spans="1:19" ht="30" x14ac:dyDescent="0.25">
      <c r="A276" s="3">
        <v>269</v>
      </c>
      <c r="B276" s="3" t="str">
        <f>"202100191225"</f>
        <v>202100191225</v>
      </c>
      <c r="C276" s="3">
        <v>152524</v>
      </c>
      <c r="D276" s="3" t="s">
        <v>1649</v>
      </c>
      <c r="E276" s="3">
        <v>10460107119</v>
      </c>
      <c r="F276" s="3" t="s">
        <v>1650</v>
      </c>
      <c r="G276" s="3" t="s">
        <v>1651</v>
      </c>
      <c r="H276" s="3" t="s">
        <v>34</v>
      </c>
      <c r="I276" s="3" t="s">
        <v>34</v>
      </c>
      <c r="J276" s="3" t="s">
        <v>34</v>
      </c>
      <c r="K276" s="3" t="s">
        <v>25</v>
      </c>
      <c r="L276" s="3" t="s">
        <v>1652</v>
      </c>
      <c r="M276" s="4">
        <v>44435</v>
      </c>
      <c r="N276" s="3" t="s">
        <v>27</v>
      </c>
      <c r="O276" s="3" t="s">
        <v>1650</v>
      </c>
      <c r="P276" s="3" t="s">
        <v>1653</v>
      </c>
      <c r="Q276" s="3"/>
      <c r="R276" s="3"/>
      <c r="S276" s="3"/>
    </row>
    <row r="277" spans="1:19" ht="30" x14ac:dyDescent="0.25">
      <c r="A277" s="3">
        <v>270</v>
      </c>
      <c r="B277" s="3" t="str">
        <f>"201600134473"</f>
        <v>201600134473</v>
      </c>
      <c r="C277" s="3">
        <v>111208</v>
      </c>
      <c r="D277" s="3" t="s">
        <v>1654</v>
      </c>
      <c r="E277" s="3">
        <v>10410127496</v>
      </c>
      <c r="F277" s="3" t="s">
        <v>1655</v>
      </c>
      <c r="G277" s="3" t="s">
        <v>1656</v>
      </c>
      <c r="H277" s="3" t="s">
        <v>46</v>
      </c>
      <c r="I277" s="3" t="s">
        <v>46</v>
      </c>
      <c r="J277" s="3" t="s">
        <v>1657</v>
      </c>
      <c r="K277" s="3" t="s">
        <v>25</v>
      </c>
      <c r="L277" s="3" t="s">
        <v>75</v>
      </c>
      <c r="M277" s="4">
        <v>42634</v>
      </c>
      <c r="N277" s="3" t="s">
        <v>27</v>
      </c>
      <c r="O277" s="3" t="s">
        <v>1655</v>
      </c>
      <c r="P277" s="3" t="s">
        <v>1658</v>
      </c>
      <c r="Q277" s="3" t="s">
        <v>1659</v>
      </c>
      <c r="R277" s="3" t="s">
        <v>1660</v>
      </c>
      <c r="S277" s="3" t="s">
        <v>1661</v>
      </c>
    </row>
    <row r="278" spans="1:19" ht="30" x14ac:dyDescent="0.25">
      <c r="A278" s="3">
        <v>271</v>
      </c>
      <c r="B278" s="3" t="str">
        <f>"202300131257"</f>
        <v>202300131257</v>
      </c>
      <c r="C278" s="3">
        <v>166950</v>
      </c>
      <c r="D278" s="3" t="s">
        <v>1662</v>
      </c>
      <c r="E278" s="3">
        <v>10407200794</v>
      </c>
      <c r="F278" s="3" t="s">
        <v>1663</v>
      </c>
      <c r="G278" s="3" t="s">
        <v>1664</v>
      </c>
      <c r="H278" s="3" t="s">
        <v>552</v>
      </c>
      <c r="I278" s="3" t="s">
        <v>1118</v>
      </c>
      <c r="J278" s="3" t="s">
        <v>1665</v>
      </c>
      <c r="K278" s="3" t="s">
        <v>25</v>
      </c>
      <c r="L278" s="3" t="s">
        <v>75</v>
      </c>
      <c r="M278" s="4">
        <v>45082</v>
      </c>
      <c r="N278" s="3" t="s">
        <v>27</v>
      </c>
      <c r="O278" s="3" t="s">
        <v>1666</v>
      </c>
      <c r="P278" s="3" t="s">
        <v>1667</v>
      </c>
      <c r="Q278" s="3" t="s">
        <v>1668</v>
      </c>
      <c r="R278" s="3"/>
      <c r="S278" s="3"/>
    </row>
    <row r="279" spans="1:19" ht="30" x14ac:dyDescent="0.25">
      <c r="A279" s="3">
        <v>272</v>
      </c>
      <c r="B279" s="3" t="str">
        <f>"202100055777"</f>
        <v>202100055777</v>
      </c>
      <c r="C279" s="3">
        <v>136527</v>
      </c>
      <c r="D279" s="3" t="s">
        <v>1669</v>
      </c>
      <c r="E279" s="3">
        <v>10425191654</v>
      </c>
      <c r="F279" s="3" t="s">
        <v>1670</v>
      </c>
      <c r="G279" s="3" t="s">
        <v>1671</v>
      </c>
      <c r="H279" s="3" t="s">
        <v>240</v>
      </c>
      <c r="I279" s="3" t="s">
        <v>240</v>
      </c>
      <c r="J279" s="3" t="s">
        <v>1672</v>
      </c>
      <c r="K279" s="3" t="s">
        <v>25</v>
      </c>
      <c r="L279" s="3" t="s">
        <v>66</v>
      </c>
      <c r="M279" s="4">
        <v>44332</v>
      </c>
      <c r="N279" s="3" t="s">
        <v>27</v>
      </c>
      <c r="O279" s="3" t="s">
        <v>1670</v>
      </c>
      <c r="P279" s="3" t="s">
        <v>1673</v>
      </c>
      <c r="Q279" s="3" t="s">
        <v>243</v>
      </c>
      <c r="R279" s="3" t="s">
        <v>1674</v>
      </c>
      <c r="S279" s="3" t="s">
        <v>1675</v>
      </c>
    </row>
    <row r="280" spans="1:19" ht="30" x14ac:dyDescent="0.25">
      <c r="A280" s="3">
        <v>273</v>
      </c>
      <c r="B280" s="3" t="str">
        <f>"202100038558"</f>
        <v>202100038558</v>
      </c>
      <c r="C280" s="3">
        <v>152385</v>
      </c>
      <c r="D280" s="3" t="s">
        <v>1676</v>
      </c>
      <c r="E280" s="3">
        <v>10456131722</v>
      </c>
      <c r="F280" s="3" t="s">
        <v>1677</v>
      </c>
      <c r="G280" s="3" t="s">
        <v>1678</v>
      </c>
      <c r="H280" s="3" t="s">
        <v>72</v>
      </c>
      <c r="I280" s="3" t="s">
        <v>72</v>
      </c>
      <c r="J280" s="3" t="s">
        <v>1679</v>
      </c>
      <c r="K280" s="3" t="s">
        <v>25</v>
      </c>
      <c r="L280" s="3" t="s">
        <v>66</v>
      </c>
      <c r="M280" s="4">
        <v>44261</v>
      </c>
      <c r="N280" s="3" t="s">
        <v>27</v>
      </c>
      <c r="O280" s="3" t="s">
        <v>1677</v>
      </c>
      <c r="P280" s="3" t="s">
        <v>1680</v>
      </c>
      <c r="Q280" s="3" t="s">
        <v>68</v>
      </c>
      <c r="R280" s="3"/>
      <c r="S280" s="3"/>
    </row>
    <row r="281" spans="1:19" ht="30" x14ac:dyDescent="0.25">
      <c r="A281" s="3">
        <v>274</v>
      </c>
      <c r="B281" s="3" t="str">
        <f>"201600114615"</f>
        <v>201600114615</v>
      </c>
      <c r="C281" s="3">
        <v>123139</v>
      </c>
      <c r="D281" s="3" t="s">
        <v>1681</v>
      </c>
      <c r="E281" s="3">
        <v>10017022071</v>
      </c>
      <c r="F281" s="3" t="s">
        <v>1682</v>
      </c>
      <c r="G281" s="3" t="s">
        <v>1683</v>
      </c>
      <c r="H281" s="3" t="s">
        <v>240</v>
      </c>
      <c r="I281" s="3" t="s">
        <v>692</v>
      </c>
      <c r="J281" s="3" t="s">
        <v>1684</v>
      </c>
      <c r="K281" s="3" t="s">
        <v>25</v>
      </c>
      <c r="L281" s="3" t="s">
        <v>75</v>
      </c>
      <c r="M281" s="4">
        <v>42603</v>
      </c>
      <c r="N281" s="3" t="s">
        <v>27</v>
      </c>
      <c r="O281" s="3" t="s">
        <v>1682</v>
      </c>
      <c r="P281" s="3" t="s">
        <v>1685</v>
      </c>
      <c r="Q281" s="3" t="s">
        <v>259</v>
      </c>
      <c r="R281" s="3"/>
      <c r="S281" s="3"/>
    </row>
    <row r="282" spans="1:19" ht="30" x14ac:dyDescent="0.25">
      <c r="A282" s="3">
        <v>275</v>
      </c>
      <c r="B282" s="3" t="str">
        <f>"201400024125"</f>
        <v>201400024125</v>
      </c>
      <c r="C282" s="3">
        <v>95619</v>
      </c>
      <c r="D282" s="3" t="s">
        <v>1686</v>
      </c>
      <c r="E282" s="3">
        <v>20564026086</v>
      </c>
      <c r="F282" s="3" t="s">
        <v>1687</v>
      </c>
      <c r="G282" s="3" t="s">
        <v>1688</v>
      </c>
      <c r="H282" s="3" t="s">
        <v>72</v>
      </c>
      <c r="I282" s="3" t="s">
        <v>353</v>
      </c>
      <c r="J282" s="3" t="s">
        <v>353</v>
      </c>
      <c r="K282" s="3" t="s">
        <v>25</v>
      </c>
      <c r="L282" s="3" t="s">
        <v>153</v>
      </c>
      <c r="M282" s="4">
        <v>41720</v>
      </c>
      <c r="N282" s="3" t="s">
        <v>27</v>
      </c>
      <c r="O282" s="3" t="s">
        <v>1689</v>
      </c>
      <c r="P282" s="3">
        <v>305</v>
      </c>
      <c r="Q282" s="3" t="s">
        <v>189</v>
      </c>
      <c r="R282" s="3" t="s">
        <v>1690</v>
      </c>
      <c r="S282" s="3" t="s">
        <v>1691</v>
      </c>
    </row>
    <row r="283" spans="1:19" ht="30" x14ac:dyDescent="0.25">
      <c r="A283" s="3">
        <v>276</v>
      </c>
      <c r="B283" s="3" t="str">
        <f>"202000184056"</f>
        <v>202000184056</v>
      </c>
      <c r="C283" s="3">
        <v>152811</v>
      </c>
      <c r="D283" s="3" t="s">
        <v>1692</v>
      </c>
      <c r="E283" s="3">
        <v>10441372880</v>
      </c>
      <c r="F283" s="3" t="s">
        <v>1693</v>
      </c>
      <c r="G283" s="3" t="s">
        <v>1694</v>
      </c>
      <c r="H283" s="3" t="s">
        <v>72</v>
      </c>
      <c r="I283" s="3" t="s">
        <v>734</v>
      </c>
      <c r="J283" s="3" t="s">
        <v>1695</v>
      </c>
      <c r="K283" s="3" t="s">
        <v>25</v>
      </c>
      <c r="L283" s="3" t="s">
        <v>58</v>
      </c>
      <c r="M283" s="4">
        <v>44169</v>
      </c>
      <c r="N283" s="3" t="s">
        <v>27</v>
      </c>
      <c r="O283" s="3" t="s">
        <v>1696</v>
      </c>
      <c r="P283" s="3" t="s">
        <v>1697</v>
      </c>
      <c r="Q283" s="3" t="s">
        <v>243</v>
      </c>
      <c r="R283" s="3"/>
      <c r="S283" s="3"/>
    </row>
    <row r="284" spans="1:19" ht="30" x14ac:dyDescent="0.25">
      <c r="A284" s="3">
        <v>277</v>
      </c>
      <c r="B284" s="3" t="str">
        <f>"202100225152"</f>
        <v>202100225152</v>
      </c>
      <c r="C284" s="3">
        <v>156184</v>
      </c>
      <c r="D284" s="3" t="s">
        <v>1698</v>
      </c>
      <c r="E284" s="3">
        <v>20603065418</v>
      </c>
      <c r="F284" s="3" t="s">
        <v>1699</v>
      </c>
      <c r="G284" s="3" t="s">
        <v>1700</v>
      </c>
      <c r="H284" s="3" t="s">
        <v>57</v>
      </c>
      <c r="I284" s="3" t="s">
        <v>389</v>
      </c>
      <c r="J284" s="3" t="s">
        <v>389</v>
      </c>
      <c r="K284" s="3" t="s">
        <v>25</v>
      </c>
      <c r="L284" s="3" t="s">
        <v>1701</v>
      </c>
      <c r="M284" s="4">
        <v>44482</v>
      </c>
      <c r="N284" s="3" t="s">
        <v>27</v>
      </c>
      <c r="O284" s="3" t="s">
        <v>1702</v>
      </c>
      <c r="P284" s="3" t="s">
        <v>1703</v>
      </c>
      <c r="Q284" s="3" t="s">
        <v>30</v>
      </c>
      <c r="R284" s="3"/>
      <c r="S284" s="3"/>
    </row>
    <row r="285" spans="1:19" ht="30" x14ac:dyDescent="0.25">
      <c r="A285" s="3">
        <v>278</v>
      </c>
      <c r="B285" s="3" t="str">
        <f>"202300300455"</f>
        <v>202300300455</v>
      </c>
      <c r="C285" s="3">
        <v>171375</v>
      </c>
      <c r="D285" s="3" t="s">
        <v>1704</v>
      </c>
      <c r="E285" s="3">
        <v>10800682237</v>
      </c>
      <c r="F285" s="3" t="s">
        <v>1705</v>
      </c>
      <c r="G285" s="3" t="s">
        <v>1706</v>
      </c>
      <c r="H285" s="3" t="s">
        <v>240</v>
      </c>
      <c r="I285" s="3" t="s">
        <v>255</v>
      </c>
      <c r="J285" s="3" t="s">
        <v>1707</v>
      </c>
      <c r="K285" s="3" t="s">
        <v>25</v>
      </c>
      <c r="L285" s="3" t="s">
        <v>314</v>
      </c>
      <c r="M285" s="4">
        <v>45287</v>
      </c>
      <c r="N285" s="3" t="s">
        <v>27</v>
      </c>
      <c r="O285" s="3" t="s">
        <v>1705</v>
      </c>
      <c r="P285" s="3" t="s">
        <v>1708</v>
      </c>
      <c r="Q285" s="3" t="s">
        <v>243</v>
      </c>
      <c r="R285" s="3"/>
      <c r="S285" s="3"/>
    </row>
    <row r="286" spans="1:19" ht="30" x14ac:dyDescent="0.25">
      <c r="A286" s="3">
        <v>279</v>
      </c>
      <c r="B286" s="3" t="str">
        <f>"201800137404"</f>
        <v>201800137404</v>
      </c>
      <c r="C286" s="3">
        <v>137694</v>
      </c>
      <c r="D286" s="3" t="s">
        <v>1709</v>
      </c>
      <c r="E286" s="3">
        <v>10314321257</v>
      </c>
      <c r="F286" s="3" t="s">
        <v>1710</v>
      </c>
      <c r="G286" s="3" t="s">
        <v>1711</v>
      </c>
      <c r="H286" s="3" t="s">
        <v>1616</v>
      </c>
      <c r="I286" s="3" t="s">
        <v>1617</v>
      </c>
      <c r="J286" s="3" t="s">
        <v>1712</v>
      </c>
      <c r="K286" s="3" t="s">
        <v>25</v>
      </c>
      <c r="L286" s="3" t="s">
        <v>113</v>
      </c>
      <c r="M286" s="4">
        <v>43328</v>
      </c>
      <c r="N286" s="3" t="s">
        <v>27</v>
      </c>
      <c r="O286" s="3" t="s">
        <v>1710</v>
      </c>
      <c r="P286" s="3" t="s">
        <v>1713</v>
      </c>
      <c r="Q286" s="3" t="s">
        <v>68</v>
      </c>
      <c r="R286" s="3" t="s">
        <v>1714</v>
      </c>
      <c r="S286" s="3" t="s">
        <v>1715</v>
      </c>
    </row>
    <row r="287" spans="1:19" ht="30" x14ac:dyDescent="0.25">
      <c r="A287" s="3">
        <v>280</v>
      </c>
      <c r="B287" s="3" t="str">
        <f>"202300048185"</f>
        <v>202300048185</v>
      </c>
      <c r="C287" s="3">
        <v>166674</v>
      </c>
      <c r="D287" s="3" t="s">
        <v>1716</v>
      </c>
      <c r="E287" s="3">
        <v>20609245931</v>
      </c>
      <c r="F287" s="3" t="s">
        <v>1717</v>
      </c>
      <c r="G287" s="3" t="s">
        <v>1718</v>
      </c>
      <c r="H287" s="3" t="s">
        <v>338</v>
      </c>
      <c r="I287" s="3" t="s">
        <v>338</v>
      </c>
      <c r="J287" s="3" t="s">
        <v>339</v>
      </c>
      <c r="K287" s="3" t="s">
        <v>25</v>
      </c>
      <c r="L287" s="3" t="s">
        <v>113</v>
      </c>
      <c r="M287" s="4">
        <v>45005</v>
      </c>
      <c r="N287" s="3" t="s">
        <v>27</v>
      </c>
      <c r="O287" s="3" t="s">
        <v>1719</v>
      </c>
      <c r="P287" s="3" t="s">
        <v>1720</v>
      </c>
      <c r="Q287" s="3" t="s">
        <v>51</v>
      </c>
      <c r="R287" s="3"/>
      <c r="S287" s="3"/>
    </row>
    <row r="288" spans="1:19" ht="30" x14ac:dyDescent="0.25">
      <c r="A288" s="3">
        <v>281</v>
      </c>
      <c r="B288" s="3" t="str">
        <f>"202100269943"</f>
        <v>202100269943</v>
      </c>
      <c r="C288" s="3">
        <v>157398</v>
      </c>
      <c r="D288" s="3" t="s">
        <v>1721</v>
      </c>
      <c r="E288" s="3">
        <v>20605286152</v>
      </c>
      <c r="F288" s="3" t="s">
        <v>1722</v>
      </c>
      <c r="G288" s="3" t="s">
        <v>1723</v>
      </c>
      <c r="H288" s="3" t="s">
        <v>433</v>
      </c>
      <c r="I288" s="3" t="s">
        <v>433</v>
      </c>
      <c r="J288" s="3" t="s">
        <v>1724</v>
      </c>
      <c r="K288" s="3" t="s">
        <v>25</v>
      </c>
      <c r="L288" s="3" t="s">
        <v>113</v>
      </c>
      <c r="M288" s="4">
        <v>44550</v>
      </c>
      <c r="N288" s="3" t="s">
        <v>27</v>
      </c>
      <c r="O288" s="3" t="s">
        <v>1725</v>
      </c>
      <c r="P288" s="3" t="s">
        <v>1726</v>
      </c>
      <c r="Q288" s="3" t="s">
        <v>51</v>
      </c>
      <c r="R288" s="3"/>
      <c r="S288" s="3"/>
    </row>
    <row r="289" spans="1:19" ht="30" x14ac:dyDescent="0.25">
      <c r="A289" s="3">
        <v>282</v>
      </c>
      <c r="B289" s="3" t="str">
        <f>"201500168566"</f>
        <v>201500168566</v>
      </c>
      <c r="C289" s="3">
        <v>101397</v>
      </c>
      <c r="D289" s="3" t="s">
        <v>1729</v>
      </c>
      <c r="E289" s="3">
        <v>10283066202</v>
      </c>
      <c r="F289" s="3" t="s">
        <v>1730</v>
      </c>
      <c r="G289" s="3" t="s">
        <v>1731</v>
      </c>
      <c r="H289" s="3" t="s">
        <v>1000</v>
      </c>
      <c r="I289" s="3" t="s">
        <v>1176</v>
      </c>
      <c r="J289" s="3" t="s">
        <v>1000</v>
      </c>
      <c r="K289" s="3" t="s">
        <v>25</v>
      </c>
      <c r="L289" s="3" t="s">
        <v>113</v>
      </c>
      <c r="M289" s="4">
        <v>42359</v>
      </c>
      <c r="N289" s="3" t="s">
        <v>27</v>
      </c>
      <c r="O289" s="3" t="s">
        <v>1730</v>
      </c>
      <c r="P289" s="3" t="s">
        <v>1732</v>
      </c>
      <c r="Q289" s="3" t="s">
        <v>807</v>
      </c>
      <c r="R289" s="3"/>
      <c r="S289" s="3"/>
    </row>
    <row r="290" spans="1:19" ht="30" x14ac:dyDescent="0.25">
      <c r="A290" s="3">
        <v>283</v>
      </c>
      <c r="B290" s="3" t="str">
        <f>"202100274386"</f>
        <v>202100274386</v>
      </c>
      <c r="C290" s="3">
        <v>159966</v>
      </c>
      <c r="D290" s="3" t="s">
        <v>1734</v>
      </c>
      <c r="E290" s="3">
        <v>10734411243</v>
      </c>
      <c r="F290" s="3" t="s">
        <v>1735</v>
      </c>
      <c r="G290" s="3" t="s">
        <v>1736</v>
      </c>
      <c r="H290" s="3" t="s">
        <v>46</v>
      </c>
      <c r="I290" s="3" t="s">
        <v>46</v>
      </c>
      <c r="J290" s="3" t="s">
        <v>413</v>
      </c>
      <c r="K290" s="3" t="s">
        <v>25</v>
      </c>
      <c r="L290" s="3" t="s">
        <v>66</v>
      </c>
      <c r="M290" s="4">
        <v>44586</v>
      </c>
      <c r="N290" s="3" t="s">
        <v>27</v>
      </c>
      <c r="O290" s="3" t="s">
        <v>1735</v>
      </c>
      <c r="P290" s="3" t="s">
        <v>1737</v>
      </c>
      <c r="Q290" s="3" t="s">
        <v>40</v>
      </c>
      <c r="R290" s="3"/>
      <c r="S290" s="3"/>
    </row>
    <row r="291" spans="1:19" ht="30" x14ac:dyDescent="0.25">
      <c r="A291" s="3">
        <v>284</v>
      </c>
      <c r="B291" s="3" t="str">
        <f>"202300108845"</f>
        <v>202300108845</v>
      </c>
      <c r="C291" s="3">
        <v>168170</v>
      </c>
      <c r="D291" s="3" t="s">
        <v>1738</v>
      </c>
      <c r="E291" s="3">
        <v>10464997712</v>
      </c>
      <c r="F291" s="3" t="s">
        <v>1739</v>
      </c>
      <c r="G291" s="3" t="s">
        <v>1740</v>
      </c>
      <c r="H291" s="3" t="s">
        <v>72</v>
      </c>
      <c r="I291" s="3" t="s">
        <v>734</v>
      </c>
      <c r="J291" s="3" t="s">
        <v>1695</v>
      </c>
      <c r="K291" s="3" t="s">
        <v>25</v>
      </c>
      <c r="L291" s="3" t="s">
        <v>66</v>
      </c>
      <c r="M291" s="4">
        <v>45063</v>
      </c>
      <c r="N291" s="3" t="s">
        <v>27</v>
      </c>
      <c r="O291" s="3" t="s">
        <v>1739</v>
      </c>
      <c r="P291" s="3" t="s">
        <v>1741</v>
      </c>
      <c r="Q291" s="3" t="s">
        <v>738</v>
      </c>
      <c r="R291" s="3"/>
      <c r="S291" s="3"/>
    </row>
    <row r="292" spans="1:19" ht="30" x14ac:dyDescent="0.25">
      <c r="A292" s="3">
        <v>285</v>
      </c>
      <c r="B292" s="3" t="str">
        <f>"202200134487"</f>
        <v>202200134487</v>
      </c>
      <c r="C292" s="3">
        <v>163172</v>
      </c>
      <c r="D292" s="3" t="s">
        <v>1742</v>
      </c>
      <c r="E292" s="3">
        <v>20601371139</v>
      </c>
      <c r="F292" s="3" t="s">
        <v>1743</v>
      </c>
      <c r="G292" s="3" t="s">
        <v>1744</v>
      </c>
      <c r="H292" s="3" t="s">
        <v>46</v>
      </c>
      <c r="I292" s="3" t="s">
        <v>46</v>
      </c>
      <c r="J292" s="3" t="s">
        <v>1745</v>
      </c>
      <c r="K292" s="3" t="s">
        <v>25</v>
      </c>
      <c r="L292" s="3" t="s">
        <v>235</v>
      </c>
      <c r="M292" s="4">
        <v>44791</v>
      </c>
      <c r="N292" s="3" t="s">
        <v>27</v>
      </c>
      <c r="O292" s="3" t="s">
        <v>1746</v>
      </c>
      <c r="P292" s="3" t="s">
        <v>1747</v>
      </c>
      <c r="Q292" s="3" t="s">
        <v>294</v>
      </c>
      <c r="R292" s="3"/>
      <c r="S292" s="3"/>
    </row>
    <row r="293" spans="1:19" ht="30" x14ac:dyDescent="0.25">
      <c r="A293" s="3">
        <v>286</v>
      </c>
      <c r="B293" s="3" t="str">
        <f>"202200011164"</f>
        <v>202200011164</v>
      </c>
      <c r="C293" s="3">
        <v>122847</v>
      </c>
      <c r="D293" s="3" t="s">
        <v>1748</v>
      </c>
      <c r="E293" s="3">
        <v>10406154900</v>
      </c>
      <c r="F293" s="3" t="s">
        <v>1749</v>
      </c>
      <c r="G293" s="3" t="s">
        <v>1750</v>
      </c>
      <c r="H293" s="3" t="s">
        <v>240</v>
      </c>
      <c r="I293" s="3" t="s">
        <v>255</v>
      </c>
      <c r="J293" s="3" t="s">
        <v>1751</v>
      </c>
      <c r="K293" s="3" t="s">
        <v>25</v>
      </c>
      <c r="L293" s="3" t="s">
        <v>58</v>
      </c>
      <c r="M293" s="4">
        <v>44674</v>
      </c>
      <c r="N293" s="3" t="s">
        <v>27</v>
      </c>
      <c r="O293" s="3" t="s">
        <v>1752</v>
      </c>
      <c r="P293" s="3" t="s">
        <v>1753</v>
      </c>
      <c r="Q293" s="3" t="s">
        <v>427</v>
      </c>
      <c r="R293" s="3"/>
      <c r="S293" s="3"/>
    </row>
    <row r="294" spans="1:19" ht="30" x14ac:dyDescent="0.25">
      <c r="A294" s="3">
        <v>287</v>
      </c>
      <c r="B294" s="3" t="str">
        <f>"201800183753"</f>
        <v>201800183753</v>
      </c>
      <c r="C294" s="3">
        <v>136028</v>
      </c>
      <c r="D294" s="3" t="s">
        <v>1754</v>
      </c>
      <c r="E294" s="3">
        <v>10277251511</v>
      </c>
      <c r="F294" s="3" t="s">
        <v>1755</v>
      </c>
      <c r="G294" s="3" t="s">
        <v>1756</v>
      </c>
      <c r="H294" s="3" t="s">
        <v>57</v>
      </c>
      <c r="I294" s="3" t="s">
        <v>364</v>
      </c>
      <c r="J294" s="3" t="s">
        <v>1757</v>
      </c>
      <c r="K294" s="3" t="s">
        <v>25</v>
      </c>
      <c r="L294" s="3" t="s">
        <v>75</v>
      </c>
      <c r="M294" s="4">
        <v>43406</v>
      </c>
      <c r="N294" s="3" t="s">
        <v>27</v>
      </c>
      <c r="O294" s="3" t="s">
        <v>1755</v>
      </c>
      <c r="P294" s="3" t="s">
        <v>1758</v>
      </c>
      <c r="Q294" s="3" t="s">
        <v>1339</v>
      </c>
      <c r="R294" s="3"/>
      <c r="S294" s="3"/>
    </row>
    <row r="295" spans="1:19" ht="30" x14ac:dyDescent="0.25">
      <c r="A295" s="3">
        <v>288</v>
      </c>
      <c r="B295" s="3" t="str">
        <f>"202100202449"</f>
        <v>202100202449</v>
      </c>
      <c r="C295" s="3">
        <v>158579</v>
      </c>
      <c r="D295" s="3" t="s">
        <v>1759</v>
      </c>
      <c r="E295" s="3">
        <v>10401284147</v>
      </c>
      <c r="F295" s="3" t="s">
        <v>1760</v>
      </c>
      <c r="G295" s="3" t="s">
        <v>1761</v>
      </c>
      <c r="H295" s="3" t="s">
        <v>23</v>
      </c>
      <c r="I295" s="3" t="s">
        <v>527</v>
      </c>
      <c r="J295" s="3" t="s">
        <v>527</v>
      </c>
      <c r="K295" s="3" t="s">
        <v>25</v>
      </c>
      <c r="L295" s="3" t="s">
        <v>66</v>
      </c>
      <c r="M295" s="4">
        <v>44486</v>
      </c>
      <c r="N295" s="3" t="s">
        <v>27</v>
      </c>
      <c r="O295" s="3" t="s">
        <v>1760</v>
      </c>
      <c r="P295" s="3" t="s">
        <v>1762</v>
      </c>
      <c r="Q295" s="3" t="s">
        <v>1287</v>
      </c>
      <c r="R295" s="3"/>
      <c r="S295" s="3"/>
    </row>
    <row r="296" spans="1:19" ht="30" x14ac:dyDescent="0.25">
      <c r="A296" s="3">
        <v>289</v>
      </c>
      <c r="B296" s="3" t="str">
        <f>"201600159156"</f>
        <v>201600159156</v>
      </c>
      <c r="C296" s="3">
        <v>124723</v>
      </c>
      <c r="D296" s="3" t="s">
        <v>1763</v>
      </c>
      <c r="E296" s="3">
        <v>10093739286</v>
      </c>
      <c r="F296" s="3" t="s">
        <v>1764</v>
      </c>
      <c r="G296" s="3" t="s">
        <v>1765</v>
      </c>
      <c r="H296" s="3" t="s">
        <v>494</v>
      </c>
      <c r="I296" s="3" t="s">
        <v>494</v>
      </c>
      <c r="J296" s="3" t="s">
        <v>1766</v>
      </c>
      <c r="K296" s="3" t="s">
        <v>25</v>
      </c>
      <c r="L296" s="3" t="s">
        <v>75</v>
      </c>
      <c r="M296" s="4">
        <v>42671</v>
      </c>
      <c r="N296" s="3" t="s">
        <v>27</v>
      </c>
      <c r="O296" s="3" t="s">
        <v>1764</v>
      </c>
      <c r="P296" s="3" t="s">
        <v>1767</v>
      </c>
      <c r="Q296" s="3" t="s">
        <v>498</v>
      </c>
      <c r="R296" s="3" t="s">
        <v>1768</v>
      </c>
      <c r="S296" s="3" t="s">
        <v>1769</v>
      </c>
    </row>
    <row r="297" spans="1:19" ht="30" x14ac:dyDescent="0.25">
      <c r="A297" s="3">
        <v>290</v>
      </c>
      <c r="B297" s="3" t="str">
        <f>"202200011157"</f>
        <v>202200011157</v>
      </c>
      <c r="C297" s="3">
        <v>155763</v>
      </c>
      <c r="D297" s="3" t="s">
        <v>1770</v>
      </c>
      <c r="E297" s="3">
        <v>10424739010</v>
      </c>
      <c r="F297" s="3" t="s">
        <v>1771</v>
      </c>
      <c r="G297" s="3" t="s">
        <v>1772</v>
      </c>
      <c r="H297" s="3" t="s">
        <v>240</v>
      </c>
      <c r="I297" s="3" t="s">
        <v>580</v>
      </c>
      <c r="J297" s="3" t="s">
        <v>580</v>
      </c>
      <c r="K297" s="3" t="s">
        <v>25</v>
      </c>
      <c r="L297" s="3" t="s">
        <v>75</v>
      </c>
      <c r="M297" s="4">
        <v>44672</v>
      </c>
      <c r="N297" s="3" t="s">
        <v>27</v>
      </c>
      <c r="O297" s="3" t="s">
        <v>1773</v>
      </c>
      <c r="P297" s="3" t="s">
        <v>1774</v>
      </c>
      <c r="Q297" s="3" t="s">
        <v>427</v>
      </c>
      <c r="R297" s="3"/>
      <c r="S297" s="3"/>
    </row>
    <row r="298" spans="1:19" ht="30" x14ac:dyDescent="0.25">
      <c r="A298" s="3">
        <v>291</v>
      </c>
      <c r="B298" s="3" t="str">
        <f>"201600132597"</f>
        <v>201600132597</v>
      </c>
      <c r="C298" s="3">
        <v>123803</v>
      </c>
      <c r="D298" s="3" t="s">
        <v>1775</v>
      </c>
      <c r="E298" s="3">
        <v>10270761297</v>
      </c>
      <c r="F298" s="3" t="s">
        <v>1776</v>
      </c>
      <c r="G298" s="3" t="s">
        <v>1777</v>
      </c>
      <c r="H298" s="3" t="s">
        <v>57</v>
      </c>
      <c r="I298" s="3" t="s">
        <v>389</v>
      </c>
      <c r="J298" s="3" t="s">
        <v>389</v>
      </c>
      <c r="K298" s="3" t="s">
        <v>25</v>
      </c>
      <c r="L298" s="3" t="s">
        <v>58</v>
      </c>
      <c r="M298" s="4">
        <v>42625</v>
      </c>
      <c r="N298" s="3" t="s">
        <v>27</v>
      </c>
      <c r="O298" s="3" t="s">
        <v>1778</v>
      </c>
      <c r="P298" s="3" t="s">
        <v>1779</v>
      </c>
      <c r="Q298" s="3" t="s">
        <v>531</v>
      </c>
      <c r="R298" s="3"/>
      <c r="S298" s="3"/>
    </row>
    <row r="299" spans="1:19" ht="30" x14ac:dyDescent="0.25">
      <c r="A299" s="3">
        <v>292</v>
      </c>
      <c r="B299" s="3" t="str">
        <f>"202300295344"</f>
        <v>202300295344</v>
      </c>
      <c r="C299" s="3">
        <v>166847</v>
      </c>
      <c r="D299" s="3" t="s">
        <v>1780</v>
      </c>
      <c r="E299" s="3">
        <v>10304256562</v>
      </c>
      <c r="F299" s="3" t="s">
        <v>1781</v>
      </c>
      <c r="G299" s="3" t="s">
        <v>1782</v>
      </c>
      <c r="H299" s="3" t="s">
        <v>64</v>
      </c>
      <c r="I299" s="3" t="s">
        <v>1783</v>
      </c>
      <c r="J299" s="3" t="s">
        <v>1784</v>
      </c>
      <c r="K299" s="3" t="s">
        <v>25</v>
      </c>
      <c r="L299" s="3" t="s">
        <v>66</v>
      </c>
      <c r="M299" s="4">
        <v>45267</v>
      </c>
      <c r="N299" s="3" t="s">
        <v>27</v>
      </c>
      <c r="O299" s="3" t="s">
        <v>1781</v>
      </c>
      <c r="P299" s="3" t="s">
        <v>1785</v>
      </c>
      <c r="Q299" s="3" t="s">
        <v>51</v>
      </c>
      <c r="R299" s="3"/>
      <c r="S299" s="3"/>
    </row>
    <row r="300" spans="1:19" ht="30" x14ac:dyDescent="0.25">
      <c r="A300" s="3">
        <v>293</v>
      </c>
      <c r="B300" s="3" t="str">
        <f>"202100181980"</f>
        <v>202100181980</v>
      </c>
      <c r="C300" s="3">
        <v>117344</v>
      </c>
      <c r="D300" s="3" t="s">
        <v>1786</v>
      </c>
      <c r="E300" s="3">
        <v>10179809767</v>
      </c>
      <c r="F300" s="3" t="s">
        <v>1787</v>
      </c>
      <c r="G300" s="3" t="s">
        <v>1788</v>
      </c>
      <c r="H300" s="3" t="s">
        <v>23</v>
      </c>
      <c r="I300" s="3" t="s">
        <v>527</v>
      </c>
      <c r="J300" s="3" t="s">
        <v>1789</v>
      </c>
      <c r="K300" s="3" t="s">
        <v>25</v>
      </c>
      <c r="L300" s="3" t="s">
        <v>75</v>
      </c>
      <c r="M300" s="4">
        <v>44491</v>
      </c>
      <c r="N300" s="3" t="s">
        <v>27</v>
      </c>
      <c r="O300" s="3" t="s">
        <v>1787</v>
      </c>
      <c r="P300" s="3" t="s">
        <v>1790</v>
      </c>
      <c r="Q300" s="3" t="s">
        <v>30</v>
      </c>
      <c r="R300" s="3"/>
      <c r="S300" s="3"/>
    </row>
    <row r="301" spans="1:19" ht="30" x14ac:dyDescent="0.25">
      <c r="A301" s="3">
        <v>294</v>
      </c>
      <c r="B301" s="3" t="str">
        <f>"202000130476"</f>
        <v>202000130476</v>
      </c>
      <c r="C301" s="3">
        <v>108196</v>
      </c>
      <c r="D301" s="3" t="s">
        <v>1791</v>
      </c>
      <c r="E301" s="3">
        <v>10423954570</v>
      </c>
      <c r="F301" s="3" t="s">
        <v>1792</v>
      </c>
      <c r="G301" s="3" t="s">
        <v>1793</v>
      </c>
      <c r="H301" s="3" t="s">
        <v>46</v>
      </c>
      <c r="I301" s="3" t="s">
        <v>46</v>
      </c>
      <c r="J301" s="3" t="s">
        <v>445</v>
      </c>
      <c r="K301" s="3" t="s">
        <v>25</v>
      </c>
      <c r="L301" s="3" t="s">
        <v>1794</v>
      </c>
      <c r="M301" s="4">
        <v>44098</v>
      </c>
      <c r="N301" s="3" t="s">
        <v>27</v>
      </c>
      <c r="O301" s="3" t="s">
        <v>1795</v>
      </c>
      <c r="P301" s="3" t="s">
        <v>1796</v>
      </c>
      <c r="Q301" s="3" t="s">
        <v>360</v>
      </c>
      <c r="R301" s="3" t="s">
        <v>1797</v>
      </c>
      <c r="S301" s="3" t="s">
        <v>1798</v>
      </c>
    </row>
    <row r="302" spans="1:19" ht="30" x14ac:dyDescent="0.25">
      <c r="A302" s="3">
        <v>295</v>
      </c>
      <c r="B302" s="3" t="str">
        <f>"202200269018"</f>
        <v>202200269018</v>
      </c>
      <c r="C302" s="3">
        <v>159721</v>
      </c>
      <c r="D302" s="3" t="s">
        <v>1799</v>
      </c>
      <c r="E302" s="3">
        <v>10417797110</v>
      </c>
      <c r="F302" s="3" t="s">
        <v>1800</v>
      </c>
      <c r="G302" s="3" t="s">
        <v>1801</v>
      </c>
      <c r="H302" s="3" t="s">
        <v>676</v>
      </c>
      <c r="I302" s="3" t="s">
        <v>1130</v>
      </c>
      <c r="J302" s="3" t="s">
        <v>1802</v>
      </c>
      <c r="K302" s="3" t="s">
        <v>25</v>
      </c>
      <c r="L302" s="3" t="s">
        <v>58</v>
      </c>
      <c r="M302" s="4">
        <v>44951</v>
      </c>
      <c r="N302" s="3" t="s">
        <v>27</v>
      </c>
      <c r="O302" s="3" t="s">
        <v>1803</v>
      </c>
      <c r="P302" s="3" t="s">
        <v>1804</v>
      </c>
      <c r="Q302" s="3" t="s">
        <v>1134</v>
      </c>
      <c r="R302" s="3"/>
      <c r="S302" s="3"/>
    </row>
    <row r="303" spans="1:19" ht="30" x14ac:dyDescent="0.25">
      <c r="A303" s="3">
        <v>296</v>
      </c>
      <c r="B303" s="3" t="str">
        <f>"202000119658"</f>
        <v>202000119658</v>
      </c>
      <c r="C303" s="3">
        <v>131635</v>
      </c>
      <c r="D303" s="3" t="s">
        <v>1805</v>
      </c>
      <c r="E303" s="3">
        <v>20231266993</v>
      </c>
      <c r="F303" s="3" t="s">
        <v>1806</v>
      </c>
      <c r="G303" s="3" t="s">
        <v>1807</v>
      </c>
      <c r="H303" s="3" t="s">
        <v>88</v>
      </c>
      <c r="I303" s="3" t="s">
        <v>88</v>
      </c>
      <c r="J303" s="3" t="s">
        <v>313</v>
      </c>
      <c r="K303" s="3" t="s">
        <v>25</v>
      </c>
      <c r="L303" s="3" t="s">
        <v>224</v>
      </c>
      <c r="M303" s="4">
        <v>44098</v>
      </c>
      <c r="N303" s="3" t="s">
        <v>27</v>
      </c>
      <c r="O303" s="3" t="s">
        <v>1808</v>
      </c>
      <c r="P303" s="3" t="s">
        <v>1809</v>
      </c>
      <c r="Q303" s="3" t="s">
        <v>627</v>
      </c>
      <c r="R303" s="3" t="s">
        <v>1810</v>
      </c>
      <c r="S303" s="3" t="s">
        <v>1811</v>
      </c>
    </row>
    <row r="304" spans="1:19" ht="45" x14ac:dyDescent="0.25">
      <c r="A304" s="3">
        <v>297</v>
      </c>
      <c r="B304" s="3" t="str">
        <f>"202200118367"</f>
        <v>202200118367</v>
      </c>
      <c r="C304" s="3">
        <v>163487</v>
      </c>
      <c r="D304" s="3" t="s">
        <v>1812</v>
      </c>
      <c r="E304" s="3">
        <v>20411881203</v>
      </c>
      <c r="F304" s="3" t="s">
        <v>598</v>
      </c>
      <c r="G304" s="3" t="s">
        <v>1813</v>
      </c>
      <c r="H304" s="3" t="s">
        <v>504</v>
      </c>
      <c r="I304" s="3" t="s">
        <v>505</v>
      </c>
      <c r="J304" s="3" t="s">
        <v>505</v>
      </c>
      <c r="K304" s="3" t="s">
        <v>25</v>
      </c>
      <c r="L304" s="3" t="s">
        <v>153</v>
      </c>
      <c r="M304" s="4">
        <v>44744</v>
      </c>
      <c r="N304" s="3" t="s">
        <v>27</v>
      </c>
      <c r="O304" s="3" t="s">
        <v>1814</v>
      </c>
      <c r="P304" s="3" t="s">
        <v>1815</v>
      </c>
      <c r="Q304" s="3" t="s">
        <v>598</v>
      </c>
      <c r="R304" s="3"/>
      <c r="S304" s="3"/>
    </row>
    <row r="305" spans="1:19" ht="30" x14ac:dyDescent="0.25">
      <c r="A305" s="3">
        <v>298</v>
      </c>
      <c r="B305" s="3" t="str">
        <f>"201300087489"</f>
        <v>201300087489</v>
      </c>
      <c r="C305" s="3">
        <v>102888</v>
      </c>
      <c r="D305" s="3" t="s">
        <v>1816</v>
      </c>
      <c r="E305" s="3">
        <v>10015503276</v>
      </c>
      <c r="F305" s="3" t="s">
        <v>1817</v>
      </c>
      <c r="G305" s="3" t="s">
        <v>1818</v>
      </c>
      <c r="H305" s="3" t="s">
        <v>240</v>
      </c>
      <c r="I305" s="3" t="s">
        <v>619</v>
      </c>
      <c r="J305" s="3" t="s">
        <v>1819</v>
      </c>
      <c r="K305" s="3" t="s">
        <v>25</v>
      </c>
      <c r="L305" s="3" t="s">
        <v>58</v>
      </c>
      <c r="M305" s="4">
        <v>41403</v>
      </c>
      <c r="N305" s="3" t="s">
        <v>27</v>
      </c>
      <c r="O305" s="3" t="s">
        <v>1817</v>
      </c>
      <c r="P305" s="3">
        <v>2496</v>
      </c>
      <c r="Q305" s="3" t="s">
        <v>1344</v>
      </c>
      <c r="R305" s="3" t="s">
        <v>1820</v>
      </c>
      <c r="S305" s="3" t="s">
        <v>1821</v>
      </c>
    </row>
    <row r="306" spans="1:19" ht="30" x14ac:dyDescent="0.25">
      <c r="A306" s="3">
        <v>299</v>
      </c>
      <c r="B306" s="3" t="str">
        <f>"202300201931"</f>
        <v>202300201931</v>
      </c>
      <c r="C306" s="3">
        <v>168319</v>
      </c>
      <c r="D306" s="3" t="s">
        <v>1822</v>
      </c>
      <c r="E306" s="3">
        <v>10453325666</v>
      </c>
      <c r="F306" s="3" t="s">
        <v>1823</v>
      </c>
      <c r="G306" s="3" t="s">
        <v>1824</v>
      </c>
      <c r="H306" s="3" t="s">
        <v>57</v>
      </c>
      <c r="I306" s="3" t="s">
        <v>152</v>
      </c>
      <c r="J306" s="3" t="s">
        <v>1825</v>
      </c>
      <c r="K306" s="3" t="s">
        <v>25</v>
      </c>
      <c r="L306" s="3" t="s">
        <v>75</v>
      </c>
      <c r="M306" s="4">
        <v>45174</v>
      </c>
      <c r="N306" s="3" t="s">
        <v>27</v>
      </c>
      <c r="O306" s="3" t="s">
        <v>1823</v>
      </c>
      <c r="P306" s="3" t="s">
        <v>1826</v>
      </c>
      <c r="Q306" s="3" t="s">
        <v>51</v>
      </c>
      <c r="R306" s="3"/>
      <c r="S306" s="3"/>
    </row>
    <row r="307" spans="1:19" ht="30" x14ac:dyDescent="0.25">
      <c r="A307" s="3">
        <v>300</v>
      </c>
      <c r="B307" s="3" t="str">
        <f>"201600146060"</f>
        <v>201600146060</v>
      </c>
      <c r="C307" s="3">
        <v>124316</v>
      </c>
      <c r="D307" s="3" t="s">
        <v>1827</v>
      </c>
      <c r="E307" s="3">
        <v>10457622355</v>
      </c>
      <c r="F307" s="3" t="s">
        <v>1828</v>
      </c>
      <c r="G307" s="3" t="s">
        <v>1829</v>
      </c>
      <c r="H307" s="3" t="s">
        <v>23</v>
      </c>
      <c r="I307" s="3" t="s">
        <v>1830</v>
      </c>
      <c r="J307" s="3" t="s">
        <v>1830</v>
      </c>
      <c r="K307" s="3" t="s">
        <v>25</v>
      </c>
      <c r="L307" s="3" t="s">
        <v>314</v>
      </c>
      <c r="M307" s="4">
        <v>42656</v>
      </c>
      <c r="N307" s="3" t="s">
        <v>27</v>
      </c>
      <c r="O307" s="3" t="s">
        <v>1828</v>
      </c>
      <c r="P307" s="3" t="s">
        <v>1831</v>
      </c>
      <c r="Q307" s="3" t="s">
        <v>464</v>
      </c>
      <c r="R307" s="3"/>
      <c r="S307" s="3"/>
    </row>
    <row r="308" spans="1:19" ht="30" x14ac:dyDescent="0.25">
      <c r="A308" s="3">
        <v>301</v>
      </c>
      <c r="B308" s="3" t="str">
        <f>"202200032730"</f>
        <v>202200032730</v>
      </c>
      <c r="C308" s="3">
        <v>150990</v>
      </c>
      <c r="D308" s="3" t="s">
        <v>1832</v>
      </c>
      <c r="E308" s="3">
        <v>10023913351</v>
      </c>
      <c r="F308" s="3" t="s">
        <v>1833</v>
      </c>
      <c r="G308" s="3" t="s">
        <v>1834</v>
      </c>
      <c r="H308" s="3" t="s">
        <v>240</v>
      </c>
      <c r="I308" s="3" t="s">
        <v>580</v>
      </c>
      <c r="J308" s="3" t="s">
        <v>1519</v>
      </c>
      <c r="K308" s="3" t="s">
        <v>25</v>
      </c>
      <c r="L308" s="3" t="s">
        <v>75</v>
      </c>
      <c r="M308" s="4">
        <v>44651</v>
      </c>
      <c r="N308" s="3" t="s">
        <v>27</v>
      </c>
      <c r="O308" s="3" t="s">
        <v>1833</v>
      </c>
      <c r="P308" s="3" t="s">
        <v>1835</v>
      </c>
      <c r="Q308" s="3" t="s">
        <v>427</v>
      </c>
      <c r="R308" s="3"/>
      <c r="S308" s="3"/>
    </row>
    <row r="309" spans="1:19" ht="30" x14ac:dyDescent="0.25">
      <c r="A309" s="3">
        <v>302</v>
      </c>
      <c r="B309" s="3" t="str">
        <f>"202000080472"</f>
        <v>202000080472</v>
      </c>
      <c r="C309" s="3">
        <v>146876</v>
      </c>
      <c r="D309" s="3" t="s">
        <v>1836</v>
      </c>
      <c r="E309" s="3">
        <v>10410533231</v>
      </c>
      <c r="F309" s="3" t="s">
        <v>1837</v>
      </c>
      <c r="G309" s="3" t="s">
        <v>1838</v>
      </c>
      <c r="H309" s="3" t="s">
        <v>57</v>
      </c>
      <c r="I309" s="3" t="s">
        <v>364</v>
      </c>
      <c r="J309" s="3" t="s">
        <v>1839</v>
      </c>
      <c r="K309" s="3" t="s">
        <v>25</v>
      </c>
      <c r="L309" s="3" t="s">
        <v>58</v>
      </c>
      <c r="M309" s="4">
        <v>44020</v>
      </c>
      <c r="N309" s="3" t="s">
        <v>27</v>
      </c>
      <c r="O309" s="3" t="s">
        <v>1837</v>
      </c>
      <c r="P309" s="3" t="s">
        <v>1840</v>
      </c>
      <c r="Q309" s="3" t="s">
        <v>51</v>
      </c>
      <c r="R309" s="3"/>
      <c r="S309" s="3"/>
    </row>
    <row r="310" spans="1:19" ht="30" x14ac:dyDescent="0.25">
      <c r="A310" s="3">
        <v>303</v>
      </c>
      <c r="B310" s="3" t="str">
        <f>"201500019092"</f>
        <v>201500019092</v>
      </c>
      <c r="C310" s="3">
        <v>38348</v>
      </c>
      <c r="D310" s="3" t="s">
        <v>1841</v>
      </c>
      <c r="E310" s="3">
        <v>10070169776</v>
      </c>
      <c r="F310" s="3" t="s">
        <v>1842</v>
      </c>
      <c r="G310" s="3" t="s">
        <v>1843</v>
      </c>
      <c r="H310" s="3" t="s">
        <v>46</v>
      </c>
      <c r="I310" s="3" t="s">
        <v>46</v>
      </c>
      <c r="J310" s="3" t="s">
        <v>413</v>
      </c>
      <c r="K310" s="3" t="s">
        <v>25</v>
      </c>
      <c r="L310" s="3" t="s">
        <v>235</v>
      </c>
      <c r="M310" s="4">
        <v>42052</v>
      </c>
      <c r="N310" s="3" t="s">
        <v>27</v>
      </c>
      <c r="O310" s="3" t="s">
        <v>1842</v>
      </c>
      <c r="P310" s="3" t="s">
        <v>1844</v>
      </c>
      <c r="Q310" s="3" t="s">
        <v>380</v>
      </c>
      <c r="R310" s="3" t="s">
        <v>1845</v>
      </c>
      <c r="S310" s="3" t="s">
        <v>1846</v>
      </c>
    </row>
    <row r="311" spans="1:19" ht="30" x14ac:dyDescent="0.25">
      <c r="A311" s="3">
        <v>304</v>
      </c>
      <c r="B311" s="3" t="str">
        <f>"201800183762"</f>
        <v>201800183762</v>
      </c>
      <c r="C311" s="3">
        <v>121904</v>
      </c>
      <c r="D311" s="3" t="s">
        <v>1847</v>
      </c>
      <c r="E311" s="3">
        <v>10445954310</v>
      </c>
      <c r="F311" s="3" t="s">
        <v>1848</v>
      </c>
      <c r="G311" s="3" t="s">
        <v>1849</v>
      </c>
      <c r="H311" s="3" t="s">
        <v>240</v>
      </c>
      <c r="I311" s="3" t="s">
        <v>240</v>
      </c>
      <c r="J311" s="3" t="s">
        <v>240</v>
      </c>
      <c r="K311" s="3" t="s">
        <v>25</v>
      </c>
      <c r="L311" s="3" t="s">
        <v>58</v>
      </c>
      <c r="M311" s="4">
        <v>43406</v>
      </c>
      <c r="N311" s="3" t="s">
        <v>27</v>
      </c>
      <c r="O311" s="3" t="s">
        <v>1848</v>
      </c>
      <c r="P311" s="3" t="s">
        <v>1850</v>
      </c>
      <c r="Q311" s="3" t="s">
        <v>51</v>
      </c>
      <c r="R311" s="3" t="s">
        <v>1851</v>
      </c>
      <c r="S311" s="3" t="s">
        <v>1852</v>
      </c>
    </row>
    <row r="312" spans="1:19" ht="30" x14ac:dyDescent="0.25">
      <c r="A312" s="3">
        <v>305</v>
      </c>
      <c r="B312" s="3" t="str">
        <f>"202100184445"</f>
        <v>202100184445</v>
      </c>
      <c r="C312" s="3">
        <v>157305</v>
      </c>
      <c r="D312" s="3" t="s">
        <v>1853</v>
      </c>
      <c r="E312" s="3">
        <v>10196956307</v>
      </c>
      <c r="F312" s="3" t="s">
        <v>1854</v>
      </c>
      <c r="G312" s="3" t="s">
        <v>1855</v>
      </c>
      <c r="H312" s="3" t="s">
        <v>46</v>
      </c>
      <c r="I312" s="3" t="s">
        <v>172</v>
      </c>
      <c r="J312" s="3" t="s">
        <v>1856</v>
      </c>
      <c r="K312" s="3" t="s">
        <v>25</v>
      </c>
      <c r="L312" s="3" t="s">
        <v>113</v>
      </c>
      <c r="M312" s="4">
        <v>44473</v>
      </c>
      <c r="N312" s="3" t="s">
        <v>27</v>
      </c>
      <c r="O312" s="3" t="s">
        <v>1854</v>
      </c>
      <c r="P312" s="3" t="s">
        <v>1857</v>
      </c>
      <c r="Q312" s="3" t="s">
        <v>51</v>
      </c>
      <c r="R312" s="3"/>
      <c r="S312" s="3"/>
    </row>
    <row r="313" spans="1:19" ht="30" x14ac:dyDescent="0.25">
      <c r="A313" s="3">
        <v>306</v>
      </c>
      <c r="B313" s="3" t="str">
        <f>"202200196384"</f>
        <v>202200196384</v>
      </c>
      <c r="C313" s="3">
        <v>134150</v>
      </c>
      <c r="D313" s="3" t="s">
        <v>1858</v>
      </c>
      <c r="E313" s="3">
        <v>10454723355</v>
      </c>
      <c r="F313" s="3" t="s">
        <v>1859</v>
      </c>
      <c r="G313" s="3" t="s">
        <v>1860</v>
      </c>
      <c r="H313" s="3" t="s">
        <v>222</v>
      </c>
      <c r="I313" s="3" t="s">
        <v>222</v>
      </c>
      <c r="J313" s="3" t="s">
        <v>1861</v>
      </c>
      <c r="K313" s="3" t="s">
        <v>25</v>
      </c>
      <c r="L313" s="3" t="s">
        <v>1862</v>
      </c>
      <c r="M313" s="4">
        <v>44844</v>
      </c>
      <c r="N313" s="3" t="s">
        <v>27</v>
      </c>
      <c r="O313" s="3" t="s">
        <v>1863</v>
      </c>
      <c r="P313" s="3" t="s">
        <v>1864</v>
      </c>
      <c r="Q313" s="3" t="s">
        <v>403</v>
      </c>
      <c r="R313" s="3" t="s">
        <v>1865</v>
      </c>
      <c r="S313" s="3" t="s">
        <v>1866</v>
      </c>
    </row>
    <row r="314" spans="1:19" ht="30" x14ac:dyDescent="0.25">
      <c r="A314" s="3">
        <v>307</v>
      </c>
      <c r="B314" s="3" t="str">
        <f>"201700056070"</f>
        <v>201700056070</v>
      </c>
      <c r="C314" s="3">
        <v>127612</v>
      </c>
      <c r="D314" s="3" t="s">
        <v>1867</v>
      </c>
      <c r="E314" s="3">
        <v>10016923881</v>
      </c>
      <c r="F314" s="3" t="s">
        <v>1868</v>
      </c>
      <c r="G314" s="3" t="s">
        <v>1869</v>
      </c>
      <c r="H314" s="3" t="s">
        <v>240</v>
      </c>
      <c r="I314" s="3" t="s">
        <v>692</v>
      </c>
      <c r="J314" s="3" t="s">
        <v>1870</v>
      </c>
      <c r="K314" s="3" t="s">
        <v>25</v>
      </c>
      <c r="L314" s="3" t="s">
        <v>1871</v>
      </c>
      <c r="M314" s="4">
        <v>42836</v>
      </c>
      <c r="N314" s="3" t="s">
        <v>27</v>
      </c>
      <c r="O314" s="3" t="s">
        <v>1868</v>
      </c>
      <c r="P314" s="3" t="s">
        <v>1872</v>
      </c>
      <c r="Q314" s="3" t="s">
        <v>259</v>
      </c>
      <c r="R314" s="3"/>
      <c r="S314" s="3"/>
    </row>
    <row r="315" spans="1:19" ht="30" x14ac:dyDescent="0.25">
      <c r="A315" s="3">
        <v>308</v>
      </c>
      <c r="B315" s="3" t="str">
        <f>"201700056071"</f>
        <v>201700056071</v>
      </c>
      <c r="C315" s="3">
        <v>127610</v>
      </c>
      <c r="D315" s="3" t="s">
        <v>1873</v>
      </c>
      <c r="E315" s="3">
        <v>10016904207</v>
      </c>
      <c r="F315" s="3" t="s">
        <v>1874</v>
      </c>
      <c r="G315" s="3" t="s">
        <v>1875</v>
      </c>
      <c r="H315" s="3" t="s">
        <v>240</v>
      </c>
      <c r="I315" s="3" t="s">
        <v>692</v>
      </c>
      <c r="J315" s="3" t="s">
        <v>1870</v>
      </c>
      <c r="K315" s="3" t="s">
        <v>25</v>
      </c>
      <c r="L315" s="3" t="s">
        <v>66</v>
      </c>
      <c r="M315" s="4">
        <v>42836</v>
      </c>
      <c r="N315" s="3" t="s">
        <v>27</v>
      </c>
      <c r="O315" s="3" t="s">
        <v>1874</v>
      </c>
      <c r="P315" s="3" t="s">
        <v>1876</v>
      </c>
      <c r="Q315" s="3" t="s">
        <v>259</v>
      </c>
      <c r="R315" s="3"/>
      <c r="S315" s="3"/>
    </row>
    <row r="316" spans="1:19" ht="30" x14ac:dyDescent="0.25">
      <c r="A316" s="3">
        <v>309</v>
      </c>
      <c r="B316" s="3" t="str">
        <f>"202000130486"</f>
        <v>202000130486</v>
      </c>
      <c r="C316" s="3">
        <v>150225</v>
      </c>
      <c r="D316" s="3" t="s">
        <v>1877</v>
      </c>
      <c r="E316" s="3">
        <v>10021585055</v>
      </c>
      <c r="F316" s="3" t="s">
        <v>1878</v>
      </c>
      <c r="G316" s="3" t="s">
        <v>1879</v>
      </c>
      <c r="H316" s="3" t="s">
        <v>240</v>
      </c>
      <c r="I316" s="3" t="s">
        <v>424</v>
      </c>
      <c r="J316" s="3" t="s">
        <v>1880</v>
      </c>
      <c r="K316" s="3" t="s">
        <v>25</v>
      </c>
      <c r="L316" s="3" t="s">
        <v>75</v>
      </c>
      <c r="M316" s="4">
        <v>44098</v>
      </c>
      <c r="N316" s="3" t="s">
        <v>27</v>
      </c>
      <c r="O316" s="3" t="s">
        <v>1878</v>
      </c>
      <c r="P316" s="3" t="s">
        <v>1881</v>
      </c>
      <c r="Q316" s="3" t="s">
        <v>68</v>
      </c>
      <c r="R316" s="3"/>
      <c r="S316" s="3"/>
    </row>
    <row r="317" spans="1:19" ht="30" x14ac:dyDescent="0.25">
      <c r="A317" s="3">
        <v>310</v>
      </c>
      <c r="B317" s="3" t="str">
        <f>"202100104551"</f>
        <v>202100104551</v>
      </c>
      <c r="C317" s="3">
        <v>153581</v>
      </c>
      <c r="D317" s="3" t="s">
        <v>1882</v>
      </c>
      <c r="E317" s="3">
        <v>10418414991</v>
      </c>
      <c r="F317" s="3" t="s">
        <v>1883</v>
      </c>
      <c r="G317" s="3" t="s">
        <v>1884</v>
      </c>
      <c r="H317" s="3" t="s">
        <v>46</v>
      </c>
      <c r="I317" s="3" t="s">
        <v>46</v>
      </c>
      <c r="J317" s="3" t="s">
        <v>325</v>
      </c>
      <c r="K317" s="3" t="s">
        <v>25</v>
      </c>
      <c r="L317" s="3" t="s">
        <v>66</v>
      </c>
      <c r="M317" s="4">
        <v>44371</v>
      </c>
      <c r="N317" s="3" t="s">
        <v>27</v>
      </c>
      <c r="O317" s="3" t="s">
        <v>1883</v>
      </c>
      <c r="P317" s="3" t="s">
        <v>1885</v>
      </c>
      <c r="Q317" s="3" t="s">
        <v>1886</v>
      </c>
      <c r="R317" s="3"/>
      <c r="S317" s="3"/>
    </row>
    <row r="318" spans="1:19" ht="30" x14ac:dyDescent="0.25">
      <c r="A318" s="3">
        <v>311</v>
      </c>
      <c r="B318" s="3" t="str">
        <f>"202100194504"</f>
        <v>202100194504</v>
      </c>
      <c r="C318" s="3">
        <v>158265</v>
      </c>
      <c r="D318" s="3" t="s">
        <v>1887</v>
      </c>
      <c r="E318" s="3">
        <v>10743073202</v>
      </c>
      <c r="F318" s="3" t="s">
        <v>1888</v>
      </c>
      <c r="G318" s="3" t="s">
        <v>1889</v>
      </c>
      <c r="H318" s="3" t="s">
        <v>240</v>
      </c>
      <c r="I318" s="3" t="s">
        <v>240</v>
      </c>
      <c r="J318" s="3" t="s">
        <v>715</v>
      </c>
      <c r="K318" s="3" t="s">
        <v>25</v>
      </c>
      <c r="L318" s="3" t="s">
        <v>75</v>
      </c>
      <c r="M318" s="4">
        <v>44506</v>
      </c>
      <c r="N318" s="3" t="s">
        <v>27</v>
      </c>
      <c r="O318" s="3" t="s">
        <v>1888</v>
      </c>
      <c r="P318" s="3" t="s">
        <v>1890</v>
      </c>
      <c r="Q318" s="3" t="s">
        <v>204</v>
      </c>
      <c r="R318" s="3"/>
      <c r="S318" s="3"/>
    </row>
    <row r="319" spans="1:19" ht="30" x14ac:dyDescent="0.25">
      <c r="A319" s="3">
        <v>312</v>
      </c>
      <c r="B319" s="3" t="str">
        <f>"201800098656"</f>
        <v>201800098656</v>
      </c>
      <c r="C319" s="3">
        <v>136291</v>
      </c>
      <c r="D319" s="3" t="s">
        <v>1891</v>
      </c>
      <c r="E319" s="3">
        <v>10704670759</v>
      </c>
      <c r="F319" s="3" t="s">
        <v>1892</v>
      </c>
      <c r="G319" s="3" t="s">
        <v>1893</v>
      </c>
      <c r="H319" s="3" t="s">
        <v>240</v>
      </c>
      <c r="I319" s="3" t="s">
        <v>1299</v>
      </c>
      <c r="J319" s="3" t="s">
        <v>1894</v>
      </c>
      <c r="K319" s="3" t="s">
        <v>25</v>
      </c>
      <c r="L319" s="3" t="s">
        <v>58</v>
      </c>
      <c r="M319" s="4">
        <v>43264</v>
      </c>
      <c r="N319" s="3" t="s">
        <v>27</v>
      </c>
      <c r="O319" s="3" t="s">
        <v>1892</v>
      </c>
      <c r="P319" s="3" t="s">
        <v>1895</v>
      </c>
      <c r="Q319" s="3" t="s">
        <v>259</v>
      </c>
      <c r="R319" s="3"/>
      <c r="S319" s="3"/>
    </row>
    <row r="320" spans="1:19" ht="30" x14ac:dyDescent="0.25">
      <c r="A320" s="3">
        <v>313</v>
      </c>
      <c r="B320" s="3" t="str">
        <f>"202100049786"</f>
        <v>202100049786</v>
      </c>
      <c r="C320" s="3">
        <v>155001</v>
      </c>
      <c r="D320" s="3" t="s">
        <v>1896</v>
      </c>
      <c r="E320" s="3">
        <v>10212639201</v>
      </c>
      <c r="F320" s="3" t="s">
        <v>1897</v>
      </c>
      <c r="G320" s="3" t="s">
        <v>1898</v>
      </c>
      <c r="H320" s="3" t="s">
        <v>676</v>
      </c>
      <c r="I320" s="3" t="s">
        <v>1130</v>
      </c>
      <c r="J320" s="3" t="s">
        <v>1130</v>
      </c>
      <c r="K320" s="3" t="s">
        <v>25</v>
      </c>
      <c r="L320" s="3" t="s">
        <v>66</v>
      </c>
      <c r="M320" s="4">
        <v>44384</v>
      </c>
      <c r="N320" s="3" t="s">
        <v>27</v>
      </c>
      <c r="O320" s="3" t="s">
        <v>1897</v>
      </c>
      <c r="P320" s="3" t="s">
        <v>1899</v>
      </c>
      <c r="Q320" s="3" t="s">
        <v>1900</v>
      </c>
      <c r="R320" s="3"/>
      <c r="S320" s="3"/>
    </row>
    <row r="321" spans="1:19" ht="30" x14ac:dyDescent="0.25">
      <c r="A321" s="3">
        <v>314</v>
      </c>
      <c r="B321" s="3" t="str">
        <f>"202100194500"</f>
        <v>202100194500</v>
      </c>
      <c r="C321" s="3">
        <v>158264</v>
      </c>
      <c r="D321" s="3" t="s">
        <v>1901</v>
      </c>
      <c r="E321" s="3">
        <v>10476057715</v>
      </c>
      <c r="F321" s="3" t="s">
        <v>1902</v>
      </c>
      <c r="G321" s="3" t="s">
        <v>1903</v>
      </c>
      <c r="H321" s="3" t="s">
        <v>240</v>
      </c>
      <c r="I321" s="3" t="s">
        <v>619</v>
      </c>
      <c r="J321" s="3" t="s">
        <v>619</v>
      </c>
      <c r="K321" s="3" t="s">
        <v>25</v>
      </c>
      <c r="L321" s="3" t="s">
        <v>66</v>
      </c>
      <c r="M321" s="4">
        <v>44508</v>
      </c>
      <c r="N321" s="3" t="s">
        <v>27</v>
      </c>
      <c r="O321" s="3" t="s">
        <v>1902</v>
      </c>
      <c r="P321" s="3" t="s">
        <v>1904</v>
      </c>
      <c r="Q321" s="3" t="s">
        <v>204</v>
      </c>
      <c r="R321" s="3"/>
      <c r="S321" s="3"/>
    </row>
    <row r="322" spans="1:19" ht="30" x14ac:dyDescent="0.25">
      <c r="A322" s="3">
        <v>315</v>
      </c>
      <c r="B322" s="3" t="str">
        <f>"201700146841"</f>
        <v>201700146841</v>
      </c>
      <c r="C322" s="3">
        <v>125235</v>
      </c>
      <c r="D322" s="3" t="s">
        <v>1905</v>
      </c>
      <c r="E322" s="3">
        <v>10198041241</v>
      </c>
      <c r="F322" s="3" t="s">
        <v>1906</v>
      </c>
      <c r="G322" s="3" t="s">
        <v>1907</v>
      </c>
      <c r="H322" s="3" t="s">
        <v>222</v>
      </c>
      <c r="I322" s="3" t="s">
        <v>222</v>
      </c>
      <c r="J322" s="3" t="s">
        <v>1171</v>
      </c>
      <c r="K322" s="3" t="s">
        <v>25</v>
      </c>
      <c r="L322" s="3" t="s">
        <v>96</v>
      </c>
      <c r="M322" s="4">
        <v>42989</v>
      </c>
      <c r="N322" s="3" t="s">
        <v>27</v>
      </c>
      <c r="O322" s="3" t="s">
        <v>1908</v>
      </c>
      <c r="P322" s="3" t="s">
        <v>1909</v>
      </c>
      <c r="Q322" s="3" t="s">
        <v>51</v>
      </c>
      <c r="R322" s="3" t="s">
        <v>1910</v>
      </c>
      <c r="S322" s="3" t="s">
        <v>1911</v>
      </c>
    </row>
    <row r="323" spans="1:19" ht="30" x14ac:dyDescent="0.25">
      <c r="A323" s="3">
        <v>316</v>
      </c>
      <c r="B323" s="3" t="str">
        <f>"202100074379"</f>
        <v>202100074379</v>
      </c>
      <c r="C323" s="3">
        <v>155408</v>
      </c>
      <c r="D323" s="3" t="s">
        <v>1912</v>
      </c>
      <c r="E323" s="3">
        <v>10472886440</v>
      </c>
      <c r="F323" s="3" t="s">
        <v>1913</v>
      </c>
      <c r="G323" s="3" t="s">
        <v>1914</v>
      </c>
      <c r="H323" s="3" t="s">
        <v>240</v>
      </c>
      <c r="I323" s="3" t="s">
        <v>240</v>
      </c>
      <c r="J323" s="3" t="s">
        <v>1915</v>
      </c>
      <c r="K323" s="3" t="s">
        <v>25</v>
      </c>
      <c r="L323" s="3" t="s">
        <v>66</v>
      </c>
      <c r="M323" s="4">
        <v>44327</v>
      </c>
      <c r="N323" s="3" t="s">
        <v>27</v>
      </c>
      <c r="O323" s="3" t="s">
        <v>1913</v>
      </c>
      <c r="P323" s="3" t="s">
        <v>1916</v>
      </c>
      <c r="Q323" s="3" t="s">
        <v>204</v>
      </c>
      <c r="R323" s="3"/>
      <c r="S323" s="3"/>
    </row>
    <row r="324" spans="1:19" ht="30" x14ac:dyDescent="0.25">
      <c r="A324" s="3">
        <v>317</v>
      </c>
      <c r="B324" s="3" t="str">
        <f>"201700087791"</f>
        <v>201700087791</v>
      </c>
      <c r="C324" s="3">
        <v>128848</v>
      </c>
      <c r="D324" s="3" t="s">
        <v>1917</v>
      </c>
      <c r="E324" s="3">
        <v>10412284599</v>
      </c>
      <c r="F324" s="3" t="s">
        <v>1918</v>
      </c>
      <c r="G324" s="3" t="s">
        <v>1919</v>
      </c>
      <c r="H324" s="3" t="s">
        <v>240</v>
      </c>
      <c r="I324" s="3" t="s">
        <v>580</v>
      </c>
      <c r="J324" s="3" t="s">
        <v>1519</v>
      </c>
      <c r="K324" s="3" t="s">
        <v>25</v>
      </c>
      <c r="L324" s="3" t="s">
        <v>113</v>
      </c>
      <c r="M324" s="4">
        <v>42891</v>
      </c>
      <c r="N324" s="3" t="s">
        <v>27</v>
      </c>
      <c r="O324" s="3" t="s">
        <v>1918</v>
      </c>
      <c r="P324" s="3" t="s">
        <v>1920</v>
      </c>
      <c r="Q324" s="3" t="s">
        <v>259</v>
      </c>
      <c r="R324" s="3"/>
      <c r="S324" s="3"/>
    </row>
    <row r="325" spans="1:19" ht="30" x14ac:dyDescent="0.25">
      <c r="A325" s="3">
        <v>318</v>
      </c>
      <c r="B325" s="3" t="str">
        <f>"201800033725"</f>
        <v>201800033725</v>
      </c>
      <c r="C325" s="3">
        <v>127008</v>
      </c>
      <c r="D325" s="3" t="s">
        <v>1921</v>
      </c>
      <c r="E325" s="3">
        <v>10414239191</v>
      </c>
      <c r="F325" s="3" t="s">
        <v>1922</v>
      </c>
      <c r="G325" s="3" t="s">
        <v>1923</v>
      </c>
      <c r="H325" s="3" t="s">
        <v>676</v>
      </c>
      <c r="I325" s="3" t="s">
        <v>1130</v>
      </c>
      <c r="J325" s="3" t="s">
        <v>1924</v>
      </c>
      <c r="K325" s="3" t="s">
        <v>25</v>
      </c>
      <c r="L325" s="3" t="s">
        <v>75</v>
      </c>
      <c r="M325" s="4">
        <v>43157</v>
      </c>
      <c r="N325" s="3" t="s">
        <v>27</v>
      </c>
      <c r="O325" s="3" t="s">
        <v>1922</v>
      </c>
      <c r="P325" s="3" t="s">
        <v>1925</v>
      </c>
      <c r="Q325" s="3" t="s">
        <v>498</v>
      </c>
      <c r="R325" s="3" t="s">
        <v>1926</v>
      </c>
      <c r="S325" s="3" t="s">
        <v>1927</v>
      </c>
    </row>
    <row r="326" spans="1:19" ht="30" x14ac:dyDescent="0.25">
      <c r="A326" s="3">
        <v>319</v>
      </c>
      <c r="B326" s="3" t="str">
        <f>"202000142907"</f>
        <v>202000142907</v>
      </c>
      <c r="C326" s="3">
        <v>150056</v>
      </c>
      <c r="D326" s="3" t="s">
        <v>1928</v>
      </c>
      <c r="E326" s="3">
        <v>10479888731</v>
      </c>
      <c r="F326" s="3" t="s">
        <v>1929</v>
      </c>
      <c r="G326" s="3" t="s">
        <v>1930</v>
      </c>
      <c r="H326" s="3" t="s">
        <v>64</v>
      </c>
      <c r="I326" s="3" t="s">
        <v>64</v>
      </c>
      <c r="J326" s="3" t="s">
        <v>520</v>
      </c>
      <c r="K326" s="3" t="s">
        <v>25</v>
      </c>
      <c r="L326" s="3" t="s">
        <v>66</v>
      </c>
      <c r="M326" s="4">
        <v>44116</v>
      </c>
      <c r="N326" s="3" t="s">
        <v>27</v>
      </c>
      <c r="O326" s="3" t="s">
        <v>1929</v>
      </c>
      <c r="P326" s="3" t="s">
        <v>1931</v>
      </c>
      <c r="Q326" s="3" t="s">
        <v>1255</v>
      </c>
      <c r="R326" s="3"/>
      <c r="S326" s="3"/>
    </row>
    <row r="327" spans="1:19" ht="30" x14ac:dyDescent="0.25">
      <c r="A327" s="3">
        <v>320</v>
      </c>
      <c r="B327" s="3" t="str">
        <f>"201900195727"</f>
        <v>201900195727</v>
      </c>
      <c r="C327" s="3">
        <v>147902</v>
      </c>
      <c r="D327" s="3" t="s">
        <v>1932</v>
      </c>
      <c r="E327" s="3">
        <v>10469693461</v>
      </c>
      <c r="F327" s="3" t="s">
        <v>1933</v>
      </c>
      <c r="G327" s="3" t="s">
        <v>1934</v>
      </c>
      <c r="H327" s="3" t="s">
        <v>64</v>
      </c>
      <c r="I327" s="3" t="s">
        <v>64</v>
      </c>
      <c r="J327" s="3" t="s">
        <v>973</v>
      </c>
      <c r="K327" s="3" t="s">
        <v>25</v>
      </c>
      <c r="L327" s="3" t="s">
        <v>75</v>
      </c>
      <c r="M327" s="4">
        <v>43794</v>
      </c>
      <c r="N327" s="3" t="s">
        <v>27</v>
      </c>
      <c r="O327" s="3" t="s">
        <v>1933</v>
      </c>
      <c r="P327" s="3" t="s">
        <v>1935</v>
      </c>
      <c r="Q327" s="3" t="s">
        <v>51</v>
      </c>
      <c r="R327" s="3" t="s">
        <v>1936</v>
      </c>
      <c r="S327" s="3" t="s">
        <v>1937</v>
      </c>
    </row>
    <row r="328" spans="1:19" ht="30" x14ac:dyDescent="0.25">
      <c r="A328" s="3">
        <v>321</v>
      </c>
      <c r="B328" s="3" t="str">
        <f>"201300065414"</f>
        <v>201300065414</v>
      </c>
      <c r="C328" s="3">
        <v>102148</v>
      </c>
      <c r="D328" s="3" t="s">
        <v>1938</v>
      </c>
      <c r="E328" s="3">
        <v>10462765857</v>
      </c>
      <c r="F328" s="3" t="s">
        <v>1939</v>
      </c>
      <c r="G328" s="3" t="s">
        <v>1940</v>
      </c>
      <c r="H328" s="3" t="s">
        <v>57</v>
      </c>
      <c r="I328" s="3" t="s">
        <v>57</v>
      </c>
      <c r="J328" s="3" t="s">
        <v>1941</v>
      </c>
      <c r="K328" s="3" t="s">
        <v>25</v>
      </c>
      <c r="L328" s="3" t="s">
        <v>113</v>
      </c>
      <c r="M328" s="4">
        <v>41371</v>
      </c>
      <c r="N328" s="3" t="s">
        <v>27</v>
      </c>
      <c r="O328" s="3" t="s">
        <v>1939</v>
      </c>
      <c r="P328" s="3">
        <v>51</v>
      </c>
      <c r="Q328" s="3"/>
      <c r="R328" s="3"/>
      <c r="S328" s="3"/>
    </row>
    <row r="329" spans="1:19" ht="30" x14ac:dyDescent="0.25">
      <c r="A329" s="3">
        <v>322</v>
      </c>
      <c r="B329" s="3" t="str">
        <f>"202000195747"</f>
        <v>202000195747</v>
      </c>
      <c r="C329" s="3">
        <v>153572</v>
      </c>
      <c r="D329" s="3" t="s">
        <v>1942</v>
      </c>
      <c r="E329" s="3">
        <v>20166717389</v>
      </c>
      <c r="F329" s="3" t="s">
        <v>94</v>
      </c>
      <c r="G329" s="3" t="s">
        <v>1943</v>
      </c>
      <c r="H329" s="3" t="s">
        <v>23</v>
      </c>
      <c r="I329" s="3" t="s">
        <v>947</v>
      </c>
      <c r="J329" s="3" t="s">
        <v>1269</v>
      </c>
      <c r="K329" s="3" t="s">
        <v>25</v>
      </c>
      <c r="L329" s="3" t="s">
        <v>153</v>
      </c>
      <c r="M329" s="4">
        <v>44290</v>
      </c>
      <c r="N329" s="3" t="s">
        <v>27</v>
      </c>
      <c r="O329" s="3" t="s">
        <v>1944</v>
      </c>
      <c r="P329" s="3" t="s">
        <v>1945</v>
      </c>
      <c r="Q329" s="3" t="s">
        <v>60</v>
      </c>
      <c r="R329" s="3"/>
      <c r="S329" s="3"/>
    </row>
    <row r="330" spans="1:19" ht="30" x14ac:dyDescent="0.25">
      <c r="A330" s="3">
        <v>323</v>
      </c>
      <c r="B330" s="3" t="str">
        <f>"202300148902"</f>
        <v>202300148902</v>
      </c>
      <c r="C330" s="3">
        <v>168078</v>
      </c>
      <c r="D330" s="3" t="s">
        <v>1946</v>
      </c>
      <c r="E330" s="3">
        <v>10459711231</v>
      </c>
      <c r="F330" s="3" t="s">
        <v>1947</v>
      </c>
      <c r="G330" s="3" t="s">
        <v>1948</v>
      </c>
      <c r="H330" s="3" t="s">
        <v>72</v>
      </c>
      <c r="I330" s="3" t="s">
        <v>1949</v>
      </c>
      <c r="J330" s="3" t="s">
        <v>1950</v>
      </c>
      <c r="K330" s="3" t="s">
        <v>25</v>
      </c>
      <c r="L330" s="3" t="s">
        <v>778</v>
      </c>
      <c r="M330" s="4">
        <v>45142</v>
      </c>
      <c r="N330" s="3" t="s">
        <v>27</v>
      </c>
      <c r="O330" s="3" t="s">
        <v>1947</v>
      </c>
      <c r="P330" s="3" t="s">
        <v>1951</v>
      </c>
      <c r="Q330" s="3" t="s">
        <v>243</v>
      </c>
      <c r="R330" s="3"/>
      <c r="S330" s="3"/>
    </row>
    <row r="331" spans="1:19" ht="30" x14ac:dyDescent="0.25">
      <c r="A331" s="3">
        <v>324</v>
      </c>
      <c r="B331" s="3" t="str">
        <f>"201700193912"</f>
        <v>201700193912</v>
      </c>
      <c r="C331" s="3">
        <v>122143</v>
      </c>
      <c r="D331" s="3" t="s">
        <v>1952</v>
      </c>
      <c r="E331" s="3">
        <v>20602590144</v>
      </c>
      <c r="F331" s="3" t="s">
        <v>1953</v>
      </c>
      <c r="G331" s="3" t="s">
        <v>1954</v>
      </c>
      <c r="H331" s="3" t="s">
        <v>46</v>
      </c>
      <c r="I331" s="3" t="s">
        <v>46</v>
      </c>
      <c r="J331" s="3" t="s">
        <v>1955</v>
      </c>
      <c r="K331" s="3" t="s">
        <v>25</v>
      </c>
      <c r="L331" s="3" t="s">
        <v>66</v>
      </c>
      <c r="M331" s="4">
        <v>43059</v>
      </c>
      <c r="N331" s="3" t="s">
        <v>27</v>
      </c>
      <c r="O331" s="3" t="s">
        <v>1956</v>
      </c>
      <c r="P331" s="3" t="s">
        <v>1957</v>
      </c>
      <c r="Q331" s="3" t="s">
        <v>1958</v>
      </c>
      <c r="R331" s="3"/>
      <c r="S331" s="3"/>
    </row>
    <row r="332" spans="1:19" ht="30" x14ac:dyDescent="0.25">
      <c r="A332" s="3">
        <v>325</v>
      </c>
      <c r="B332" s="3" t="str">
        <f>"201900093504"</f>
        <v>201900093504</v>
      </c>
      <c r="C332" s="3">
        <v>142326</v>
      </c>
      <c r="D332" s="3" t="s">
        <v>1959</v>
      </c>
      <c r="E332" s="3">
        <v>10408837559</v>
      </c>
      <c r="F332" s="3" t="s">
        <v>1960</v>
      </c>
      <c r="G332" s="3" t="s">
        <v>1961</v>
      </c>
      <c r="H332" s="3" t="s">
        <v>23</v>
      </c>
      <c r="I332" s="3" t="s">
        <v>527</v>
      </c>
      <c r="J332" s="3" t="s">
        <v>527</v>
      </c>
      <c r="K332" s="3" t="s">
        <v>25</v>
      </c>
      <c r="L332" s="3" t="s">
        <v>58</v>
      </c>
      <c r="M332" s="4">
        <v>43626</v>
      </c>
      <c r="N332" s="3" t="s">
        <v>27</v>
      </c>
      <c r="O332" s="3" t="s">
        <v>1960</v>
      </c>
      <c r="P332" s="3" t="s">
        <v>1962</v>
      </c>
      <c r="Q332" s="3" t="s">
        <v>531</v>
      </c>
      <c r="R332" s="3" t="s">
        <v>1963</v>
      </c>
      <c r="S332" s="3" t="s">
        <v>1964</v>
      </c>
    </row>
    <row r="333" spans="1:19" ht="30" x14ac:dyDescent="0.25">
      <c r="A333" s="3">
        <v>326</v>
      </c>
      <c r="B333" s="3" t="str">
        <f>"202200179374"</f>
        <v>202200179374</v>
      </c>
      <c r="C333" s="3">
        <v>164595</v>
      </c>
      <c r="D333" s="3" t="s">
        <v>1965</v>
      </c>
      <c r="E333" s="3">
        <v>10024469188</v>
      </c>
      <c r="F333" s="3" t="s">
        <v>1966</v>
      </c>
      <c r="G333" s="3" t="s">
        <v>1967</v>
      </c>
      <c r="H333" s="3" t="s">
        <v>240</v>
      </c>
      <c r="I333" s="3" t="s">
        <v>619</v>
      </c>
      <c r="J333" s="3" t="s">
        <v>1280</v>
      </c>
      <c r="K333" s="3" t="s">
        <v>25</v>
      </c>
      <c r="L333" s="3" t="s">
        <v>58</v>
      </c>
      <c r="M333" s="4">
        <v>44824</v>
      </c>
      <c r="N333" s="3" t="s">
        <v>27</v>
      </c>
      <c r="O333" s="3" t="s">
        <v>1966</v>
      </c>
      <c r="P333" s="3" t="s">
        <v>1968</v>
      </c>
      <c r="Q333" s="3" t="s">
        <v>259</v>
      </c>
      <c r="R333" s="3"/>
      <c r="S333" s="3"/>
    </row>
    <row r="334" spans="1:19" ht="30" x14ac:dyDescent="0.25">
      <c r="A334" s="3">
        <v>327</v>
      </c>
      <c r="B334" s="3" t="str">
        <f>"201700117167"</f>
        <v>201700117167</v>
      </c>
      <c r="C334" s="3">
        <v>130161</v>
      </c>
      <c r="D334" s="3" t="s">
        <v>1969</v>
      </c>
      <c r="E334" s="3">
        <v>10106948599</v>
      </c>
      <c r="F334" s="3" t="s">
        <v>1970</v>
      </c>
      <c r="G334" s="3" t="s">
        <v>1971</v>
      </c>
      <c r="H334" s="3" t="s">
        <v>46</v>
      </c>
      <c r="I334" s="3" t="s">
        <v>46</v>
      </c>
      <c r="J334" s="3" t="s">
        <v>1955</v>
      </c>
      <c r="K334" s="3" t="s">
        <v>25</v>
      </c>
      <c r="L334" s="3" t="s">
        <v>75</v>
      </c>
      <c r="M334" s="4">
        <v>42938</v>
      </c>
      <c r="N334" s="3" t="s">
        <v>27</v>
      </c>
      <c r="O334" s="3" t="s">
        <v>1972</v>
      </c>
      <c r="P334" s="3" t="s">
        <v>1973</v>
      </c>
      <c r="Q334" s="3" t="s">
        <v>1974</v>
      </c>
      <c r="R334" s="3" t="s">
        <v>1975</v>
      </c>
      <c r="S334" s="3" t="s">
        <v>1976</v>
      </c>
    </row>
    <row r="335" spans="1:19" ht="30" x14ac:dyDescent="0.25">
      <c r="A335" s="3">
        <v>328</v>
      </c>
      <c r="B335" s="3" t="str">
        <f>"201800052098"</f>
        <v>201800052098</v>
      </c>
      <c r="C335" s="3">
        <v>135022</v>
      </c>
      <c r="D335" s="3" t="s">
        <v>1977</v>
      </c>
      <c r="E335" s="3">
        <v>10011554453</v>
      </c>
      <c r="F335" s="3" t="s">
        <v>1978</v>
      </c>
      <c r="G335" s="3" t="s">
        <v>1979</v>
      </c>
      <c r="H335" s="3" t="s">
        <v>46</v>
      </c>
      <c r="I335" s="3" t="s">
        <v>46</v>
      </c>
      <c r="J335" s="3" t="s">
        <v>564</v>
      </c>
      <c r="K335" s="3" t="s">
        <v>25</v>
      </c>
      <c r="L335" s="3" t="s">
        <v>66</v>
      </c>
      <c r="M335" s="4">
        <v>43186</v>
      </c>
      <c r="N335" s="3" t="s">
        <v>27</v>
      </c>
      <c r="O335" s="3" t="s">
        <v>1978</v>
      </c>
      <c r="P335" s="3" t="s">
        <v>1980</v>
      </c>
      <c r="Q335" s="3" t="s">
        <v>723</v>
      </c>
      <c r="R335" s="3"/>
      <c r="S335" s="3"/>
    </row>
    <row r="336" spans="1:19" ht="45" x14ac:dyDescent="0.25">
      <c r="A336" s="3">
        <v>329</v>
      </c>
      <c r="B336" s="3" t="str">
        <f>"201700089082"</f>
        <v>201700089082</v>
      </c>
      <c r="C336" s="3">
        <v>128313</v>
      </c>
      <c r="D336" s="3" t="s">
        <v>1981</v>
      </c>
      <c r="E336" s="3">
        <v>10336762982</v>
      </c>
      <c r="F336" s="3" t="s">
        <v>1982</v>
      </c>
      <c r="G336" s="3" t="s">
        <v>1983</v>
      </c>
      <c r="H336" s="3" t="s">
        <v>88</v>
      </c>
      <c r="I336" s="3" t="s">
        <v>1984</v>
      </c>
      <c r="J336" s="3" t="s">
        <v>1985</v>
      </c>
      <c r="K336" s="3" t="s">
        <v>25</v>
      </c>
      <c r="L336" s="3" t="s">
        <v>1986</v>
      </c>
      <c r="M336" s="4">
        <v>42892</v>
      </c>
      <c r="N336" s="3" t="s">
        <v>27</v>
      </c>
      <c r="O336" s="3" t="s">
        <v>1982</v>
      </c>
      <c r="P336" s="3" t="s">
        <v>1987</v>
      </c>
      <c r="Q336" s="3" t="s">
        <v>92</v>
      </c>
      <c r="R336" s="3"/>
      <c r="S336" s="3"/>
    </row>
    <row r="337" spans="1:19" ht="30" x14ac:dyDescent="0.25">
      <c r="A337" s="3">
        <v>330</v>
      </c>
      <c r="B337" s="3" t="str">
        <f>"201300052386"</f>
        <v>201300052386</v>
      </c>
      <c r="C337" s="3">
        <v>101701</v>
      </c>
      <c r="D337" s="3" t="s">
        <v>1988</v>
      </c>
      <c r="E337" s="3">
        <v>20533601732</v>
      </c>
      <c r="F337" s="3" t="s">
        <v>1989</v>
      </c>
      <c r="G337" s="3" t="s">
        <v>1990</v>
      </c>
      <c r="H337" s="3" t="s">
        <v>193</v>
      </c>
      <c r="I337" s="3" t="s">
        <v>602</v>
      </c>
      <c r="J337" s="3" t="s">
        <v>603</v>
      </c>
      <c r="K337" s="3" t="s">
        <v>25</v>
      </c>
      <c r="L337" s="3" t="s">
        <v>224</v>
      </c>
      <c r="M337" s="4">
        <v>41347</v>
      </c>
      <c r="N337" s="3" t="s">
        <v>27</v>
      </c>
      <c r="O337" s="3" t="s">
        <v>1991</v>
      </c>
      <c r="P337" s="3">
        <v>114</v>
      </c>
      <c r="Q337" s="3" t="s">
        <v>1992</v>
      </c>
      <c r="R337" s="3"/>
      <c r="S337" s="3"/>
    </row>
    <row r="338" spans="1:19" ht="30" x14ac:dyDescent="0.25">
      <c r="A338" s="3">
        <v>331</v>
      </c>
      <c r="B338" s="3" t="str">
        <f>"201800183775"</f>
        <v>201800183775</v>
      </c>
      <c r="C338" s="3">
        <v>136528</v>
      </c>
      <c r="D338" s="3" t="s">
        <v>1993</v>
      </c>
      <c r="E338" s="3">
        <v>10305858116</v>
      </c>
      <c r="F338" s="3" t="s">
        <v>1994</v>
      </c>
      <c r="G338" s="3" t="s">
        <v>1995</v>
      </c>
      <c r="H338" s="3" t="s">
        <v>240</v>
      </c>
      <c r="I338" s="3" t="s">
        <v>345</v>
      </c>
      <c r="J338" s="3" t="s">
        <v>1996</v>
      </c>
      <c r="K338" s="3" t="s">
        <v>25</v>
      </c>
      <c r="L338" s="3" t="s">
        <v>58</v>
      </c>
      <c r="M338" s="4">
        <v>43406</v>
      </c>
      <c r="N338" s="3" t="s">
        <v>27</v>
      </c>
      <c r="O338" s="3" t="s">
        <v>1994</v>
      </c>
      <c r="P338" s="3" t="s">
        <v>1997</v>
      </c>
      <c r="Q338" s="3" t="s">
        <v>51</v>
      </c>
      <c r="R338" s="3"/>
      <c r="S338" s="3"/>
    </row>
    <row r="339" spans="1:19" ht="30" x14ac:dyDescent="0.25">
      <c r="A339" s="3">
        <v>332</v>
      </c>
      <c r="B339" s="3" t="str">
        <f>"201700089083"</f>
        <v>201700089083</v>
      </c>
      <c r="C339" s="3">
        <v>128394</v>
      </c>
      <c r="D339" s="3" t="s">
        <v>1998</v>
      </c>
      <c r="E339" s="3">
        <v>10456911086</v>
      </c>
      <c r="F339" s="3" t="s">
        <v>1999</v>
      </c>
      <c r="G339" s="3" t="s">
        <v>2000</v>
      </c>
      <c r="H339" s="3" t="s">
        <v>88</v>
      </c>
      <c r="I339" s="3" t="s">
        <v>1984</v>
      </c>
      <c r="J339" s="3" t="s">
        <v>2001</v>
      </c>
      <c r="K339" s="3" t="s">
        <v>25</v>
      </c>
      <c r="L339" s="3" t="s">
        <v>75</v>
      </c>
      <c r="M339" s="4">
        <v>42892</v>
      </c>
      <c r="N339" s="3" t="s">
        <v>27</v>
      </c>
      <c r="O339" s="3" t="s">
        <v>1999</v>
      </c>
      <c r="P339" s="3" t="s">
        <v>2002</v>
      </c>
      <c r="Q339" s="3" t="s">
        <v>92</v>
      </c>
      <c r="R339" s="3"/>
      <c r="S339" s="3"/>
    </row>
    <row r="340" spans="1:19" ht="30" x14ac:dyDescent="0.25">
      <c r="A340" s="3">
        <v>333</v>
      </c>
      <c r="B340" s="3" t="str">
        <f>"202200040462"</f>
        <v>202200040462</v>
      </c>
      <c r="C340" s="3">
        <v>160720</v>
      </c>
      <c r="D340" s="3" t="s">
        <v>2003</v>
      </c>
      <c r="E340" s="3">
        <v>10618890037</v>
      </c>
      <c r="F340" s="3" t="s">
        <v>2004</v>
      </c>
      <c r="G340" s="3" t="s">
        <v>2005</v>
      </c>
      <c r="H340" s="3" t="s">
        <v>247</v>
      </c>
      <c r="I340" s="3" t="s">
        <v>611</v>
      </c>
      <c r="J340" s="3" t="s">
        <v>2006</v>
      </c>
      <c r="K340" s="3" t="s">
        <v>25</v>
      </c>
      <c r="L340" s="3" t="s">
        <v>66</v>
      </c>
      <c r="M340" s="4">
        <v>44635</v>
      </c>
      <c r="N340" s="3" t="s">
        <v>27</v>
      </c>
      <c r="O340" s="3" t="s">
        <v>257</v>
      </c>
      <c r="P340" s="3" t="s">
        <v>2007</v>
      </c>
      <c r="Q340" s="3" t="s">
        <v>615</v>
      </c>
      <c r="R340" s="3"/>
      <c r="S340" s="3"/>
    </row>
    <row r="341" spans="1:19" ht="30" x14ac:dyDescent="0.25">
      <c r="A341" s="3">
        <v>334</v>
      </c>
      <c r="B341" s="3" t="str">
        <f>"202200038410"</f>
        <v>202200038410</v>
      </c>
      <c r="C341" s="3">
        <v>161595</v>
      </c>
      <c r="D341" s="3" t="s">
        <v>2008</v>
      </c>
      <c r="E341" s="3">
        <v>10012386261</v>
      </c>
      <c r="F341" s="3" t="s">
        <v>2009</v>
      </c>
      <c r="G341" s="3" t="s">
        <v>2010</v>
      </c>
      <c r="H341" s="3" t="s">
        <v>240</v>
      </c>
      <c r="I341" s="3" t="s">
        <v>240</v>
      </c>
      <c r="J341" s="3" t="s">
        <v>715</v>
      </c>
      <c r="K341" s="3" t="s">
        <v>25</v>
      </c>
      <c r="L341" s="3" t="s">
        <v>66</v>
      </c>
      <c r="M341" s="4">
        <v>44647</v>
      </c>
      <c r="N341" s="3" t="s">
        <v>27</v>
      </c>
      <c r="O341" s="3" t="s">
        <v>2009</v>
      </c>
      <c r="P341" s="3" t="s">
        <v>2011</v>
      </c>
      <c r="Q341" s="3" t="s">
        <v>204</v>
      </c>
      <c r="R341" s="3"/>
      <c r="S341" s="3"/>
    </row>
    <row r="342" spans="1:19" ht="30" x14ac:dyDescent="0.25">
      <c r="A342" s="3">
        <v>335</v>
      </c>
      <c r="B342" s="3" t="str">
        <f>"202000011597"</f>
        <v>202000011597</v>
      </c>
      <c r="C342" s="3">
        <v>148801</v>
      </c>
      <c r="D342" s="3" t="s">
        <v>2012</v>
      </c>
      <c r="E342" s="3">
        <v>10403695268</v>
      </c>
      <c r="F342" s="3" t="s">
        <v>2013</v>
      </c>
      <c r="G342" s="3" t="s">
        <v>2014</v>
      </c>
      <c r="H342" s="3" t="s">
        <v>57</v>
      </c>
      <c r="I342" s="3" t="s">
        <v>57</v>
      </c>
      <c r="J342" s="3" t="s">
        <v>1941</v>
      </c>
      <c r="K342" s="3" t="s">
        <v>25</v>
      </c>
      <c r="L342" s="3" t="s">
        <v>58</v>
      </c>
      <c r="M342" s="4">
        <v>43850</v>
      </c>
      <c r="N342" s="3" t="s">
        <v>27</v>
      </c>
      <c r="O342" s="3" t="s">
        <v>2013</v>
      </c>
      <c r="P342" s="3" t="s">
        <v>2015</v>
      </c>
      <c r="Q342" s="3" t="s">
        <v>51</v>
      </c>
      <c r="R342" s="3"/>
      <c r="S342" s="3"/>
    </row>
    <row r="343" spans="1:19" ht="30" x14ac:dyDescent="0.25">
      <c r="A343" s="3">
        <v>336</v>
      </c>
      <c r="B343" s="3" t="str">
        <f>"201500064471"</f>
        <v>201500064471</v>
      </c>
      <c r="C343" s="3">
        <v>114175</v>
      </c>
      <c r="D343" s="3" t="s">
        <v>2016</v>
      </c>
      <c r="E343" s="3">
        <v>10278339233</v>
      </c>
      <c r="F343" s="3" t="s">
        <v>2017</v>
      </c>
      <c r="G343" s="3" t="s">
        <v>2018</v>
      </c>
      <c r="H343" s="3" t="s">
        <v>57</v>
      </c>
      <c r="I343" s="3" t="s">
        <v>407</v>
      </c>
      <c r="J343" s="3" t="s">
        <v>2019</v>
      </c>
      <c r="K343" s="3" t="s">
        <v>25</v>
      </c>
      <c r="L343" s="3" t="s">
        <v>58</v>
      </c>
      <c r="M343" s="4">
        <v>42155</v>
      </c>
      <c r="N343" s="3" t="s">
        <v>27</v>
      </c>
      <c r="O343" s="3" t="s">
        <v>2017</v>
      </c>
      <c r="P343" s="3" t="s">
        <v>2020</v>
      </c>
      <c r="Q343" s="3" t="s">
        <v>556</v>
      </c>
      <c r="R343" s="3"/>
      <c r="S343" s="3"/>
    </row>
    <row r="344" spans="1:19" ht="30" x14ac:dyDescent="0.25">
      <c r="A344" s="3">
        <v>337</v>
      </c>
      <c r="B344" s="3" t="str">
        <f>"201500040999"</f>
        <v>201500040999</v>
      </c>
      <c r="C344" s="3">
        <v>114671</v>
      </c>
      <c r="D344" s="3" t="s">
        <v>2021</v>
      </c>
      <c r="E344" s="3">
        <v>20482328505</v>
      </c>
      <c r="F344" s="3" t="s">
        <v>2022</v>
      </c>
      <c r="G344" s="3" t="s">
        <v>2023</v>
      </c>
      <c r="H344" s="3" t="s">
        <v>57</v>
      </c>
      <c r="I344" s="3" t="s">
        <v>111</v>
      </c>
      <c r="J344" s="3" t="s">
        <v>112</v>
      </c>
      <c r="K344" s="3" t="s">
        <v>25</v>
      </c>
      <c r="L344" s="3" t="s">
        <v>113</v>
      </c>
      <c r="M344" s="4">
        <v>42101</v>
      </c>
      <c r="N344" s="3" t="s">
        <v>27</v>
      </c>
      <c r="O344" s="3" t="s">
        <v>2024</v>
      </c>
      <c r="P344" s="3" t="s">
        <v>2025</v>
      </c>
      <c r="Q344" s="3" t="s">
        <v>30</v>
      </c>
      <c r="R344" s="3"/>
      <c r="S344" s="3"/>
    </row>
    <row r="345" spans="1:19" ht="30" x14ac:dyDescent="0.25">
      <c r="A345" s="3">
        <v>338</v>
      </c>
      <c r="B345" s="3" t="str">
        <f>"202300085815"</f>
        <v>202300085815</v>
      </c>
      <c r="C345" s="3">
        <v>167849</v>
      </c>
      <c r="D345" s="3" t="s">
        <v>2026</v>
      </c>
      <c r="E345" s="3">
        <v>20607721719</v>
      </c>
      <c r="F345" s="3" t="s">
        <v>2027</v>
      </c>
      <c r="G345" s="3" t="s">
        <v>2028</v>
      </c>
      <c r="H345" s="3" t="s">
        <v>64</v>
      </c>
      <c r="I345" s="3" t="s">
        <v>64</v>
      </c>
      <c r="J345" s="3" t="s">
        <v>65</v>
      </c>
      <c r="K345" s="3" t="s">
        <v>25</v>
      </c>
      <c r="L345" s="3" t="s">
        <v>66</v>
      </c>
      <c r="M345" s="4">
        <v>45058</v>
      </c>
      <c r="N345" s="3" t="s">
        <v>27</v>
      </c>
      <c r="O345" s="3" t="s">
        <v>2029</v>
      </c>
      <c r="P345" s="3" t="s">
        <v>2030</v>
      </c>
      <c r="Q345" s="3" t="s">
        <v>68</v>
      </c>
      <c r="R345" s="3"/>
      <c r="S345" s="3"/>
    </row>
    <row r="346" spans="1:19" ht="30" x14ac:dyDescent="0.25">
      <c r="A346" s="3">
        <v>339</v>
      </c>
      <c r="B346" s="3" t="str">
        <f>"201800153298"</f>
        <v>201800153298</v>
      </c>
      <c r="C346" s="3">
        <v>138443</v>
      </c>
      <c r="D346" s="3" t="s">
        <v>2031</v>
      </c>
      <c r="E346" s="3">
        <v>20603251122</v>
      </c>
      <c r="F346" s="3" t="s">
        <v>2032</v>
      </c>
      <c r="G346" s="3" t="s">
        <v>2033</v>
      </c>
      <c r="H346" s="3" t="s">
        <v>676</v>
      </c>
      <c r="I346" s="3" t="s">
        <v>1124</v>
      </c>
      <c r="J346" s="3" t="s">
        <v>1124</v>
      </c>
      <c r="K346" s="3" t="s">
        <v>25</v>
      </c>
      <c r="L346" s="3" t="s">
        <v>75</v>
      </c>
      <c r="M346" s="4">
        <v>43355</v>
      </c>
      <c r="N346" s="3" t="s">
        <v>27</v>
      </c>
      <c r="O346" s="3" t="s">
        <v>2034</v>
      </c>
      <c r="P346" s="3" t="s">
        <v>2035</v>
      </c>
      <c r="Q346" s="3" t="s">
        <v>498</v>
      </c>
      <c r="R346" s="3" t="s">
        <v>2036</v>
      </c>
      <c r="S346" s="3" t="s">
        <v>2037</v>
      </c>
    </row>
    <row r="347" spans="1:19" ht="30" x14ac:dyDescent="0.25">
      <c r="A347" s="3">
        <v>340</v>
      </c>
      <c r="B347" s="3" t="str">
        <f>"202200118384"</f>
        <v>202200118384</v>
      </c>
      <c r="C347" s="3">
        <v>163270</v>
      </c>
      <c r="D347" s="3" t="s">
        <v>2038</v>
      </c>
      <c r="E347" s="3">
        <v>10452902414</v>
      </c>
      <c r="F347" s="3" t="s">
        <v>2039</v>
      </c>
      <c r="G347" s="3" t="s">
        <v>2040</v>
      </c>
      <c r="H347" s="3" t="s">
        <v>1616</v>
      </c>
      <c r="I347" s="3" t="s">
        <v>2041</v>
      </c>
      <c r="J347" s="3" t="s">
        <v>2041</v>
      </c>
      <c r="K347" s="3" t="s">
        <v>25</v>
      </c>
      <c r="L347" s="3" t="s">
        <v>66</v>
      </c>
      <c r="M347" s="4">
        <v>44743</v>
      </c>
      <c r="N347" s="3" t="s">
        <v>27</v>
      </c>
      <c r="O347" s="3" t="s">
        <v>2039</v>
      </c>
      <c r="P347" s="3" t="s">
        <v>2042</v>
      </c>
      <c r="Q347" s="3" t="s">
        <v>2043</v>
      </c>
      <c r="R347" s="3"/>
      <c r="S347" s="3"/>
    </row>
    <row r="348" spans="1:19" ht="30" x14ac:dyDescent="0.25">
      <c r="A348" s="3">
        <v>341</v>
      </c>
      <c r="B348" s="3" t="str">
        <f>"202000078949"</f>
        <v>202000078949</v>
      </c>
      <c r="C348" s="3">
        <v>149199</v>
      </c>
      <c r="D348" s="3" t="s">
        <v>2044</v>
      </c>
      <c r="E348" s="3">
        <v>20605787399</v>
      </c>
      <c r="F348" s="3" t="s">
        <v>2045</v>
      </c>
      <c r="G348" s="3" t="s">
        <v>2046</v>
      </c>
      <c r="H348" s="3" t="s">
        <v>552</v>
      </c>
      <c r="I348" s="3" t="s">
        <v>827</v>
      </c>
      <c r="J348" s="3" t="s">
        <v>828</v>
      </c>
      <c r="K348" s="3" t="s">
        <v>25</v>
      </c>
      <c r="L348" s="3" t="s">
        <v>66</v>
      </c>
      <c r="M348" s="4">
        <v>44018</v>
      </c>
      <c r="N348" s="3" t="s">
        <v>27</v>
      </c>
      <c r="O348" s="3" t="s">
        <v>2047</v>
      </c>
      <c r="P348" s="3" t="s">
        <v>2048</v>
      </c>
      <c r="Q348" s="3" t="s">
        <v>51</v>
      </c>
      <c r="R348" s="3"/>
      <c r="S348" s="3"/>
    </row>
    <row r="349" spans="1:19" ht="30" x14ac:dyDescent="0.25">
      <c r="A349" s="3">
        <v>342</v>
      </c>
      <c r="B349" s="3" t="str">
        <f>"202300213238"</f>
        <v>202300213238</v>
      </c>
      <c r="C349" s="3">
        <v>168558</v>
      </c>
      <c r="D349" s="3" t="s">
        <v>2049</v>
      </c>
      <c r="E349" s="3">
        <v>20602090648</v>
      </c>
      <c r="F349" s="3" t="s">
        <v>2050</v>
      </c>
      <c r="G349" s="3" t="s">
        <v>2051</v>
      </c>
      <c r="H349" s="3" t="s">
        <v>46</v>
      </c>
      <c r="I349" s="3" t="s">
        <v>46</v>
      </c>
      <c r="J349" s="3" t="s">
        <v>377</v>
      </c>
      <c r="K349" s="3" t="s">
        <v>25</v>
      </c>
      <c r="L349" s="3" t="s">
        <v>113</v>
      </c>
      <c r="M349" s="4">
        <v>45208</v>
      </c>
      <c r="N349" s="3" t="s">
        <v>27</v>
      </c>
      <c r="O349" s="3" t="s">
        <v>2052</v>
      </c>
      <c r="P349" s="3" t="s">
        <v>2053</v>
      </c>
      <c r="Q349" s="3" t="s">
        <v>51</v>
      </c>
      <c r="R349" s="3"/>
      <c r="S349" s="3"/>
    </row>
    <row r="350" spans="1:19" ht="30" x14ac:dyDescent="0.25">
      <c r="A350" s="3">
        <v>343</v>
      </c>
      <c r="B350" s="3" t="str">
        <f>"201700218868"</f>
        <v>201700218868</v>
      </c>
      <c r="C350" s="3">
        <v>133105</v>
      </c>
      <c r="D350" s="3" t="s">
        <v>2054</v>
      </c>
      <c r="E350" s="3">
        <v>10447414843</v>
      </c>
      <c r="F350" s="3" t="s">
        <v>2055</v>
      </c>
      <c r="G350" s="3" t="s">
        <v>2056</v>
      </c>
      <c r="H350" s="3" t="s">
        <v>23</v>
      </c>
      <c r="I350" s="3" t="s">
        <v>527</v>
      </c>
      <c r="J350" s="3" t="s">
        <v>527</v>
      </c>
      <c r="K350" s="3" t="s">
        <v>25</v>
      </c>
      <c r="L350" s="3" t="s">
        <v>235</v>
      </c>
      <c r="M350" s="4">
        <v>43089</v>
      </c>
      <c r="N350" s="3" t="s">
        <v>27</v>
      </c>
      <c r="O350" s="3" t="s">
        <v>2055</v>
      </c>
      <c r="P350" s="3" t="s">
        <v>2057</v>
      </c>
      <c r="Q350" s="3" t="s">
        <v>1287</v>
      </c>
      <c r="R350" s="3"/>
      <c r="S350" s="3"/>
    </row>
    <row r="351" spans="1:19" ht="30" x14ac:dyDescent="0.25">
      <c r="A351" s="3">
        <v>344</v>
      </c>
      <c r="B351" s="3" t="str">
        <f>"202300036624"</f>
        <v>202300036624</v>
      </c>
      <c r="C351" s="3">
        <v>166989</v>
      </c>
      <c r="D351" s="3" t="s">
        <v>2058</v>
      </c>
      <c r="E351" s="3">
        <v>10166304925</v>
      </c>
      <c r="F351" s="3" t="s">
        <v>2059</v>
      </c>
      <c r="G351" s="3" t="s">
        <v>2060</v>
      </c>
      <c r="H351" s="3" t="s">
        <v>433</v>
      </c>
      <c r="I351" s="3" t="s">
        <v>569</v>
      </c>
      <c r="J351" s="3" t="s">
        <v>2061</v>
      </c>
      <c r="K351" s="3" t="s">
        <v>25</v>
      </c>
      <c r="L351" s="3" t="s">
        <v>58</v>
      </c>
      <c r="M351" s="4">
        <v>44974</v>
      </c>
      <c r="N351" s="3" t="s">
        <v>27</v>
      </c>
      <c r="O351" s="3" t="s">
        <v>2059</v>
      </c>
      <c r="P351" s="3" t="s">
        <v>2062</v>
      </c>
      <c r="Q351" s="3" t="s">
        <v>30</v>
      </c>
      <c r="R351" s="3"/>
      <c r="S351" s="3"/>
    </row>
    <row r="352" spans="1:19" ht="30" x14ac:dyDescent="0.25">
      <c r="A352" s="3">
        <v>345</v>
      </c>
      <c r="B352" s="3" t="str">
        <f>"202200109843"</f>
        <v>202200109843</v>
      </c>
      <c r="C352" s="3">
        <v>154159</v>
      </c>
      <c r="D352" s="3" t="s">
        <v>2063</v>
      </c>
      <c r="E352" s="3">
        <v>10758237384</v>
      </c>
      <c r="F352" s="3" t="s">
        <v>2064</v>
      </c>
      <c r="G352" s="3" t="s">
        <v>2065</v>
      </c>
      <c r="H352" s="3" t="s">
        <v>193</v>
      </c>
      <c r="I352" s="3" t="s">
        <v>602</v>
      </c>
      <c r="J352" s="3" t="s">
        <v>603</v>
      </c>
      <c r="K352" s="3" t="s">
        <v>25</v>
      </c>
      <c r="L352" s="3" t="s">
        <v>113</v>
      </c>
      <c r="M352" s="4">
        <v>44816</v>
      </c>
      <c r="N352" s="3" t="s">
        <v>27</v>
      </c>
      <c r="O352" s="3" t="s">
        <v>2064</v>
      </c>
      <c r="P352" s="3" t="s">
        <v>2066</v>
      </c>
      <c r="Q352" s="3" t="s">
        <v>605</v>
      </c>
      <c r="R352" s="3"/>
      <c r="S352" s="3"/>
    </row>
    <row r="353" spans="1:19" ht="30" x14ac:dyDescent="0.25">
      <c r="A353" s="3">
        <v>346</v>
      </c>
      <c r="B353" s="3" t="str">
        <f>"201500041493"</f>
        <v>201500041493</v>
      </c>
      <c r="C353" s="3">
        <v>114677</v>
      </c>
      <c r="D353" s="3" t="s">
        <v>2067</v>
      </c>
      <c r="E353" s="3">
        <v>10438883563</v>
      </c>
      <c r="F353" s="3" t="s">
        <v>2068</v>
      </c>
      <c r="G353" s="3" t="s">
        <v>2069</v>
      </c>
      <c r="H353" s="3" t="s">
        <v>46</v>
      </c>
      <c r="I353" s="3" t="s">
        <v>46</v>
      </c>
      <c r="J353" s="3" t="s">
        <v>1657</v>
      </c>
      <c r="K353" s="3" t="s">
        <v>25</v>
      </c>
      <c r="L353" s="3" t="s">
        <v>2070</v>
      </c>
      <c r="M353" s="4">
        <v>42102</v>
      </c>
      <c r="N353" s="3" t="s">
        <v>27</v>
      </c>
      <c r="O353" s="3" t="s">
        <v>2068</v>
      </c>
      <c r="P353" s="3" t="s">
        <v>2071</v>
      </c>
      <c r="Q353" s="3" t="s">
        <v>120</v>
      </c>
      <c r="R353" s="3" t="s">
        <v>2072</v>
      </c>
      <c r="S353" s="3" t="s">
        <v>1811</v>
      </c>
    </row>
    <row r="354" spans="1:19" ht="30" x14ac:dyDescent="0.25">
      <c r="A354" s="3">
        <v>347</v>
      </c>
      <c r="B354" s="3" t="str">
        <f>"201600139717"</f>
        <v>201600139717</v>
      </c>
      <c r="C354" s="3">
        <v>124068</v>
      </c>
      <c r="D354" s="3" t="s">
        <v>2073</v>
      </c>
      <c r="E354" s="3">
        <v>10275477783</v>
      </c>
      <c r="F354" s="3" t="s">
        <v>2074</v>
      </c>
      <c r="G354" s="3" t="s">
        <v>2075</v>
      </c>
      <c r="H354" s="3" t="s">
        <v>57</v>
      </c>
      <c r="I354" s="3" t="s">
        <v>111</v>
      </c>
      <c r="J354" s="3" t="s">
        <v>112</v>
      </c>
      <c r="K354" s="3" t="s">
        <v>25</v>
      </c>
      <c r="L354" s="3" t="s">
        <v>75</v>
      </c>
      <c r="M354" s="4">
        <v>42636</v>
      </c>
      <c r="N354" s="3" t="s">
        <v>27</v>
      </c>
      <c r="O354" s="3" t="s">
        <v>2074</v>
      </c>
      <c r="P354" s="3" t="s">
        <v>2076</v>
      </c>
      <c r="Q354" s="3" t="s">
        <v>556</v>
      </c>
      <c r="R354" s="3"/>
      <c r="S354" s="3"/>
    </row>
    <row r="355" spans="1:19" ht="30" x14ac:dyDescent="0.25">
      <c r="A355" s="3">
        <v>348</v>
      </c>
      <c r="B355" s="3" t="str">
        <f>"202000159383"</f>
        <v>202000159383</v>
      </c>
      <c r="C355" s="3">
        <v>151408</v>
      </c>
      <c r="D355" s="3" t="s">
        <v>2077</v>
      </c>
      <c r="E355" s="3">
        <v>10707680844</v>
      </c>
      <c r="F355" s="3" t="s">
        <v>2078</v>
      </c>
      <c r="G355" s="3" t="s">
        <v>2079</v>
      </c>
      <c r="H355" s="3" t="s">
        <v>240</v>
      </c>
      <c r="I355" s="3" t="s">
        <v>619</v>
      </c>
      <c r="J355" s="3" t="s">
        <v>816</v>
      </c>
      <c r="K355" s="3" t="s">
        <v>25</v>
      </c>
      <c r="L355" s="3" t="s">
        <v>75</v>
      </c>
      <c r="M355" s="4">
        <v>44137</v>
      </c>
      <c r="N355" s="3" t="s">
        <v>27</v>
      </c>
      <c r="O355" s="3" t="s">
        <v>2078</v>
      </c>
      <c r="P355" s="3" t="s">
        <v>2080</v>
      </c>
      <c r="Q355" s="3" t="s">
        <v>68</v>
      </c>
      <c r="R355" s="3"/>
      <c r="S355" s="3"/>
    </row>
    <row r="356" spans="1:19" ht="30" x14ac:dyDescent="0.25">
      <c r="A356" s="3">
        <v>349</v>
      </c>
      <c r="B356" s="3" t="str">
        <f>"202200030922"</f>
        <v>202200030922</v>
      </c>
      <c r="C356" s="3">
        <v>161123</v>
      </c>
      <c r="D356" s="3" t="s">
        <v>2081</v>
      </c>
      <c r="E356" s="3">
        <v>10024380781</v>
      </c>
      <c r="F356" s="3" t="s">
        <v>2082</v>
      </c>
      <c r="G356" s="3" t="s">
        <v>2083</v>
      </c>
      <c r="H356" s="3" t="s">
        <v>240</v>
      </c>
      <c r="I356" s="3" t="s">
        <v>692</v>
      </c>
      <c r="J356" s="3" t="s">
        <v>1870</v>
      </c>
      <c r="K356" s="3" t="s">
        <v>25</v>
      </c>
      <c r="L356" s="3" t="s">
        <v>75</v>
      </c>
      <c r="M356" s="4">
        <v>44669</v>
      </c>
      <c r="N356" s="3" t="s">
        <v>27</v>
      </c>
      <c r="O356" s="3" t="s">
        <v>2082</v>
      </c>
      <c r="P356" s="3" t="s">
        <v>2084</v>
      </c>
      <c r="Q356" s="3" t="s">
        <v>259</v>
      </c>
      <c r="R356" s="3"/>
      <c r="S356" s="3"/>
    </row>
    <row r="357" spans="1:19" ht="30" x14ac:dyDescent="0.25">
      <c r="A357" s="3">
        <v>350</v>
      </c>
      <c r="B357" s="3" t="str">
        <f>"202100124029"</f>
        <v>202100124029</v>
      </c>
      <c r="C357" s="3">
        <v>156597</v>
      </c>
      <c r="D357" s="3" t="s">
        <v>2085</v>
      </c>
      <c r="E357" s="3">
        <v>20573063512</v>
      </c>
      <c r="F357" s="3" t="s">
        <v>2086</v>
      </c>
      <c r="G357" s="3" t="s">
        <v>2087</v>
      </c>
      <c r="H357" s="3" t="s">
        <v>216</v>
      </c>
      <c r="I357" s="3" t="s">
        <v>216</v>
      </c>
      <c r="J357" s="3" t="s">
        <v>216</v>
      </c>
      <c r="K357" s="3" t="s">
        <v>25</v>
      </c>
      <c r="L357" s="3" t="s">
        <v>58</v>
      </c>
      <c r="M357" s="4">
        <v>44377</v>
      </c>
      <c r="N357" s="3" t="s">
        <v>27</v>
      </c>
      <c r="O357" s="3" t="s">
        <v>2088</v>
      </c>
      <c r="P357" s="3" t="s">
        <v>2089</v>
      </c>
      <c r="Q357" s="3" t="s">
        <v>30</v>
      </c>
      <c r="R357" s="3"/>
      <c r="S357" s="3"/>
    </row>
    <row r="358" spans="1:19" ht="30" x14ac:dyDescent="0.25">
      <c r="A358" s="3">
        <v>351</v>
      </c>
      <c r="B358" s="3" t="str">
        <f>"202300203121"</f>
        <v>202300203121</v>
      </c>
      <c r="C358" s="3">
        <v>168410</v>
      </c>
      <c r="D358" s="3" t="s">
        <v>2090</v>
      </c>
      <c r="E358" s="3">
        <v>10250170250</v>
      </c>
      <c r="F358" s="3" t="s">
        <v>2091</v>
      </c>
      <c r="G358" s="3" t="s">
        <v>2092</v>
      </c>
      <c r="H358" s="3" t="s">
        <v>72</v>
      </c>
      <c r="I358" s="3" t="s">
        <v>1949</v>
      </c>
      <c r="J358" s="3" t="s">
        <v>1950</v>
      </c>
      <c r="K358" s="3" t="s">
        <v>25</v>
      </c>
      <c r="L358" s="3" t="s">
        <v>75</v>
      </c>
      <c r="M358" s="4">
        <v>45195</v>
      </c>
      <c r="N358" s="3" t="s">
        <v>27</v>
      </c>
      <c r="O358" s="3" t="s">
        <v>2091</v>
      </c>
      <c r="P358" s="3" t="s">
        <v>2093</v>
      </c>
      <c r="Q358" s="3" t="s">
        <v>607</v>
      </c>
      <c r="R358" s="3"/>
      <c r="S358" s="3"/>
    </row>
    <row r="359" spans="1:19" ht="30" x14ac:dyDescent="0.25">
      <c r="A359" s="3">
        <v>352</v>
      </c>
      <c r="B359" s="3" t="str">
        <f>"202200196398"</f>
        <v>202200196398</v>
      </c>
      <c r="C359" s="3">
        <v>165158</v>
      </c>
      <c r="D359" s="3" t="s">
        <v>2094</v>
      </c>
      <c r="E359" s="3">
        <v>10418378277</v>
      </c>
      <c r="F359" s="3" t="s">
        <v>2095</v>
      </c>
      <c r="G359" s="3" t="s">
        <v>2096</v>
      </c>
      <c r="H359" s="3" t="s">
        <v>240</v>
      </c>
      <c r="I359" s="3" t="s">
        <v>345</v>
      </c>
      <c r="J359" s="3" t="s">
        <v>922</v>
      </c>
      <c r="K359" s="3" t="s">
        <v>25</v>
      </c>
      <c r="L359" s="3" t="s">
        <v>66</v>
      </c>
      <c r="M359" s="4">
        <v>44843</v>
      </c>
      <c r="N359" s="3" t="s">
        <v>27</v>
      </c>
      <c r="O359" s="3" t="s">
        <v>2095</v>
      </c>
      <c r="P359" s="3" t="s">
        <v>2097</v>
      </c>
      <c r="Q359" s="3" t="s">
        <v>259</v>
      </c>
      <c r="R359" s="3"/>
      <c r="S359" s="3"/>
    </row>
    <row r="360" spans="1:19" ht="30" x14ac:dyDescent="0.25">
      <c r="A360" s="3">
        <v>353</v>
      </c>
      <c r="B360" s="3" t="str">
        <f>"202200159886"</f>
        <v>202200159886</v>
      </c>
      <c r="C360" s="3">
        <v>164247</v>
      </c>
      <c r="D360" s="3" t="s">
        <v>2098</v>
      </c>
      <c r="E360" s="3">
        <v>10458487656</v>
      </c>
      <c r="F360" s="3" t="s">
        <v>2099</v>
      </c>
      <c r="G360" s="3" t="s">
        <v>2100</v>
      </c>
      <c r="H360" s="3" t="s">
        <v>46</v>
      </c>
      <c r="I360" s="3" t="s">
        <v>46</v>
      </c>
      <c r="J360" s="3" t="s">
        <v>445</v>
      </c>
      <c r="K360" s="3" t="s">
        <v>25</v>
      </c>
      <c r="L360" s="3" t="s">
        <v>75</v>
      </c>
      <c r="M360" s="4">
        <v>44825</v>
      </c>
      <c r="N360" s="3" t="s">
        <v>27</v>
      </c>
      <c r="O360" s="3" t="s">
        <v>2101</v>
      </c>
      <c r="P360" s="3" t="s">
        <v>2102</v>
      </c>
      <c r="Q360" s="3" t="s">
        <v>211</v>
      </c>
      <c r="R360" s="3"/>
      <c r="S360" s="3"/>
    </row>
    <row r="361" spans="1:19" ht="30" x14ac:dyDescent="0.25">
      <c r="A361" s="3">
        <v>354</v>
      </c>
      <c r="B361" s="3" t="str">
        <f>"202300078303"</f>
        <v>202300078303</v>
      </c>
      <c r="C361" s="3">
        <v>167839</v>
      </c>
      <c r="D361" s="3" t="s">
        <v>2103</v>
      </c>
      <c r="E361" s="3">
        <v>20600848802</v>
      </c>
      <c r="F361" s="3" t="s">
        <v>2104</v>
      </c>
      <c r="G361" s="3" t="s">
        <v>2105</v>
      </c>
      <c r="H361" s="3" t="s">
        <v>72</v>
      </c>
      <c r="I361" s="3" t="s">
        <v>72</v>
      </c>
      <c r="J361" s="3" t="s">
        <v>80</v>
      </c>
      <c r="K361" s="3" t="s">
        <v>25</v>
      </c>
      <c r="L361" s="3" t="s">
        <v>528</v>
      </c>
      <c r="M361" s="4">
        <v>45049</v>
      </c>
      <c r="N361" s="3" t="s">
        <v>27</v>
      </c>
      <c r="O361" s="3" t="s">
        <v>2106</v>
      </c>
      <c r="P361" s="3" t="s">
        <v>2107</v>
      </c>
      <c r="Q361" s="3" t="s">
        <v>598</v>
      </c>
      <c r="R361" s="3"/>
      <c r="S361" s="3"/>
    </row>
    <row r="362" spans="1:19" ht="30" x14ac:dyDescent="0.25">
      <c r="A362" s="3">
        <v>355</v>
      </c>
      <c r="B362" s="3" t="str">
        <f>"202200058816"</f>
        <v>202200058816</v>
      </c>
      <c r="C362" s="3">
        <v>161424</v>
      </c>
      <c r="D362" s="3" t="s">
        <v>2108</v>
      </c>
      <c r="E362" s="3">
        <v>10408226231</v>
      </c>
      <c r="F362" s="3" t="s">
        <v>2109</v>
      </c>
      <c r="G362" s="3" t="s">
        <v>2110</v>
      </c>
      <c r="H362" s="3" t="s">
        <v>240</v>
      </c>
      <c r="I362" s="3" t="s">
        <v>692</v>
      </c>
      <c r="J362" s="3" t="s">
        <v>2111</v>
      </c>
      <c r="K362" s="3" t="s">
        <v>25</v>
      </c>
      <c r="L362" s="3" t="s">
        <v>75</v>
      </c>
      <c r="M362" s="4">
        <v>44727</v>
      </c>
      <c r="N362" s="3" t="s">
        <v>27</v>
      </c>
      <c r="O362" s="3" t="s">
        <v>2109</v>
      </c>
      <c r="P362" s="3" t="s">
        <v>2112</v>
      </c>
      <c r="Q362" s="3" t="s">
        <v>259</v>
      </c>
      <c r="R362" s="3"/>
      <c r="S362" s="3"/>
    </row>
    <row r="363" spans="1:19" ht="30" x14ac:dyDescent="0.25">
      <c r="A363" s="3">
        <v>356</v>
      </c>
      <c r="B363" s="3" t="str">
        <f>"201700035607"</f>
        <v>201700035607</v>
      </c>
      <c r="C363" s="3">
        <v>127073</v>
      </c>
      <c r="D363" s="3" t="s">
        <v>2113</v>
      </c>
      <c r="E363" s="3">
        <v>10437778561</v>
      </c>
      <c r="F363" s="3" t="s">
        <v>2114</v>
      </c>
      <c r="G363" s="3" t="s">
        <v>2115</v>
      </c>
      <c r="H363" s="3" t="s">
        <v>240</v>
      </c>
      <c r="I363" s="3" t="s">
        <v>424</v>
      </c>
      <c r="J363" s="3" t="s">
        <v>424</v>
      </c>
      <c r="K363" s="3" t="s">
        <v>25</v>
      </c>
      <c r="L363" s="3" t="s">
        <v>58</v>
      </c>
      <c r="M363" s="4">
        <v>42801</v>
      </c>
      <c r="N363" s="3" t="s">
        <v>27</v>
      </c>
      <c r="O363" s="3" t="s">
        <v>2114</v>
      </c>
      <c r="P363" s="3" t="s">
        <v>2116</v>
      </c>
      <c r="Q363" s="3" t="s">
        <v>598</v>
      </c>
      <c r="R363" s="3"/>
      <c r="S363" s="3"/>
    </row>
    <row r="364" spans="1:19" ht="30" x14ac:dyDescent="0.25">
      <c r="A364" s="3">
        <v>357</v>
      </c>
      <c r="B364" s="3" t="str">
        <f>"201900153296"</f>
        <v>201900153296</v>
      </c>
      <c r="C364" s="3">
        <v>116991</v>
      </c>
      <c r="D364" s="3" t="s">
        <v>2117</v>
      </c>
      <c r="E364" s="3">
        <v>10015030971</v>
      </c>
      <c r="F364" s="3" t="s">
        <v>2118</v>
      </c>
      <c r="G364" s="3" t="s">
        <v>2119</v>
      </c>
      <c r="H364" s="3" t="s">
        <v>240</v>
      </c>
      <c r="I364" s="3" t="s">
        <v>619</v>
      </c>
      <c r="J364" s="3" t="s">
        <v>620</v>
      </c>
      <c r="K364" s="3" t="s">
        <v>25</v>
      </c>
      <c r="L364" s="3" t="s">
        <v>75</v>
      </c>
      <c r="M364" s="4">
        <v>43726</v>
      </c>
      <c r="N364" s="3" t="s">
        <v>27</v>
      </c>
      <c r="O364" s="3" t="s">
        <v>2118</v>
      </c>
      <c r="P364" s="3" t="s">
        <v>2120</v>
      </c>
      <c r="Q364" s="3" t="s">
        <v>243</v>
      </c>
      <c r="R364" s="3" t="s">
        <v>2121</v>
      </c>
      <c r="S364" s="3" t="s">
        <v>2122</v>
      </c>
    </row>
    <row r="365" spans="1:19" ht="30" x14ac:dyDescent="0.25">
      <c r="A365" s="3">
        <v>358</v>
      </c>
      <c r="B365" s="3" t="str">
        <f>"202300201152"</f>
        <v>202300201152</v>
      </c>
      <c r="C365" s="3">
        <v>169511</v>
      </c>
      <c r="D365" s="3" t="s">
        <v>2123</v>
      </c>
      <c r="E365" s="3">
        <v>10476596624</v>
      </c>
      <c r="F365" s="3" t="s">
        <v>2124</v>
      </c>
      <c r="G365" s="3" t="s">
        <v>2125</v>
      </c>
      <c r="H365" s="3" t="s">
        <v>88</v>
      </c>
      <c r="I365" s="3" t="s">
        <v>1185</v>
      </c>
      <c r="J365" s="3" t="s">
        <v>2126</v>
      </c>
      <c r="K365" s="3" t="s">
        <v>25</v>
      </c>
      <c r="L365" s="3" t="s">
        <v>66</v>
      </c>
      <c r="M365" s="4">
        <v>45195</v>
      </c>
      <c r="N365" s="3" t="s">
        <v>27</v>
      </c>
      <c r="O365" s="3" t="s">
        <v>2124</v>
      </c>
      <c r="P365" s="3" t="s">
        <v>2127</v>
      </c>
      <c r="Q365" s="3" t="s">
        <v>857</v>
      </c>
      <c r="R365" s="3"/>
      <c r="S365" s="3"/>
    </row>
    <row r="366" spans="1:19" ht="30" x14ac:dyDescent="0.25">
      <c r="A366" s="3">
        <v>359</v>
      </c>
      <c r="B366" s="3" t="str">
        <f>"202200078272"</f>
        <v>202200078272</v>
      </c>
      <c r="C366" s="3">
        <v>151221</v>
      </c>
      <c r="D366" s="3" t="s">
        <v>2128</v>
      </c>
      <c r="E366" s="3">
        <v>10457554465</v>
      </c>
      <c r="F366" s="3" t="s">
        <v>2129</v>
      </c>
      <c r="G366" s="3" t="s">
        <v>2130</v>
      </c>
      <c r="H366" s="3" t="s">
        <v>240</v>
      </c>
      <c r="I366" s="3" t="s">
        <v>255</v>
      </c>
      <c r="J366" s="3" t="s">
        <v>1751</v>
      </c>
      <c r="K366" s="3" t="s">
        <v>25</v>
      </c>
      <c r="L366" s="3" t="s">
        <v>58</v>
      </c>
      <c r="M366" s="4">
        <v>44724</v>
      </c>
      <c r="N366" s="3" t="s">
        <v>27</v>
      </c>
      <c r="O366" s="3" t="s">
        <v>2129</v>
      </c>
      <c r="P366" s="3" t="s">
        <v>2131</v>
      </c>
      <c r="Q366" s="3" t="s">
        <v>427</v>
      </c>
      <c r="R366" s="3"/>
      <c r="S366" s="3"/>
    </row>
    <row r="367" spans="1:19" ht="30" x14ac:dyDescent="0.25">
      <c r="A367" s="3">
        <v>360</v>
      </c>
      <c r="B367" s="3" t="str">
        <f>"201300093424"</f>
        <v>201300093424</v>
      </c>
      <c r="C367" s="3">
        <v>103099</v>
      </c>
      <c r="D367" s="3" t="s">
        <v>2132</v>
      </c>
      <c r="E367" s="3">
        <v>10316029502</v>
      </c>
      <c r="F367" s="3" t="s">
        <v>2133</v>
      </c>
      <c r="G367" s="3" t="s">
        <v>2134</v>
      </c>
      <c r="H367" s="3" t="s">
        <v>193</v>
      </c>
      <c r="I367" s="3" t="s">
        <v>2135</v>
      </c>
      <c r="J367" s="3" t="s">
        <v>2136</v>
      </c>
      <c r="K367" s="3" t="s">
        <v>25</v>
      </c>
      <c r="L367" s="3" t="s">
        <v>58</v>
      </c>
      <c r="M367" s="4">
        <v>41423</v>
      </c>
      <c r="N367" s="3" t="s">
        <v>27</v>
      </c>
      <c r="O367" s="3" t="s">
        <v>2133</v>
      </c>
      <c r="P367" s="3" t="s">
        <v>2137</v>
      </c>
      <c r="Q367" s="3" t="s">
        <v>1886</v>
      </c>
      <c r="R367" s="3"/>
      <c r="S367" s="3"/>
    </row>
    <row r="368" spans="1:19" ht="30" x14ac:dyDescent="0.25">
      <c r="A368" s="3">
        <v>361</v>
      </c>
      <c r="B368" s="3" t="str">
        <f>"202000009732"</f>
        <v>202000009732</v>
      </c>
      <c r="C368" s="3">
        <v>145942</v>
      </c>
      <c r="D368" s="3" t="s">
        <v>2138</v>
      </c>
      <c r="E368" s="3">
        <v>10464322880</v>
      </c>
      <c r="F368" s="3" t="s">
        <v>2139</v>
      </c>
      <c r="G368" s="3" t="s">
        <v>2140</v>
      </c>
      <c r="H368" s="3" t="s">
        <v>57</v>
      </c>
      <c r="I368" s="3" t="s">
        <v>1040</v>
      </c>
      <c r="J368" s="3" t="s">
        <v>1040</v>
      </c>
      <c r="K368" s="3" t="s">
        <v>25</v>
      </c>
      <c r="L368" s="3" t="s">
        <v>58</v>
      </c>
      <c r="M368" s="4">
        <v>43847</v>
      </c>
      <c r="N368" s="3" t="s">
        <v>27</v>
      </c>
      <c r="O368" s="3" t="s">
        <v>2139</v>
      </c>
      <c r="P368" s="3" t="s">
        <v>2141</v>
      </c>
      <c r="Q368" s="3" t="s">
        <v>30</v>
      </c>
      <c r="R368" s="3"/>
      <c r="S368" s="3"/>
    </row>
    <row r="369" spans="1:19" ht="30" x14ac:dyDescent="0.25">
      <c r="A369" s="3">
        <v>362</v>
      </c>
      <c r="B369" s="3" t="str">
        <f>"202100096699"</f>
        <v>202100096699</v>
      </c>
      <c r="C369" s="3">
        <v>155869</v>
      </c>
      <c r="D369" s="3" t="s">
        <v>2144</v>
      </c>
      <c r="E369" s="3">
        <v>10714742707</v>
      </c>
      <c r="F369" s="3" t="s">
        <v>2145</v>
      </c>
      <c r="G369" s="3" t="s">
        <v>2146</v>
      </c>
      <c r="H369" s="3" t="s">
        <v>676</v>
      </c>
      <c r="I369" s="3" t="s">
        <v>1130</v>
      </c>
      <c r="J369" s="3" t="s">
        <v>1131</v>
      </c>
      <c r="K369" s="3" t="s">
        <v>25</v>
      </c>
      <c r="L369" s="3" t="s">
        <v>391</v>
      </c>
      <c r="M369" s="4">
        <v>44416</v>
      </c>
      <c r="N369" s="3" t="s">
        <v>27</v>
      </c>
      <c r="O369" s="3" t="s">
        <v>2145</v>
      </c>
      <c r="P369" s="3" t="s">
        <v>2147</v>
      </c>
      <c r="Q369" s="3" t="s">
        <v>1900</v>
      </c>
      <c r="R369" s="3"/>
      <c r="S369" s="3"/>
    </row>
    <row r="370" spans="1:19" ht="30" x14ac:dyDescent="0.25">
      <c r="A370" s="3">
        <v>363</v>
      </c>
      <c r="B370" s="3" t="str">
        <f>"202200269937"</f>
        <v>202200269937</v>
      </c>
      <c r="C370" s="3">
        <v>165880</v>
      </c>
      <c r="D370" s="3" t="s">
        <v>2148</v>
      </c>
      <c r="E370" s="3">
        <v>20600005988</v>
      </c>
      <c r="F370" s="3" t="s">
        <v>2149</v>
      </c>
      <c r="G370" s="3" t="s">
        <v>2150</v>
      </c>
      <c r="H370" s="3" t="s">
        <v>57</v>
      </c>
      <c r="I370" s="3" t="s">
        <v>57</v>
      </c>
      <c r="J370" s="3" t="s">
        <v>57</v>
      </c>
      <c r="K370" s="3" t="s">
        <v>25</v>
      </c>
      <c r="L370" s="3" t="s">
        <v>37</v>
      </c>
      <c r="M370" s="4">
        <v>44945</v>
      </c>
      <c r="N370" s="3" t="s">
        <v>27</v>
      </c>
      <c r="O370" s="3" t="s">
        <v>2151</v>
      </c>
      <c r="P370" s="3" t="s">
        <v>2152</v>
      </c>
      <c r="Q370" s="3" t="s">
        <v>30</v>
      </c>
      <c r="R370" s="3"/>
      <c r="S370" s="3"/>
    </row>
    <row r="371" spans="1:19" ht="30" x14ac:dyDescent="0.25">
      <c r="A371" s="3">
        <v>364</v>
      </c>
      <c r="B371" s="3" t="str">
        <f>"201800058838"</f>
        <v>201800058838</v>
      </c>
      <c r="C371" s="3">
        <v>135294</v>
      </c>
      <c r="D371" s="3" t="s">
        <v>2153</v>
      </c>
      <c r="E371" s="3">
        <v>10469036893</v>
      </c>
      <c r="F371" s="3" t="s">
        <v>2154</v>
      </c>
      <c r="G371" s="3" t="s">
        <v>2155</v>
      </c>
      <c r="H371" s="3" t="s">
        <v>88</v>
      </c>
      <c r="I371" s="3" t="s">
        <v>670</v>
      </c>
      <c r="J371" s="3" t="s">
        <v>2156</v>
      </c>
      <c r="K371" s="3" t="s">
        <v>25</v>
      </c>
      <c r="L371" s="3" t="s">
        <v>58</v>
      </c>
      <c r="M371" s="4">
        <v>43199</v>
      </c>
      <c r="N371" s="3" t="s">
        <v>27</v>
      </c>
      <c r="O371" s="3" t="s">
        <v>2154</v>
      </c>
      <c r="P371" s="3" t="s">
        <v>2157</v>
      </c>
      <c r="Q371" s="3" t="s">
        <v>627</v>
      </c>
      <c r="R371" s="3"/>
      <c r="S371" s="3"/>
    </row>
    <row r="372" spans="1:19" ht="30" x14ac:dyDescent="0.25">
      <c r="A372" s="3">
        <v>365</v>
      </c>
      <c r="B372" s="3" t="str">
        <f>"202000166898"</f>
        <v>202000166898</v>
      </c>
      <c r="C372" s="3">
        <v>108639</v>
      </c>
      <c r="D372" s="3" t="s">
        <v>2158</v>
      </c>
      <c r="E372" s="3">
        <v>20523235258</v>
      </c>
      <c r="F372" s="3" t="s">
        <v>2159</v>
      </c>
      <c r="G372" s="3" t="s">
        <v>2160</v>
      </c>
      <c r="H372" s="3" t="s">
        <v>46</v>
      </c>
      <c r="I372" s="3" t="s">
        <v>46</v>
      </c>
      <c r="J372" s="3" t="s">
        <v>128</v>
      </c>
      <c r="K372" s="3" t="s">
        <v>25</v>
      </c>
      <c r="L372" s="3" t="s">
        <v>75</v>
      </c>
      <c r="M372" s="4">
        <v>44146</v>
      </c>
      <c r="N372" s="3" t="s">
        <v>27</v>
      </c>
      <c r="O372" s="3" t="s">
        <v>2161</v>
      </c>
      <c r="P372" s="3" t="s">
        <v>2162</v>
      </c>
      <c r="Q372" s="3" t="s">
        <v>1974</v>
      </c>
      <c r="R372" s="3" t="s">
        <v>2163</v>
      </c>
      <c r="S372" s="3" t="s">
        <v>2164</v>
      </c>
    </row>
    <row r="373" spans="1:19" ht="30" x14ac:dyDescent="0.25">
      <c r="A373" s="3">
        <v>366</v>
      </c>
      <c r="B373" s="3" t="str">
        <f>"201700132364"</f>
        <v>201700132364</v>
      </c>
      <c r="C373" s="3">
        <v>131032</v>
      </c>
      <c r="D373" s="3" t="s">
        <v>2165</v>
      </c>
      <c r="E373" s="3">
        <v>10279097691</v>
      </c>
      <c r="F373" s="3" t="s">
        <v>2166</v>
      </c>
      <c r="G373" s="3" t="s">
        <v>2167</v>
      </c>
      <c r="H373" s="3" t="s">
        <v>57</v>
      </c>
      <c r="I373" s="3" t="s">
        <v>57</v>
      </c>
      <c r="J373" s="3" t="s">
        <v>57</v>
      </c>
      <c r="K373" s="3" t="s">
        <v>25</v>
      </c>
      <c r="L373" s="3" t="s">
        <v>314</v>
      </c>
      <c r="M373" s="4">
        <v>42964</v>
      </c>
      <c r="N373" s="3" t="s">
        <v>27</v>
      </c>
      <c r="O373" s="3" t="s">
        <v>2166</v>
      </c>
      <c r="P373" s="3" t="s">
        <v>2168</v>
      </c>
      <c r="Q373" s="3" t="s">
        <v>60</v>
      </c>
      <c r="R373" s="3"/>
      <c r="S373" s="3"/>
    </row>
    <row r="374" spans="1:19" ht="30" x14ac:dyDescent="0.25">
      <c r="A374" s="3">
        <v>367</v>
      </c>
      <c r="B374" s="3" t="str">
        <f>"202200103455"</f>
        <v>202200103455</v>
      </c>
      <c r="C374" s="3">
        <v>162971</v>
      </c>
      <c r="D374" s="3" t="s">
        <v>2169</v>
      </c>
      <c r="E374" s="3">
        <v>10239598884</v>
      </c>
      <c r="F374" s="3" t="s">
        <v>2170</v>
      </c>
      <c r="G374" s="3" t="s">
        <v>2171</v>
      </c>
      <c r="H374" s="3" t="s">
        <v>72</v>
      </c>
      <c r="I374" s="3" t="s">
        <v>72</v>
      </c>
      <c r="J374" s="3" t="s">
        <v>1602</v>
      </c>
      <c r="K374" s="3" t="s">
        <v>25</v>
      </c>
      <c r="L374" s="3" t="s">
        <v>113</v>
      </c>
      <c r="M374" s="4">
        <v>44724</v>
      </c>
      <c r="N374" s="3" t="s">
        <v>27</v>
      </c>
      <c r="O374" s="3" t="s">
        <v>2172</v>
      </c>
      <c r="P374" s="3" t="s">
        <v>2173</v>
      </c>
      <c r="Q374" s="3" t="s">
        <v>243</v>
      </c>
      <c r="R374" s="3"/>
      <c r="S374" s="3"/>
    </row>
    <row r="375" spans="1:19" ht="30" x14ac:dyDescent="0.25">
      <c r="A375" s="3">
        <v>368</v>
      </c>
      <c r="B375" s="3" t="str">
        <f>"202100136443"</f>
        <v>202100136443</v>
      </c>
      <c r="C375" s="3">
        <v>157060</v>
      </c>
      <c r="D375" s="3" t="s">
        <v>2174</v>
      </c>
      <c r="E375" s="3">
        <v>10774927684</v>
      </c>
      <c r="F375" s="3" t="s">
        <v>2175</v>
      </c>
      <c r="G375" s="3" t="s">
        <v>2176</v>
      </c>
      <c r="H375" s="3" t="s">
        <v>23</v>
      </c>
      <c r="I375" s="3" t="s">
        <v>527</v>
      </c>
      <c r="J375" s="3" t="s">
        <v>2177</v>
      </c>
      <c r="K375" s="3" t="s">
        <v>25</v>
      </c>
      <c r="L375" s="3" t="s">
        <v>235</v>
      </c>
      <c r="M375" s="4">
        <v>44446</v>
      </c>
      <c r="N375" s="3" t="s">
        <v>27</v>
      </c>
      <c r="O375" s="3" t="s">
        <v>2175</v>
      </c>
      <c r="P375" s="3" t="s">
        <v>2178</v>
      </c>
      <c r="Q375" s="3" t="s">
        <v>1287</v>
      </c>
      <c r="R375" s="3"/>
      <c r="S375" s="3"/>
    </row>
    <row r="376" spans="1:19" ht="30" x14ac:dyDescent="0.25">
      <c r="A376" s="3">
        <v>369</v>
      </c>
      <c r="B376" s="3" t="str">
        <f>"201300133292"</f>
        <v>201300133292</v>
      </c>
      <c r="C376" s="3">
        <v>104740</v>
      </c>
      <c r="D376" s="3" t="s">
        <v>2179</v>
      </c>
      <c r="E376" s="3">
        <v>10223083931</v>
      </c>
      <c r="F376" s="3" t="s">
        <v>2180</v>
      </c>
      <c r="G376" s="3" t="s">
        <v>2181</v>
      </c>
      <c r="H376" s="3" t="s">
        <v>34</v>
      </c>
      <c r="I376" s="3" t="s">
        <v>2182</v>
      </c>
      <c r="J376" s="3" t="s">
        <v>2182</v>
      </c>
      <c r="K376" s="3" t="s">
        <v>25</v>
      </c>
      <c r="L376" s="3" t="s">
        <v>66</v>
      </c>
      <c r="M376" s="4">
        <v>41508</v>
      </c>
      <c r="N376" s="3" t="s">
        <v>27</v>
      </c>
      <c r="O376" s="3" t="s">
        <v>2180</v>
      </c>
      <c r="P376" s="3">
        <v>3560</v>
      </c>
      <c r="Q376" s="3" t="s">
        <v>136</v>
      </c>
      <c r="R376" s="3" t="s">
        <v>2183</v>
      </c>
      <c r="S376" s="3" t="s">
        <v>2184</v>
      </c>
    </row>
    <row r="377" spans="1:19" ht="30" x14ac:dyDescent="0.25">
      <c r="A377" s="3">
        <v>370</v>
      </c>
      <c r="B377" s="3" t="str">
        <f>"202300162533"</f>
        <v>202300162533</v>
      </c>
      <c r="C377" s="3">
        <v>168909</v>
      </c>
      <c r="D377" s="3" t="s">
        <v>2185</v>
      </c>
      <c r="E377" s="3">
        <v>10015423680</v>
      </c>
      <c r="F377" s="3" t="s">
        <v>2186</v>
      </c>
      <c r="G377" s="3" t="s">
        <v>2187</v>
      </c>
      <c r="H377" s="3" t="s">
        <v>240</v>
      </c>
      <c r="I377" s="3" t="s">
        <v>1299</v>
      </c>
      <c r="J377" s="3" t="s">
        <v>1300</v>
      </c>
      <c r="K377" s="3" t="s">
        <v>25</v>
      </c>
      <c r="L377" s="3" t="s">
        <v>75</v>
      </c>
      <c r="M377" s="4">
        <v>45128</v>
      </c>
      <c r="N377" s="3" t="s">
        <v>27</v>
      </c>
      <c r="O377" s="3" t="s">
        <v>2186</v>
      </c>
      <c r="P377" s="3" t="s">
        <v>2188</v>
      </c>
      <c r="Q377" s="3" t="s">
        <v>259</v>
      </c>
      <c r="R377" s="3"/>
      <c r="S377" s="3"/>
    </row>
    <row r="378" spans="1:19" ht="30" x14ac:dyDescent="0.25">
      <c r="A378" s="3">
        <v>371</v>
      </c>
      <c r="B378" s="3" t="str">
        <f>"201500145414"</f>
        <v>201500145414</v>
      </c>
      <c r="C378" s="3">
        <v>118258</v>
      </c>
      <c r="D378" s="3" t="s">
        <v>2189</v>
      </c>
      <c r="E378" s="3">
        <v>20100007348</v>
      </c>
      <c r="F378" s="3" t="s">
        <v>2190</v>
      </c>
      <c r="G378" s="3" t="s">
        <v>2191</v>
      </c>
      <c r="H378" s="3" t="s">
        <v>46</v>
      </c>
      <c r="I378" s="3" t="s">
        <v>46</v>
      </c>
      <c r="J378" s="3" t="s">
        <v>881</v>
      </c>
      <c r="K378" s="3" t="s">
        <v>25</v>
      </c>
      <c r="L378" s="3" t="s">
        <v>66</v>
      </c>
      <c r="M378" s="4">
        <v>42317</v>
      </c>
      <c r="N378" s="3" t="s">
        <v>27</v>
      </c>
      <c r="O378" s="3" t="s">
        <v>2192</v>
      </c>
      <c r="P378" s="3" t="s">
        <v>2193</v>
      </c>
      <c r="Q378" s="3" t="s">
        <v>40</v>
      </c>
      <c r="R378" s="3"/>
      <c r="S378" s="3"/>
    </row>
    <row r="379" spans="1:19" ht="30" x14ac:dyDescent="0.25">
      <c r="A379" s="3">
        <v>372</v>
      </c>
      <c r="B379" s="3" t="str">
        <f>"202000157189"</f>
        <v>202000157189</v>
      </c>
      <c r="C379" s="3">
        <v>152050</v>
      </c>
      <c r="D379" s="3" t="s">
        <v>2196</v>
      </c>
      <c r="E379" s="3">
        <v>10413970283</v>
      </c>
      <c r="F379" s="3" t="s">
        <v>2197</v>
      </c>
      <c r="G379" s="3" t="s">
        <v>2198</v>
      </c>
      <c r="H379" s="3" t="s">
        <v>46</v>
      </c>
      <c r="I379" s="3" t="s">
        <v>46</v>
      </c>
      <c r="J379" s="3" t="s">
        <v>47</v>
      </c>
      <c r="K379" s="3" t="s">
        <v>25</v>
      </c>
      <c r="L379" s="3" t="s">
        <v>66</v>
      </c>
      <c r="M379" s="4">
        <v>44133</v>
      </c>
      <c r="N379" s="3" t="s">
        <v>27</v>
      </c>
      <c r="O379" s="3" t="s">
        <v>2197</v>
      </c>
      <c r="P379" s="3" t="s">
        <v>2199</v>
      </c>
      <c r="Q379" s="3" t="s">
        <v>40</v>
      </c>
      <c r="R379" s="3"/>
      <c r="S379" s="3"/>
    </row>
    <row r="380" spans="1:19" ht="30" x14ac:dyDescent="0.25">
      <c r="A380" s="3">
        <v>373</v>
      </c>
      <c r="B380" s="3" t="str">
        <f>"202000081162"</f>
        <v>202000081162</v>
      </c>
      <c r="C380" s="3">
        <v>149885</v>
      </c>
      <c r="D380" s="3" t="s">
        <v>2200</v>
      </c>
      <c r="E380" s="3">
        <v>10334297913</v>
      </c>
      <c r="F380" s="3" t="s">
        <v>2201</v>
      </c>
      <c r="G380" s="3" t="s">
        <v>2202</v>
      </c>
      <c r="H380" s="3" t="s">
        <v>552</v>
      </c>
      <c r="I380" s="3" t="s">
        <v>1507</v>
      </c>
      <c r="J380" s="3" t="s">
        <v>2203</v>
      </c>
      <c r="K380" s="3" t="s">
        <v>25</v>
      </c>
      <c r="L380" s="3" t="s">
        <v>58</v>
      </c>
      <c r="M380" s="4">
        <v>44021</v>
      </c>
      <c r="N380" s="3" t="s">
        <v>27</v>
      </c>
      <c r="O380" s="3" t="s">
        <v>2201</v>
      </c>
      <c r="P380" s="3" t="s">
        <v>2204</v>
      </c>
      <c r="Q380" s="3" t="s">
        <v>51</v>
      </c>
      <c r="R380" s="3"/>
      <c r="S380" s="3"/>
    </row>
    <row r="381" spans="1:19" ht="30" x14ac:dyDescent="0.25">
      <c r="A381" s="3">
        <v>374</v>
      </c>
      <c r="B381" s="3" t="str">
        <f>"202000097733"</f>
        <v>202000097733</v>
      </c>
      <c r="C381" s="3">
        <v>149913</v>
      </c>
      <c r="D381" s="3" t="s">
        <v>2205</v>
      </c>
      <c r="E381" s="3">
        <v>10018431161</v>
      </c>
      <c r="F381" s="3" t="s">
        <v>2206</v>
      </c>
      <c r="G381" s="3" t="s">
        <v>2207</v>
      </c>
      <c r="H381" s="3" t="s">
        <v>222</v>
      </c>
      <c r="I381" s="3" t="s">
        <v>222</v>
      </c>
      <c r="J381" s="3" t="s">
        <v>1171</v>
      </c>
      <c r="K381" s="3" t="s">
        <v>25</v>
      </c>
      <c r="L381" s="3" t="s">
        <v>58</v>
      </c>
      <c r="M381" s="4">
        <v>44046</v>
      </c>
      <c r="N381" s="3" t="s">
        <v>27</v>
      </c>
      <c r="O381" s="3" t="s">
        <v>2206</v>
      </c>
      <c r="P381" s="3" t="s">
        <v>2208</v>
      </c>
      <c r="Q381" s="3" t="s">
        <v>2209</v>
      </c>
      <c r="R381" s="3"/>
      <c r="S381" s="3"/>
    </row>
    <row r="382" spans="1:19" ht="30" x14ac:dyDescent="0.25">
      <c r="A382" s="3">
        <v>375</v>
      </c>
      <c r="B382" s="3" t="str">
        <f>"202100160514"</f>
        <v>202100160514</v>
      </c>
      <c r="C382" s="3">
        <v>134217</v>
      </c>
      <c r="D382" s="3" t="s">
        <v>2210</v>
      </c>
      <c r="E382" s="3">
        <v>10412335045</v>
      </c>
      <c r="F382" s="3" t="s">
        <v>2211</v>
      </c>
      <c r="G382" s="3" t="s">
        <v>2212</v>
      </c>
      <c r="H382" s="3" t="s">
        <v>46</v>
      </c>
      <c r="I382" s="3" t="s">
        <v>46</v>
      </c>
      <c r="J382" s="3" t="s">
        <v>461</v>
      </c>
      <c r="K382" s="3" t="s">
        <v>25</v>
      </c>
      <c r="L382" s="3" t="s">
        <v>75</v>
      </c>
      <c r="M382" s="4">
        <v>44496</v>
      </c>
      <c r="N382" s="3" t="s">
        <v>27</v>
      </c>
      <c r="O382" s="3" t="s">
        <v>2213</v>
      </c>
      <c r="P382" s="3" t="s">
        <v>2214</v>
      </c>
      <c r="Q382" s="3" t="s">
        <v>30</v>
      </c>
      <c r="R382" s="3" t="s">
        <v>2215</v>
      </c>
      <c r="S382" s="3" t="s">
        <v>2216</v>
      </c>
    </row>
    <row r="383" spans="1:19" ht="30" x14ac:dyDescent="0.25">
      <c r="A383" s="3">
        <v>376</v>
      </c>
      <c r="B383" s="3" t="str">
        <f>"202100264423"</f>
        <v>202100264423</v>
      </c>
      <c r="C383" s="3">
        <v>159151</v>
      </c>
      <c r="D383" s="3" t="s">
        <v>2220</v>
      </c>
      <c r="E383" s="3">
        <v>10462197026</v>
      </c>
      <c r="F383" s="3" t="s">
        <v>2221</v>
      </c>
      <c r="G383" s="3" t="s">
        <v>2222</v>
      </c>
      <c r="H383" s="3" t="s">
        <v>46</v>
      </c>
      <c r="I383" s="3" t="s">
        <v>46</v>
      </c>
      <c r="J383" s="3" t="s">
        <v>2223</v>
      </c>
      <c r="K383" s="3" t="s">
        <v>25</v>
      </c>
      <c r="L383" s="3" t="s">
        <v>75</v>
      </c>
      <c r="M383" s="4">
        <v>44552</v>
      </c>
      <c r="N383" s="3" t="s">
        <v>27</v>
      </c>
      <c r="O383" s="3" t="s">
        <v>2221</v>
      </c>
      <c r="P383" s="3" t="s">
        <v>2224</v>
      </c>
      <c r="Q383" s="3" t="s">
        <v>30</v>
      </c>
      <c r="R383" s="3"/>
      <c r="S383" s="3"/>
    </row>
    <row r="384" spans="1:19" ht="30" x14ac:dyDescent="0.25">
      <c r="A384" s="3">
        <v>377</v>
      </c>
      <c r="B384" s="3" t="str">
        <f>"202000139553"</f>
        <v>202000139553</v>
      </c>
      <c r="C384" s="3">
        <v>145596</v>
      </c>
      <c r="D384" s="3" t="s">
        <v>2225</v>
      </c>
      <c r="E384" s="3">
        <v>10412603848</v>
      </c>
      <c r="F384" s="3" t="s">
        <v>2226</v>
      </c>
      <c r="G384" s="3" t="s">
        <v>2227</v>
      </c>
      <c r="H384" s="3" t="s">
        <v>46</v>
      </c>
      <c r="I384" s="3" t="s">
        <v>46</v>
      </c>
      <c r="J384" s="3" t="s">
        <v>46</v>
      </c>
      <c r="K384" s="3" t="s">
        <v>25</v>
      </c>
      <c r="L384" s="3" t="s">
        <v>75</v>
      </c>
      <c r="M384" s="4">
        <v>44111</v>
      </c>
      <c r="N384" s="3" t="s">
        <v>27</v>
      </c>
      <c r="O384" s="3" t="s">
        <v>2226</v>
      </c>
      <c r="P384" s="3" t="s">
        <v>2228</v>
      </c>
      <c r="Q384" s="3" t="s">
        <v>2229</v>
      </c>
      <c r="R384" s="3"/>
      <c r="S384" s="3"/>
    </row>
    <row r="385" spans="1:19" ht="30" x14ac:dyDescent="0.25">
      <c r="A385" s="3">
        <v>378</v>
      </c>
      <c r="B385" s="3" t="str">
        <f>"202200039460"</f>
        <v>202200039460</v>
      </c>
      <c r="C385" s="3">
        <v>161615</v>
      </c>
      <c r="D385" s="3" t="s">
        <v>2230</v>
      </c>
      <c r="E385" s="3">
        <v>10476044907</v>
      </c>
      <c r="F385" s="3" t="s">
        <v>2231</v>
      </c>
      <c r="G385" s="3" t="s">
        <v>2232</v>
      </c>
      <c r="H385" s="3" t="s">
        <v>57</v>
      </c>
      <c r="I385" s="3" t="s">
        <v>407</v>
      </c>
      <c r="J385" s="3" t="s">
        <v>407</v>
      </c>
      <c r="K385" s="3" t="s">
        <v>25</v>
      </c>
      <c r="L385" s="3" t="s">
        <v>37</v>
      </c>
      <c r="M385" s="4">
        <v>44701</v>
      </c>
      <c r="N385" s="3" t="s">
        <v>27</v>
      </c>
      <c r="O385" s="3" t="s">
        <v>2233</v>
      </c>
      <c r="P385" s="3" t="s">
        <v>2234</v>
      </c>
      <c r="Q385" s="3" t="s">
        <v>1339</v>
      </c>
      <c r="R385" s="3"/>
      <c r="S385" s="3"/>
    </row>
    <row r="386" spans="1:19" ht="30" x14ac:dyDescent="0.25">
      <c r="A386" s="3">
        <v>379</v>
      </c>
      <c r="B386" s="3" t="str">
        <f>"201600159091"</f>
        <v>201600159091</v>
      </c>
      <c r="C386" s="3">
        <v>124712</v>
      </c>
      <c r="D386" s="3" t="s">
        <v>2235</v>
      </c>
      <c r="E386" s="3">
        <v>20482385568</v>
      </c>
      <c r="F386" s="3" t="s">
        <v>2236</v>
      </c>
      <c r="G386" s="3" t="s">
        <v>2237</v>
      </c>
      <c r="H386" s="3" t="s">
        <v>23</v>
      </c>
      <c r="I386" s="3" t="s">
        <v>1414</v>
      </c>
      <c r="J386" s="3" t="s">
        <v>2238</v>
      </c>
      <c r="K386" s="3" t="s">
        <v>25</v>
      </c>
      <c r="L386" s="3" t="s">
        <v>224</v>
      </c>
      <c r="M386" s="4">
        <v>42677</v>
      </c>
      <c r="N386" s="3" t="s">
        <v>27</v>
      </c>
      <c r="O386" s="3" t="s">
        <v>2239</v>
      </c>
      <c r="P386" s="3" t="s">
        <v>2240</v>
      </c>
      <c r="Q386" s="3" t="s">
        <v>2241</v>
      </c>
      <c r="R386" s="3"/>
      <c r="S386" s="3"/>
    </row>
    <row r="387" spans="1:19" ht="30" x14ac:dyDescent="0.25">
      <c r="A387" s="3">
        <v>380</v>
      </c>
      <c r="B387" s="3" t="str">
        <f>"202200197907"</f>
        <v>202200197907</v>
      </c>
      <c r="C387" s="3">
        <v>159916</v>
      </c>
      <c r="D387" s="3" t="s">
        <v>2242</v>
      </c>
      <c r="E387" s="3">
        <v>20609684357</v>
      </c>
      <c r="F387" s="3" t="s">
        <v>2243</v>
      </c>
      <c r="G387" s="3" t="s">
        <v>2244</v>
      </c>
      <c r="H387" s="3" t="s">
        <v>46</v>
      </c>
      <c r="I387" s="3" t="s">
        <v>46</v>
      </c>
      <c r="J387" s="3" t="s">
        <v>2245</v>
      </c>
      <c r="K387" s="3" t="s">
        <v>25</v>
      </c>
      <c r="L387" s="3" t="s">
        <v>113</v>
      </c>
      <c r="M387" s="4">
        <v>44857</v>
      </c>
      <c r="N387" s="3" t="s">
        <v>27</v>
      </c>
      <c r="O387" s="3" t="s">
        <v>2246</v>
      </c>
      <c r="P387" s="3" t="s">
        <v>2247</v>
      </c>
      <c r="Q387" s="3"/>
      <c r="R387" s="3"/>
      <c r="S387" s="3"/>
    </row>
    <row r="388" spans="1:19" ht="30" x14ac:dyDescent="0.25">
      <c r="A388" s="3">
        <v>381</v>
      </c>
      <c r="B388" s="3" t="str">
        <f>"201500165227"</f>
        <v>201500165227</v>
      </c>
      <c r="C388" s="3">
        <v>118937</v>
      </c>
      <c r="D388" s="3" t="s">
        <v>2248</v>
      </c>
      <c r="E388" s="3">
        <v>20262254268</v>
      </c>
      <c r="F388" s="3" t="s">
        <v>82</v>
      </c>
      <c r="G388" s="3" t="s">
        <v>2249</v>
      </c>
      <c r="H388" s="3" t="s">
        <v>46</v>
      </c>
      <c r="I388" s="3" t="s">
        <v>172</v>
      </c>
      <c r="J388" s="3" t="s">
        <v>2250</v>
      </c>
      <c r="K388" s="3" t="s">
        <v>25</v>
      </c>
      <c r="L388" s="3" t="s">
        <v>37</v>
      </c>
      <c r="M388" s="4">
        <v>42353</v>
      </c>
      <c r="N388" s="3" t="s">
        <v>27</v>
      </c>
      <c r="O388" s="3" t="s">
        <v>2251</v>
      </c>
      <c r="P388" s="3" t="s">
        <v>2252</v>
      </c>
      <c r="Q388" s="3" t="s">
        <v>82</v>
      </c>
      <c r="R388" s="3" t="s">
        <v>2253</v>
      </c>
      <c r="S388" s="3" t="s">
        <v>2254</v>
      </c>
    </row>
    <row r="389" spans="1:19" ht="30" x14ac:dyDescent="0.25">
      <c r="A389" s="3">
        <v>382</v>
      </c>
      <c r="B389" s="3" t="str">
        <f>"202300145726"</f>
        <v>202300145726</v>
      </c>
      <c r="C389" s="3">
        <v>36701</v>
      </c>
      <c r="D389" s="3" t="s">
        <v>2255</v>
      </c>
      <c r="E389" s="3">
        <v>10090593531</v>
      </c>
      <c r="F389" s="3" t="s">
        <v>2256</v>
      </c>
      <c r="G389" s="3" t="s">
        <v>2257</v>
      </c>
      <c r="H389" s="3" t="s">
        <v>46</v>
      </c>
      <c r="I389" s="3" t="s">
        <v>46</v>
      </c>
      <c r="J389" s="3" t="s">
        <v>445</v>
      </c>
      <c r="K389" s="3" t="s">
        <v>25</v>
      </c>
      <c r="L389" s="3" t="s">
        <v>26</v>
      </c>
      <c r="M389" s="4">
        <v>45157</v>
      </c>
      <c r="N389" s="3" t="s">
        <v>27</v>
      </c>
      <c r="O389" s="3" t="s">
        <v>2258</v>
      </c>
      <c r="P389" s="3" t="s">
        <v>2259</v>
      </c>
      <c r="Q389" s="3" t="s">
        <v>211</v>
      </c>
      <c r="R389" s="3"/>
      <c r="S389" s="3"/>
    </row>
    <row r="390" spans="1:19" ht="30" x14ac:dyDescent="0.25">
      <c r="A390" s="3">
        <v>383</v>
      </c>
      <c r="B390" s="3" t="str">
        <f>"202300245102"</f>
        <v>202300245102</v>
      </c>
      <c r="C390" s="3">
        <v>149021</v>
      </c>
      <c r="D390" s="3" t="s">
        <v>2260</v>
      </c>
      <c r="E390" s="3">
        <v>10159959495</v>
      </c>
      <c r="F390" s="3" t="s">
        <v>2261</v>
      </c>
      <c r="G390" s="3" t="s">
        <v>2262</v>
      </c>
      <c r="H390" s="3" t="s">
        <v>46</v>
      </c>
      <c r="I390" s="3" t="s">
        <v>46</v>
      </c>
      <c r="J390" s="3" t="s">
        <v>302</v>
      </c>
      <c r="K390" s="3" t="s">
        <v>25</v>
      </c>
      <c r="L390" s="3" t="s">
        <v>75</v>
      </c>
      <c r="M390" s="4">
        <v>45215</v>
      </c>
      <c r="N390" s="3" t="s">
        <v>27</v>
      </c>
      <c r="O390" s="3" t="s">
        <v>2263</v>
      </c>
      <c r="P390" s="3" t="s">
        <v>2264</v>
      </c>
      <c r="Q390" s="3" t="s">
        <v>30</v>
      </c>
      <c r="R390" s="3" t="s">
        <v>2265</v>
      </c>
      <c r="S390" s="3" t="s">
        <v>2266</v>
      </c>
    </row>
    <row r="391" spans="1:19" ht="30" x14ac:dyDescent="0.25">
      <c r="A391" s="3">
        <v>384</v>
      </c>
      <c r="B391" s="3" t="str">
        <f>"202300211912"</f>
        <v>202300211912</v>
      </c>
      <c r="C391" s="3">
        <v>170004</v>
      </c>
      <c r="D391" s="3" t="s">
        <v>2267</v>
      </c>
      <c r="E391" s="3">
        <v>10073366831</v>
      </c>
      <c r="F391" s="3" t="s">
        <v>2268</v>
      </c>
      <c r="G391" s="3" t="s">
        <v>2269</v>
      </c>
      <c r="H391" s="3" t="s">
        <v>46</v>
      </c>
      <c r="I391" s="3" t="s">
        <v>46</v>
      </c>
      <c r="J391" s="3" t="s">
        <v>461</v>
      </c>
      <c r="K391" s="3" t="s">
        <v>25</v>
      </c>
      <c r="L391" s="3" t="s">
        <v>66</v>
      </c>
      <c r="M391" s="4">
        <v>45217</v>
      </c>
      <c r="N391" s="3" t="s">
        <v>27</v>
      </c>
      <c r="O391" s="3" t="s">
        <v>2268</v>
      </c>
      <c r="P391" s="3" t="s">
        <v>2270</v>
      </c>
      <c r="Q391" s="3" t="s">
        <v>30</v>
      </c>
      <c r="R391" s="3"/>
      <c r="S391" s="3"/>
    </row>
    <row r="392" spans="1:19" ht="30" x14ac:dyDescent="0.25">
      <c r="A392" s="3">
        <v>385</v>
      </c>
      <c r="B392" s="3" t="str">
        <f>"202100010155"</f>
        <v>202100010155</v>
      </c>
      <c r="C392" s="3">
        <v>153498</v>
      </c>
      <c r="D392" s="3" t="s">
        <v>2271</v>
      </c>
      <c r="E392" s="3">
        <v>10106180330</v>
      </c>
      <c r="F392" s="3" t="s">
        <v>2272</v>
      </c>
      <c r="G392" s="3" t="s">
        <v>2273</v>
      </c>
      <c r="H392" s="3" t="s">
        <v>46</v>
      </c>
      <c r="I392" s="3" t="s">
        <v>46</v>
      </c>
      <c r="J392" s="3" t="s">
        <v>461</v>
      </c>
      <c r="K392" s="3" t="s">
        <v>25</v>
      </c>
      <c r="L392" s="3" t="s">
        <v>75</v>
      </c>
      <c r="M392" s="4">
        <v>44338</v>
      </c>
      <c r="N392" s="3" t="s">
        <v>27</v>
      </c>
      <c r="O392" s="3" t="s">
        <v>2272</v>
      </c>
      <c r="P392" s="3" t="s">
        <v>2274</v>
      </c>
      <c r="Q392" s="3" t="s">
        <v>360</v>
      </c>
      <c r="R392" s="3"/>
      <c r="S392" s="3"/>
    </row>
    <row r="393" spans="1:19" ht="30" x14ac:dyDescent="0.25">
      <c r="A393" s="3">
        <v>386</v>
      </c>
      <c r="B393" s="3" t="str">
        <f>"202200033746"</f>
        <v>202200033746</v>
      </c>
      <c r="C393" s="3">
        <v>146078</v>
      </c>
      <c r="D393" s="3" t="s">
        <v>2275</v>
      </c>
      <c r="E393" s="3">
        <v>10017036268</v>
      </c>
      <c r="F393" s="3" t="s">
        <v>2276</v>
      </c>
      <c r="G393" s="3" t="s">
        <v>2277</v>
      </c>
      <c r="H393" s="3" t="s">
        <v>240</v>
      </c>
      <c r="I393" s="3" t="s">
        <v>692</v>
      </c>
      <c r="J393" s="3" t="s">
        <v>693</v>
      </c>
      <c r="K393" s="3" t="s">
        <v>25</v>
      </c>
      <c r="L393" s="3" t="s">
        <v>75</v>
      </c>
      <c r="M393" s="4">
        <v>44652</v>
      </c>
      <c r="N393" s="3" t="s">
        <v>27</v>
      </c>
      <c r="O393" s="3" t="s">
        <v>2276</v>
      </c>
      <c r="P393" s="3" t="s">
        <v>2278</v>
      </c>
      <c r="Q393" s="3" t="s">
        <v>427</v>
      </c>
      <c r="R393" s="3"/>
      <c r="S393" s="3"/>
    </row>
    <row r="394" spans="1:19" ht="30" x14ac:dyDescent="0.25">
      <c r="A394" s="3">
        <v>387</v>
      </c>
      <c r="B394" s="3" t="str">
        <f>"202200059995"</f>
        <v>202200059995</v>
      </c>
      <c r="C394" s="3">
        <v>156339</v>
      </c>
      <c r="D394" s="3" t="s">
        <v>2279</v>
      </c>
      <c r="E394" s="3">
        <v>10071079550</v>
      </c>
      <c r="F394" s="3" t="s">
        <v>2280</v>
      </c>
      <c r="G394" s="3" t="s">
        <v>2281</v>
      </c>
      <c r="H394" s="3" t="s">
        <v>46</v>
      </c>
      <c r="I394" s="3" t="s">
        <v>46</v>
      </c>
      <c r="J394" s="3" t="s">
        <v>2223</v>
      </c>
      <c r="K394" s="3" t="s">
        <v>25</v>
      </c>
      <c r="L394" s="3" t="s">
        <v>75</v>
      </c>
      <c r="M394" s="4">
        <v>44700</v>
      </c>
      <c r="N394" s="3" t="s">
        <v>27</v>
      </c>
      <c r="O394" s="3" t="s">
        <v>2280</v>
      </c>
      <c r="P394" s="3" t="s">
        <v>2282</v>
      </c>
      <c r="Q394" s="3" t="s">
        <v>1886</v>
      </c>
      <c r="R394" s="3"/>
      <c r="S394" s="3"/>
    </row>
    <row r="395" spans="1:19" ht="30" x14ac:dyDescent="0.25">
      <c r="A395" s="3">
        <v>388</v>
      </c>
      <c r="B395" s="3" t="str">
        <f>"201900008691"</f>
        <v>201900008691</v>
      </c>
      <c r="C395" s="3">
        <v>140474</v>
      </c>
      <c r="D395" s="3" t="s">
        <v>2283</v>
      </c>
      <c r="E395" s="3">
        <v>10021642563</v>
      </c>
      <c r="F395" s="3" t="s">
        <v>2284</v>
      </c>
      <c r="G395" s="3" t="s">
        <v>2285</v>
      </c>
      <c r="H395" s="3" t="s">
        <v>240</v>
      </c>
      <c r="I395" s="3" t="s">
        <v>424</v>
      </c>
      <c r="J395" s="3" t="s">
        <v>425</v>
      </c>
      <c r="K395" s="3" t="s">
        <v>25</v>
      </c>
      <c r="L395" s="3" t="s">
        <v>75</v>
      </c>
      <c r="M395" s="4">
        <v>43481</v>
      </c>
      <c r="N395" s="3" t="s">
        <v>27</v>
      </c>
      <c r="O395" s="3" t="s">
        <v>2284</v>
      </c>
      <c r="P395" s="3" t="s">
        <v>2286</v>
      </c>
      <c r="Q395" s="3" t="s">
        <v>598</v>
      </c>
      <c r="R395" s="3" t="s">
        <v>2287</v>
      </c>
      <c r="S395" s="3" t="s">
        <v>2288</v>
      </c>
    </row>
    <row r="396" spans="1:19" ht="30" x14ac:dyDescent="0.25">
      <c r="A396" s="3">
        <v>389</v>
      </c>
      <c r="B396" s="3" t="str">
        <f>"201300146945"</f>
        <v>201300146945</v>
      </c>
      <c r="C396" s="3">
        <v>105243</v>
      </c>
      <c r="D396" s="3" t="s">
        <v>2289</v>
      </c>
      <c r="E396" s="3">
        <v>10190839490</v>
      </c>
      <c r="F396" s="3" t="s">
        <v>2290</v>
      </c>
      <c r="G396" s="3" t="s">
        <v>2291</v>
      </c>
      <c r="H396" s="3" t="s">
        <v>23</v>
      </c>
      <c r="I396" s="3" t="s">
        <v>527</v>
      </c>
      <c r="J396" s="3" t="s">
        <v>2292</v>
      </c>
      <c r="K396" s="3" t="s">
        <v>25</v>
      </c>
      <c r="L396" s="3" t="s">
        <v>58</v>
      </c>
      <c r="M396" s="4">
        <v>41534</v>
      </c>
      <c r="N396" s="3" t="s">
        <v>27</v>
      </c>
      <c r="O396" s="3" t="s">
        <v>2290</v>
      </c>
      <c r="P396" s="3" t="s">
        <v>2293</v>
      </c>
      <c r="Q396" s="3" t="s">
        <v>1015</v>
      </c>
      <c r="R396" s="3"/>
      <c r="S396" s="3"/>
    </row>
    <row r="397" spans="1:19" ht="45" x14ac:dyDescent="0.25">
      <c r="A397" s="3">
        <v>390</v>
      </c>
      <c r="B397" s="3" t="str">
        <f>"202300216537"</f>
        <v>202300216537</v>
      </c>
      <c r="C397" s="3">
        <v>170137</v>
      </c>
      <c r="D397" s="3" t="s">
        <v>2294</v>
      </c>
      <c r="E397" s="3">
        <v>10475530522</v>
      </c>
      <c r="F397" s="3" t="s">
        <v>2295</v>
      </c>
      <c r="G397" s="3" t="s">
        <v>2296</v>
      </c>
      <c r="H397" s="3" t="s">
        <v>88</v>
      </c>
      <c r="I397" s="3" t="s">
        <v>1185</v>
      </c>
      <c r="J397" s="3" t="s">
        <v>1185</v>
      </c>
      <c r="K397" s="3" t="s">
        <v>25</v>
      </c>
      <c r="L397" s="3" t="s">
        <v>58</v>
      </c>
      <c r="M397" s="4">
        <v>45197</v>
      </c>
      <c r="N397" s="3" t="s">
        <v>27</v>
      </c>
      <c r="O397" s="3" t="s">
        <v>2295</v>
      </c>
      <c r="P397" s="3" t="s">
        <v>2297</v>
      </c>
      <c r="Q397" s="3" t="s">
        <v>556</v>
      </c>
      <c r="R397" s="3"/>
      <c r="S397" s="3"/>
    </row>
    <row r="398" spans="1:19" ht="30" x14ac:dyDescent="0.25">
      <c r="A398" s="3">
        <v>391</v>
      </c>
      <c r="B398" s="3" t="str">
        <f>"202300128435"</f>
        <v>202300128435</v>
      </c>
      <c r="C398" s="3">
        <v>101021</v>
      </c>
      <c r="D398" s="3" t="s">
        <v>2298</v>
      </c>
      <c r="E398" s="3">
        <v>10015218890</v>
      </c>
      <c r="F398" s="3" t="s">
        <v>2299</v>
      </c>
      <c r="G398" s="3" t="s">
        <v>2300</v>
      </c>
      <c r="H398" s="3" t="s">
        <v>240</v>
      </c>
      <c r="I398" s="3" t="s">
        <v>619</v>
      </c>
      <c r="J398" s="3" t="s">
        <v>1051</v>
      </c>
      <c r="K398" s="3" t="s">
        <v>25</v>
      </c>
      <c r="L398" s="3" t="s">
        <v>75</v>
      </c>
      <c r="M398" s="4">
        <v>45076</v>
      </c>
      <c r="N398" s="3" t="s">
        <v>27</v>
      </c>
      <c r="O398" s="3" t="s">
        <v>2301</v>
      </c>
      <c r="P398" s="3" t="s">
        <v>2302</v>
      </c>
      <c r="Q398" s="3" t="s">
        <v>259</v>
      </c>
      <c r="R398" s="3" t="s">
        <v>2303</v>
      </c>
      <c r="S398" s="3" t="s">
        <v>1675</v>
      </c>
    </row>
    <row r="399" spans="1:19" ht="30" x14ac:dyDescent="0.25">
      <c r="A399" s="3">
        <v>392</v>
      </c>
      <c r="B399" s="3" t="str">
        <f>"201900039107"</f>
        <v>201900039107</v>
      </c>
      <c r="C399" s="3">
        <v>141258</v>
      </c>
      <c r="D399" s="3" t="s">
        <v>2304</v>
      </c>
      <c r="E399" s="3">
        <v>20602965741</v>
      </c>
      <c r="F399" s="3" t="s">
        <v>2305</v>
      </c>
      <c r="G399" s="3" t="s">
        <v>2306</v>
      </c>
      <c r="H399" s="3" t="s">
        <v>102</v>
      </c>
      <c r="I399" s="3" t="s">
        <v>102</v>
      </c>
      <c r="J399" s="3" t="s">
        <v>400</v>
      </c>
      <c r="K399" s="3" t="s">
        <v>25</v>
      </c>
      <c r="L399" s="3" t="s">
        <v>37</v>
      </c>
      <c r="M399" s="4">
        <v>43532</v>
      </c>
      <c r="N399" s="3" t="s">
        <v>27</v>
      </c>
      <c r="O399" s="3" t="s">
        <v>2307</v>
      </c>
      <c r="P399" s="3" t="s">
        <v>2308</v>
      </c>
      <c r="Q399" s="3" t="s">
        <v>51</v>
      </c>
      <c r="R399" s="3"/>
      <c r="S399" s="3"/>
    </row>
    <row r="400" spans="1:19" ht="30" x14ac:dyDescent="0.25">
      <c r="A400" s="3">
        <v>393</v>
      </c>
      <c r="B400" s="3" t="str">
        <f>"201600002161"</f>
        <v>201600002161</v>
      </c>
      <c r="C400" s="3">
        <v>119349</v>
      </c>
      <c r="D400" s="3" t="s">
        <v>2310</v>
      </c>
      <c r="E400" s="3">
        <v>20262254268</v>
      </c>
      <c r="F400" s="3" t="s">
        <v>82</v>
      </c>
      <c r="G400" s="3" t="s">
        <v>2311</v>
      </c>
      <c r="H400" s="3" t="s">
        <v>193</v>
      </c>
      <c r="I400" s="3" t="s">
        <v>194</v>
      </c>
      <c r="J400" s="3" t="s">
        <v>195</v>
      </c>
      <c r="K400" s="3" t="s">
        <v>25</v>
      </c>
      <c r="L400" s="3" t="s">
        <v>153</v>
      </c>
      <c r="M400" s="4">
        <v>42379</v>
      </c>
      <c r="N400" s="3" t="s">
        <v>27</v>
      </c>
      <c r="O400" s="3" t="s">
        <v>2251</v>
      </c>
      <c r="P400" s="3" t="s">
        <v>2312</v>
      </c>
      <c r="Q400" s="3" t="s">
        <v>82</v>
      </c>
      <c r="R400" s="3"/>
      <c r="S400" s="3"/>
    </row>
    <row r="401" spans="1:19" ht="30" x14ac:dyDescent="0.25">
      <c r="A401" s="3">
        <v>394</v>
      </c>
      <c r="B401" s="3" t="str">
        <f>"202100200599"</f>
        <v>202100200599</v>
      </c>
      <c r="C401" s="3">
        <v>128191</v>
      </c>
      <c r="D401" s="3" t="s">
        <v>2313</v>
      </c>
      <c r="E401" s="3">
        <v>10472416249</v>
      </c>
      <c r="F401" s="3" t="s">
        <v>2314</v>
      </c>
      <c r="G401" s="3" t="s">
        <v>2315</v>
      </c>
      <c r="H401" s="3" t="s">
        <v>46</v>
      </c>
      <c r="I401" s="3" t="s">
        <v>46</v>
      </c>
      <c r="J401" s="3" t="s">
        <v>2245</v>
      </c>
      <c r="K401" s="3" t="s">
        <v>25</v>
      </c>
      <c r="L401" s="3" t="s">
        <v>66</v>
      </c>
      <c r="M401" s="4">
        <v>44508</v>
      </c>
      <c r="N401" s="3" t="s">
        <v>27</v>
      </c>
      <c r="O401" s="3" t="s">
        <v>2314</v>
      </c>
      <c r="P401" s="3" t="s">
        <v>2316</v>
      </c>
      <c r="Q401" s="3" t="s">
        <v>30</v>
      </c>
      <c r="R401" s="3" t="s">
        <v>2317</v>
      </c>
      <c r="S401" s="3" t="s">
        <v>2318</v>
      </c>
    </row>
    <row r="402" spans="1:19" ht="30" x14ac:dyDescent="0.25">
      <c r="A402" s="3">
        <v>395</v>
      </c>
      <c r="B402" s="3" t="str">
        <f>"202200000395"</f>
        <v>202200000395</v>
      </c>
      <c r="C402" s="3">
        <v>155881</v>
      </c>
      <c r="D402" s="3" t="s">
        <v>2319</v>
      </c>
      <c r="E402" s="3">
        <v>10095649683</v>
      </c>
      <c r="F402" s="3" t="s">
        <v>2320</v>
      </c>
      <c r="G402" s="3" t="s">
        <v>2321</v>
      </c>
      <c r="H402" s="3" t="s">
        <v>46</v>
      </c>
      <c r="I402" s="3" t="s">
        <v>46</v>
      </c>
      <c r="J402" s="3" t="s">
        <v>47</v>
      </c>
      <c r="K402" s="3" t="s">
        <v>25</v>
      </c>
      <c r="L402" s="3" t="s">
        <v>75</v>
      </c>
      <c r="M402" s="4">
        <v>45265</v>
      </c>
      <c r="N402" s="3" t="s">
        <v>27</v>
      </c>
      <c r="O402" s="3" t="s">
        <v>2320</v>
      </c>
      <c r="P402" s="3" t="s">
        <v>2322</v>
      </c>
      <c r="Q402" s="3" t="s">
        <v>2323</v>
      </c>
      <c r="R402" s="3"/>
      <c r="S402" s="3"/>
    </row>
    <row r="403" spans="1:19" ht="30" x14ac:dyDescent="0.25">
      <c r="A403" s="3">
        <v>396</v>
      </c>
      <c r="B403" s="3" t="str">
        <f>"202000130450"</f>
        <v>202000130450</v>
      </c>
      <c r="C403" s="3">
        <v>150999</v>
      </c>
      <c r="D403" s="3" t="s">
        <v>2324</v>
      </c>
      <c r="E403" s="3">
        <v>10108147801</v>
      </c>
      <c r="F403" s="3" t="s">
        <v>2325</v>
      </c>
      <c r="G403" s="3" t="s">
        <v>2326</v>
      </c>
      <c r="H403" s="3" t="s">
        <v>46</v>
      </c>
      <c r="I403" s="3" t="s">
        <v>46</v>
      </c>
      <c r="J403" s="3" t="s">
        <v>377</v>
      </c>
      <c r="K403" s="3" t="s">
        <v>25</v>
      </c>
      <c r="L403" s="3" t="s">
        <v>75</v>
      </c>
      <c r="M403" s="4">
        <v>44098</v>
      </c>
      <c r="N403" s="3" t="s">
        <v>27</v>
      </c>
      <c r="O403" s="3" t="s">
        <v>2325</v>
      </c>
      <c r="P403" s="3" t="s">
        <v>2327</v>
      </c>
      <c r="Q403" s="3" t="s">
        <v>380</v>
      </c>
      <c r="R403" s="3"/>
      <c r="S403" s="3"/>
    </row>
    <row r="404" spans="1:19" ht="30" x14ac:dyDescent="0.25">
      <c r="A404" s="3">
        <v>397</v>
      </c>
      <c r="B404" s="3" t="str">
        <f>"201900032236"</f>
        <v>201900032236</v>
      </c>
      <c r="C404" s="3">
        <v>141517</v>
      </c>
      <c r="D404" s="3" t="s">
        <v>2328</v>
      </c>
      <c r="E404" s="3">
        <v>10804872324</v>
      </c>
      <c r="F404" s="3" t="s">
        <v>2329</v>
      </c>
      <c r="G404" s="3" t="s">
        <v>2330</v>
      </c>
      <c r="H404" s="3" t="s">
        <v>57</v>
      </c>
      <c r="I404" s="3" t="s">
        <v>407</v>
      </c>
      <c r="J404" s="3" t="s">
        <v>407</v>
      </c>
      <c r="K404" s="3" t="s">
        <v>25</v>
      </c>
      <c r="L404" s="3" t="s">
        <v>314</v>
      </c>
      <c r="M404" s="4">
        <v>43522</v>
      </c>
      <c r="N404" s="3" t="s">
        <v>27</v>
      </c>
      <c r="O404" s="3" t="s">
        <v>2329</v>
      </c>
      <c r="P404" s="3" t="s">
        <v>2331</v>
      </c>
      <c r="Q404" s="3" t="s">
        <v>556</v>
      </c>
      <c r="R404" s="3"/>
      <c r="S404" s="3"/>
    </row>
    <row r="405" spans="1:19" ht="30" x14ac:dyDescent="0.25">
      <c r="A405" s="3">
        <v>398</v>
      </c>
      <c r="B405" s="3" t="str">
        <f>"201500098678"</f>
        <v>201500098678</v>
      </c>
      <c r="C405" s="3">
        <v>20860</v>
      </c>
      <c r="D405" s="3" t="s">
        <v>2332</v>
      </c>
      <c r="E405" s="3">
        <v>10096645479</v>
      </c>
      <c r="F405" s="3" t="s">
        <v>2333</v>
      </c>
      <c r="G405" s="3" t="s">
        <v>2334</v>
      </c>
      <c r="H405" s="3" t="s">
        <v>46</v>
      </c>
      <c r="I405" s="3" t="s">
        <v>46</v>
      </c>
      <c r="J405" s="3" t="s">
        <v>2335</v>
      </c>
      <c r="K405" s="3" t="s">
        <v>25</v>
      </c>
      <c r="L405" s="3" t="s">
        <v>66</v>
      </c>
      <c r="M405" s="4">
        <v>42236</v>
      </c>
      <c r="N405" s="3" t="s">
        <v>27</v>
      </c>
      <c r="O405" s="3" t="s">
        <v>2333</v>
      </c>
      <c r="P405" s="3" t="s">
        <v>2336</v>
      </c>
      <c r="Q405" s="3" t="s">
        <v>380</v>
      </c>
      <c r="R405" s="3" t="s">
        <v>2337</v>
      </c>
      <c r="S405" s="3" t="s">
        <v>2338</v>
      </c>
    </row>
    <row r="406" spans="1:19" ht="30" x14ac:dyDescent="0.25">
      <c r="A406" s="3">
        <v>399</v>
      </c>
      <c r="B406" s="3" t="str">
        <f>"202300094608"</f>
        <v>202300094608</v>
      </c>
      <c r="C406" s="3">
        <v>163560</v>
      </c>
      <c r="D406" s="3" t="s">
        <v>2339</v>
      </c>
      <c r="E406" s="3">
        <v>10467304378</v>
      </c>
      <c r="F406" s="3" t="s">
        <v>2340</v>
      </c>
      <c r="G406" s="3" t="s">
        <v>2341</v>
      </c>
      <c r="H406" s="3" t="s">
        <v>338</v>
      </c>
      <c r="I406" s="3" t="s">
        <v>338</v>
      </c>
      <c r="J406" s="3" t="s">
        <v>339</v>
      </c>
      <c r="K406" s="3" t="s">
        <v>25</v>
      </c>
      <c r="L406" s="3" t="s">
        <v>75</v>
      </c>
      <c r="M406" s="4">
        <v>45066</v>
      </c>
      <c r="N406" s="3" t="s">
        <v>27</v>
      </c>
      <c r="O406" s="3" t="s">
        <v>2340</v>
      </c>
      <c r="P406" s="3" t="s">
        <v>2342</v>
      </c>
      <c r="Q406" s="3" t="s">
        <v>82</v>
      </c>
      <c r="R406" s="3"/>
      <c r="S406" s="3"/>
    </row>
    <row r="407" spans="1:19" ht="30" x14ac:dyDescent="0.25">
      <c r="A407" s="3">
        <v>400</v>
      </c>
      <c r="B407" s="3" t="str">
        <f>"201700065651"</f>
        <v>201700065651</v>
      </c>
      <c r="C407" s="3">
        <v>128180</v>
      </c>
      <c r="D407" s="3" t="s">
        <v>2343</v>
      </c>
      <c r="E407" s="3">
        <v>10441998100</v>
      </c>
      <c r="F407" s="3" t="s">
        <v>2344</v>
      </c>
      <c r="G407" s="3" t="s">
        <v>2345</v>
      </c>
      <c r="H407" s="3" t="s">
        <v>23</v>
      </c>
      <c r="I407" s="3" t="s">
        <v>527</v>
      </c>
      <c r="J407" s="3" t="s">
        <v>2346</v>
      </c>
      <c r="K407" s="3" t="s">
        <v>25</v>
      </c>
      <c r="L407" s="3" t="s">
        <v>66</v>
      </c>
      <c r="M407" s="4">
        <v>42852</v>
      </c>
      <c r="N407" s="3" t="s">
        <v>27</v>
      </c>
      <c r="O407" s="3" t="s">
        <v>2344</v>
      </c>
      <c r="P407" s="3" t="s">
        <v>2347</v>
      </c>
      <c r="Q407" s="3" t="s">
        <v>380</v>
      </c>
      <c r="R407" s="3"/>
      <c r="S407" s="3"/>
    </row>
    <row r="408" spans="1:19" ht="30" x14ac:dyDescent="0.25">
      <c r="A408" s="3">
        <v>401</v>
      </c>
      <c r="B408" s="3" t="str">
        <f>"202100215037"</f>
        <v>202100215037</v>
      </c>
      <c r="C408" s="3">
        <v>127786</v>
      </c>
      <c r="D408" s="3" t="s">
        <v>2348</v>
      </c>
      <c r="E408" s="3">
        <v>10000878699</v>
      </c>
      <c r="F408" s="3" t="s">
        <v>2349</v>
      </c>
      <c r="G408" s="3" t="s">
        <v>2350</v>
      </c>
      <c r="H408" s="3" t="s">
        <v>248</v>
      </c>
      <c r="I408" s="3" t="s">
        <v>275</v>
      </c>
      <c r="J408" s="3" t="s">
        <v>276</v>
      </c>
      <c r="K408" s="3" t="s">
        <v>25</v>
      </c>
      <c r="L408" s="3" t="s">
        <v>66</v>
      </c>
      <c r="M408" s="4">
        <v>44502</v>
      </c>
      <c r="N408" s="3" t="s">
        <v>27</v>
      </c>
      <c r="O408" s="3" t="s">
        <v>257</v>
      </c>
      <c r="P408" s="3" t="s">
        <v>2351</v>
      </c>
      <c r="Q408" s="3" t="s">
        <v>638</v>
      </c>
      <c r="R408" s="3" t="s">
        <v>2352</v>
      </c>
      <c r="S408" s="3" t="s">
        <v>2353</v>
      </c>
    </row>
    <row r="409" spans="1:19" ht="30" x14ac:dyDescent="0.25">
      <c r="A409" s="3">
        <v>402</v>
      </c>
      <c r="B409" s="3" t="str">
        <f>"201900065233"</f>
        <v>201900065233</v>
      </c>
      <c r="C409" s="3">
        <v>142049</v>
      </c>
      <c r="D409" s="3" t="s">
        <v>2354</v>
      </c>
      <c r="E409" s="3">
        <v>10801968720</v>
      </c>
      <c r="F409" s="3" t="s">
        <v>2355</v>
      </c>
      <c r="G409" s="3" t="s">
        <v>2356</v>
      </c>
      <c r="H409" s="3" t="s">
        <v>57</v>
      </c>
      <c r="I409" s="3" t="s">
        <v>407</v>
      </c>
      <c r="J409" s="3" t="s">
        <v>2019</v>
      </c>
      <c r="K409" s="3" t="s">
        <v>25</v>
      </c>
      <c r="L409" s="3" t="s">
        <v>1871</v>
      </c>
      <c r="M409" s="4">
        <v>43577</v>
      </c>
      <c r="N409" s="3" t="s">
        <v>27</v>
      </c>
      <c r="O409" s="3" t="s">
        <v>2355</v>
      </c>
      <c r="P409" s="3" t="s">
        <v>2357</v>
      </c>
      <c r="Q409" s="3" t="s">
        <v>556</v>
      </c>
      <c r="R409" s="3"/>
      <c r="S409" s="3"/>
    </row>
    <row r="410" spans="1:19" ht="30" x14ac:dyDescent="0.25">
      <c r="A410" s="3">
        <v>403</v>
      </c>
      <c r="B410" s="3" t="str">
        <f>"202300190187"</f>
        <v>202300190187</v>
      </c>
      <c r="C410" s="3">
        <v>169496</v>
      </c>
      <c r="D410" s="3" t="s">
        <v>2358</v>
      </c>
      <c r="E410" s="3">
        <v>10616016909</v>
      </c>
      <c r="F410" s="3" t="s">
        <v>2359</v>
      </c>
      <c r="G410" s="3" t="s">
        <v>2360</v>
      </c>
      <c r="H410" s="3" t="s">
        <v>240</v>
      </c>
      <c r="I410" s="3" t="s">
        <v>240</v>
      </c>
      <c r="J410" s="3" t="s">
        <v>2361</v>
      </c>
      <c r="K410" s="3" t="s">
        <v>25</v>
      </c>
      <c r="L410" s="3" t="s">
        <v>75</v>
      </c>
      <c r="M410" s="4">
        <v>45177</v>
      </c>
      <c r="N410" s="3" t="s">
        <v>27</v>
      </c>
      <c r="O410" s="3" t="s">
        <v>2359</v>
      </c>
      <c r="P410" s="3" t="s">
        <v>2362</v>
      </c>
      <c r="Q410" s="3" t="s">
        <v>243</v>
      </c>
      <c r="R410" s="3"/>
      <c r="S410" s="3"/>
    </row>
    <row r="411" spans="1:19" ht="30" x14ac:dyDescent="0.25">
      <c r="A411" s="3">
        <v>404</v>
      </c>
      <c r="B411" s="3" t="str">
        <f>"202000187843"</f>
        <v>202000187843</v>
      </c>
      <c r="C411" s="3">
        <v>141519</v>
      </c>
      <c r="D411" s="3" t="s">
        <v>2363</v>
      </c>
      <c r="E411" s="3">
        <v>20606158417</v>
      </c>
      <c r="F411" s="3" t="s">
        <v>2364</v>
      </c>
      <c r="G411" s="3" t="s">
        <v>2365</v>
      </c>
      <c r="H411" s="3" t="s">
        <v>46</v>
      </c>
      <c r="I411" s="3" t="s">
        <v>650</v>
      </c>
      <c r="J411" s="3" t="s">
        <v>651</v>
      </c>
      <c r="K411" s="3" t="s">
        <v>25</v>
      </c>
      <c r="L411" s="3" t="s">
        <v>224</v>
      </c>
      <c r="M411" s="4">
        <v>44201</v>
      </c>
      <c r="N411" s="3" t="s">
        <v>27</v>
      </c>
      <c r="O411" s="3" t="s">
        <v>2366</v>
      </c>
      <c r="P411" s="3" t="s">
        <v>2367</v>
      </c>
      <c r="Q411" s="3" t="s">
        <v>51</v>
      </c>
      <c r="R411" s="3" t="s">
        <v>2368</v>
      </c>
      <c r="S411" s="3" t="s">
        <v>2369</v>
      </c>
    </row>
    <row r="412" spans="1:19" ht="30" x14ac:dyDescent="0.25">
      <c r="A412" s="3">
        <v>405</v>
      </c>
      <c r="B412" s="3" t="str">
        <f>"202100128712"</f>
        <v>202100128712</v>
      </c>
      <c r="C412" s="3">
        <v>156324</v>
      </c>
      <c r="D412" s="3" t="s">
        <v>2370</v>
      </c>
      <c r="E412" s="3">
        <v>10450453990</v>
      </c>
      <c r="F412" s="3" t="s">
        <v>2371</v>
      </c>
      <c r="G412" s="3" t="s">
        <v>2372</v>
      </c>
      <c r="H412" s="3" t="s">
        <v>46</v>
      </c>
      <c r="I412" s="3" t="s">
        <v>46</v>
      </c>
      <c r="J412" s="3" t="s">
        <v>281</v>
      </c>
      <c r="K412" s="3" t="s">
        <v>25</v>
      </c>
      <c r="L412" s="3" t="s">
        <v>58</v>
      </c>
      <c r="M412" s="4">
        <v>44390</v>
      </c>
      <c r="N412" s="3" t="s">
        <v>27</v>
      </c>
      <c r="O412" s="3" t="s">
        <v>2371</v>
      </c>
      <c r="P412" s="3" t="s">
        <v>2373</v>
      </c>
      <c r="Q412" s="3" t="s">
        <v>82</v>
      </c>
      <c r="R412" s="3"/>
      <c r="S412" s="3"/>
    </row>
    <row r="413" spans="1:19" ht="30" x14ac:dyDescent="0.25">
      <c r="A413" s="3">
        <v>406</v>
      </c>
      <c r="B413" s="3" t="str">
        <f>"202000141521"</f>
        <v>202000141521</v>
      </c>
      <c r="C413" s="3">
        <v>120707</v>
      </c>
      <c r="D413" s="3" t="s">
        <v>2374</v>
      </c>
      <c r="E413" s="3">
        <v>10402202659</v>
      </c>
      <c r="F413" s="3" t="s">
        <v>2375</v>
      </c>
      <c r="G413" s="3" t="s">
        <v>2376</v>
      </c>
      <c r="H413" s="3" t="s">
        <v>46</v>
      </c>
      <c r="I413" s="3" t="s">
        <v>46</v>
      </c>
      <c r="J413" s="3" t="s">
        <v>1955</v>
      </c>
      <c r="K413" s="3" t="s">
        <v>25</v>
      </c>
      <c r="L413" s="3" t="s">
        <v>75</v>
      </c>
      <c r="M413" s="4">
        <v>44113</v>
      </c>
      <c r="N413" s="3" t="s">
        <v>27</v>
      </c>
      <c r="O413" s="3" t="s">
        <v>2377</v>
      </c>
      <c r="P413" s="3" t="s">
        <v>2378</v>
      </c>
      <c r="Q413" s="3" t="s">
        <v>30</v>
      </c>
      <c r="R413" s="3"/>
      <c r="S413" s="3"/>
    </row>
    <row r="414" spans="1:19" ht="30" x14ac:dyDescent="0.25">
      <c r="A414" s="3">
        <v>407</v>
      </c>
      <c r="B414" s="3" t="str">
        <f>"202300125124"</f>
        <v>202300125124</v>
      </c>
      <c r="C414" s="3">
        <v>168488</v>
      </c>
      <c r="D414" s="3" t="s">
        <v>2379</v>
      </c>
      <c r="E414" s="3">
        <v>10457503399</v>
      </c>
      <c r="F414" s="3" t="s">
        <v>2380</v>
      </c>
      <c r="G414" s="3" t="s">
        <v>2381</v>
      </c>
      <c r="H414" s="3" t="s">
        <v>88</v>
      </c>
      <c r="I414" s="3" t="s">
        <v>1185</v>
      </c>
      <c r="J414" s="3" t="s">
        <v>1185</v>
      </c>
      <c r="K414" s="3" t="s">
        <v>25</v>
      </c>
      <c r="L414" s="3" t="s">
        <v>37</v>
      </c>
      <c r="M414" s="4">
        <v>45088</v>
      </c>
      <c r="N414" s="3" t="s">
        <v>27</v>
      </c>
      <c r="O414" s="3" t="s">
        <v>2382</v>
      </c>
      <c r="P414" s="3" t="s">
        <v>2383</v>
      </c>
      <c r="Q414" s="3" t="s">
        <v>317</v>
      </c>
      <c r="R414" s="3"/>
      <c r="S414" s="3"/>
    </row>
    <row r="415" spans="1:19" ht="30" x14ac:dyDescent="0.25">
      <c r="A415" s="3">
        <v>408</v>
      </c>
      <c r="B415" s="3" t="str">
        <f>"201600085860"</f>
        <v>201600085860</v>
      </c>
      <c r="C415" s="3">
        <v>122011</v>
      </c>
      <c r="D415" s="3" t="s">
        <v>2384</v>
      </c>
      <c r="E415" s="3">
        <v>10010411161</v>
      </c>
      <c r="F415" s="3" t="s">
        <v>2385</v>
      </c>
      <c r="G415" s="3" t="s">
        <v>2386</v>
      </c>
      <c r="H415" s="3" t="s">
        <v>88</v>
      </c>
      <c r="I415" s="3" t="s">
        <v>670</v>
      </c>
      <c r="J415" s="3" t="s">
        <v>2387</v>
      </c>
      <c r="K415" s="3" t="s">
        <v>25</v>
      </c>
      <c r="L415" s="3" t="s">
        <v>113</v>
      </c>
      <c r="M415" s="4">
        <v>42535</v>
      </c>
      <c r="N415" s="3" t="s">
        <v>27</v>
      </c>
      <c r="O415" s="3" t="s">
        <v>2385</v>
      </c>
      <c r="P415" s="3" t="s">
        <v>2388</v>
      </c>
      <c r="Q415" s="3" t="s">
        <v>51</v>
      </c>
      <c r="R415" s="3"/>
      <c r="S415" s="3"/>
    </row>
    <row r="416" spans="1:19" ht="30" x14ac:dyDescent="0.25">
      <c r="A416" s="3">
        <v>409</v>
      </c>
      <c r="B416" s="3" t="str">
        <f>"201500122912"</f>
        <v>201500122912</v>
      </c>
      <c r="C416" s="3">
        <v>117427</v>
      </c>
      <c r="D416" s="3" t="s">
        <v>2389</v>
      </c>
      <c r="E416" s="3">
        <v>10409523582</v>
      </c>
      <c r="F416" s="3" t="s">
        <v>2390</v>
      </c>
      <c r="G416" s="3" t="s">
        <v>2391</v>
      </c>
      <c r="H416" s="3" t="s">
        <v>1000</v>
      </c>
      <c r="I416" s="3" t="s">
        <v>2392</v>
      </c>
      <c r="J416" s="3" t="s">
        <v>281</v>
      </c>
      <c r="K416" s="3" t="s">
        <v>25</v>
      </c>
      <c r="L416" s="3" t="s">
        <v>113</v>
      </c>
      <c r="M416" s="4">
        <v>42286</v>
      </c>
      <c r="N416" s="3" t="s">
        <v>27</v>
      </c>
      <c r="O416" s="3" t="s">
        <v>2393</v>
      </c>
      <c r="P416" s="3" t="s">
        <v>2394</v>
      </c>
      <c r="Q416" s="3" t="s">
        <v>380</v>
      </c>
      <c r="R416" s="3"/>
      <c r="S416" s="3"/>
    </row>
    <row r="417" spans="1:19" ht="30" x14ac:dyDescent="0.25">
      <c r="A417" s="3">
        <v>410</v>
      </c>
      <c r="B417" s="3" t="str">
        <f>"202100058388"</f>
        <v>202100058388</v>
      </c>
      <c r="C417" s="3">
        <v>147758</v>
      </c>
      <c r="D417" s="3" t="s">
        <v>2395</v>
      </c>
      <c r="E417" s="3">
        <v>10763495219</v>
      </c>
      <c r="F417" s="3" t="s">
        <v>2396</v>
      </c>
      <c r="G417" s="3" t="s">
        <v>2397</v>
      </c>
      <c r="H417" s="3" t="s">
        <v>46</v>
      </c>
      <c r="I417" s="3" t="s">
        <v>46</v>
      </c>
      <c r="J417" s="3" t="s">
        <v>564</v>
      </c>
      <c r="K417" s="3" t="s">
        <v>25</v>
      </c>
      <c r="L417" s="3" t="s">
        <v>75</v>
      </c>
      <c r="M417" s="4">
        <v>44331</v>
      </c>
      <c r="N417" s="3" t="s">
        <v>27</v>
      </c>
      <c r="O417" s="3" t="s">
        <v>257</v>
      </c>
      <c r="P417" s="3" t="s">
        <v>2398</v>
      </c>
      <c r="Q417" s="3" t="s">
        <v>2323</v>
      </c>
      <c r="R417" s="3"/>
      <c r="S417" s="3"/>
    </row>
    <row r="418" spans="1:19" ht="30" x14ac:dyDescent="0.25">
      <c r="A418" s="3">
        <v>411</v>
      </c>
      <c r="B418" s="3" t="str">
        <f>"201400151638"</f>
        <v>201400151638</v>
      </c>
      <c r="C418" s="3">
        <v>100438</v>
      </c>
      <c r="D418" s="3" t="s">
        <v>2399</v>
      </c>
      <c r="E418" s="3">
        <v>10167075784</v>
      </c>
      <c r="F418" s="3" t="s">
        <v>2400</v>
      </c>
      <c r="G418" s="3" t="s">
        <v>2401</v>
      </c>
      <c r="H418" s="3" t="s">
        <v>433</v>
      </c>
      <c r="I418" s="3" t="s">
        <v>569</v>
      </c>
      <c r="J418" s="3" t="s">
        <v>569</v>
      </c>
      <c r="K418" s="3" t="s">
        <v>25</v>
      </c>
      <c r="L418" s="3" t="s">
        <v>75</v>
      </c>
      <c r="M418" s="4">
        <v>41958</v>
      </c>
      <c r="N418" s="3" t="s">
        <v>27</v>
      </c>
      <c r="O418" s="3" t="s">
        <v>2400</v>
      </c>
      <c r="P418" s="3" t="s">
        <v>2402</v>
      </c>
      <c r="Q418" s="3" t="s">
        <v>702</v>
      </c>
      <c r="R418" s="3" t="s">
        <v>2403</v>
      </c>
      <c r="S418" s="3" t="s">
        <v>682</v>
      </c>
    </row>
    <row r="419" spans="1:19" ht="30" x14ac:dyDescent="0.25">
      <c r="A419" s="3">
        <v>412</v>
      </c>
      <c r="B419" s="3" t="str">
        <f>"202100161380"</f>
        <v>202100161380</v>
      </c>
      <c r="C419" s="3">
        <v>157603</v>
      </c>
      <c r="D419" s="3" t="s">
        <v>2404</v>
      </c>
      <c r="E419" s="3">
        <v>20605016406</v>
      </c>
      <c r="F419" s="3" t="s">
        <v>2405</v>
      </c>
      <c r="G419" s="3" t="s">
        <v>2406</v>
      </c>
      <c r="H419" s="3" t="s">
        <v>57</v>
      </c>
      <c r="I419" s="3" t="s">
        <v>57</v>
      </c>
      <c r="J419" s="3" t="s">
        <v>320</v>
      </c>
      <c r="K419" s="3" t="s">
        <v>25</v>
      </c>
      <c r="L419" s="3" t="s">
        <v>153</v>
      </c>
      <c r="M419" s="4">
        <v>44470</v>
      </c>
      <c r="N419" s="3" t="s">
        <v>27</v>
      </c>
      <c r="O419" s="3" t="s">
        <v>2407</v>
      </c>
      <c r="P419" s="3" t="s">
        <v>2408</v>
      </c>
      <c r="Q419" s="3" t="s">
        <v>2409</v>
      </c>
      <c r="R419" s="3"/>
      <c r="S419" s="3"/>
    </row>
    <row r="420" spans="1:19" ht="30" x14ac:dyDescent="0.25">
      <c r="A420" s="3">
        <v>413</v>
      </c>
      <c r="B420" s="3" t="str">
        <f>"202200194183"</f>
        <v>202200194183</v>
      </c>
      <c r="C420" s="3">
        <v>165108</v>
      </c>
      <c r="D420" s="3" t="s">
        <v>2410</v>
      </c>
      <c r="E420" s="3">
        <v>10438299641</v>
      </c>
      <c r="F420" s="3" t="s">
        <v>2411</v>
      </c>
      <c r="G420" s="3" t="s">
        <v>2412</v>
      </c>
      <c r="H420" s="3" t="s">
        <v>248</v>
      </c>
      <c r="I420" s="3" t="s">
        <v>275</v>
      </c>
      <c r="J420" s="3" t="s">
        <v>276</v>
      </c>
      <c r="K420" s="3" t="s">
        <v>25</v>
      </c>
      <c r="L420" s="3" t="s">
        <v>974</v>
      </c>
      <c r="M420" s="4">
        <v>44850</v>
      </c>
      <c r="N420" s="3" t="s">
        <v>27</v>
      </c>
      <c r="O420" s="3" t="s">
        <v>2411</v>
      </c>
      <c r="P420" s="3" t="s">
        <v>2413</v>
      </c>
      <c r="Q420" s="3" t="s">
        <v>51</v>
      </c>
      <c r="R420" s="3"/>
      <c r="S420" s="3"/>
    </row>
    <row r="421" spans="1:19" ht="30" x14ac:dyDescent="0.25">
      <c r="A421" s="3">
        <v>414</v>
      </c>
      <c r="B421" s="3" t="str">
        <f>"202200062391"</f>
        <v>202200062391</v>
      </c>
      <c r="C421" s="3">
        <v>162199</v>
      </c>
      <c r="D421" s="3" t="s">
        <v>2414</v>
      </c>
      <c r="E421" s="3">
        <v>10015511597</v>
      </c>
      <c r="F421" s="3" t="s">
        <v>2415</v>
      </c>
      <c r="G421" s="3" t="s">
        <v>2416</v>
      </c>
      <c r="H421" s="3" t="s">
        <v>240</v>
      </c>
      <c r="I421" s="3" t="s">
        <v>619</v>
      </c>
      <c r="J421" s="3" t="s">
        <v>988</v>
      </c>
      <c r="K421" s="3" t="s">
        <v>25</v>
      </c>
      <c r="L421" s="3" t="s">
        <v>235</v>
      </c>
      <c r="M421" s="4">
        <v>44688</v>
      </c>
      <c r="N421" s="3" t="s">
        <v>27</v>
      </c>
      <c r="O421" s="3" t="s">
        <v>2415</v>
      </c>
      <c r="P421" s="3" t="s">
        <v>2417</v>
      </c>
      <c r="Q421" s="3" t="s">
        <v>259</v>
      </c>
      <c r="R421" s="3"/>
      <c r="S421" s="3"/>
    </row>
    <row r="422" spans="1:19" ht="30" x14ac:dyDescent="0.25">
      <c r="A422" s="3">
        <v>415</v>
      </c>
      <c r="B422" s="3" t="str">
        <f>"202200051454"</f>
        <v>202200051454</v>
      </c>
      <c r="C422" s="3">
        <v>162043</v>
      </c>
      <c r="D422" s="3" t="s">
        <v>2418</v>
      </c>
      <c r="E422" s="3">
        <v>10734993986</v>
      </c>
      <c r="F422" s="3" t="s">
        <v>2419</v>
      </c>
      <c r="G422" s="3" t="s">
        <v>2420</v>
      </c>
      <c r="H422" s="3" t="s">
        <v>552</v>
      </c>
      <c r="I422" s="3" t="s">
        <v>553</v>
      </c>
      <c r="J422" s="3" t="s">
        <v>554</v>
      </c>
      <c r="K422" s="3" t="s">
        <v>25</v>
      </c>
      <c r="L422" s="3" t="s">
        <v>66</v>
      </c>
      <c r="M422" s="4">
        <v>44672</v>
      </c>
      <c r="N422" s="3" t="s">
        <v>27</v>
      </c>
      <c r="O422" s="3" t="s">
        <v>2419</v>
      </c>
      <c r="P422" s="3" t="s">
        <v>2421</v>
      </c>
      <c r="Q422" s="3" t="s">
        <v>51</v>
      </c>
      <c r="R422" s="3"/>
      <c r="S422" s="3"/>
    </row>
    <row r="423" spans="1:19" ht="30" x14ac:dyDescent="0.25">
      <c r="A423" s="3">
        <v>416</v>
      </c>
      <c r="B423" s="3" t="str">
        <f>"201600159073"</f>
        <v>201600159073</v>
      </c>
      <c r="C423" s="3">
        <v>124709</v>
      </c>
      <c r="D423" s="3" t="s">
        <v>2422</v>
      </c>
      <c r="E423" s="3">
        <v>10020010334</v>
      </c>
      <c r="F423" s="3" t="s">
        <v>2423</v>
      </c>
      <c r="G423" s="3" t="s">
        <v>2424</v>
      </c>
      <c r="H423" s="3" t="s">
        <v>240</v>
      </c>
      <c r="I423" s="3" t="s">
        <v>241</v>
      </c>
      <c r="J423" s="3" t="s">
        <v>241</v>
      </c>
      <c r="K423" s="3" t="s">
        <v>25</v>
      </c>
      <c r="L423" s="3" t="s">
        <v>58</v>
      </c>
      <c r="M423" s="4">
        <v>42704</v>
      </c>
      <c r="N423" s="3" t="s">
        <v>27</v>
      </c>
      <c r="O423" s="3" t="s">
        <v>2425</v>
      </c>
      <c r="P423" s="3" t="s">
        <v>2426</v>
      </c>
      <c r="Q423" s="3" t="s">
        <v>243</v>
      </c>
      <c r="R423" s="3"/>
      <c r="S423" s="3"/>
    </row>
    <row r="424" spans="1:19" ht="30" x14ac:dyDescent="0.25">
      <c r="A424" s="3">
        <v>417</v>
      </c>
      <c r="B424" s="3" t="str">
        <f>"202000157167"</f>
        <v>202000157167</v>
      </c>
      <c r="C424" s="3">
        <v>151843</v>
      </c>
      <c r="D424" s="3" t="s">
        <v>2427</v>
      </c>
      <c r="E424" s="3">
        <v>10099228739</v>
      </c>
      <c r="F424" s="3" t="s">
        <v>2428</v>
      </c>
      <c r="G424" s="3" t="s">
        <v>2429</v>
      </c>
      <c r="H424" s="3" t="s">
        <v>46</v>
      </c>
      <c r="I424" s="3" t="s">
        <v>46</v>
      </c>
      <c r="J424" s="3" t="s">
        <v>1528</v>
      </c>
      <c r="K424" s="3" t="s">
        <v>25</v>
      </c>
      <c r="L424" s="3" t="s">
        <v>37</v>
      </c>
      <c r="M424" s="4">
        <v>44133</v>
      </c>
      <c r="N424" s="3" t="s">
        <v>27</v>
      </c>
      <c r="O424" s="3" t="s">
        <v>2428</v>
      </c>
      <c r="P424" s="3" t="s">
        <v>2430</v>
      </c>
      <c r="Q424" s="3" t="s">
        <v>40</v>
      </c>
      <c r="R424" s="3"/>
      <c r="S424" s="3"/>
    </row>
    <row r="425" spans="1:19" ht="30" x14ac:dyDescent="0.25">
      <c r="A425" s="3">
        <v>418</v>
      </c>
      <c r="B425" s="3" t="str">
        <f>"201600010199"</f>
        <v>201600010199</v>
      </c>
      <c r="C425" s="3">
        <v>101742</v>
      </c>
      <c r="D425" s="3" t="s">
        <v>2431</v>
      </c>
      <c r="E425" s="3">
        <v>20456291393</v>
      </c>
      <c r="F425" s="3" t="s">
        <v>2432</v>
      </c>
      <c r="G425" s="3" t="s">
        <v>2433</v>
      </c>
      <c r="H425" s="3" t="s">
        <v>64</v>
      </c>
      <c r="I425" s="3" t="s">
        <v>2434</v>
      </c>
      <c r="J425" s="3" t="s">
        <v>2435</v>
      </c>
      <c r="K425" s="3" t="s">
        <v>25</v>
      </c>
      <c r="L425" s="3" t="s">
        <v>528</v>
      </c>
      <c r="M425" s="4">
        <v>42395</v>
      </c>
      <c r="N425" s="3" t="s">
        <v>27</v>
      </c>
      <c r="O425" s="3" t="s">
        <v>2436</v>
      </c>
      <c r="P425" s="3" t="s">
        <v>2437</v>
      </c>
      <c r="Q425" s="3" t="s">
        <v>82</v>
      </c>
      <c r="R425" s="3" t="s">
        <v>2438</v>
      </c>
      <c r="S425" s="3" t="s">
        <v>2439</v>
      </c>
    </row>
    <row r="426" spans="1:19" ht="30" x14ac:dyDescent="0.25">
      <c r="A426" s="3">
        <v>419</v>
      </c>
      <c r="B426" s="3" t="str">
        <f>"202200000384"</f>
        <v>202200000384</v>
      </c>
      <c r="C426" s="3">
        <v>160655</v>
      </c>
      <c r="D426" s="3" t="s">
        <v>2440</v>
      </c>
      <c r="E426" s="3">
        <v>10048171279</v>
      </c>
      <c r="F426" s="3" t="s">
        <v>2441</v>
      </c>
      <c r="G426" s="3" t="s">
        <v>2442</v>
      </c>
      <c r="H426" s="3" t="s">
        <v>504</v>
      </c>
      <c r="I426" s="3" t="s">
        <v>505</v>
      </c>
      <c r="J426" s="3" t="s">
        <v>505</v>
      </c>
      <c r="K426" s="3" t="s">
        <v>25</v>
      </c>
      <c r="L426" s="3" t="s">
        <v>58</v>
      </c>
      <c r="M426" s="4">
        <v>44575</v>
      </c>
      <c r="N426" s="3" t="s">
        <v>27</v>
      </c>
      <c r="O426" s="3" t="s">
        <v>2441</v>
      </c>
      <c r="P426" s="3" t="s">
        <v>2443</v>
      </c>
      <c r="Q426" s="3" t="s">
        <v>68</v>
      </c>
      <c r="R426" s="3"/>
      <c r="S426" s="3"/>
    </row>
    <row r="427" spans="1:19" ht="30" x14ac:dyDescent="0.25">
      <c r="A427" s="3">
        <v>420</v>
      </c>
      <c r="B427" s="3" t="str">
        <f>"202200016296"</f>
        <v>202200016296</v>
      </c>
      <c r="C427" s="3">
        <v>160223</v>
      </c>
      <c r="D427" s="3" t="s">
        <v>2444</v>
      </c>
      <c r="E427" s="3">
        <v>10024288973</v>
      </c>
      <c r="F427" s="3" t="s">
        <v>2445</v>
      </c>
      <c r="G427" s="3" t="s">
        <v>2446</v>
      </c>
      <c r="H427" s="3" t="s">
        <v>240</v>
      </c>
      <c r="I427" s="3" t="s">
        <v>692</v>
      </c>
      <c r="J427" s="3" t="s">
        <v>2447</v>
      </c>
      <c r="K427" s="3" t="s">
        <v>25</v>
      </c>
      <c r="L427" s="3" t="s">
        <v>75</v>
      </c>
      <c r="M427" s="4">
        <v>44673</v>
      </c>
      <c r="N427" s="3" t="s">
        <v>27</v>
      </c>
      <c r="O427" s="3" t="s">
        <v>2445</v>
      </c>
      <c r="P427" s="3" t="s">
        <v>2448</v>
      </c>
      <c r="Q427" s="3" t="s">
        <v>427</v>
      </c>
      <c r="R427" s="3"/>
      <c r="S427" s="3"/>
    </row>
    <row r="428" spans="1:19" ht="30" x14ac:dyDescent="0.25">
      <c r="A428" s="3">
        <v>421</v>
      </c>
      <c r="B428" s="3" t="str">
        <f>"202300162567"</f>
        <v>202300162567</v>
      </c>
      <c r="C428" s="3">
        <v>168079</v>
      </c>
      <c r="D428" s="3" t="s">
        <v>2449</v>
      </c>
      <c r="E428" s="3">
        <v>10734625308</v>
      </c>
      <c r="F428" s="3" t="s">
        <v>2450</v>
      </c>
      <c r="G428" s="3" t="s">
        <v>2451</v>
      </c>
      <c r="H428" s="3" t="s">
        <v>240</v>
      </c>
      <c r="I428" s="3" t="s">
        <v>619</v>
      </c>
      <c r="J428" s="3" t="s">
        <v>2452</v>
      </c>
      <c r="K428" s="3" t="s">
        <v>25</v>
      </c>
      <c r="L428" s="3" t="s">
        <v>75</v>
      </c>
      <c r="M428" s="4">
        <v>45142</v>
      </c>
      <c r="N428" s="3" t="s">
        <v>27</v>
      </c>
      <c r="O428" s="3" t="s">
        <v>2450</v>
      </c>
      <c r="P428" s="3" t="s">
        <v>2453</v>
      </c>
      <c r="Q428" s="3" t="s">
        <v>259</v>
      </c>
      <c r="R428" s="3"/>
      <c r="S428" s="3"/>
    </row>
    <row r="429" spans="1:19" ht="30" x14ac:dyDescent="0.25">
      <c r="A429" s="3">
        <v>422</v>
      </c>
      <c r="B429" s="3" t="str">
        <f>"201900092882"</f>
        <v>201900092882</v>
      </c>
      <c r="C429" s="3">
        <v>144541</v>
      </c>
      <c r="D429" s="3" t="s">
        <v>2454</v>
      </c>
      <c r="E429" s="3">
        <v>10420526542</v>
      </c>
      <c r="F429" s="3" t="s">
        <v>2455</v>
      </c>
      <c r="G429" s="3" t="s">
        <v>2456</v>
      </c>
      <c r="H429" s="3" t="s">
        <v>57</v>
      </c>
      <c r="I429" s="3" t="s">
        <v>57</v>
      </c>
      <c r="J429" s="3" t="s">
        <v>320</v>
      </c>
      <c r="K429" s="3" t="s">
        <v>25</v>
      </c>
      <c r="L429" s="3" t="s">
        <v>58</v>
      </c>
      <c r="M429" s="4">
        <v>43626</v>
      </c>
      <c r="N429" s="3" t="s">
        <v>27</v>
      </c>
      <c r="O429" s="3" t="s">
        <v>2455</v>
      </c>
      <c r="P429" s="3" t="s">
        <v>2457</v>
      </c>
      <c r="Q429" s="3" t="s">
        <v>60</v>
      </c>
      <c r="R429" s="3" t="s">
        <v>2458</v>
      </c>
      <c r="S429" s="3" t="s">
        <v>2459</v>
      </c>
    </row>
    <row r="430" spans="1:19" ht="30" x14ac:dyDescent="0.25">
      <c r="A430" s="3">
        <v>423</v>
      </c>
      <c r="B430" s="3" t="str">
        <f>"202100136434"</f>
        <v>202100136434</v>
      </c>
      <c r="C430" s="3">
        <v>157183</v>
      </c>
      <c r="D430" s="3" t="s">
        <v>2460</v>
      </c>
      <c r="E430" s="3">
        <v>10429144936</v>
      </c>
      <c r="F430" s="3" t="s">
        <v>2461</v>
      </c>
      <c r="G430" s="3" t="s">
        <v>2462</v>
      </c>
      <c r="H430" s="3" t="s">
        <v>433</v>
      </c>
      <c r="I430" s="3" t="s">
        <v>433</v>
      </c>
      <c r="J430" s="3" t="s">
        <v>981</v>
      </c>
      <c r="K430" s="3" t="s">
        <v>25</v>
      </c>
      <c r="L430" s="3" t="s">
        <v>58</v>
      </c>
      <c r="M430" s="4">
        <v>44410</v>
      </c>
      <c r="N430" s="3" t="s">
        <v>27</v>
      </c>
      <c r="O430" s="3" t="s">
        <v>257</v>
      </c>
      <c r="P430" s="3" t="s">
        <v>2463</v>
      </c>
      <c r="Q430" s="3" t="s">
        <v>1287</v>
      </c>
      <c r="R430" s="3"/>
      <c r="S430" s="3"/>
    </row>
    <row r="431" spans="1:19" ht="30" x14ac:dyDescent="0.25">
      <c r="A431" s="3">
        <v>424</v>
      </c>
      <c r="B431" s="3" t="str">
        <f>"202100264463"</f>
        <v>202100264463</v>
      </c>
      <c r="C431" s="3">
        <v>158788</v>
      </c>
      <c r="D431" s="3" t="s">
        <v>2464</v>
      </c>
      <c r="E431" s="3">
        <v>10438998280</v>
      </c>
      <c r="F431" s="3" t="s">
        <v>2465</v>
      </c>
      <c r="G431" s="3" t="s">
        <v>2466</v>
      </c>
      <c r="H431" s="3" t="s">
        <v>247</v>
      </c>
      <c r="I431" s="3" t="s">
        <v>611</v>
      </c>
      <c r="J431" s="3" t="s">
        <v>2467</v>
      </c>
      <c r="K431" s="3" t="s">
        <v>25</v>
      </c>
      <c r="L431" s="3" t="s">
        <v>66</v>
      </c>
      <c r="M431" s="4">
        <v>44531</v>
      </c>
      <c r="N431" s="3" t="s">
        <v>27</v>
      </c>
      <c r="O431" s="3" t="s">
        <v>257</v>
      </c>
      <c r="P431" s="3" t="s">
        <v>2468</v>
      </c>
      <c r="Q431" s="3" t="s">
        <v>2469</v>
      </c>
      <c r="R431" s="3"/>
      <c r="S431" s="3"/>
    </row>
    <row r="432" spans="1:19" ht="30" x14ac:dyDescent="0.25">
      <c r="A432" s="3">
        <v>425</v>
      </c>
      <c r="B432" s="3" t="str">
        <f>"201600003190"</f>
        <v>201600003190</v>
      </c>
      <c r="C432" s="3">
        <v>119368</v>
      </c>
      <c r="D432" s="3" t="s">
        <v>2470</v>
      </c>
      <c r="E432" s="3">
        <v>20482341609</v>
      </c>
      <c r="F432" s="3" t="s">
        <v>2471</v>
      </c>
      <c r="G432" s="3" t="s">
        <v>2472</v>
      </c>
      <c r="H432" s="3" t="s">
        <v>23</v>
      </c>
      <c r="I432" s="3" t="s">
        <v>2473</v>
      </c>
      <c r="J432" s="3" t="s">
        <v>2473</v>
      </c>
      <c r="K432" s="3" t="s">
        <v>25</v>
      </c>
      <c r="L432" s="3" t="s">
        <v>778</v>
      </c>
      <c r="M432" s="4">
        <v>42389</v>
      </c>
      <c r="N432" s="3" t="s">
        <v>27</v>
      </c>
      <c r="O432" s="3" t="s">
        <v>2239</v>
      </c>
      <c r="P432" s="3" t="s">
        <v>2474</v>
      </c>
      <c r="Q432" s="3" t="s">
        <v>380</v>
      </c>
      <c r="R432" s="3"/>
      <c r="S432" s="3"/>
    </row>
    <row r="433" spans="1:19" ht="30" x14ac:dyDescent="0.25">
      <c r="A433" s="3">
        <v>426</v>
      </c>
      <c r="B433" s="3" t="str">
        <f>"201600043516"</f>
        <v>201600043516</v>
      </c>
      <c r="C433" s="3">
        <v>120592</v>
      </c>
      <c r="D433" s="3" t="s">
        <v>2475</v>
      </c>
      <c r="E433" s="3">
        <v>10016986823</v>
      </c>
      <c r="F433" s="3" t="s">
        <v>2476</v>
      </c>
      <c r="G433" s="3" t="s">
        <v>2477</v>
      </c>
      <c r="H433" s="3" t="s">
        <v>240</v>
      </c>
      <c r="I433" s="3" t="s">
        <v>692</v>
      </c>
      <c r="J433" s="3" t="s">
        <v>2478</v>
      </c>
      <c r="K433" s="3" t="s">
        <v>25</v>
      </c>
      <c r="L433" s="3" t="s">
        <v>75</v>
      </c>
      <c r="M433" s="4">
        <v>42471</v>
      </c>
      <c r="N433" s="3" t="s">
        <v>27</v>
      </c>
      <c r="O433" s="3" t="s">
        <v>2476</v>
      </c>
      <c r="P433" s="3" t="s">
        <v>2479</v>
      </c>
      <c r="Q433" s="3" t="s">
        <v>259</v>
      </c>
      <c r="R433" s="3"/>
      <c r="S433" s="3"/>
    </row>
    <row r="434" spans="1:19" ht="30" x14ac:dyDescent="0.25">
      <c r="A434" s="3">
        <v>427</v>
      </c>
      <c r="B434" s="3" t="str">
        <f>"201500157065"</f>
        <v>201500157065</v>
      </c>
      <c r="C434" s="3">
        <v>118697</v>
      </c>
      <c r="D434" s="3" t="s">
        <v>2480</v>
      </c>
      <c r="E434" s="3">
        <v>10405493379</v>
      </c>
      <c r="F434" s="3" t="s">
        <v>2481</v>
      </c>
      <c r="G434" s="3" t="s">
        <v>2482</v>
      </c>
      <c r="H434" s="3" t="s">
        <v>1359</v>
      </c>
      <c r="I434" s="3" t="s">
        <v>2483</v>
      </c>
      <c r="J434" s="3" t="s">
        <v>2484</v>
      </c>
      <c r="K434" s="3" t="s">
        <v>25</v>
      </c>
      <c r="L434" s="3" t="s">
        <v>678</v>
      </c>
      <c r="M434" s="4">
        <v>42341</v>
      </c>
      <c r="N434" s="3" t="s">
        <v>27</v>
      </c>
      <c r="O434" s="3" t="s">
        <v>2481</v>
      </c>
      <c r="P434" s="3" t="s">
        <v>2485</v>
      </c>
      <c r="Q434" s="3" t="s">
        <v>51</v>
      </c>
      <c r="R434" s="3"/>
      <c r="S434" s="3"/>
    </row>
    <row r="435" spans="1:19" ht="30" x14ac:dyDescent="0.25">
      <c r="A435" s="3">
        <v>428</v>
      </c>
      <c r="B435" s="3" t="str">
        <f>"201700146000"</f>
        <v>201700146000</v>
      </c>
      <c r="C435" s="3">
        <v>131623</v>
      </c>
      <c r="D435" s="3" t="s">
        <v>2486</v>
      </c>
      <c r="E435" s="3">
        <v>20100007348</v>
      </c>
      <c r="F435" s="3" t="s">
        <v>2487</v>
      </c>
      <c r="G435" s="3" t="s">
        <v>2488</v>
      </c>
      <c r="H435" s="3" t="s">
        <v>222</v>
      </c>
      <c r="I435" s="3" t="s">
        <v>222</v>
      </c>
      <c r="J435" s="3" t="s">
        <v>1861</v>
      </c>
      <c r="K435" s="3" t="s">
        <v>2489</v>
      </c>
      <c r="L435" s="3" t="s">
        <v>2490</v>
      </c>
      <c r="M435" s="4">
        <v>42986</v>
      </c>
      <c r="N435" s="3" t="s">
        <v>27</v>
      </c>
      <c r="O435" s="3" t="s">
        <v>2491</v>
      </c>
      <c r="P435" s="3" t="s">
        <v>2492</v>
      </c>
      <c r="Q435" s="3" t="s">
        <v>403</v>
      </c>
      <c r="R435" s="3" t="s">
        <v>2493</v>
      </c>
      <c r="S435" s="3" t="s">
        <v>2494</v>
      </c>
    </row>
    <row r="436" spans="1:19" ht="30" x14ac:dyDescent="0.25">
      <c r="A436" s="3">
        <v>429</v>
      </c>
      <c r="B436" s="3" t="str">
        <f>"202300123340"</f>
        <v>202300123340</v>
      </c>
      <c r="C436" s="3">
        <v>168205</v>
      </c>
      <c r="D436" s="3" t="s">
        <v>2495</v>
      </c>
      <c r="E436" s="3">
        <v>10721666200</v>
      </c>
      <c r="F436" s="3" t="s">
        <v>2496</v>
      </c>
      <c r="G436" s="3" t="s">
        <v>2497</v>
      </c>
      <c r="H436" s="3" t="s">
        <v>433</v>
      </c>
      <c r="I436" s="3" t="s">
        <v>569</v>
      </c>
      <c r="J436" s="3" t="s">
        <v>2498</v>
      </c>
      <c r="K436" s="3" t="s">
        <v>25</v>
      </c>
      <c r="L436" s="3" t="s">
        <v>75</v>
      </c>
      <c r="M436" s="4">
        <v>45075</v>
      </c>
      <c r="N436" s="3" t="s">
        <v>27</v>
      </c>
      <c r="O436" s="3" t="s">
        <v>2496</v>
      </c>
      <c r="P436" s="3" t="s">
        <v>2499</v>
      </c>
      <c r="Q436" s="3" t="s">
        <v>702</v>
      </c>
      <c r="R436" s="3"/>
      <c r="S436" s="3"/>
    </row>
    <row r="437" spans="1:19" ht="30" x14ac:dyDescent="0.25">
      <c r="A437" s="3">
        <v>430</v>
      </c>
      <c r="B437" s="3" t="str">
        <f>"201800089084"</f>
        <v>201800089084</v>
      </c>
      <c r="C437" s="3">
        <v>108143</v>
      </c>
      <c r="D437" s="3" t="s">
        <v>2500</v>
      </c>
      <c r="E437" s="3">
        <v>10466507801</v>
      </c>
      <c r="F437" s="3" t="s">
        <v>2501</v>
      </c>
      <c r="G437" s="3" t="s">
        <v>2502</v>
      </c>
      <c r="H437" s="3" t="s">
        <v>46</v>
      </c>
      <c r="I437" s="3" t="s">
        <v>46</v>
      </c>
      <c r="J437" s="3" t="s">
        <v>377</v>
      </c>
      <c r="K437" s="3" t="s">
        <v>25</v>
      </c>
      <c r="L437" s="3" t="s">
        <v>75</v>
      </c>
      <c r="M437" s="4">
        <v>43248</v>
      </c>
      <c r="N437" s="3" t="s">
        <v>27</v>
      </c>
      <c r="O437" s="3" t="s">
        <v>2501</v>
      </c>
      <c r="P437" s="3" t="s">
        <v>2503</v>
      </c>
      <c r="Q437" s="3" t="s">
        <v>2504</v>
      </c>
      <c r="R437" s="3" t="s">
        <v>2505</v>
      </c>
      <c r="S437" s="3" t="s">
        <v>2506</v>
      </c>
    </row>
    <row r="438" spans="1:19" ht="30" x14ac:dyDescent="0.25">
      <c r="A438" s="3">
        <v>431</v>
      </c>
      <c r="B438" s="3" t="str">
        <f>"202200062394"</f>
        <v>202200062394</v>
      </c>
      <c r="C438" s="3">
        <v>162200</v>
      </c>
      <c r="D438" s="3" t="s">
        <v>2507</v>
      </c>
      <c r="E438" s="3">
        <v>10023721339</v>
      </c>
      <c r="F438" s="3" t="s">
        <v>2508</v>
      </c>
      <c r="G438" s="3" t="s">
        <v>2509</v>
      </c>
      <c r="H438" s="3" t="s">
        <v>240</v>
      </c>
      <c r="I438" s="3" t="s">
        <v>619</v>
      </c>
      <c r="J438" s="3" t="s">
        <v>1051</v>
      </c>
      <c r="K438" s="3" t="s">
        <v>25</v>
      </c>
      <c r="L438" s="3" t="s">
        <v>75</v>
      </c>
      <c r="M438" s="4">
        <v>44686</v>
      </c>
      <c r="N438" s="3" t="s">
        <v>27</v>
      </c>
      <c r="O438" s="3" t="s">
        <v>2508</v>
      </c>
      <c r="P438" s="3" t="s">
        <v>2510</v>
      </c>
      <c r="Q438" s="3" t="s">
        <v>259</v>
      </c>
      <c r="R438" s="3"/>
      <c r="S438" s="3"/>
    </row>
    <row r="439" spans="1:19" ht="30" x14ac:dyDescent="0.25">
      <c r="A439" s="3">
        <v>432</v>
      </c>
      <c r="B439" s="3" t="str">
        <f>"202200183138"</f>
        <v>202200183138</v>
      </c>
      <c r="C439" s="3">
        <v>152612</v>
      </c>
      <c r="D439" s="3" t="s">
        <v>2511</v>
      </c>
      <c r="E439" s="3">
        <v>10468222740</v>
      </c>
      <c r="F439" s="3" t="s">
        <v>2512</v>
      </c>
      <c r="G439" s="3" t="s">
        <v>2513</v>
      </c>
      <c r="H439" s="3" t="s">
        <v>222</v>
      </c>
      <c r="I439" s="3" t="s">
        <v>222</v>
      </c>
      <c r="J439" s="3" t="s">
        <v>1171</v>
      </c>
      <c r="K439" s="3" t="s">
        <v>25</v>
      </c>
      <c r="L439" s="3" t="s">
        <v>571</v>
      </c>
      <c r="M439" s="4">
        <v>44828</v>
      </c>
      <c r="N439" s="3" t="s">
        <v>27</v>
      </c>
      <c r="O439" s="3" t="s">
        <v>2514</v>
      </c>
      <c r="P439" s="3" t="s">
        <v>2515</v>
      </c>
      <c r="Q439" s="3" t="s">
        <v>204</v>
      </c>
      <c r="R439" s="3"/>
      <c r="S439" s="3"/>
    </row>
    <row r="440" spans="1:19" ht="30" x14ac:dyDescent="0.25">
      <c r="A440" s="3">
        <v>433</v>
      </c>
      <c r="B440" s="3" t="str">
        <f>"202100010958"</f>
        <v>202100010958</v>
      </c>
      <c r="C440" s="3">
        <v>153398</v>
      </c>
      <c r="D440" s="3" t="s">
        <v>2516</v>
      </c>
      <c r="E440" s="3">
        <v>10257453389</v>
      </c>
      <c r="F440" s="3" t="s">
        <v>2517</v>
      </c>
      <c r="G440" s="3" t="s">
        <v>2518</v>
      </c>
      <c r="H440" s="3" t="s">
        <v>338</v>
      </c>
      <c r="I440" s="3" t="s">
        <v>338</v>
      </c>
      <c r="J440" s="3" t="s">
        <v>2519</v>
      </c>
      <c r="K440" s="3" t="s">
        <v>25</v>
      </c>
      <c r="L440" s="3" t="s">
        <v>66</v>
      </c>
      <c r="M440" s="4">
        <v>44333</v>
      </c>
      <c r="N440" s="3" t="s">
        <v>27</v>
      </c>
      <c r="O440" s="3" t="s">
        <v>2517</v>
      </c>
      <c r="P440" s="3" t="s">
        <v>2520</v>
      </c>
      <c r="Q440" s="3" t="s">
        <v>30</v>
      </c>
      <c r="R440" s="3"/>
      <c r="S440" s="3"/>
    </row>
    <row r="441" spans="1:19" ht="30" x14ac:dyDescent="0.25">
      <c r="A441" s="3">
        <v>434</v>
      </c>
      <c r="B441" s="3" t="str">
        <f>"202200062398"</f>
        <v>202200062398</v>
      </c>
      <c r="C441" s="3">
        <v>162191</v>
      </c>
      <c r="D441" s="3" t="s">
        <v>2521</v>
      </c>
      <c r="E441" s="3">
        <v>10012586588</v>
      </c>
      <c r="F441" s="3" t="s">
        <v>2522</v>
      </c>
      <c r="G441" s="3" t="s">
        <v>2523</v>
      </c>
      <c r="H441" s="3" t="s">
        <v>240</v>
      </c>
      <c r="I441" s="3" t="s">
        <v>240</v>
      </c>
      <c r="J441" s="3" t="s">
        <v>1006</v>
      </c>
      <c r="K441" s="3" t="s">
        <v>25</v>
      </c>
      <c r="L441" s="3" t="s">
        <v>75</v>
      </c>
      <c r="M441" s="4">
        <v>44695</v>
      </c>
      <c r="N441" s="3" t="s">
        <v>27</v>
      </c>
      <c r="O441" s="3" t="s">
        <v>2522</v>
      </c>
      <c r="P441" s="3" t="s">
        <v>2524</v>
      </c>
      <c r="Q441" s="3" t="s">
        <v>259</v>
      </c>
      <c r="R441" s="3"/>
      <c r="S441" s="3"/>
    </row>
    <row r="442" spans="1:19" ht="30" x14ac:dyDescent="0.25">
      <c r="A442" s="3">
        <v>435</v>
      </c>
      <c r="B442" s="3" t="str">
        <f>"202000151555"</f>
        <v>202000151555</v>
      </c>
      <c r="C442" s="3">
        <v>151127</v>
      </c>
      <c r="D442" s="3" t="s">
        <v>2525</v>
      </c>
      <c r="E442" s="3">
        <v>10181558976</v>
      </c>
      <c r="F442" s="3" t="s">
        <v>2526</v>
      </c>
      <c r="G442" s="3" t="s">
        <v>2527</v>
      </c>
      <c r="H442" s="3" t="s">
        <v>23</v>
      </c>
      <c r="I442" s="3" t="s">
        <v>527</v>
      </c>
      <c r="J442" s="3" t="s">
        <v>2528</v>
      </c>
      <c r="K442" s="3" t="s">
        <v>25</v>
      </c>
      <c r="L442" s="3" t="s">
        <v>113</v>
      </c>
      <c r="M442" s="4">
        <v>44126</v>
      </c>
      <c r="N442" s="3" t="s">
        <v>27</v>
      </c>
      <c r="O442" s="3" t="s">
        <v>2529</v>
      </c>
      <c r="P442" s="3" t="s">
        <v>2530</v>
      </c>
      <c r="Q442" s="3" t="s">
        <v>1287</v>
      </c>
      <c r="R442" s="3"/>
      <c r="S442" s="3"/>
    </row>
    <row r="443" spans="1:19" ht="30" x14ac:dyDescent="0.25">
      <c r="A443" s="3">
        <v>436</v>
      </c>
      <c r="B443" s="3" t="str">
        <f>"202300190166"</f>
        <v>202300190166</v>
      </c>
      <c r="C443" s="3">
        <v>122205</v>
      </c>
      <c r="D443" s="3" t="s">
        <v>2531</v>
      </c>
      <c r="E443" s="3">
        <v>10020213499</v>
      </c>
      <c r="F443" s="3" t="s">
        <v>2532</v>
      </c>
      <c r="G443" s="3" t="s">
        <v>2533</v>
      </c>
      <c r="H443" s="3" t="s">
        <v>240</v>
      </c>
      <c r="I443" s="3" t="s">
        <v>580</v>
      </c>
      <c r="J443" s="3" t="s">
        <v>581</v>
      </c>
      <c r="K443" s="3" t="s">
        <v>25</v>
      </c>
      <c r="L443" s="3" t="s">
        <v>2534</v>
      </c>
      <c r="M443" s="4">
        <v>45147</v>
      </c>
      <c r="N443" s="3" t="s">
        <v>27</v>
      </c>
      <c r="O443" s="3" t="s">
        <v>2532</v>
      </c>
      <c r="P443" s="3" t="s">
        <v>2535</v>
      </c>
      <c r="Q443" s="3" t="s">
        <v>243</v>
      </c>
      <c r="R443" s="3"/>
      <c r="S443" s="3"/>
    </row>
    <row r="444" spans="1:19" ht="30" x14ac:dyDescent="0.25">
      <c r="A444" s="3">
        <v>437</v>
      </c>
      <c r="B444" s="3" t="str">
        <f>"202300218434"</f>
        <v>202300218434</v>
      </c>
      <c r="C444" s="3">
        <v>121140</v>
      </c>
      <c r="D444" s="3" t="s">
        <v>2536</v>
      </c>
      <c r="E444" s="3">
        <v>20609477505</v>
      </c>
      <c r="F444" s="3" t="s">
        <v>2537</v>
      </c>
      <c r="G444" s="3" t="s">
        <v>2538</v>
      </c>
      <c r="H444" s="3" t="s">
        <v>46</v>
      </c>
      <c r="I444" s="3" t="s">
        <v>46</v>
      </c>
      <c r="J444" s="3" t="s">
        <v>47</v>
      </c>
      <c r="K444" s="3" t="s">
        <v>25</v>
      </c>
      <c r="L444" s="3" t="s">
        <v>2539</v>
      </c>
      <c r="M444" s="4">
        <v>45201</v>
      </c>
      <c r="N444" s="3" t="s">
        <v>27</v>
      </c>
      <c r="O444" s="3" t="s">
        <v>2540</v>
      </c>
      <c r="P444" s="3" t="s">
        <v>2541</v>
      </c>
      <c r="Q444" s="3" t="s">
        <v>1886</v>
      </c>
      <c r="R444" s="3" t="s">
        <v>2542</v>
      </c>
      <c r="S444" s="3" t="s">
        <v>2543</v>
      </c>
    </row>
    <row r="445" spans="1:19" ht="30" x14ac:dyDescent="0.25">
      <c r="A445" s="3">
        <v>438</v>
      </c>
      <c r="B445" s="3" t="str">
        <f>"201800033716"</f>
        <v>201800033716</v>
      </c>
      <c r="C445" s="3">
        <v>134645</v>
      </c>
      <c r="D445" s="3" t="s">
        <v>2544</v>
      </c>
      <c r="E445" s="3">
        <v>10180116716</v>
      </c>
      <c r="F445" s="3" t="s">
        <v>2545</v>
      </c>
      <c r="G445" s="3" t="s">
        <v>2546</v>
      </c>
      <c r="H445" s="3" t="s">
        <v>23</v>
      </c>
      <c r="I445" s="3" t="s">
        <v>527</v>
      </c>
      <c r="J445" s="3" t="s">
        <v>1597</v>
      </c>
      <c r="K445" s="3" t="s">
        <v>25</v>
      </c>
      <c r="L445" s="3" t="s">
        <v>235</v>
      </c>
      <c r="M445" s="4">
        <v>43157</v>
      </c>
      <c r="N445" s="3" t="s">
        <v>27</v>
      </c>
      <c r="O445" s="3" t="s">
        <v>2545</v>
      </c>
      <c r="P445" s="3" t="s">
        <v>2547</v>
      </c>
      <c r="Q445" s="3" t="s">
        <v>51</v>
      </c>
      <c r="R445" s="3"/>
      <c r="S445" s="3"/>
    </row>
    <row r="446" spans="1:19" ht="30" x14ac:dyDescent="0.25">
      <c r="A446" s="3">
        <v>439</v>
      </c>
      <c r="B446" s="3" t="str">
        <f>"201300085299"</f>
        <v>201300085299</v>
      </c>
      <c r="C446" s="3">
        <v>102838</v>
      </c>
      <c r="D446" s="3" t="s">
        <v>2548</v>
      </c>
      <c r="E446" s="3">
        <v>10096774996</v>
      </c>
      <c r="F446" s="3" t="s">
        <v>2549</v>
      </c>
      <c r="G446" s="3" t="s">
        <v>2550</v>
      </c>
      <c r="H446" s="3" t="s">
        <v>216</v>
      </c>
      <c r="I446" s="3" t="s">
        <v>216</v>
      </c>
      <c r="J446" s="3" t="s">
        <v>2551</v>
      </c>
      <c r="K446" s="3" t="s">
        <v>25</v>
      </c>
      <c r="L446" s="3" t="s">
        <v>26</v>
      </c>
      <c r="M446" s="4">
        <v>41439</v>
      </c>
      <c r="N446" s="3" t="s">
        <v>27</v>
      </c>
      <c r="O446" s="3" t="s">
        <v>2549</v>
      </c>
      <c r="P446" s="3">
        <v>1312</v>
      </c>
      <c r="Q446" s="3" t="s">
        <v>218</v>
      </c>
      <c r="R446" s="3"/>
      <c r="S446" s="3"/>
    </row>
    <row r="447" spans="1:19" ht="30" x14ac:dyDescent="0.25">
      <c r="A447" s="3">
        <v>440</v>
      </c>
      <c r="B447" s="3" t="str">
        <f>"202200197939"</f>
        <v>202200197939</v>
      </c>
      <c r="C447" s="3">
        <v>138430</v>
      </c>
      <c r="D447" s="3" t="s">
        <v>2552</v>
      </c>
      <c r="E447" s="3">
        <v>10058682425</v>
      </c>
      <c r="F447" s="3" t="s">
        <v>2553</v>
      </c>
      <c r="G447" s="3" t="s">
        <v>2554</v>
      </c>
      <c r="H447" s="3" t="s">
        <v>248</v>
      </c>
      <c r="I447" s="3" t="s">
        <v>275</v>
      </c>
      <c r="J447" s="3" t="s">
        <v>2555</v>
      </c>
      <c r="K447" s="3" t="s">
        <v>25</v>
      </c>
      <c r="L447" s="3" t="s">
        <v>2556</v>
      </c>
      <c r="M447" s="4">
        <v>44870</v>
      </c>
      <c r="N447" s="3" t="s">
        <v>27</v>
      </c>
      <c r="O447" s="3" t="s">
        <v>2553</v>
      </c>
      <c r="P447" s="3" t="s">
        <v>2557</v>
      </c>
      <c r="Q447" s="3" t="s">
        <v>638</v>
      </c>
      <c r="R447" s="3" t="s">
        <v>2558</v>
      </c>
      <c r="S447" s="3" t="s">
        <v>2559</v>
      </c>
    </row>
    <row r="448" spans="1:19" ht="30" x14ac:dyDescent="0.25">
      <c r="A448" s="3">
        <v>441</v>
      </c>
      <c r="B448" s="3" t="str">
        <f>"202200254629"</f>
        <v>202200254629</v>
      </c>
      <c r="C448" s="3">
        <v>165870</v>
      </c>
      <c r="D448" s="3" t="s">
        <v>2560</v>
      </c>
      <c r="E448" s="3">
        <v>10770342878</v>
      </c>
      <c r="F448" s="3" t="s">
        <v>2561</v>
      </c>
      <c r="G448" s="3" t="s">
        <v>2562</v>
      </c>
      <c r="H448" s="3" t="s">
        <v>88</v>
      </c>
      <c r="I448" s="3" t="s">
        <v>88</v>
      </c>
      <c r="J448" s="3" t="s">
        <v>625</v>
      </c>
      <c r="K448" s="3" t="s">
        <v>25</v>
      </c>
      <c r="L448" s="3" t="s">
        <v>58</v>
      </c>
      <c r="M448" s="4">
        <v>44940</v>
      </c>
      <c r="N448" s="3" t="s">
        <v>27</v>
      </c>
      <c r="O448" s="3" t="s">
        <v>2561</v>
      </c>
      <c r="P448" s="3" t="s">
        <v>2563</v>
      </c>
      <c r="Q448" s="3" t="s">
        <v>627</v>
      </c>
      <c r="R448" s="3"/>
      <c r="S448" s="3"/>
    </row>
    <row r="449" spans="1:19" ht="30" x14ac:dyDescent="0.25">
      <c r="A449" s="3">
        <v>442</v>
      </c>
      <c r="B449" s="3" t="str">
        <f>"201600085844"</f>
        <v>201600085844</v>
      </c>
      <c r="C449" s="3">
        <v>121981</v>
      </c>
      <c r="D449" s="3" t="s">
        <v>2564</v>
      </c>
      <c r="E449" s="3">
        <v>10275728484</v>
      </c>
      <c r="F449" s="3" t="s">
        <v>2565</v>
      </c>
      <c r="G449" s="3" t="s">
        <v>2566</v>
      </c>
      <c r="H449" s="3" t="s">
        <v>57</v>
      </c>
      <c r="I449" s="3" t="s">
        <v>57</v>
      </c>
      <c r="J449" s="3" t="s">
        <v>320</v>
      </c>
      <c r="K449" s="3" t="s">
        <v>25</v>
      </c>
      <c r="L449" s="3" t="s">
        <v>66</v>
      </c>
      <c r="M449" s="4">
        <v>42533</v>
      </c>
      <c r="N449" s="3" t="s">
        <v>27</v>
      </c>
      <c r="O449" s="3" t="s">
        <v>2565</v>
      </c>
      <c r="P449" s="3" t="s">
        <v>2567</v>
      </c>
      <c r="Q449" s="3" t="s">
        <v>60</v>
      </c>
      <c r="R449" s="3"/>
      <c r="S449" s="3"/>
    </row>
    <row r="450" spans="1:19" ht="30" x14ac:dyDescent="0.25">
      <c r="A450" s="3">
        <v>443</v>
      </c>
      <c r="B450" s="3" t="str">
        <f>"201700132978"</f>
        <v>201700132978</v>
      </c>
      <c r="C450" s="3">
        <v>130269</v>
      </c>
      <c r="D450" s="3" t="s">
        <v>2568</v>
      </c>
      <c r="E450" s="3">
        <v>10097916077</v>
      </c>
      <c r="F450" s="3" t="s">
        <v>2569</v>
      </c>
      <c r="G450" s="3" t="s">
        <v>2570</v>
      </c>
      <c r="H450" s="3" t="s">
        <v>46</v>
      </c>
      <c r="I450" s="3" t="s">
        <v>46</v>
      </c>
      <c r="J450" s="3" t="s">
        <v>2571</v>
      </c>
      <c r="K450" s="3" t="s">
        <v>25</v>
      </c>
      <c r="L450" s="3" t="s">
        <v>37</v>
      </c>
      <c r="M450" s="4">
        <v>42965</v>
      </c>
      <c r="N450" s="3" t="s">
        <v>27</v>
      </c>
      <c r="O450" s="3" t="s">
        <v>2572</v>
      </c>
      <c r="P450" s="3" t="s">
        <v>2573</v>
      </c>
      <c r="Q450" s="3" t="s">
        <v>1659</v>
      </c>
      <c r="R450" s="3" t="s">
        <v>2574</v>
      </c>
      <c r="S450" s="3" t="s">
        <v>2575</v>
      </c>
    </row>
    <row r="451" spans="1:19" ht="30" x14ac:dyDescent="0.25">
      <c r="A451" s="3">
        <v>444</v>
      </c>
      <c r="B451" s="3" t="str">
        <f>"201900164302"</f>
        <v>201900164302</v>
      </c>
      <c r="C451" s="3">
        <v>147026</v>
      </c>
      <c r="D451" s="3" t="s">
        <v>2576</v>
      </c>
      <c r="E451" s="3">
        <v>10033222110</v>
      </c>
      <c r="F451" s="3" t="s">
        <v>2577</v>
      </c>
      <c r="G451" s="3" t="s">
        <v>2578</v>
      </c>
      <c r="H451" s="3" t="s">
        <v>102</v>
      </c>
      <c r="I451" s="3" t="s">
        <v>1366</v>
      </c>
      <c r="J451" s="3" t="s">
        <v>2579</v>
      </c>
      <c r="K451" s="3" t="s">
        <v>25</v>
      </c>
      <c r="L451" s="3" t="s">
        <v>58</v>
      </c>
      <c r="M451" s="4">
        <v>43745</v>
      </c>
      <c r="N451" s="3" t="s">
        <v>27</v>
      </c>
      <c r="O451" s="3" t="s">
        <v>2577</v>
      </c>
      <c r="P451" s="3" t="s">
        <v>2580</v>
      </c>
      <c r="Q451" s="3" t="s">
        <v>1630</v>
      </c>
      <c r="R451" s="3" t="s">
        <v>2581</v>
      </c>
      <c r="S451" s="3" t="s">
        <v>2582</v>
      </c>
    </row>
    <row r="452" spans="1:19" ht="30" x14ac:dyDescent="0.25">
      <c r="A452" s="3">
        <v>445</v>
      </c>
      <c r="B452" s="3" t="str">
        <f>"201800084011"</f>
        <v>201800084011</v>
      </c>
      <c r="C452" s="3">
        <v>136034</v>
      </c>
      <c r="D452" s="3" t="s">
        <v>2583</v>
      </c>
      <c r="E452" s="3">
        <v>10710070526</v>
      </c>
      <c r="F452" s="3" t="s">
        <v>2584</v>
      </c>
      <c r="G452" s="3" t="s">
        <v>2585</v>
      </c>
      <c r="H452" s="3" t="s">
        <v>64</v>
      </c>
      <c r="I452" s="3" t="s">
        <v>2586</v>
      </c>
      <c r="J452" s="3" t="s">
        <v>2587</v>
      </c>
      <c r="K452" s="3" t="s">
        <v>25</v>
      </c>
      <c r="L452" s="3" t="s">
        <v>286</v>
      </c>
      <c r="M452" s="4">
        <v>43238</v>
      </c>
      <c r="N452" s="3" t="s">
        <v>27</v>
      </c>
      <c r="O452" s="3" t="s">
        <v>2584</v>
      </c>
      <c r="P452" s="3" t="s">
        <v>2588</v>
      </c>
      <c r="Q452" s="3" t="s">
        <v>51</v>
      </c>
      <c r="R452" s="3" t="s">
        <v>2589</v>
      </c>
      <c r="S452" s="3" t="s">
        <v>2590</v>
      </c>
    </row>
    <row r="453" spans="1:19" ht="30" x14ac:dyDescent="0.25">
      <c r="A453" s="3">
        <v>446</v>
      </c>
      <c r="B453" s="3" t="str">
        <f>"202300066232"</f>
        <v>202300066232</v>
      </c>
      <c r="C453" s="3">
        <v>150944</v>
      </c>
      <c r="D453" s="3" t="s">
        <v>2591</v>
      </c>
      <c r="E453" s="3">
        <v>10425228507</v>
      </c>
      <c r="F453" s="3" t="s">
        <v>2592</v>
      </c>
      <c r="G453" s="3" t="s">
        <v>2593</v>
      </c>
      <c r="H453" s="3" t="s">
        <v>46</v>
      </c>
      <c r="I453" s="3" t="s">
        <v>46</v>
      </c>
      <c r="J453" s="3" t="s">
        <v>46</v>
      </c>
      <c r="K453" s="3" t="s">
        <v>25</v>
      </c>
      <c r="L453" s="3" t="s">
        <v>66</v>
      </c>
      <c r="M453" s="4">
        <v>45023</v>
      </c>
      <c r="N453" s="3" t="s">
        <v>27</v>
      </c>
      <c r="O453" s="3" t="s">
        <v>2592</v>
      </c>
      <c r="P453" s="3" t="s">
        <v>2594</v>
      </c>
      <c r="Q453" s="3" t="s">
        <v>2595</v>
      </c>
      <c r="R453" s="3"/>
      <c r="S453" s="3"/>
    </row>
    <row r="454" spans="1:19" ht="30" x14ac:dyDescent="0.25">
      <c r="A454" s="3">
        <v>447</v>
      </c>
      <c r="B454" s="3" t="str">
        <f>"202200093685"</f>
        <v>202200093685</v>
      </c>
      <c r="C454" s="3">
        <v>83504</v>
      </c>
      <c r="D454" s="3" t="s">
        <v>2596</v>
      </c>
      <c r="E454" s="3">
        <v>10768307003</v>
      </c>
      <c r="F454" s="3" t="s">
        <v>2597</v>
      </c>
      <c r="G454" s="3" t="s">
        <v>2598</v>
      </c>
      <c r="H454" s="3" t="s">
        <v>23</v>
      </c>
      <c r="I454" s="3" t="s">
        <v>1830</v>
      </c>
      <c r="J454" s="3" t="s">
        <v>1830</v>
      </c>
      <c r="K454" s="3" t="s">
        <v>25</v>
      </c>
      <c r="L454" s="3" t="s">
        <v>2599</v>
      </c>
      <c r="M454" s="4">
        <v>44747</v>
      </c>
      <c r="N454" s="3" t="s">
        <v>27</v>
      </c>
      <c r="O454" s="3" t="s">
        <v>2597</v>
      </c>
      <c r="P454" s="3" t="s">
        <v>2600</v>
      </c>
      <c r="Q454" s="3" t="s">
        <v>1417</v>
      </c>
      <c r="R454" s="3"/>
      <c r="S454" s="3"/>
    </row>
    <row r="455" spans="1:19" ht="30" x14ac:dyDescent="0.25">
      <c r="A455" s="3">
        <v>448</v>
      </c>
      <c r="B455" s="3" t="str">
        <f>"201600041133"</f>
        <v>201600041133</v>
      </c>
      <c r="C455" s="3">
        <v>120501</v>
      </c>
      <c r="D455" s="3" t="s">
        <v>2601</v>
      </c>
      <c r="E455" s="3">
        <v>10464341582</v>
      </c>
      <c r="F455" s="3" t="s">
        <v>2602</v>
      </c>
      <c r="G455" s="3" t="s">
        <v>2603</v>
      </c>
      <c r="H455" s="3" t="s">
        <v>1359</v>
      </c>
      <c r="I455" s="3" t="s">
        <v>1359</v>
      </c>
      <c r="J455" s="3" t="s">
        <v>2604</v>
      </c>
      <c r="K455" s="3" t="s">
        <v>25</v>
      </c>
      <c r="L455" s="3" t="s">
        <v>75</v>
      </c>
      <c r="M455" s="4">
        <v>42493</v>
      </c>
      <c r="N455" s="3" t="s">
        <v>27</v>
      </c>
      <c r="O455" s="3" t="s">
        <v>2602</v>
      </c>
      <c r="P455" s="3" t="s">
        <v>2605</v>
      </c>
      <c r="Q455" s="3" t="s">
        <v>40</v>
      </c>
      <c r="R455" s="3"/>
      <c r="S455" s="3"/>
    </row>
    <row r="456" spans="1:19" ht="30" x14ac:dyDescent="0.25">
      <c r="A456" s="3">
        <v>449</v>
      </c>
      <c r="B456" s="3" t="str">
        <f>"201900085054"</f>
        <v>201900085054</v>
      </c>
      <c r="C456" s="3">
        <v>144193</v>
      </c>
      <c r="D456" s="3" t="s">
        <v>2606</v>
      </c>
      <c r="E456" s="3">
        <v>20604368384</v>
      </c>
      <c r="F456" s="3" t="s">
        <v>2607</v>
      </c>
      <c r="G456" s="3" t="s">
        <v>2608</v>
      </c>
      <c r="H456" s="3" t="s">
        <v>46</v>
      </c>
      <c r="I456" s="3" t="s">
        <v>754</v>
      </c>
      <c r="J456" s="3" t="s">
        <v>2609</v>
      </c>
      <c r="K456" s="3" t="s">
        <v>25</v>
      </c>
      <c r="L456" s="3" t="s">
        <v>286</v>
      </c>
      <c r="M456" s="4">
        <v>43612</v>
      </c>
      <c r="N456" s="3" t="s">
        <v>27</v>
      </c>
      <c r="O456" s="3" t="s">
        <v>2610</v>
      </c>
      <c r="P456" s="3" t="s">
        <v>2611</v>
      </c>
      <c r="Q456" s="3" t="s">
        <v>51</v>
      </c>
      <c r="R456" s="3"/>
      <c r="S456" s="3"/>
    </row>
    <row r="457" spans="1:19" ht="30" x14ac:dyDescent="0.25">
      <c r="A457" s="3">
        <v>450</v>
      </c>
      <c r="B457" s="3" t="str">
        <f>"202200254620"</f>
        <v>202200254620</v>
      </c>
      <c r="C457" s="3">
        <v>165973</v>
      </c>
      <c r="D457" s="3" t="s">
        <v>2612</v>
      </c>
      <c r="E457" s="3">
        <v>20602419402</v>
      </c>
      <c r="F457" s="3" t="s">
        <v>2613</v>
      </c>
      <c r="G457" s="3" t="s">
        <v>2614</v>
      </c>
      <c r="H457" s="3" t="s">
        <v>247</v>
      </c>
      <c r="I457" s="3" t="s">
        <v>611</v>
      </c>
      <c r="J457" s="3" t="s">
        <v>2006</v>
      </c>
      <c r="K457" s="3" t="s">
        <v>25</v>
      </c>
      <c r="L457" s="3" t="s">
        <v>75</v>
      </c>
      <c r="M457" s="4">
        <v>44914</v>
      </c>
      <c r="N457" s="3" t="s">
        <v>27</v>
      </c>
      <c r="O457" s="3" t="s">
        <v>2615</v>
      </c>
      <c r="P457" s="3" t="s">
        <v>2616</v>
      </c>
      <c r="Q457" s="3" t="s">
        <v>2617</v>
      </c>
      <c r="R457" s="3"/>
      <c r="S457" s="3"/>
    </row>
    <row r="458" spans="1:19" ht="30" x14ac:dyDescent="0.25">
      <c r="A458" s="3">
        <v>451</v>
      </c>
      <c r="B458" s="3" t="str">
        <f>"201500136451"</f>
        <v>201500136451</v>
      </c>
      <c r="C458" s="3">
        <v>117972</v>
      </c>
      <c r="D458" s="3" t="s">
        <v>2618</v>
      </c>
      <c r="E458" s="3">
        <v>10276989133</v>
      </c>
      <c r="F458" s="3" t="s">
        <v>2619</v>
      </c>
      <c r="G458" s="3" t="s">
        <v>2620</v>
      </c>
      <c r="H458" s="3" t="s">
        <v>57</v>
      </c>
      <c r="I458" s="3" t="s">
        <v>364</v>
      </c>
      <c r="J458" s="3" t="s">
        <v>281</v>
      </c>
      <c r="K458" s="3" t="s">
        <v>25</v>
      </c>
      <c r="L458" s="3" t="s">
        <v>66</v>
      </c>
      <c r="M458" s="4">
        <v>42291</v>
      </c>
      <c r="N458" s="3" t="s">
        <v>27</v>
      </c>
      <c r="O458" s="3" t="s">
        <v>2619</v>
      </c>
      <c r="P458" s="3" t="s">
        <v>2621</v>
      </c>
      <c r="Q458" s="3" t="s">
        <v>556</v>
      </c>
      <c r="R458" s="3"/>
      <c r="S458" s="3"/>
    </row>
    <row r="459" spans="1:19" ht="30" x14ac:dyDescent="0.25">
      <c r="A459" s="3">
        <v>452</v>
      </c>
      <c r="B459" s="3" t="str">
        <f>"202000138459"</f>
        <v>202000138459</v>
      </c>
      <c r="C459" s="3">
        <v>150931</v>
      </c>
      <c r="D459" s="3" t="s">
        <v>2622</v>
      </c>
      <c r="E459" s="3">
        <v>10251328531</v>
      </c>
      <c r="F459" s="3" t="s">
        <v>2623</v>
      </c>
      <c r="G459" s="3" t="s">
        <v>2624</v>
      </c>
      <c r="H459" s="3" t="s">
        <v>72</v>
      </c>
      <c r="I459" s="3" t="s">
        <v>606</v>
      </c>
      <c r="J459" s="3" t="s">
        <v>967</v>
      </c>
      <c r="K459" s="3" t="s">
        <v>25</v>
      </c>
      <c r="L459" s="3" t="s">
        <v>66</v>
      </c>
      <c r="M459" s="4">
        <v>44110</v>
      </c>
      <c r="N459" s="3" t="s">
        <v>27</v>
      </c>
      <c r="O459" s="3" t="s">
        <v>2623</v>
      </c>
      <c r="P459" s="3" t="s">
        <v>2625</v>
      </c>
      <c r="Q459" s="3" t="s">
        <v>243</v>
      </c>
      <c r="R459" s="3"/>
      <c r="S459" s="3"/>
    </row>
    <row r="460" spans="1:19" ht="30" x14ac:dyDescent="0.25">
      <c r="A460" s="3">
        <v>453</v>
      </c>
      <c r="B460" s="3" t="str">
        <f>"201300110900"</f>
        <v>201300110900</v>
      </c>
      <c r="C460" s="3">
        <v>89125</v>
      </c>
      <c r="D460" s="3" t="s">
        <v>2626</v>
      </c>
      <c r="E460" s="3">
        <v>10060726600</v>
      </c>
      <c r="F460" s="3" t="s">
        <v>2627</v>
      </c>
      <c r="G460" s="3" t="s">
        <v>2628</v>
      </c>
      <c r="H460" s="3" t="s">
        <v>193</v>
      </c>
      <c r="I460" s="3" t="s">
        <v>2629</v>
      </c>
      <c r="J460" s="3" t="s">
        <v>2629</v>
      </c>
      <c r="K460" s="3" t="s">
        <v>25</v>
      </c>
      <c r="L460" s="3" t="s">
        <v>66</v>
      </c>
      <c r="M460" s="4">
        <v>41462</v>
      </c>
      <c r="N460" s="3" t="s">
        <v>27</v>
      </c>
      <c r="O460" s="3" t="s">
        <v>2627</v>
      </c>
      <c r="P460" s="3" t="s">
        <v>2630</v>
      </c>
      <c r="Q460" s="3" t="s">
        <v>1015</v>
      </c>
      <c r="R460" s="3"/>
      <c r="S460" s="3"/>
    </row>
    <row r="461" spans="1:19" ht="30" x14ac:dyDescent="0.25">
      <c r="A461" s="3">
        <v>454</v>
      </c>
      <c r="B461" s="3" t="str">
        <f>"201300111519"</f>
        <v>201300111519</v>
      </c>
      <c r="C461" s="3">
        <v>44850</v>
      </c>
      <c r="D461" s="3" t="s">
        <v>2631</v>
      </c>
      <c r="E461" s="3">
        <v>10335640565</v>
      </c>
      <c r="F461" s="3" t="s">
        <v>2632</v>
      </c>
      <c r="G461" s="3" t="s">
        <v>2633</v>
      </c>
      <c r="H461" s="3" t="s">
        <v>552</v>
      </c>
      <c r="I461" s="3" t="s">
        <v>2634</v>
      </c>
      <c r="J461" s="3" t="s">
        <v>2634</v>
      </c>
      <c r="K461" s="3" t="s">
        <v>25</v>
      </c>
      <c r="L461" s="3" t="s">
        <v>113</v>
      </c>
      <c r="M461" s="4">
        <v>41452</v>
      </c>
      <c r="N461" s="3" t="s">
        <v>27</v>
      </c>
      <c r="O461" s="3" t="s">
        <v>2632</v>
      </c>
      <c r="P461" s="3">
        <v>37</v>
      </c>
      <c r="Q461" s="3" t="s">
        <v>437</v>
      </c>
      <c r="R461" s="3" t="s">
        <v>2635</v>
      </c>
      <c r="S461" s="3" t="s">
        <v>2636</v>
      </c>
    </row>
    <row r="462" spans="1:19" ht="30" x14ac:dyDescent="0.25">
      <c r="A462" s="3">
        <v>455</v>
      </c>
      <c r="B462" s="3" t="str">
        <f>"201700040111"</f>
        <v>201700040111</v>
      </c>
      <c r="C462" s="3">
        <v>126769</v>
      </c>
      <c r="D462" s="3" t="s">
        <v>2637</v>
      </c>
      <c r="E462" s="3">
        <v>10412303739</v>
      </c>
      <c r="F462" s="3" t="s">
        <v>2638</v>
      </c>
      <c r="G462" s="3" t="s">
        <v>2639</v>
      </c>
      <c r="H462" s="3" t="s">
        <v>88</v>
      </c>
      <c r="I462" s="3" t="s">
        <v>2640</v>
      </c>
      <c r="J462" s="3" t="s">
        <v>2641</v>
      </c>
      <c r="K462" s="3" t="s">
        <v>25</v>
      </c>
      <c r="L462" s="3" t="s">
        <v>58</v>
      </c>
      <c r="M462" s="4">
        <v>42809</v>
      </c>
      <c r="N462" s="3" t="s">
        <v>27</v>
      </c>
      <c r="O462" s="3" t="s">
        <v>2638</v>
      </c>
      <c r="P462" s="3" t="s">
        <v>2642</v>
      </c>
      <c r="Q462" s="3" t="s">
        <v>688</v>
      </c>
      <c r="R462" s="3"/>
      <c r="S462" s="3"/>
    </row>
    <row r="463" spans="1:19" ht="30" x14ac:dyDescent="0.25">
      <c r="A463" s="3">
        <v>456</v>
      </c>
      <c r="B463" s="3" t="str">
        <f>"202000162048"</f>
        <v>202000162048</v>
      </c>
      <c r="C463" s="3">
        <v>152014</v>
      </c>
      <c r="D463" s="3" t="s">
        <v>2643</v>
      </c>
      <c r="E463" s="3">
        <v>10321305119</v>
      </c>
      <c r="F463" s="3" t="s">
        <v>2644</v>
      </c>
      <c r="G463" s="3" t="s">
        <v>2645</v>
      </c>
      <c r="H463" s="3" t="s">
        <v>193</v>
      </c>
      <c r="I463" s="3" t="s">
        <v>2629</v>
      </c>
      <c r="J463" s="3" t="s">
        <v>2629</v>
      </c>
      <c r="K463" s="3" t="s">
        <v>25</v>
      </c>
      <c r="L463" s="3" t="s">
        <v>113</v>
      </c>
      <c r="M463" s="4">
        <v>44140</v>
      </c>
      <c r="N463" s="3" t="s">
        <v>27</v>
      </c>
      <c r="O463" s="3" t="s">
        <v>2644</v>
      </c>
      <c r="P463" s="3" t="s">
        <v>2646</v>
      </c>
      <c r="Q463" s="3" t="s">
        <v>1015</v>
      </c>
      <c r="R463" s="3"/>
      <c r="S463" s="3"/>
    </row>
    <row r="464" spans="1:19" ht="30" x14ac:dyDescent="0.25">
      <c r="A464" s="3">
        <v>457</v>
      </c>
      <c r="B464" s="3" t="str">
        <f>"202100099852"</f>
        <v>202100099852</v>
      </c>
      <c r="C464" s="3">
        <v>156156</v>
      </c>
      <c r="D464" s="3" t="s">
        <v>2650</v>
      </c>
      <c r="E464" s="3">
        <v>20486107902</v>
      </c>
      <c r="F464" s="3" t="s">
        <v>1900</v>
      </c>
      <c r="G464" s="3" t="s">
        <v>2651</v>
      </c>
      <c r="H464" s="3" t="s">
        <v>676</v>
      </c>
      <c r="I464" s="3" t="s">
        <v>1130</v>
      </c>
      <c r="J464" s="3" t="s">
        <v>1131</v>
      </c>
      <c r="K464" s="3" t="s">
        <v>25</v>
      </c>
      <c r="L464" s="3" t="s">
        <v>314</v>
      </c>
      <c r="M464" s="4">
        <v>44393</v>
      </c>
      <c r="N464" s="3" t="s">
        <v>27</v>
      </c>
      <c r="O464" s="3" t="s">
        <v>2652</v>
      </c>
      <c r="P464" s="3" t="s">
        <v>2653</v>
      </c>
      <c r="Q464" s="3" t="s">
        <v>1900</v>
      </c>
      <c r="R464" s="3"/>
      <c r="S464" s="3"/>
    </row>
    <row r="465" spans="1:19" ht="30" x14ac:dyDescent="0.25">
      <c r="A465" s="3">
        <v>458</v>
      </c>
      <c r="B465" s="3" t="str">
        <f>"202000015818"</f>
        <v>202000015818</v>
      </c>
      <c r="C465" s="3">
        <v>140927</v>
      </c>
      <c r="D465" s="3" t="s">
        <v>2654</v>
      </c>
      <c r="E465" s="3">
        <v>10180097738</v>
      </c>
      <c r="F465" s="3" t="s">
        <v>2655</v>
      </c>
      <c r="G465" s="3" t="s">
        <v>2656</v>
      </c>
      <c r="H465" s="3" t="s">
        <v>23</v>
      </c>
      <c r="I465" s="3" t="s">
        <v>527</v>
      </c>
      <c r="J465" s="3" t="s">
        <v>2657</v>
      </c>
      <c r="K465" s="3" t="s">
        <v>25</v>
      </c>
      <c r="L465" s="3" t="s">
        <v>66</v>
      </c>
      <c r="M465" s="4">
        <v>43857</v>
      </c>
      <c r="N465" s="3" t="s">
        <v>27</v>
      </c>
      <c r="O465" s="3" t="s">
        <v>2655</v>
      </c>
      <c r="P465" s="3" t="s">
        <v>2658</v>
      </c>
      <c r="Q465" s="3" t="s">
        <v>30</v>
      </c>
      <c r="R465" s="3"/>
      <c r="S465" s="3"/>
    </row>
    <row r="466" spans="1:19" ht="30" x14ac:dyDescent="0.25">
      <c r="A466" s="3">
        <v>459</v>
      </c>
      <c r="B466" s="3" t="str">
        <f>"202000136329"</f>
        <v>202000136329</v>
      </c>
      <c r="C466" s="3">
        <v>148819</v>
      </c>
      <c r="D466" s="3" t="s">
        <v>2659</v>
      </c>
      <c r="E466" s="3">
        <v>10441352927</v>
      </c>
      <c r="F466" s="3" t="s">
        <v>2660</v>
      </c>
      <c r="G466" s="3" t="s">
        <v>2661</v>
      </c>
      <c r="H466" s="3" t="s">
        <v>247</v>
      </c>
      <c r="I466" s="3" t="s">
        <v>611</v>
      </c>
      <c r="J466" s="3" t="s">
        <v>2006</v>
      </c>
      <c r="K466" s="3" t="s">
        <v>25</v>
      </c>
      <c r="L466" s="3" t="s">
        <v>66</v>
      </c>
      <c r="M466" s="4">
        <v>44106</v>
      </c>
      <c r="N466" s="3" t="s">
        <v>27</v>
      </c>
      <c r="O466" s="3" t="s">
        <v>2660</v>
      </c>
      <c r="P466" s="3" t="s">
        <v>2662</v>
      </c>
      <c r="Q466" s="3" t="s">
        <v>2663</v>
      </c>
      <c r="R466" s="3"/>
      <c r="S466" s="3"/>
    </row>
    <row r="467" spans="1:19" ht="30" x14ac:dyDescent="0.25">
      <c r="A467" s="3">
        <v>460</v>
      </c>
      <c r="B467" s="3" t="str">
        <f>"202000015814"</f>
        <v>202000015814</v>
      </c>
      <c r="C467" s="3">
        <v>140929</v>
      </c>
      <c r="D467" s="3" t="s">
        <v>2664</v>
      </c>
      <c r="E467" s="3">
        <v>10755105029</v>
      </c>
      <c r="F467" s="3" t="s">
        <v>2665</v>
      </c>
      <c r="G467" s="3" t="s">
        <v>2666</v>
      </c>
      <c r="H467" s="3" t="s">
        <v>23</v>
      </c>
      <c r="I467" s="3" t="s">
        <v>527</v>
      </c>
      <c r="J467" s="3" t="s">
        <v>2667</v>
      </c>
      <c r="K467" s="3" t="s">
        <v>25</v>
      </c>
      <c r="L467" s="3" t="s">
        <v>66</v>
      </c>
      <c r="M467" s="4">
        <v>43857</v>
      </c>
      <c r="N467" s="3" t="s">
        <v>27</v>
      </c>
      <c r="O467" s="3" t="s">
        <v>2665</v>
      </c>
      <c r="P467" s="3" t="s">
        <v>2668</v>
      </c>
      <c r="Q467" s="3" t="s">
        <v>30</v>
      </c>
      <c r="R467" s="3"/>
      <c r="S467" s="3"/>
    </row>
    <row r="468" spans="1:19" ht="45" x14ac:dyDescent="0.25">
      <c r="A468" s="3">
        <v>461</v>
      </c>
      <c r="B468" s="3" t="str">
        <f>"202100099854"</f>
        <v>202100099854</v>
      </c>
      <c r="C468" s="3">
        <v>135648</v>
      </c>
      <c r="D468" s="3" t="s">
        <v>2669</v>
      </c>
      <c r="E468" s="3">
        <v>10420885267</v>
      </c>
      <c r="F468" s="3" t="s">
        <v>2670</v>
      </c>
      <c r="G468" s="3" t="s">
        <v>2671</v>
      </c>
      <c r="H468" s="3" t="s">
        <v>240</v>
      </c>
      <c r="I468" s="3" t="s">
        <v>345</v>
      </c>
      <c r="J468" s="3" t="s">
        <v>922</v>
      </c>
      <c r="K468" s="3" t="s">
        <v>25</v>
      </c>
      <c r="L468" s="3" t="s">
        <v>75</v>
      </c>
      <c r="M468" s="4">
        <v>44341</v>
      </c>
      <c r="N468" s="3" t="s">
        <v>27</v>
      </c>
      <c r="O468" s="3" t="s">
        <v>2672</v>
      </c>
      <c r="P468" s="3" t="s">
        <v>2673</v>
      </c>
      <c r="Q468" s="3" t="s">
        <v>243</v>
      </c>
      <c r="R468" s="3" t="s">
        <v>2674</v>
      </c>
      <c r="S468" s="3" t="s">
        <v>2675</v>
      </c>
    </row>
    <row r="469" spans="1:19" ht="45" x14ac:dyDescent="0.25">
      <c r="A469" s="3">
        <v>462</v>
      </c>
      <c r="B469" s="3" t="str">
        <f>"202300174558"</f>
        <v>202300174558</v>
      </c>
      <c r="C469" s="3">
        <v>40899</v>
      </c>
      <c r="D469" s="3" t="s">
        <v>2676</v>
      </c>
      <c r="E469" s="3">
        <v>20604762759</v>
      </c>
      <c r="F469" s="3" t="s">
        <v>2677</v>
      </c>
      <c r="G469" s="3" t="s">
        <v>2678</v>
      </c>
      <c r="H469" s="3" t="s">
        <v>222</v>
      </c>
      <c r="I469" s="3" t="s">
        <v>222</v>
      </c>
      <c r="J469" s="3" t="s">
        <v>1171</v>
      </c>
      <c r="K469" s="3" t="s">
        <v>25</v>
      </c>
      <c r="L469" s="3" t="s">
        <v>75</v>
      </c>
      <c r="M469" s="4">
        <v>45161</v>
      </c>
      <c r="N469" s="3" t="s">
        <v>27</v>
      </c>
      <c r="O469" s="3" t="s">
        <v>2679</v>
      </c>
      <c r="P469" s="3" t="s">
        <v>2680</v>
      </c>
      <c r="Q469" s="3" t="s">
        <v>360</v>
      </c>
      <c r="R469" s="3" t="s">
        <v>2681</v>
      </c>
      <c r="S469" s="3" t="s">
        <v>2682</v>
      </c>
    </row>
    <row r="470" spans="1:19" ht="30" x14ac:dyDescent="0.25">
      <c r="A470" s="3">
        <v>463</v>
      </c>
      <c r="B470" s="3" t="str">
        <f>"202300289258"</f>
        <v>202300289258</v>
      </c>
      <c r="C470" s="3">
        <v>171029</v>
      </c>
      <c r="D470" s="3" t="s">
        <v>2683</v>
      </c>
      <c r="E470" s="3">
        <v>10447180176</v>
      </c>
      <c r="F470" s="3" t="s">
        <v>2684</v>
      </c>
      <c r="G470" s="3" t="s">
        <v>2685</v>
      </c>
      <c r="H470" s="3" t="s">
        <v>72</v>
      </c>
      <c r="I470" s="3" t="s">
        <v>1067</v>
      </c>
      <c r="J470" s="3" t="s">
        <v>1068</v>
      </c>
      <c r="K470" s="3" t="s">
        <v>25</v>
      </c>
      <c r="L470" s="3" t="s">
        <v>113</v>
      </c>
      <c r="M470" s="4">
        <v>45266</v>
      </c>
      <c r="N470" s="3" t="s">
        <v>27</v>
      </c>
      <c r="O470" s="3" t="s">
        <v>2684</v>
      </c>
      <c r="P470" s="3" t="s">
        <v>2686</v>
      </c>
      <c r="Q470" s="3" t="s">
        <v>51</v>
      </c>
      <c r="R470" s="3"/>
      <c r="S470" s="3"/>
    </row>
    <row r="471" spans="1:19" ht="30" x14ac:dyDescent="0.25">
      <c r="A471" s="3">
        <v>464</v>
      </c>
      <c r="B471" s="3" t="str">
        <f>"202200267749"</f>
        <v>202200267749</v>
      </c>
      <c r="C471" s="3">
        <v>166303</v>
      </c>
      <c r="D471" s="3" t="s">
        <v>2687</v>
      </c>
      <c r="E471" s="3">
        <v>20531010621</v>
      </c>
      <c r="F471" s="3" t="s">
        <v>2688</v>
      </c>
      <c r="G471" s="3" t="s">
        <v>2689</v>
      </c>
      <c r="H471" s="3" t="s">
        <v>46</v>
      </c>
      <c r="I471" s="3" t="s">
        <v>754</v>
      </c>
      <c r="J471" s="3" t="s">
        <v>754</v>
      </c>
      <c r="K471" s="3" t="s">
        <v>25</v>
      </c>
      <c r="L471" s="3" t="s">
        <v>113</v>
      </c>
      <c r="M471" s="4">
        <v>44936</v>
      </c>
      <c r="N471" s="3" t="s">
        <v>27</v>
      </c>
      <c r="O471" s="3" t="s">
        <v>2690</v>
      </c>
      <c r="P471" s="3" t="s">
        <v>2691</v>
      </c>
      <c r="Q471" s="3" t="s">
        <v>360</v>
      </c>
      <c r="R471" s="3"/>
      <c r="S471" s="3"/>
    </row>
    <row r="472" spans="1:19" ht="30" x14ac:dyDescent="0.25">
      <c r="A472" s="3">
        <v>465</v>
      </c>
      <c r="B472" s="3" t="str">
        <f>"202300187446"</f>
        <v>202300187446</v>
      </c>
      <c r="C472" s="3">
        <v>169646</v>
      </c>
      <c r="D472" s="3" t="s">
        <v>2692</v>
      </c>
      <c r="E472" s="3">
        <v>20550716675</v>
      </c>
      <c r="F472" s="3" t="s">
        <v>375</v>
      </c>
      <c r="G472" s="3" t="s">
        <v>2693</v>
      </c>
      <c r="H472" s="3" t="s">
        <v>46</v>
      </c>
      <c r="I472" s="3" t="s">
        <v>46</v>
      </c>
      <c r="J472" s="3" t="s">
        <v>377</v>
      </c>
      <c r="K472" s="3" t="s">
        <v>25</v>
      </c>
      <c r="L472" s="3" t="s">
        <v>66</v>
      </c>
      <c r="M472" s="4">
        <v>45184</v>
      </c>
      <c r="N472" s="3" t="s">
        <v>27</v>
      </c>
      <c r="O472" s="3" t="s">
        <v>378</v>
      </c>
      <c r="P472" s="3" t="s">
        <v>2694</v>
      </c>
      <c r="Q472" s="3" t="s">
        <v>807</v>
      </c>
      <c r="R472" s="3"/>
      <c r="S472" s="3"/>
    </row>
    <row r="473" spans="1:19" ht="30" x14ac:dyDescent="0.25">
      <c r="A473" s="3">
        <v>466</v>
      </c>
      <c r="B473" s="3" t="str">
        <f>"202200221439"</f>
        <v>202200221439</v>
      </c>
      <c r="C473" s="3">
        <v>148409</v>
      </c>
      <c r="D473" s="3" t="s">
        <v>2695</v>
      </c>
      <c r="E473" s="3">
        <v>10447686843</v>
      </c>
      <c r="F473" s="3" t="s">
        <v>2696</v>
      </c>
      <c r="G473" s="3" t="s">
        <v>2697</v>
      </c>
      <c r="H473" s="3" t="s">
        <v>222</v>
      </c>
      <c r="I473" s="3" t="s">
        <v>222</v>
      </c>
      <c r="J473" s="3" t="s">
        <v>2698</v>
      </c>
      <c r="K473" s="3" t="s">
        <v>25</v>
      </c>
      <c r="L473" s="3" t="s">
        <v>75</v>
      </c>
      <c r="M473" s="4">
        <v>44881</v>
      </c>
      <c r="N473" s="3" t="s">
        <v>27</v>
      </c>
      <c r="O473" s="3" t="s">
        <v>2699</v>
      </c>
      <c r="P473" s="3" t="s">
        <v>2700</v>
      </c>
      <c r="Q473" s="3" t="s">
        <v>68</v>
      </c>
      <c r="R473" s="3" t="s">
        <v>2701</v>
      </c>
      <c r="S473" s="3" t="s">
        <v>2702</v>
      </c>
    </row>
    <row r="474" spans="1:19" ht="30" x14ac:dyDescent="0.25">
      <c r="A474" s="3">
        <v>467</v>
      </c>
      <c r="B474" s="3" t="str">
        <f>"201800109067"</f>
        <v>201800109067</v>
      </c>
      <c r="C474" s="3">
        <v>136664</v>
      </c>
      <c r="D474" s="3" t="s">
        <v>2703</v>
      </c>
      <c r="E474" s="3">
        <v>10277433465</v>
      </c>
      <c r="F474" s="3" t="s">
        <v>2704</v>
      </c>
      <c r="G474" s="3" t="s">
        <v>2705</v>
      </c>
      <c r="H474" s="3" t="s">
        <v>57</v>
      </c>
      <c r="I474" s="3" t="s">
        <v>364</v>
      </c>
      <c r="J474" s="3" t="s">
        <v>1337</v>
      </c>
      <c r="K474" s="3" t="s">
        <v>25</v>
      </c>
      <c r="L474" s="3" t="s">
        <v>58</v>
      </c>
      <c r="M474" s="4">
        <v>43283</v>
      </c>
      <c r="N474" s="3" t="s">
        <v>27</v>
      </c>
      <c r="O474" s="3" t="s">
        <v>2704</v>
      </c>
      <c r="P474" s="3" t="s">
        <v>2706</v>
      </c>
      <c r="Q474" s="3" t="s">
        <v>51</v>
      </c>
      <c r="R474" s="3"/>
      <c r="S474" s="3"/>
    </row>
    <row r="475" spans="1:19" ht="30" x14ac:dyDescent="0.25">
      <c r="A475" s="3">
        <v>468</v>
      </c>
      <c r="B475" s="3" t="str">
        <f>"201700062605"</f>
        <v>201700062605</v>
      </c>
      <c r="C475" s="3">
        <v>128018</v>
      </c>
      <c r="D475" s="3" t="s">
        <v>2707</v>
      </c>
      <c r="E475" s="3">
        <v>10075711188</v>
      </c>
      <c r="F475" s="3" t="s">
        <v>2708</v>
      </c>
      <c r="G475" s="3" t="s">
        <v>2709</v>
      </c>
      <c r="H475" s="3" t="s">
        <v>64</v>
      </c>
      <c r="I475" s="3" t="s">
        <v>64</v>
      </c>
      <c r="J475" s="3" t="s">
        <v>2710</v>
      </c>
      <c r="K475" s="3" t="s">
        <v>25</v>
      </c>
      <c r="L475" s="3" t="s">
        <v>2711</v>
      </c>
      <c r="M475" s="4">
        <v>42849</v>
      </c>
      <c r="N475" s="3" t="s">
        <v>27</v>
      </c>
      <c r="O475" s="3" t="s">
        <v>2708</v>
      </c>
      <c r="P475" s="3" t="s">
        <v>2712</v>
      </c>
      <c r="Q475" s="3" t="s">
        <v>68</v>
      </c>
      <c r="R475" s="3" t="s">
        <v>2713</v>
      </c>
      <c r="S475" s="3" t="s">
        <v>2714</v>
      </c>
    </row>
    <row r="476" spans="1:19" ht="30" x14ac:dyDescent="0.25">
      <c r="A476" s="3">
        <v>469</v>
      </c>
      <c r="B476" s="3" t="str">
        <f>"202200046434"</f>
        <v>202200046434</v>
      </c>
      <c r="C476" s="3">
        <v>161732</v>
      </c>
      <c r="D476" s="3" t="s">
        <v>2715</v>
      </c>
      <c r="E476" s="3">
        <v>10028081460</v>
      </c>
      <c r="F476" s="3" t="s">
        <v>2716</v>
      </c>
      <c r="G476" s="3" t="s">
        <v>2717</v>
      </c>
      <c r="H476" s="3" t="s">
        <v>102</v>
      </c>
      <c r="I476" s="3" t="s">
        <v>102</v>
      </c>
      <c r="J476" s="3" t="s">
        <v>400</v>
      </c>
      <c r="K476" s="3" t="s">
        <v>25</v>
      </c>
      <c r="L476" s="3" t="s">
        <v>66</v>
      </c>
      <c r="M476" s="4">
        <v>44704</v>
      </c>
      <c r="N476" s="3" t="s">
        <v>27</v>
      </c>
      <c r="O476" s="3" t="s">
        <v>2716</v>
      </c>
      <c r="P476" s="3" t="s">
        <v>2718</v>
      </c>
      <c r="Q476" s="3" t="s">
        <v>136</v>
      </c>
      <c r="R476" s="3"/>
      <c r="S476" s="3"/>
    </row>
    <row r="477" spans="1:19" ht="30" x14ac:dyDescent="0.25">
      <c r="A477" s="3">
        <v>470</v>
      </c>
      <c r="B477" s="3" t="str">
        <f>"202200050986"</f>
        <v>202200050986</v>
      </c>
      <c r="C477" s="3">
        <v>162058</v>
      </c>
      <c r="D477" s="3" t="s">
        <v>2719</v>
      </c>
      <c r="E477" s="3">
        <v>10188575531</v>
      </c>
      <c r="F477" s="3" t="s">
        <v>2720</v>
      </c>
      <c r="G477" s="3" t="s">
        <v>2721</v>
      </c>
      <c r="H477" s="3" t="s">
        <v>23</v>
      </c>
      <c r="I477" s="3" t="s">
        <v>24</v>
      </c>
      <c r="J477" s="3" t="s">
        <v>2722</v>
      </c>
      <c r="K477" s="3" t="s">
        <v>25</v>
      </c>
      <c r="L477" s="3" t="s">
        <v>37</v>
      </c>
      <c r="M477" s="4">
        <v>44685</v>
      </c>
      <c r="N477" s="3" t="s">
        <v>27</v>
      </c>
      <c r="O477" s="3" t="s">
        <v>2720</v>
      </c>
      <c r="P477" s="3" t="s">
        <v>2723</v>
      </c>
      <c r="Q477" s="3" t="s">
        <v>1417</v>
      </c>
      <c r="R477" s="3"/>
      <c r="S477" s="3"/>
    </row>
    <row r="478" spans="1:19" ht="30" x14ac:dyDescent="0.25">
      <c r="A478" s="3">
        <v>471</v>
      </c>
      <c r="B478" s="3" t="str">
        <f>"201300174708"</f>
        <v>201300174708</v>
      </c>
      <c r="C478" s="3">
        <v>106349</v>
      </c>
      <c r="D478" s="3" t="s">
        <v>2724</v>
      </c>
      <c r="E478" s="3">
        <v>10023614672</v>
      </c>
      <c r="F478" s="3" t="s">
        <v>2725</v>
      </c>
      <c r="G478" s="3" t="s">
        <v>2726</v>
      </c>
      <c r="H478" s="3" t="s">
        <v>240</v>
      </c>
      <c r="I478" s="3" t="s">
        <v>424</v>
      </c>
      <c r="J478" s="3" t="s">
        <v>425</v>
      </c>
      <c r="K478" s="3" t="s">
        <v>25</v>
      </c>
      <c r="L478" s="3" t="s">
        <v>58</v>
      </c>
      <c r="M478" s="4">
        <v>41598</v>
      </c>
      <c r="N478" s="3" t="s">
        <v>27</v>
      </c>
      <c r="O478" s="3" t="s">
        <v>2725</v>
      </c>
      <c r="P478" s="3">
        <v>195</v>
      </c>
      <c r="Q478" s="3" t="s">
        <v>82</v>
      </c>
      <c r="R478" s="3"/>
      <c r="S478" s="3"/>
    </row>
    <row r="479" spans="1:19" ht="30" x14ac:dyDescent="0.25">
      <c r="A479" s="3">
        <v>472</v>
      </c>
      <c r="B479" s="3" t="str">
        <f>"202000138444"</f>
        <v>202000138444</v>
      </c>
      <c r="C479" s="3">
        <v>150684</v>
      </c>
      <c r="D479" s="3" t="s">
        <v>2727</v>
      </c>
      <c r="E479" s="3">
        <v>10470367739</v>
      </c>
      <c r="F479" s="3" t="s">
        <v>2728</v>
      </c>
      <c r="G479" s="3" t="s">
        <v>2729</v>
      </c>
      <c r="H479" s="3" t="s">
        <v>216</v>
      </c>
      <c r="I479" s="3" t="s">
        <v>216</v>
      </c>
      <c r="J479" s="3" t="s">
        <v>905</v>
      </c>
      <c r="K479" s="3" t="s">
        <v>25</v>
      </c>
      <c r="L479" s="3" t="s">
        <v>2730</v>
      </c>
      <c r="M479" s="4">
        <v>44110</v>
      </c>
      <c r="N479" s="3" t="s">
        <v>27</v>
      </c>
      <c r="O479" s="3" t="s">
        <v>2728</v>
      </c>
      <c r="P479" s="3" t="s">
        <v>2731</v>
      </c>
      <c r="Q479" s="3" t="s">
        <v>218</v>
      </c>
      <c r="R479" s="3"/>
      <c r="S479" s="3"/>
    </row>
    <row r="480" spans="1:19" ht="30" x14ac:dyDescent="0.25">
      <c r="A480" s="3">
        <v>473</v>
      </c>
      <c r="B480" s="3" t="str">
        <f>"201800094269"</f>
        <v>201800094269</v>
      </c>
      <c r="C480" s="3">
        <v>136495</v>
      </c>
      <c r="D480" s="3" t="s">
        <v>2732</v>
      </c>
      <c r="E480" s="3">
        <v>10031233114</v>
      </c>
      <c r="F480" s="3" t="s">
        <v>2733</v>
      </c>
      <c r="G480" s="3" t="s">
        <v>2734</v>
      </c>
      <c r="H480" s="3" t="s">
        <v>88</v>
      </c>
      <c r="I480" s="3" t="s">
        <v>89</v>
      </c>
      <c r="J480" s="3" t="s">
        <v>2735</v>
      </c>
      <c r="K480" s="3" t="s">
        <v>25</v>
      </c>
      <c r="L480" s="3" t="s">
        <v>58</v>
      </c>
      <c r="M480" s="4">
        <v>43256</v>
      </c>
      <c r="N480" s="3" t="s">
        <v>27</v>
      </c>
      <c r="O480" s="3" t="s">
        <v>2733</v>
      </c>
      <c r="P480" s="3" t="s">
        <v>2736</v>
      </c>
      <c r="Q480" s="3" t="s">
        <v>92</v>
      </c>
      <c r="R480" s="3" t="s">
        <v>2737</v>
      </c>
      <c r="S480" s="3" t="s">
        <v>2738</v>
      </c>
    </row>
    <row r="481" spans="1:19" ht="30" x14ac:dyDescent="0.25">
      <c r="A481" s="3">
        <v>474</v>
      </c>
      <c r="B481" s="3" t="str">
        <f>"202300168365"</f>
        <v>202300168365</v>
      </c>
      <c r="C481" s="3">
        <v>100060</v>
      </c>
      <c r="D481" s="3" t="s">
        <v>2739</v>
      </c>
      <c r="E481" s="3">
        <v>10258067008</v>
      </c>
      <c r="F481" s="3" t="s">
        <v>2740</v>
      </c>
      <c r="G481" s="3" t="s">
        <v>2741</v>
      </c>
      <c r="H481" s="3" t="s">
        <v>338</v>
      </c>
      <c r="I481" s="3" t="s">
        <v>338</v>
      </c>
      <c r="J481" s="3" t="s">
        <v>339</v>
      </c>
      <c r="K481" s="3" t="s">
        <v>25</v>
      </c>
      <c r="L481" s="3" t="s">
        <v>75</v>
      </c>
      <c r="M481" s="4">
        <v>45183</v>
      </c>
      <c r="N481" s="3" t="s">
        <v>27</v>
      </c>
      <c r="O481" s="3" t="s">
        <v>2740</v>
      </c>
      <c r="P481" s="3" t="s">
        <v>2742</v>
      </c>
      <c r="Q481" s="3" t="s">
        <v>51</v>
      </c>
      <c r="R481" s="3"/>
      <c r="S481" s="3"/>
    </row>
    <row r="482" spans="1:19" ht="30" x14ac:dyDescent="0.25">
      <c r="A482" s="3">
        <v>475</v>
      </c>
      <c r="B482" s="3" t="str">
        <f>"202000168176"</f>
        <v>202000168176</v>
      </c>
      <c r="C482" s="3">
        <v>127873</v>
      </c>
      <c r="D482" s="3" t="s">
        <v>2743</v>
      </c>
      <c r="E482" s="3">
        <v>20571356971</v>
      </c>
      <c r="F482" s="3" t="s">
        <v>2744</v>
      </c>
      <c r="G482" s="3" t="s">
        <v>2745</v>
      </c>
      <c r="H482" s="3" t="s">
        <v>46</v>
      </c>
      <c r="I482" s="3" t="s">
        <v>2746</v>
      </c>
      <c r="J482" s="3" t="s">
        <v>2747</v>
      </c>
      <c r="K482" s="3" t="s">
        <v>25</v>
      </c>
      <c r="L482" s="3" t="s">
        <v>224</v>
      </c>
      <c r="M482" s="4">
        <v>44148</v>
      </c>
      <c r="N482" s="3" t="s">
        <v>27</v>
      </c>
      <c r="O482" s="3" t="s">
        <v>2748</v>
      </c>
      <c r="P482" s="3" t="s">
        <v>2749</v>
      </c>
      <c r="Q482" s="3" t="s">
        <v>2750</v>
      </c>
      <c r="R482" s="3"/>
      <c r="S482" s="3"/>
    </row>
    <row r="483" spans="1:19" ht="45" x14ac:dyDescent="0.25">
      <c r="A483" s="3">
        <v>476</v>
      </c>
      <c r="B483" s="3" t="str">
        <f>"202000015821"</f>
        <v>202000015821</v>
      </c>
      <c r="C483" s="3">
        <v>147250</v>
      </c>
      <c r="D483" s="3" t="s">
        <v>2751</v>
      </c>
      <c r="E483" s="3">
        <v>10178816841</v>
      </c>
      <c r="F483" s="3" t="s">
        <v>2752</v>
      </c>
      <c r="G483" s="3" t="s">
        <v>2753</v>
      </c>
      <c r="H483" s="3" t="s">
        <v>57</v>
      </c>
      <c r="I483" s="3" t="s">
        <v>1383</v>
      </c>
      <c r="J483" s="3" t="s">
        <v>2754</v>
      </c>
      <c r="K483" s="3" t="s">
        <v>25</v>
      </c>
      <c r="L483" s="3" t="s">
        <v>58</v>
      </c>
      <c r="M483" s="4">
        <v>43857</v>
      </c>
      <c r="N483" s="3" t="s">
        <v>27</v>
      </c>
      <c r="O483" s="3" t="s">
        <v>2752</v>
      </c>
      <c r="P483" s="3" t="s">
        <v>2755</v>
      </c>
      <c r="Q483" s="3" t="s">
        <v>30</v>
      </c>
      <c r="R483" s="3"/>
      <c r="S483" s="3"/>
    </row>
    <row r="484" spans="1:19" ht="30" x14ac:dyDescent="0.25">
      <c r="A484" s="3">
        <v>477</v>
      </c>
      <c r="B484" s="3" t="str">
        <f>"202200244025"</f>
        <v>202200244025</v>
      </c>
      <c r="C484" s="3">
        <v>162743</v>
      </c>
      <c r="D484" s="3" t="s">
        <v>2756</v>
      </c>
      <c r="E484" s="3">
        <v>10012512231</v>
      </c>
      <c r="F484" s="3" t="s">
        <v>2757</v>
      </c>
      <c r="G484" s="3" t="s">
        <v>2758</v>
      </c>
      <c r="H484" s="3" t="s">
        <v>240</v>
      </c>
      <c r="I484" s="3" t="s">
        <v>240</v>
      </c>
      <c r="J484" s="3" t="s">
        <v>1024</v>
      </c>
      <c r="K484" s="3" t="s">
        <v>25</v>
      </c>
      <c r="L484" s="3" t="s">
        <v>75</v>
      </c>
      <c r="M484" s="4">
        <v>44909</v>
      </c>
      <c r="N484" s="3" t="s">
        <v>27</v>
      </c>
      <c r="O484" s="3" t="s">
        <v>2757</v>
      </c>
      <c r="P484" s="3" t="s">
        <v>2759</v>
      </c>
      <c r="Q484" s="3" t="s">
        <v>738</v>
      </c>
      <c r="R484" s="3"/>
      <c r="S484" s="3"/>
    </row>
    <row r="485" spans="1:19" ht="30" x14ac:dyDescent="0.25">
      <c r="A485" s="3">
        <v>478</v>
      </c>
      <c r="B485" s="3" t="str">
        <f>"201900164318"</f>
        <v>201900164318</v>
      </c>
      <c r="C485" s="3">
        <v>146753</v>
      </c>
      <c r="D485" s="3" t="s">
        <v>2760</v>
      </c>
      <c r="E485" s="3">
        <v>10446533458</v>
      </c>
      <c r="F485" s="3" t="s">
        <v>2761</v>
      </c>
      <c r="G485" s="3" t="s">
        <v>2762</v>
      </c>
      <c r="H485" s="3" t="s">
        <v>88</v>
      </c>
      <c r="I485" s="3" t="s">
        <v>88</v>
      </c>
      <c r="J485" s="3" t="s">
        <v>625</v>
      </c>
      <c r="K485" s="3" t="s">
        <v>25</v>
      </c>
      <c r="L485" s="3" t="s">
        <v>58</v>
      </c>
      <c r="M485" s="4">
        <v>43745</v>
      </c>
      <c r="N485" s="3" t="s">
        <v>27</v>
      </c>
      <c r="O485" s="3" t="s">
        <v>2761</v>
      </c>
      <c r="P485" s="3" t="s">
        <v>2763</v>
      </c>
      <c r="Q485" s="3" t="s">
        <v>627</v>
      </c>
      <c r="R485" s="3" t="s">
        <v>2764</v>
      </c>
      <c r="S485" s="3" t="s">
        <v>2765</v>
      </c>
    </row>
    <row r="486" spans="1:19" ht="30" x14ac:dyDescent="0.25">
      <c r="A486" s="3">
        <v>479</v>
      </c>
      <c r="B486" s="3" t="str">
        <f>"202100186708"</f>
        <v>202100186708</v>
      </c>
      <c r="C486" s="3">
        <v>158310</v>
      </c>
      <c r="D486" s="3" t="s">
        <v>2766</v>
      </c>
      <c r="E486" s="3">
        <v>10001256390</v>
      </c>
      <c r="F486" s="3" t="s">
        <v>2767</v>
      </c>
      <c r="G486" s="3" t="s">
        <v>2768</v>
      </c>
      <c r="H486" s="3" t="s">
        <v>248</v>
      </c>
      <c r="I486" s="3" t="s">
        <v>275</v>
      </c>
      <c r="J486" s="3" t="s">
        <v>2769</v>
      </c>
      <c r="K486" s="3" t="s">
        <v>25</v>
      </c>
      <c r="L486" s="3" t="s">
        <v>66</v>
      </c>
      <c r="M486" s="4">
        <v>44510</v>
      </c>
      <c r="N486" s="3" t="s">
        <v>27</v>
      </c>
      <c r="O486" s="3" t="s">
        <v>2767</v>
      </c>
      <c r="P486" s="3" t="s">
        <v>2770</v>
      </c>
      <c r="Q486" s="3" t="s">
        <v>638</v>
      </c>
      <c r="R486" s="3"/>
      <c r="S486" s="3"/>
    </row>
    <row r="487" spans="1:19" ht="30" x14ac:dyDescent="0.25">
      <c r="A487" s="3">
        <v>480</v>
      </c>
      <c r="B487" s="3" t="str">
        <f>"201800070411"</f>
        <v>201800070411</v>
      </c>
      <c r="C487" s="3">
        <v>135786</v>
      </c>
      <c r="D487" s="3" t="s">
        <v>2771</v>
      </c>
      <c r="E487" s="3">
        <v>10198430434</v>
      </c>
      <c r="F487" s="3" t="s">
        <v>2772</v>
      </c>
      <c r="G487" s="3" t="s">
        <v>2773</v>
      </c>
      <c r="H487" s="3" t="s">
        <v>494</v>
      </c>
      <c r="I487" s="3" t="s">
        <v>495</v>
      </c>
      <c r="J487" s="3" t="s">
        <v>2774</v>
      </c>
      <c r="K487" s="3" t="s">
        <v>25</v>
      </c>
      <c r="L487" s="3" t="s">
        <v>75</v>
      </c>
      <c r="M487" s="4">
        <v>43216</v>
      </c>
      <c r="N487" s="3" t="s">
        <v>27</v>
      </c>
      <c r="O487" s="3" t="s">
        <v>2772</v>
      </c>
      <c r="P487" s="3" t="s">
        <v>2775</v>
      </c>
      <c r="Q487" s="3" t="s">
        <v>498</v>
      </c>
      <c r="R487" s="3" t="s">
        <v>2776</v>
      </c>
      <c r="S487" s="3" t="s">
        <v>2777</v>
      </c>
    </row>
    <row r="488" spans="1:19" ht="30" x14ac:dyDescent="0.25">
      <c r="A488" s="3">
        <v>481</v>
      </c>
      <c r="B488" s="3" t="str">
        <f>"202200052063"</f>
        <v>202200052063</v>
      </c>
      <c r="C488" s="3">
        <v>161500</v>
      </c>
      <c r="D488" s="3" t="s">
        <v>2778</v>
      </c>
      <c r="E488" s="3">
        <v>10448092726</v>
      </c>
      <c r="F488" s="3" t="s">
        <v>2779</v>
      </c>
      <c r="G488" s="3" t="s">
        <v>2780</v>
      </c>
      <c r="H488" s="3" t="s">
        <v>240</v>
      </c>
      <c r="I488" s="3" t="s">
        <v>2781</v>
      </c>
      <c r="J488" s="3" t="s">
        <v>2781</v>
      </c>
      <c r="K488" s="3" t="s">
        <v>25</v>
      </c>
      <c r="L488" s="3" t="s">
        <v>75</v>
      </c>
      <c r="M488" s="4">
        <v>44720</v>
      </c>
      <c r="N488" s="3" t="s">
        <v>27</v>
      </c>
      <c r="O488" s="3" t="s">
        <v>2779</v>
      </c>
      <c r="P488" s="3" t="s">
        <v>2782</v>
      </c>
      <c r="Q488" s="3" t="s">
        <v>204</v>
      </c>
      <c r="R488" s="3"/>
      <c r="S488" s="3"/>
    </row>
    <row r="489" spans="1:19" ht="30" x14ac:dyDescent="0.25">
      <c r="A489" s="3">
        <v>482</v>
      </c>
      <c r="B489" s="3" t="str">
        <f>"202100146763"</f>
        <v>202100146763</v>
      </c>
      <c r="C489" s="3">
        <v>156601</v>
      </c>
      <c r="D489" s="3" t="s">
        <v>2783</v>
      </c>
      <c r="E489" s="3">
        <v>10407789453</v>
      </c>
      <c r="F489" s="3" t="s">
        <v>2784</v>
      </c>
      <c r="G489" s="3" t="s">
        <v>2785</v>
      </c>
      <c r="H489" s="3" t="s">
        <v>46</v>
      </c>
      <c r="I489" s="3" t="s">
        <v>46</v>
      </c>
      <c r="J489" s="3" t="s">
        <v>47</v>
      </c>
      <c r="K489" s="3" t="s">
        <v>25</v>
      </c>
      <c r="L489" s="3" t="s">
        <v>58</v>
      </c>
      <c r="M489" s="4">
        <v>44453</v>
      </c>
      <c r="N489" s="3" t="s">
        <v>27</v>
      </c>
      <c r="O489" s="3" t="s">
        <v>2784</v>
      </c>
      <c r="P489" s="3" t="s">
        <v>2786</v>
      </c>
      <c r="Q489" s="3" t="s">
        <v>82</v>
      </c>
      <c r="R489" s="3"/>
      <c r="S489" s="3"/>
    </row>
    <row r="490" spans="1:19" ht="30" x14ac:dyDescent="0.25">
      <c r="A490" s="3">
        <v>483</v>
      </c>
      <c r="B490" s="3" t="str">
        <f>"201300144872"</f>
        <v>201300144872</v>
      </c>
      <c r="C490" s="3">
        <v>62021</v>
      </c>
      <c r="D490" s="3" t="s">
        <v>2787</v>
      </c>
      <c r="E490" s="3">
        <v>20100366747</v>
      </c>
      <c r="F490" s="3" t="s">
        <v>2788</v>
      </c>
      <c r="G490" s="3" t="s">
        <v>2789</v>
      </c>
      <c r="H490" s="3" t="s">
        <v>57</v>
      </c>
      <c r="I490" s="3" t="s">
        <v>57</v>
      </c>
      <c r="J490" s="3" t="s">
        <v>57</v>
      </c>
      <c r="K490" s="3" t="s">
        <v>25</v>
      </c>
      <c r="L490" s="3" t="s">
        <v>153</v>
      </c>
      <c r="M490" s="4">
        <v>41529</v>
      </c>
      <c r="N490" s="3" t="s">
        <v>27</v>
      </c>
      <c r="O490" s="3" t="s">
        <v>529</v>
      </c>
      <c r="P490" s="3">
        <v>239</v>
      </c>
      <c r="Q490" s="3" t="s">
        <v>531</v>
      </c>
      <c r="R490" s="3"/>
      <c r="S490" s="3"/>
    </row>
    <row r="491" spans="1:19" ht="30" x14ac:dyDescent="0.25">
      <c r="A491" s="3">
        <v>484</v>
      </c>
      <c r="B491" s="3" t="str">
        <f>"202300190945"</f>
        <v>202300190945</v>
      </c>
      <c r="C491" s="3">
        <v>168957</v>
      </c>
      <c r="D491" s="3" t="s">
        <v>2790</v>
      </c>
      <c r="E491" s="3">
        <v>10767880214</v>
      </c>
      <c r="F491" s="3" t="s">
        <v>2791</v>
      </c>
      <c r="G491" s="3" t="s">
        <v>2792</v>
      </c>
      <c r="H491" s="3" t="s">
        <v>676</v>
      </c>
      <c r="I491" s="3" t="s">
        <v>1124</v>
      </c>
      <c r="J491" s="3" t="s">
        <v>1124</v>
      </c>
      <c r="K491" s="3" t="s">
        <v>25</v>
      </c>
      <c r="L491" s="3" t="s">
        <v>75</v>
      </c>
      <c r="M491" s="4">
        <v>45149</v>
      </c>
      <c r="N491" s="3" t="s">
        <v>27</v>
      </c>
      <c r="O491" s="3" t="s">
        <v>2791</v>
      </c>
      <c r="P491" s="3" t="s">
        <v>2793</v>
      </c>
      <c r="Q491" s="3" t="s">
        <v>2794</v>
      </c>
      <c r="R491" s="3"/>
      <c r="S491" s="3"/>
    </row>
    <row r="492" spans="1:19" ht="30" x14ac:dyDescent="0.25">
      <c r="A492" s="3">
        <v>485</v>
      </c>
      <c r="B492" s="3" t="str">
        <f>"202300027794"</f>
        <v>202300027794</v>
      </c>
      <c r="C492" s="3">
        <v>139424</v>
      </c>
      <c r="D492" s="3" t="s">
        <v>2795</v>
      </c>
      <c r="E492" s="3">
        <v>10401453011</v>
      </c>
      <c r="F492" s="3" t="s">
        <v>2796</v>
      </c>
      <c r="G492" s="3" t="s">
        <v>2797</v>
      </c>
      <c r="H492" s="3" t="s">
        <v>46</v>
      </c>
      <c r="I492" s="3" t="s">
        <v>46</v>
      </c>
      <c r="J492" s="3" t="s">
        <v>1439</v>
      </c>
      <c r="K492" s="3" t="s">
        <v>25</v>
      </c>
      <c r="L492" s="3" t="s">
        <v>75</v>
      </c>
      <c r="M492" s="4">
        <v>45041</v>
      </c>
      <c r="N492" s="3" t="s">
        <v>27</v>
      </c>
      <c r="O492" s="3" t="s">
        <v>2798</v>
      </c>
      <c r="P492" s="3" t="s">
        <v>2799</v>
      </c>
      <c r="Q492" s="3" t="s">
        <v>360</v>
      </c>
      <c r="R492" s="3"/>
      <c r="S492" s="3"/>
    </row>
    <row r="493" spans="1:19" ht="30" x14ac:dyDescent="0.25">
      <c r="A493" s="3">
        <v>486</v>
      </c>
      <c r="B493" s="3" t="str">
        <f>"202000178850"</f>
        <v>202000178850</v>
      </c>
      <c r="C493" s="3">
        <v>152365</v>
      </c>
      <c r="D493" s="3" t="s">
        <v>2800</v>
      </c>
      <c r="E493" s="3">
        <v>20605347615</v>
      </c>
      <c r="F493" s="3" t="s">
        <v>2801</v>
      </c>
      <c r="G493" s="3" t="s">
        <v>2802</v>
      </c>
      <c r="H493" s="3" t="s">
        <v>64</v>
      </c>
      <c r="I493" s="3" t="s">
        <v>64</v>
      </c>
      <c r="J493" s="3" t="s">
        <v>2803</v>
      </c>
      <c r="K493" s="3" t="s">
        <v>25</v>
      </c>
      <c r="L493" s="3" t="s">
        <v>66</v>
      </c>
      <c r="M493" s="4">
        <v>44162</v>
      </c>
      <c r="N493" s="3" t="s">
        <v>27</v>
      </c>
      <c r="O493" s="3" t="s">
        <v>2804</v>
      </c>
      <c r="P493" s="3" t="s">
        <v>2805</v>
      </c>
      <c r="Q493" s="3" t="s">
        <v>598</v>
      </c>
      <c r="R493" s="3"/>
      <c r="S493" s="3"/>
    </row>
    <row r="494" spans="1:19" ht="30" x14ac:dyDescent="0.25">
      <c r="A494" s="3">
        <v>487</v>
      </c>
      <c r="B494" s="3" t="str">
        <f>"202300141622"</f>
        <v>202300141622</v>
      </c>
      <c r="C494" s="3">
        <v>167284</v>
      </c>
      <c r="D494" s="3" t="s">
        <v>2806</v>
      </c>
      <c r="E494" s="3">
        <v>10468879757</v>
      </c>
      <c r="F494" s="3" t="s">
        <v>2807</v>
      </c>
      <c r="G494" s="3" t="s">
        <v>2808</v>
      </c>
      <c r="H494" s="3" t="s">
        <v>248</v>
      </c>
      <c r="I494" s="3" t="s">
        <v>275</v>
      </c>
      <c r="J494" s="3" t="s">
        <v>276</v>
      </c>
      <c r="K494" s="3" t="s">
        <v>25</v>
      </c>
      <c r="L494" s="3" t="s">
        <v>66</v>
      </c>
      <c r="M494" s="4">
        <v>45104</v>
      </c>
      <c r="N494" s="3" t="s">
        <v>27</v>
      </c>
      <c r="O494" s="3" t="s">
        <v>257</v>
      </c>
      <c r="P494" s="3" t="s">
        <v>2809</v>
      </c>
      <c r="Q494" s="3" t="s">
        <v>51</v>
      </c>
      <c r="R494" s="3"/>
      <c r="S494" s="3"/>
    </row>
    <row r="495" spans="1:19" ht="30" x14ac:dyDescent="0.25">
      <c r="A495" s="3">
        <v>488</v>
      </c>
      <c r="B495" s="3" t="str">
        <f>"201700103458"</f>
        <v>201700103458</v>
      </c>
      <c r="C495" s="3">
        <v>130180</v>
      </c>
      <c r="D495" s="3" t="s">
        <v>2810</v>
      </c>
      <c r="E495" s="3">
        <v>10420254194</v>
      </c>
      <c r="F495" s="3" t="s">
        <v>2811</v>
      </c>
      <c r="G495" s="3" t="s">
        <v>2812</v>
      </c>
      <c r="H495" s="3" t="s">
        <v>57</v>
      </c>
      <c r="I495" s="3" t="s">
        <v>57</v>
      </c>
      <c r="J495" s="3" t="s">
        <v>320</v>
      </c>
      <c r="K495" s="3" t="s">
        <v>25</v>
      </c>
      <c r="L495" s="3" t="s">
        <v>58</v>
      </c>
      <c r="M495" s="4">
        <v>42917</v>
      </c>
      <c r="N495" s="3" t="s">
        <v>27</v>
      </c>
      <c r="O495" s="3" t="s">
        <v>2811</v>
      </c>
      <c r="P495" s="3" t="s">
        <v>2813</v>
      </c>
      <c r="Q495" s="3" t="s">
        <v>60</v>
      </c>
      <c r="R495" s="3"/>
      <c r="S495" s="3"/>
    </row>
    <row r="496" spans="1:19" ht="30" x14ac:dyDescent="0.25">
      <c r="A496" s="3">
        <v>489</v>
      </c>
      <c r="B496" s="3" t="str">
        <f>"201400028441"</f>
        <v>201400028441</v>
      </c>
      <c r="C496" s="3">
        <v>64176</v>
      </c>
      <c r="D496" s="3" t="s">
        <v>2814</v>
      </c>
      <c r="E496" s="3">
        <v>10280658125</v>
      </c>
      <c r="F496" s="3" t="s">
        <v>2815</v>
      </c>
      <c r="G496" s="3" t="s">
        <v>2816</v>
      </c>
      <c r="H496" s="3" t="s">
        <v>46</v>
      </c>
      <c r="I496" s="3" t="s">
        <v>46</v>
      </c>
      <c r="J496" s="3" t="s">
        <v>118</v>
      </c>
      <c r="K496" s="3" t="s">
        <v>25</v>
      </c>
      <c r="L496" s="3" t="s">
        <v>235</v>
      </c>
      <c r="M496" s="4">
        <v>41706</v>
      </c>
      <c r="N496" s="3" t="s">
        <v>27</v>
      </c>
      <c r="O496" s="3" t="s">
        <v>2817</v>
      </c>
      <c r="P496" s="3" t="s">
        <v>2818</v>
      </c>
      <c r="Q496" s="3" t="s">
        <v>380</v>
      </c>
      <c r="R496" s="3"/>
      <c r="S496" s="3"/>
    </row>
    <row r="497" spans="1:19" ht="30" x14ac:dyDescent="0.25">
      <c r="A497" s="3">
        <v>490</v>
      </c>
      <c r="B497" s="3" t="str">
        <f>"202300019998"</f>
        <v>202300019998</v>
      </c>
      <c r="C497" s="3">
        <v>166212</v>
      </c>
      <c r="D497" s="3" t="s">
        <v>2819</v>
      </c>
      <c r="E497" s="3">
        <v>10277295577</v>
      </c>
      <c r="F497" s="3" t="s">
        <v>2820</v>
      </c>
      <c r="G497" s="3" t="s">
        <v>2821</v>
      </c>
      <c r="H497" s="3" t="s">
        <v>57</v>
      </c>
      <c r="I497" s="3" t="s">
        <v>364</v>
      </c>
      <c r="J497" s="3" t="s">
        <v>364</v>
      </c>
      <c r="K497" s="3" t="s">
        <v>25</v>
      </c>
      <c r="L497" s="3" t="s">
        <v>75</v>
      </c>
      <c r="M497" s="4">
        <v>44978</v>
      </c>
      <c r="N497" s="3" t="s">
        <v>27</v>
      </c>
      <c r="O497" s="3" t="s">
        <v>2820</v>
      </c>
      <c r="P497" s="3" t="s">
        <v>2822</v>
      </c>
      <c r="Q497" s="3" t="s">
        <v>211</v>
      </c>
      <c r="R497" s="3"/>
      <c r="S497" s="3"/>
    </row>
    <row r="498" spans="1:19" ht="30" x14ac:dyDescent="0.25">
      <c r="A498" s="3">
        <v>491</v>
      </c>
      <c r="B498" s="3" t="str">
        <f>"201900146931"</f>
        <v>201900146931</v>
      </c>
      <c r="C498" s="3">
        <v>127096</v>
      </c>
      <c r="D498" s="3" t="s">
        <v>2823</v>
      </c>
      <c r="E498" s="3">
        <v>10174384962</v>
      </c>
      <c r="F498" s="3" t="s">
        <v>2824</v>
      </c>
      <c r="G498" s="3" t="s">
        <v>2825</v>
      </c>
      <c r="H498" s="3" t="s">
        <v>433</v>
      </c>
      <c r="I498" s="3" t="s">
        <v>1432</v>
      </c>
      <c r="J498" s="3" t="s">
        <v>886</v>
      </c>
      <c r="K498" s="3" t="s">
        <v>25</v>
      </c>
      <c r="L498" s="3" t="s">
        <v>66</v>
      </c>
      <c r="M498" s="4">
        <v>43717</v>
      </c>
      <c r="N498" s="3" t="s">
        <v>27</v>
      </c>
      <c r="O498" s="3" t="s">
        <v>2824</v>
      </c>
      <c r="P498" s="3" t="s">
        <v>2826</v>
      </c>
      <c r="Q498" s="3" t="s">
        <v>437</v>
      </c>
      <c r="R498" s="3" t="s">
        <v>2827</v>
      </c>
      <c r="S498" s="3" t="s">
        <v>2828</v>
      </c>
    </row>
    <row r="499" spans="1:19" ht="45" x14ac:dyDescent="0.25">
      <c r="A499" s="3">
        <v>492</v>
      </c>
      <c r="B499" s="3" t="str">
        <f>"201700062619"</f>
        <v>201700062619</v>
      </c>
      <c r="C499" s="3">
        <v>126504</v>
      </c>
      <c r="D499" s="3" t="s">
        <v>2829</v>
      </c>
      <c r="E499" s="3">
        <v>10802500829</v>
      </c>
      <c r="F499" s="3" t="s">
        <v>2830</v>
      </c>
      <c r="G499" s="3" t="s">
        <v>2831</v>
      </c>
      <c r="H499" s="3" t="s">
        <v>222</v>
      </c>
      <c r="I499" s="3" t="s">
        <v>222</v>
      </c>
      <c r="J499" s="3" t="s">
        <v>1171</v>
      </c>
      <c r="K499" s="3" t="s">
        <v>25</v>
      </c>
      <c r="L499" s="3" t="s">
        <v>75</v>
      </c>
      <c r="M499" s="4">
        <v>42849</v>
      </c>
      <c r="N499" s="3" t="s">
        <v>27</v>
      </c>
      <c r="O499" s="3" t="s">
        <v>2830</v>
      </c>
      <c r="P499" s="3" t="s">
        <v>2832</v>
      </c>
      <c r="Q499" s="3" t="s">
        <v>403</v>
      </c>
      <c r="R499" s="3" t="s">
        <v>2833</v>
      </c>
      <c r="S499" s="3" t="s">
        <v>2318</v>
      </c>
    </row>
    <row r="500" spans="1:19" ht="30" x14ac:dyDescent="0.25">
      <c r="A500" s="3">
        <v>493</v>
      </c>
      <c r="B500" s="3" t="str">
        <f>"202200036132"</f>
        <v>202200036132</v>
      </c>
      <c r="C500" s="3">
        <v>125309</v>
      </c>
      <c r="D500" s="3" t="s">
        <v>2834</v>
      </c>
      <c r="E500" s="3">
        <v>10013399609</v>
      </c>
      <c r="F500" s="3" t="s">
        <v>2835</v>
      </c>
      <c r="G500" s="3" t="s">
        <v>2836</v>
      </c>
      <c r="H500" s="3" t="s">
        <v>240</v>
      </c>
      <c r="I500" s="3" t="s">
        <v>2781</v>
      </c>
      <c r="J500" s="3" t="s">
        <v>2781</v>
      </c>
      <c r="K500" s="3" t="s">
        <v>25</v>
      </c>
      <c r="L500" s="3" t="s">
        <v>66</v>
      </c>
      <c r="M500" s="4">
        <v>44664</v>
      </c>
      <c r="N500" s="3" t="s">
        <v>27</v>
      </c>
      <c r="O500" s="3" t="s">
        <v>2835</v>
      </c>
      <c r="P500" s="3" t="s">
        <v>2837</v>
      </c>
      <c r="Q500" s="3" t="s">
        <v>204</v>
      </c>
      <c r="R500" s="3"/>
      <c r="S500" s="3"/>
    </row>
    <row r="501" spans="1:19" ht="30" x14ac:dyDescent="0.25">
      <c r="A501" s="3">
        <v>494</v>
      </c>
      <c r="B501" s="3" t="str">
        <f>"201600102356"</f>
        <v>201600102356</v>
      </c>
      <c r="C501" s="3">
        <v>122677</v>
      </c>
      <c r="D501" s="3" t="s">
        <v>2838</v>
      </c>
      <c r="E501" s="3">
        <v>10013142292</v>
      </c>
      <c r="F501" s="3" t="s">
        <v>2839</v>
      </c>
      <c r="G501" s="3" t="s">
        <v>2840</v>
      </c>
      <c r="H501" s="3" t="s">
        <v>240</v>
      </c>
      <c r="I501" s="3" t="s">
        <v>240</v>
      </c>
      <c r="J501" s="3" t="s">
        <v>715</v>
      </c>
      <c r="K501" s="3" t="s">
        <v>25</v>
      </c>
      <c r="L501" s="3" t="s">
        <v>58</v>
      </c>
      <c r="M501" s="4">
        <v>42594</v>
      </c>
      <c r="N501" s="3" t="s">
        <v>27</v>
      </c>
      <c r="O501" s="3" t="s">
        <v>2839</v>
      </c>
      <c r="P501" s="3" t="s">
        <v>2841</v>
      </c>
      <c r="Q501" s="3" t="s">
        <v>360</v>
      </c>
      <c r="R501" s="3"/>
      <c r="S501" s="3"/>
    </row>
    <row r="502" spans="1:19" ht="30" x14ac:dyDescent="0.25">
      <c r="A502" s="3">
        <v>495</v>
      </c>
      <c r="B502" s="3" t="str">
        <f>"201600035632"</f>
        <v>201600035632</v>
      </c>
      <c r="C502" s="3">
        <v>120356</v>
      </c>
      <c r="D502" s="3" t="s">
        <v>2842</v>
      </c>
      <c r="E502" s="3">
        <v>10474103086</v>
      </c>
      <c r="F502" s="3" t="s">
        <v>2843</v>
      </c>
      <c r="G502" s="3" t="s">
        <v>2844</v>
      </c>
      <c r="H502" s="3" t="s">
        <v>433</v>
      </c>
      <c r="I502" s="3" t="s">
        <v>569</v>
      </c>
      <c r="J502" s="3" t="s">
        <v>570</v>
      </c>
      <c r="K502" s="3" t="s">
        <v>25</v>
      </c>
      <c r="L502" s="3" t="s">
        <v>235</v>
      </c>
      <c r="M502" s="4">
        <v>42441</v>
      </c>
      <c r="N502" s="3" t="s">
        <v>27</v>
      </c>
      <c r="O502" s="3" t="s">
        <v>2845</v>
      </c>
      <c r="P502" s="3" t="s">
        <v>2846</v>
      </c>
      <c r="Q502" s="3" t="s">
        <v>82</v>
      </c>
      <c r="R502" s="3" t="s">
        <v>2847</v>
      </c>
      <c r="S502" s="3" t="s">
        <v>53</v>
      </c>
    </row>
    <row r="503" spans="1:19" ht="30" x14ac:dyDescent="0.25">
      <c r="A503" s="3">
        <v>496</v>
      </c>
      <c r="B503" s="3" t="str">
        <f>"201900016474"</f>
        <v>201900016474</v>
      </c>
      <c r="C503" s="3">
        <v>126632</v>
      </c>
      <c r="D503" s="3" t="s">
        <v>2848</v>
      </c>
      <c r="E503" s="3">
        <v>10024439572</v>
      </c>
      <c r="F503" s="3" t="s">
        <v>2849</v>
      </c>
      <c r="G503" s="3" t="s">
        <v>2850</v>
      </c>
      <c r="H503" s="3" t="s">
        <v>240</v>
      </c>
      <c r="I503" s="3" t="s">
        <v>345</v>
      </c>
      <c r="J503" s="3" t="s">
        <v>922</v>
      </c>
      <c r="K503" s="3" t="s">
        <v>25</v>
      </c>
      <c r="L503" s="3" t="s">
        <v>75</v>
      </c>
      <c r="M503" s="4">
        <v>43495</v>
      </c>
      <c r="N503" s="3" t="s">
        <v>27</v>
      </c>
      <c r="O503" s="3" t="s">
        <v>2849</v>
      </c>
      <c r="P503" s="3" t="s">
        <v>2851</v>
      </c>
      <c r="Q503" s="3" t="s">
        <v>68</v>
      </c>
      <c r="R503" s="3" t="s">
        <v>2852</v>
      </c>
      <c r="S503" s="3" t="s">
        <v>718</v>
      </c>
    </row>
    <row r="504" spans="1:19" ht="30" x14ac:dyDescent="0.25">
      <c r="A504" s="3">
        <v>497</v>
      </c>
      <c r="B504" s="3" t="str">
        <f>"202000178842"</f>
        <v>202000178842</v>
      </c>
      <c r="C504" s="3">
        <v>152585</v>
      </c>
      <c r="D504" s="3" t="s">
        <v>2853</v>
      </c>
      <c r="E504" s="3">
        <v>10485155797</v>
      </c>
      <c r="F504" s="3" t="s">
        <v>2854</v>
      </c>
      <c r="G504" s="3" t="s">
        <v>2855</v>
      </c>
      <c r="H504" s="3" t="s">
        <v>248</v>
      </c>
      <c r="I504" s="3" t="s">
        <v>644</v>
      </c>
      <c r="J504" s="3" t="s">
        <v>645</v>
      </c>
      <c r="K504" s="3" t="s">
        <v>25</v>
      </c>
      <c r="L504" s="3" t="s">
        <v>75</v>
      </c>
      <c r="M504" s="4">
        <v>44162</v>
      </c>
      <c r="N504" s="3" t="s">
        <v>27</v>
      </c>
      <c r="O504" s="3" t="s">
        <v>2854</v>
      </c>
      <c r="P504" s="3" t="s">
        <v>2856</v>
      </c>
      <c r="Q504" s="3" t="s">
        <v>2857</v>
      </c>
      <c r="R504" s="3"/>
      <c r="S504" s="3"/>
    </row>
    <row r="505" spans="1:19" ht="30" x14ac:dyDescent="0.25">
      <c r="A505" s="3">
        <v>498</v>
      </c>
      <c r="B505" s="3" t="str">
        <f>"202100121669"</f>
        <v>202100121669</v>
      </c>
      <c r="C505" s="3">
        <v>156557</v>
      </c>
      <c r="D505" s="3" t="s">
        <v>2858</v>
      </c>
      <c r="E505" s="3">
        <v>10457928926</v>
      </c>
      <c r="F505" s="3" t="s">
        <v>2859</v>
      </c>
      <c r="G505" s="3" t="s">
        <v>2860</v>
      </c>
      <c r="H505" s="3" t="s">
        <v>72</v>
      </c>
      <c r="I505" s="3" t="s">
        <v>73</v>
      </c>
      <c r="J505" s="3" t="s">
        <v>74</v>
      </c>
      <c r="K505" s="3" t="s">
        <v>25</v>
      </c>
      <c r="L505" s="3" t="s">
        <v>113</v>
      </c>
      <c r="M505" s="4">
        <v>44398</v>
      </c>
      <c r="N505" s="3" t="s">
        <v>27</v>
      </c>
      <c r="O505" s="3" t="s">
        <v>2859</v>
      </c>
      <c r="P505" s="3" t="s">
        <v>2861</v>
      </c>
      <c r="Q505" s="3" t="s">
        <v>738</v>
      </c>
      <c r="R505" s="3"/>
      <c r="S505" s="3"/>
    </row>
    <row r="506" spans="1:19" ht="30" x14ac:dyDescent="0.25">
      <c r="A506" s="3">
        <v>499</v>
      </c>
      <c r="B506" s="3" t="str">
        <f>"202300076534"</f>
        <v>202300076534</v>
      </c>
      <c r="C506" s="3">
        <v>167666</v>
      </c>
      <c r="D506" s="3" t="s">
        <v>2862</v>
      </c>
      <c r="E506" s="3">
        <v>10438766451</v>
      </c>
      <c r="F506" s="3" t="s">
        <v>2863</v>
      </c>
      <c r="G506" s="3" t="s">
        <v>2864</v>
      </c>
      <c r="H506" s="3" t="s">
        <v>552</v>
      </c>
      <c r="I506" s="3" t="s">
        <v>1118</v>
      </c>
      <c r="J506" s="3" t="s">
        <v>2865</v>
      </c>
      <c r="K506" s="3" t="s">
        <v>25</v>
      </c>
      <c r="L506" s="3" t="s">
        <v>113</v>
      </c>
      <c r="M506" s="4">
        <v>45032</v>
      </c>
      <c r="N506" s="3" t="s">
        <v>27</v>
      </c>
      <c r="O506" s="3" t="s">
        <v>2866</v>
      </c>
      <c r="P506" s="3" t="s">
        <v>2867</v>
      </c>
      <c r="Q506" s="3" t="s">
        <v>30</v>
      </c>
      <c r="R506" s="3"/>
      <c r="S506" s="3"/>
    </row>
    <row r="507" spans="1:19" ht="30" x14ac:dyDescent="0.25">
      <c r="A507" s="3">
        <v>500</v>
      </c>
      <c r="B507" s="3" t="str">
        <f>"202200157584"</f>
        <v>202200157584</v>
      </c>
      <c r="C507" s="3">
        <v>147518</v>
      </c>
      <c r="D507" s="3" t="s">
        <v>2868</v>
      </c>
      <c r="E507" s="3">
        <v>10283145951</v>
      </c>
      <c r="F507" s="3" t="s">
        <v>2869</v>
      </c>
      <c r="G507" s="3" t="s">
        <v>2870</v>
      </c>
      <c r="H507" s="3" t="s">
        <v>46</v>
      </c>
      <c r="I507" s="3" t="s">
        <v>754</v>
      </c>
      <c r="J507" s="3" t="s">
        <v>754</v>
      </c>
      <c r="K507" s="3" t="s">
        <v>25</v>
      </c>
      <c r="L507" s="3" t="s">
        <v>37</v>
      </c>
      <c r="M507" s="4">
        <v>44821</v>
      </c>
      <c r="N507" s="3" t="s">
        <v>27</v>
      </c>
      <c r="O507" s="3" t="s">
        <v>2871</v>
      </c>
      <c r="P507" s="3" t="s">
        <v>2872</v>
      </c>
      <c r="Q507" s="3" t="s">
        <v>1992</v>
      </c>
      <c r="R507" s="3"/>
      <c r="S507" s="3"/>
    </row>
    <row r="508" spans="1:19" ht="30" x14ac:dyDescent="0.25">
      <c r="A508" s="3">
        <v>501</v>
      </c>
      <c r="B508" s="3" t="str">
        <f>"201400022896"</f>
        <v>201400022896</v>
      </c>
      <c r="C508" s="3">
        <v>3862</v>
      </c>
      <c r="D508" s="3" t="s">
        <v>2873</v>
      </c>
      <c r="E508" s="3">
        <v>10296138601</v>
      </c>
      <c r="F508" s="3" t="s">
        <v>2874</v>
      </c>
      <c r="G508" s="3" t="s">
        <v>2875</v>
      </c>
      <c r="H508" s="3" t="s">
        <v>64</v>
      </c>
      <c r="I508" s="3" t="s">
        <v>64</v>
      </c>
      <c r="J508" s="3" t="s">
        <v>2803</v>
      </c>
      <c r="K508" s="3" t="s">
        <v>25</v>
      </c>
      <c r="L508" s="3" t="s">
        <v>66</v>
      </c>
      <c r="M508" s="4">
        <v>41698</v>
      </c>
      <c r="N508" s="3" t="s">
        <v>27</v>
      </c>
      <c r="O508" s="3" t="s">
        <v>2874</v>
      </c>
      <c r="P508" s="3" t="s">
        <v>2876</v>
      </c>
      <c r="Q508" s="3" t="s">
        <v>360</v>
      </c>
      <c r="R508" s="3" t="s">
        <v>2877</v>
      </c>
      <c r="S508" s="3" t="s">
        <v>523</v>
      </c>
    </row>
    <row r="509" spans="1:19" ht="30" x14ac:dyDescent="0.25">
      <c r="A509" s="3">
        <v>502</v>
      </c>
      <c r="B509" s="3" t="str">
        <f>"202200052057"</f>
        <v>202200052057</v>
      </c>
      <c r="C509" s="3">
        <v>161762</v>
      </c>
      <c r="D509" s="3" t="s">
        <v>2879</v>
      </c>
      <c r="E509" s="3">
        <v>10735382042</v>
      </c>
      <c r="F509" s="3" t="s">
        <v>2880</v>
      </c>
      <c r="G509" s="3" t="s">
        <v>2881</v>
      </c>
      <c r="H509" s="3" t="s">
        <v>240</v>
      </c>
      <c r="I509" s="3" t="s">
        <v>2781</v>
      </c>
      <c r="J509" s="3" t="s">
        <v>2781</v>
      </c>
      <c r="K509" s="3" t="s">
        <v>25</v>
      </c>
      <c r="L509" s="3" t="s">
        <v>75</v>
      </c>
      <c r="M509" s="4">
        <v>44664</v>
      </c>
      <c r="N509" s="3" t="s">
        <v>27</v>
      </c>
      <c r="O509" s="3" t="s">
        <v>2880</v>
      </c>
      <c r="P509" s="3" t="s">
        <v>2882</v>
      </c>
      <c r="Q509" s="3" t="s">
        <v>204</v>
      </c>
      <c r="R509" s="3"/>
      <c r="S509" s="3"/>
    </row>
    <row r="510" spans="1:19" ht="30" x14ac:dyDescent="0.25">
      <c r="A510" s="3">
        <v>503</v>
      </c>
      <c r="B510" s="3" t="str">
        <f>"202100191314"</f>
        <v>202100191314</v>
      </c>
      <c r="C510" s="3">
        <v>156351</v>
      </c>
      <c r="D510" s="3" t="s">
        <v>2883</v>
      </c>
      <c r="E510" s="3">
        <v>20516464799</v>
      </c>
      <c r="F510" s="3" t="s">
        <v>2884</v>
      </c>
      <c r="G510" s="3" t="s">
        <v>2885</v>
      </c>
      <c r="H510" s="3" t="s">
        <v>46</v>
      </c>
      <c r="I510" s="3" t="s">
        <v>46</v>
      </c>
      <c r="J510" s="3" t="s">
        <v>2223</v>
      </c>
      <c r="K510" s="3" t="s">
        <v>25</v>
      </c>
      <c r="L510" s="3" t="s">
        <v>113</v>
      </c>
      <c r="M510" s="4">
        <v>44455</v>
      </c>
      <c r="N510" s="3" t="s">
        <v>27</v>
      </c>
      <c r="O510" s="3" t="s">
        <v>2886</v>
      </c>
      <c r="P510" s="3" t="s">
        <v>2887</v>
      </c>
      <c r="Q510" s="3" t="s">
        <v>82</v>
      </c>
      <c r="R510" s="3"/>
      <c r="S510" s="3"/>
    </row>
    <row r="511" spans="1:19" ht="30" x14ac:dyDescent="0.25">
      <c r="A511" s="3">
        <v>504</v>
      </c>
      <c r="B511" s="3" t="str">
        <f>"202300027781"</f>
        <v>202300027781</v>
      </c>
      <c r="C511" s="3">
        <v>112078</v>
      </c>
      <c r="D511" s="3" t="s">
        <v>2888</v>
      </c>
      <c r="E511" s="3">
        <v>10803253523</v>
      </c>
      <c r="F511" s="3" t="s">
        <v>2889</v>
      </c>
      <c r="G511" s="3" t="s">
        <v>2890</v>
      </c>
      <c r="H511" s="3" t="s">
        <v>64</v>
      </c>
      <c r="I511" s="3" t="s">
        <v>64</v>
      </c>
      <c r="J511" s="3" t="s">
        <v>2803</v>
      </c>
      <c r="K511" s="3" t="s">
        <v>25</v>
      </c>
      <c r="L511" s="3" t="s">
        <v>75</v>
      </c>
      <c r="M511" s="4">
        <v>45003</v>
      </c>
      <c r="N511" s="3" t="s">
        <v>27</v>
      </c>
      <c r="O511" s="3" t="s">
        <v>2889</v>
      </c>
      <c r="P511" s="3" t="s">
        <v>2891</v>
      </c>
      <c r="Q511" s="3" t="s">
        <v>68</v>
      </c>
      <c r="R511" s="3" t="s">
        <v>2892</v>
      </c>
      <c r="S511" s="3" t="s">
        <v>2893</v>
      </c>
    </row>
    <row r="512" spans="1:19" ht="30" x14ac:dyDescent="0.25">
      <c r="A512" s="3">
        <v>505</v>
      </c>
      <c r="B512" s="3" t="str">
        <f>"202300302744"</f>
        <v>202300302744</v>
      </c>
      <c r="C512" s="3">
        <v>171900</v>
      </c>
      <c r="D512" s="3" t="s">
        <v>2894</v>
      </c>
      <c r="E512" s="3">
        <v>10466364105</v>
      </c>
      <c r="F512" s="3" t="s">
        <v>2895</v>
      </c>
      <c r="G512" s="3" t="s">
        <v>2896</v>
      </c>
      <c r="H512" s="3" t="s">
        <v>222</v>
      </c>
      <c r="I512" s="3" t="s">
        <v>222</v>
      </c>
      <c r="J512" s="3" t="s">
        <v>222</v>
      </c>
      <c r="K512" s="3" t="s">
        <v>25</v>
      </c>
      <c r="L512" s="3" t="s">
        <v>2897</v>
      </c>
      <c r="M512" s="4">
        <v>45280</v>
      </c>
      <c r="N512" s="3" t="s">
        <v>27</v>
      </c>
      <c r="O512" s="3" t="s">
        <v>2898</v>
      </c>
      <c r="P512" s="3" t="s">
        <v>2899</v>
      </c>
      <c r="Q512" s="3" t="s">
        <v>68</v>
      </c>
      <c r="R512" s="3"/>
      <c r="S512" s="3"/>
    </row>
    <row r="513" spans="1:19" ht="30" x14ac:dyDescent="0.25">
      <c r="A513" s="3">
        <v>506</v>
      </c>
      <c r="B513" s="3" t="str">
        <f>"202000179104"</f>
        <v>202000179104</v>
      </c>
      <c r="C513" s="3">
        <v>152809</v>
      </c>
      <c r="D513" s="3" t="s">
        <v>2900</v>
      </c>
      <c r="E513" s="3">
        <v>20606411473</v>
      </c>
      <c r="F513" s="3" t="s">
        <v>2901</v>
      </c>
      <c r="G513" s="3" t="s">
        <v>2902</v>
      </c>
      <c r="H513" s="3" t="s">
        <v>23</v>
      </c>
      <c r="I513" s="3" t="s">
        <v>527</v>
      </c>
      <c r="J513" s="3" t="s">
        <v>1789</v>
      </c>
      <c r="K513" s="3" t="s">
        <v>25</v>
      </c>
      <c r="L513" s="3" t="s">
        <v>391</v>
      </c>
      <c r="M513" s="4">
        <v>44162</v>
      </c>
      <c r="N513" s="3" t="s">
        <v>27</v>
      </c>
      <c r="O513" s="3" t="s">
        <v>2903</v>
      </c>
      <c r="P513" s="3" t="s">
        <v>2904</v>
      </c>
      <c r="Q513" s="3" t="s">
        <v>380</v>
      </c>
      <c r="R513" s="3"/>
      <c r="S513" s="3"/>
    </row>
    <row r="514" spans="1:19" ht="30" x14ac:dyDescent="0.25">
      <c r="A514" s="3">
        <v>507</v>
      </c>
      <c r="B514" s="3" t="str">
        <f>"201200207871"</f>
        <v>201200207871</v>
      </c>
      <c r="C514" s="3">
        <v>99400</v>
      </c>
      <c r="D514" s="3" t="s">
        <v>2905</v>
      </c>
      <c r="E514" s="3">
        <v>10274327338</v>
      </c>
      <c r="F514" s="3" t="s">
        <v>2906</v>
      </c>
      <c r="G514" s="3" t="s">
        <v>2907</v>
      </c>
      <c r="H514" s="3" t="s">
        <v>216</v>
      </c>
      <c r="I514" s="3" t="s">
        <v>2908</v>
      </c>
      <c r="J514" s="3" t="s">
        <v>1941</v>
      </c>
      <c r="K514" s="3" t="s">
        <v>25</v>
      </c>
      <c r="L514" s="3" t="s">
        <v>66</v>
      </c>
      <c r="M514" s="4">
        <v>41241</v>
      </c>
      <c r="N514" s="3" t="s">
        <v>27</v>
      </c>
      <c r="O514" s="3" t="s">
        <v>2906</v>
      </c>
      <c r="P514" s="3">
        <v>1144</v>
      </c>
      <c r="Q514" s="3" t="s">
        <v>218</v>
      </c>
      <c r="R514" s="3"/>
      <c r="S514" s="3"/>
    </row>
    <row r="515" spans="1:19" ht="30" x14ac:dyDescent="0.25">
      <c r="A515" s="3">
        <v>508</v>
      </c>
      <c r="B515" s="3" t="str">
        <f>"202000139504"</f>
        <v>202000139504</v>
      </c>
      <c r="C515" s="3">
        <v>150069</v>
      </c>
      <c r="D515" s="3" t="s">
        <v>2909</v>
      </c>
      <c r="E515" s="3">
        <v>10296245696</v>
      </c>
      <c r="F515" s="3" t="s">
        <v>2910</v>
      </c>
      <c r="G515" s="3" t="s">
        <v>2911</v>
      </c>
      <c r="H515" s="3" t="s">
        <v>240</v>
      </c>
      <c r="I515" s="3" t="s">
        <v>255</v>
      </c>
      <c r="J515" s="3" t="s">
        <v>2912</v>
      </c>
      <c r="K515" s="3" t="s">
        <v>25</v>
      </c>
      <c r="L515" s="3" t="s">
        <v>58</v>
      </c>
      <c r="M515" s="4">
        <v>44111</v>
      </c>
      <c r="N515" s="3" t="s">
        <v>27</v>
      </c>
      <c r="O515" s="3" t="s">
        <v>2913</v>
      </c>
      <c r="P515" s="3" t="s">
        <v>2914</v>
      </c>
      <c r="Q515" s="3" t="s">
        <v>1554</v>
      </c>
      <c r="R515" s="3"/>
      <c r="S515" s="3"/>
    </row>
    <row r="516" spans="1:19" ht="30" x14ac:dyDescent="0.25">
      <c r="A516" s="3">
        <v>509</v>
      </c>
      <c r="B516" s="3" t="str">
        <f>"201500164753"</f>
        <v>201500164753</v>
      </c>
      <c r="C516" s="3">
        <v>6360</v>
      </c>
      <c r="D516" s="3" t="s">
        <v>2915</v>
      </c>
      <c r="E516" s="3">
        <v>10087973307</v>
      </c>
      <c r="F516" s="3" t="s">
        <v>2916</v>
      </c>
      <c r="G516" s="3" t="s">
        <v>2917</v>
      </c>
      <c r="H516" s="3" t="s">
        <v>46</v>
      </c>
      <c r="I516" s="3" t="s">
        <v>46</v>
      </c>
      <c r="J516" s="3" t="s">
        <v>461</v>
      </c>
      <c r="K516" s="3" t="s">
        <v>25</v>
      </c>
      <c r="L516" s="3" t="s">
        <v>2730</v>
      </c>
      <c r="M516" s="4">
        <v>42353</v>
      </c>
      <c r="N516" s="3" t="s">
        <v>27</v>
      </c>
      <c r="O516" s="3" t="s">
        <v>2916</v>
      </c>
      <c r="P516" s="3" t="s">
        <v>2918</v>
      </c>
      <c r="Q516" s="3" t="s">
        <v>380</v>
      </c>
      <c r="R516" s="3" t="s">
        <v>2919</v>
      </c>
      <c r="S516" s="3" t="s">
        <v>2920</v>
      </c>
    </row>
    <row r="517" spans="1:19" ht="30" x14ac:dyDescent="0.25">
      <c r="A517" s="3">
        <v>510</v>
      </c>
      <c r="B517" s="3" t="str">
        <f>"201300122321"</f>
        <v>201300122321</v>
      </c>
      <c r="C517" s="3">
        <v>104236</v>
      </c>
      <c r="D517" s="3" t="s">
        <v>2921</v>
      </c>
      <c r="E517" s="3">
        <v>10098963575</v>
      </c>
      <c r="F517" s="3" t="s">
        <v>2922</v>
      </c>
      <c r="G517" s="3" t="s">
        <v>2923</v>
      </c>
      <c r="H517" s="3" t="s">
        <v>88</v>
      </c>
      <c r="I517" s="3" t="s">
        <v>2640</v>
      </c>
      <c r="J517" s="3" t="s">
        <v>2924</v>
      </c>
      <c r="K517" s="3" t="s">
        <v>25</v>
      </c>
      <c r="L517" s="3" t="s">
        <v>58</v>
      </c>
      <c r="M517" s="4">
        <v>41478</v>
      </c>
      <c r="N517" s="3" t="s">
        <v>27</v>
      </c>
      <c r="O517" s="3" t="s">
        <v>2922</v>
      </c>
      <c r="P517" s="3" t="s">
        <v>2925</v>
      </c>
      <c r="Q517" s="3" t="s">
        <v>317</v>
      </c>
      <c r="R517" s="3"/>
      <c r="S517" s="3"/>
    </row>
    <row r="518" spans="1:19" ht="30" x14ac:dyDescent="0.25">
      <c r="A518" s="3">
        <v>511</v>
      </c>
      <c r="B518" s="3" t="str">
        <f>"201700091788"</f>
        <v>201700091788</v>
      </c>
      <c r="C518" s="3">
        <v>129106</v>
      </c>
      <c r="D518" s="3" t="s">
        <v>2926</v>
      </c>
      <c r="E518" s="3">
        <v>20542372274</v>
      </c>
      <c r="F518" s="3" t="s">
        <v>2927</v>
      </c>
      <c r="G518" s="3" t="s">
        <v>2928</v>
      </c>
      <c r="H518" s="3" t="s">
        <v>88</v>
      </c>
      <c r="I518" s="3" t="s">
        <v>512</v>
      </c>
      <c r="J518" s="3" t="s">
        <v>2929</v>
      </c>
      <c r="K518" s="3" t="s">
        <v>25</v>
      </c>
      <c r="L518" s="3" t="s">
        <v>58</v>
      </c>
      <c r="M518" s="4">
        <v>42898</v>
      </c>
      <c r="N518" s="3" t="s">
        <v>27</v>
      </c>
      <c r="O518" s="3" t="s">
        <v>2930</v>
      </c>
      <c r="P518" s="3" t="s">
        <v>2931</v>
      </c>
      <c r="Q518" s="3" t="s">
        <v>51</v>
      </c>
      <c r="R518" s="3"/>
      <c r="S518" s="3"/>
    </row>
    <row r="519" spans="1:19" ht="30" x14ac:dyDescent="0.25">
      <c r="A519" s="3">
        <v>512</v>
      </c>
      <c r="B519" s="3" t="str">
        <f>"202000132575"</f>
        <v>202000132575</v>
      </c>
      <c r="C519" s="3">
        <v>150264</v>
      </c>
      <c r="D519" s="3" t="s">
        <v>2932</v>
      </c>
      <c r="E519" s="3">
        <v>10778142746</v>
      </c>
      <c r="F519" s="3" t="s">
        <v>2933</v>
      </c>
      <c r="G519" s="3" t="s">
        <v>2934</v>
      </c>
      <c r="H519" s="3" t="s">
        <v>72</v>
      </c>
      <c r="I519" s="3" t="s">
        <v>72</v>
      </c>
      <c r="J519" s="3" t="s">
        <v>2935</v>
      </c>
      <c r="K519" s="3" t="s">
        <v>25</v>
      </c>
      <c r="L519" s="3" t="s">
        <v>66</v>
      </c>
      <c r="M519" s="4">
        <v>44102</v>
      </c>
      <c r="N519" s="3" t="s">
        <v>27</v>
      </c>
      <c r="O519" s="3" t="s">
        <v>2936</v>
      </c>
      <c r="P519" s="3" t="s">
        <v>2937</v>
      </c>
      <c r="Q519" s="3" t="s">
        <v>243</v>
      </c>
      <c r="R519" s="3"/>
      <c r="S519" s="3"/>
    </row>
    <row r="520" spans="1:19" ht="30" x14ac:dyDescent="0.25">
      <c r="A520" s="3">
        <v>513</v>
      </c>
      <c r="B520" s="3" t="str">
        <f>"201500022885"</f>
        <v>201500022885</v>
      </c>
      <c r="C520" s="3">
        <v>36705</v>
      </c>
      <c r="D520" s="3" t="s">
        <v>2938</v>
      </c>
      <c r="E520" s="3">
        <v>20517353150</v>
      </c>
      <c r="F520" s="3" t="s">
        <v>2939</v>
      </c>
      <c r="G520" s="3" t="s">
        <v>2940</v>
      </c>
      <c r="H520" s="3" t="s">
        <v>46</v>
      </c>
      <c r="I520" s="3" t="s">
        <v>46</v>
      </c>
      <c r="J520" s="3" t="s">
        <v>445</v>
      </c>
      <c r="K520" s="3" t="s">
        <v>25</v>
      </c>
      <c r="L520" s="3" t="s">
        <v>75</v>
      </c>
      <c r="M520" s="4">
        <v>42082</v>
      </c>
      <c r="N520" s="3" t="s">
        <v>27</v>
      </c>
      <c r="O520" s="3" t="s">
        <v>2941</v>
      </c>
      <c r="P520" s="3" t="s">
        <v>2942</v>
      </c>
      <c r="Q520" s="3" t="s">
        <v>51</v>
      </c>
      <c r="R520" s="3"/>
      <c r="S520" s="3"/>
    </row>
    <row r="521" spans="1:19" ht="30" x14ac:dyDescent="0.25">
      <c r="A521" s="3">
        <v>514</v>
      </c>
      <c r="B521" s="3" t="str">
        <f>"201600035624"</f>
        <v>201600035624</v>
      </c>
      <c r="C521" s="3">
        <v>120353</v>
      </c>
      <c r="D521" s="3" t="s">
        <v>2943</v>
      </c>
      <c r="E521" s="3">
        <v>10281099022</v>
      </c>
      <c r="F521" s="3" t="s">
        <v>2944</v>
      </c>
      <c r="G521" s="3" t="s">
        <v>2945</v>
      </c>
      <c r="H521" s="3" t="s">
        <v>57</v>
      </c>
      <c r="I521" s="3" t="s">
        <v>2946</v>
      </c>
      <c r="J521" s="3" t="s">
        <v>2947</v>
      </c>
      <c r="K521" s="3" t="s">
        <v>25</v>
      </c>
      <c r="L521" s="3" t="s">
        <v>66</v>
      </c>
      <c r="M521" s="4">
        <v>42442</v>
      </c>
      <c r="N521" s="3" t="s">
        <v>27</v>
      </c>
      <c r="O521" s="3" t="s">
        <v>2944</v>
      </c>
      <c r="P521" s="3" t="s">
        <v>2948</v>
      </c>
      <c r="Q521" s="3" t="s">
        <v>82</v>
      </c>
      <c r="R521" s="3"/>
      <c r="S521" s="3"/>
    </row>
    <row r="522" spans="1:19" ht="30" x14ac:dyDescent="0.25">
      <c r="A522" s="3">
        <v>515</v>
      </c>
      <c r="B522" s="3" t="str">
        <f>"201700221700"</f>
        <v>201700221700</v>
      </c>
      <c r="C522" s="3">
        <v>133417</v>
      </c>
      <c r="D522" s="3" t="s">
        <v>2949</v>
      </c>
      <c r="E522" s="3">
        <v>10413163272</v>
      </c>
      <c r="F522" s="3" t="s">
        <v>2950</v>
      </c>
      <c r="G522" s="3" t="s">
        <v>2951</v>
      </c>
      <c r="H522" s="3" t="s">
        <v>240</v>
      </c>
      <c r="I522" s="3" t="s">
        <v>240</v>
      </c>
      <c r="J522" s="3" t="s">
        <v>240</v>
      </c>
      <c r="K522" s="3" t="s">
        <v>25</v>
      </c>
      <c r="L522" s="3" t="s">
        <v>58</v>
      </c>
      <c r="M522" s="4">
        <v>43096</v>
      </c>
      <c r="N522" s="3" t="s">
        <v>27</v>
      </c>
      <c r="O522" s="3" t="s">
        <v>2950</v>
      </c>
      <c r="P522" s="3" t="s">
        <v>2952</v>
      </c>
      <c r="Q522" s="3" t="s">
        <v>51</v>
      </c>
      <c r="R522" s="3" t="s">
        <v>2953</v>
      </c>
      <c r="S522" s="3" t="s">
        <v>2954</v>
      </c>
    </row>
    <row r="523" spans="1:19" ht="30" x14ac:dyDescent="0.25">
      <c r="A523" s="3">
        <v>516</v>
      </c>
      <c r="B523" s="3" t="str">
        <f>"201600041109"</f>
        <v>201600041109</v>
      </c>
      <c r="C523" s="3">
        <v>120503</v>
      </c>
      <c r="D523" s="3" t="s">
        <v>2955</v>
      </c>
      <c r="E523" s="3">
        <v>10267122283</v>
      </c>
      <c r="F523" s="3" t="s">
        <v>2956</v>
      </c>
      <c r="G523" s="3" t="s">
        <v>2957</v>
      </c>
      <c r="H523" s="3" t="s">
        <v>57</v>
      </c>
      <c r="I523" s="3" t="s">
        <v>57</v>
      </c>
      <c r="J523" s="3" t="s">
        <v>2958</v>
      </c>
      <c r="K523" s="3" t="s">
        <v>25</v>
      </c>
      <c r="L523" s="3" t="s">
        <v>75</v>
      </c>
      <c r="M523" s="4">
        <v>42456</v>
      </c>
      <c r="N523" s="3" t="s">
        <v>27</v>
      </c>
      <c r="O523" s="3" t="s">
        <v>2956</v>
      </c>
      <c r="P523" s="3" t="s">
        <v>2959</v>
      </c>
      <c r="Q523" s="3" t="s">
        <v>30</v>
      </c>
      <c r="R523" s="3"/>
      <c r="S523" s="3"/>
    </row>
    <row r="524" spans="1:19" ht="30" x14ac:dyDescent="0.25">
      <c r="A524" s="3">
        <v>517</v>
      </c>
      <c r="B524" s="3" t="str">
        <f>"201800107855"</f>
        <v>201800107855</v>
      </c>
      <c r="C524" s="3">
        <v>108698</v>
      </c>
      <c r="D524" s="3" t="s">
        <v>2960</v>
      </c>
      <c r="E524" s="3">
        <v>20601206413</v>
      </c>
      <c r="F524" s="3" t="s">
        <v>2961</v>
      </c>
      <c r="G524" s="3" t="s">
        <v>2962</v>
      </c>
      <c r="H524" s="3" t="s">
        <v>193</v>
      </c>
      <c r="I524" s="3" t="s">
        <v>2963</v>
      </c>
      <c r="J524" s="3" t="s">
        <v>2963</v>
      </c>
      <c r="K524" s="3" t="s">
        <v>25</v>
      </c>
      <c r="L524" s="3" t="s">
        <v>224</v>
      </c>
      <c r="M524" s="4">
        <v>43283</v>
      </c>
      <c r="N524" s="3" t="s">
        <v>27</v>
      </c>
      <c r="O524" s="3" t="s">
        <v>2964</v>
      </c>
      <c r="P524" s="3" t="s">
        <v>2965</v>
      </c>
      <c r="Q524" s="3" t="s">
        <v>51</v>
      </c>
      <c r="R524" s="3"/>
      <c r="S524" s="3"/>
    </row>
    <row r="525" spans="1:19" ht="30" x14ac:dyDescent="0.25">
      <c r="A525" s="3">
        <v>518</v>
      </c>
      <c r="B525" s="3" t="str">
        <f>"202300222512"</f>
        <v>202300222512</v>
      </c>
      <c r="C525" s="3">
        <v>144827</v>
      </c>
      <c r="D525" s="3" t="s">
        <v>2966</v>
      </c>
      <c r="E525" s="3">
        <v>10257337842</v>
      </c>
      <c r="F525" s="3" t="s">
        <v>2967</v>
      </c>
      <c r="G525" s="3" t="s">
        <v>2968</v>
      </c>
      <c r="H525" s="3" t="s">
        <v>64</v>
      </c>
      <c r="I525" s="3" t="s">
        <v>64</v>
      </c>
      <c r="J525" s="3" t="s">
        <v>729</v>
      </c>
      <c r="K525" s="3" t="s">
        <v>25</v>
      </c>
      <c r="L525" s="3" t="s">
        <v>75</v>
      </c>
      <c r="M525" s="4">
        <v>45203</v>
      </c>
      <c r="N525" s="3" t="s">
        <v>27</v>
      </c>
      <c r="O525" s="3" t="s">
        <v>2969</v>
      </c>
      <c r="P525" s="3" t="s">
        <v>2970</v>
      </c>
      <c r="Q525" s="3" t="s">
        <v>68</v>
      </c>
      <c r="R525" s="3"/>
      <c r="S525" s="3"/>
    </row>
    <row r="526" spans="1:19" ht="30" x14ac:dyDescent="0.25">
      <c r="A526" s="3">
        <v>519</v>
      </c>
      <c r="B526" s="3" t="str">
        <f>"202100243737"</f>
        <v>202100243737</v>
      </c>
      <c r="C526" s="3">
        <v>158386</v>
      </c>
      <c r="D526" s="3" t="s">
        <v>2971</v>
      </c>
      <c r="E526" s="3">
        <v>10421660081</v>
      </c>
      <c r="F526" s="3" t="s">
        <v>2972</v>
      </c>
      <c r="G526" s="3" t="s">
        <v>2973</v>
      </c>
      <c r="H526" s="3" t="s">
        <v>240</v>
      </c>
      <c r="I526" s="3" t="s">
        <v>692</v>
      </c>
      <c r="J526" s="3" t="s">
        <v>2974</v>
      </c>
      <c r="K526" s="3" t="s">
        <v>25</v>
      </c>
      <c r="L526" s="3" t="s">
        <v>66</v>
      </c>
      <c r="M526" s="4">
        <v>44534</v>
      </c>
      <c r="N526" s="3" t="s">
        <v>27</v>
      </c>
      <c r="O526" s="3" t="s">
        <v>2972</v>
      </c>
      <c r="P526" s="3" t="s">
        <v>2975</v>
      </c>
      <c r="Q526" s="3" t="s">
        <v>738</v>
      </c>
      <c r="R526" s="3"/>
      <c r="S526" s="3"/>
    </row>
    <row r="527" spans="1:19" ht="30" x14ac:dyDescent="0.25">
      <c r="A527" s="3">
        <v>520</v>
      </c>
      <c r="B527" s="3" t="str">
        <f>"201400122306"</f>
        <v>201400122306</v>
      </c>
      <c r="C527" s="3">
        <v>111683</v>
      </c>
      <c r="D527" s="3" t="s">
        <v>2976</v>
      </c>
      <c r="E527" s="3">
        <v>10452603522</v>
      </c>
      <c r="F527" s="3" t="s">
        <v>2977</v>
      </c>
      <c r="G527" s="3" t="s">
        <v>2978</v>
      </c>
      <c r="H527" s="3" t="s">
        <v>240</v>
      </c>
      <c r="I527" s="3" t="s">
        <v>424</v>
      </c>
      <c r="J527" s="3" t="s">
        <v>762</v>
      </c>
      <c r="K527" s="3" t="s">
        <v>25</v>
      </c>
      <c r="L527" s="3" t="s">
        <v>58</v>
      </c>
      <c r="M527" s="4">
        <v>41901</v>
      </c>
      <c r="N527" s="3" t="s">
        <v>27</v>
      </c>
      <c r="O527" s="3" t="s">
        <v>2977</v>
      </c>
      <c r="P527" s="3" t="s">
        <v>2979</v>
      </c>
      <c r="Q527" s="3" t="s">
        <v>51</v>
      </c>
      <c r="R527" s="3"/>
      <c r="S527" s="3"/>
    </row>
    <row r="528" spans="1:19" ht="30" x14ac:dyDescent="0.25">
      <c r="A528" s="3">
        <v>521</v>
      </c>
      <c r="B528" s="3" t="str">
        <f>"201900049157"</f>
        <v>201900049157</v>
      </c>
      <c r="C528" s="3">
        <v>98931</v>
      </c>
      <c r="D528" s="3" t="s">
        <v>2980</v>
      </c>
      <c r="E528" s="3">
        <v>20476130604</v>
      </c>
      <c r="F528" s="3" t="s">
        <v>2981</v>
      </c>
      <c r="G528" s="3" t="s">
        <v>2982</v>
      </c>
      <c r="H528" s="3" t="s">
        <v>46</v>
      </c>
      <c r="I528" s="3" t="s">
        <v>754</v>
      </c>
      <c r="J528" s="3" t="s">
        <v>2983</v>
      </c>
      <c r="K528" s="3" t="s">
        <v>25</v>
      </c>
      <c r="L528" s="3" t="s">
        <v>75</v>
      </c>
      <c r="M528" s="4">
        <v>43591</v>
      </c>
      <c r="N528" s="3" t="s">
        <v>27</v>
      </c>
      <c r="O528" s="3" t="s">
        <v>2984</v>
      </c>
      <c r="P528" s="3" t="s">
        <v>2985</v>
      </c>
      <c r="Q528" s="3" t="s">
        <v>1974</v>
      </c>
      <c r="R528" s="3"/>
      <c r="S528" s="3"/>
    </row>
    <row r="529" spans="1:19" ht="30" x14ac:dyDescent="0.25">
      <c r="A529" s="3">
        <v>522</v>
      </c>
      <c r="B529" s="3" t="str">
        <f>"202000160656"</f>
        <v>202000160656</v>
      </c>
      <c r="C529" s="3">
        <v>151982</v>
      </c>
      <c r="D529" s="3" t="s">
        <v>2986</v>
      </c>
      <c r="E529" s="3">
        <v>20606519363</v>
      </c>
      <c r="F529" s="3" t="s">
        <v>2987</v>
      </c>
      <c r="G529" s="3" t="s">
        <v>2988</v>
      </c>
      <c r="H529" s="3" t="s">
        <v>46</v>
      </c>
      <c r="I529" s="3" t="s">
        <v>46</v>
      </c>
      <c r="J529" s="3" t="s">
        <v>564</v>
      </c>
      <c r="K529" s="3" t="s">
        <v>25</v>
      </c>
      <c r="L529" s="3" t="s">
        <v>75</v>
      </c>
      <c r="M529" s="4">
        <v>44138</v>
      </c>
      <c r="N529" s="3" t="s">
        <v>27</v>
      </c>
      <c r="O529" s="3" t="s">
        <v>2989</v>
      </c>
      <c r="P529" s="3" t="s">
        <v>2990</v>
      </c>
      <c r="Q529" s="3" t="s">
        <v>30</v>
      </c>
      <c r="R529" s="3"/>
      <c r="S529" s="3"/>
    </row>
    <row r="530" spans="1:19" ht="30" x14ac:dyDescent="0.25">
      <c r="A530" s="3">
        <v>523</v>
      </c>
      <c r="B530" s="3" t="str">
        <f>"201300031929"</f>
        <v>201300031929</v>
      </c>
      <c r="C530" s="3">
        <v>3846</v>
      </c>
      <c r="D530" s="3" t="s">
        <v>2991</v>
      </c>
      <c r="E530" s="3">
        <v>10067828670</v>
      </c>
      <c r="F530" s="3" t="s">
        <v>2992</v>
      </c>
      <c r="G530" s="3" t="s">
        <v>2993</v>
      </c>
      <c r="H530" s="3" t="s">
        <v>46</v>
      </c>
      <c r="I530" s="3" t="s">
        <v>46</v>
      </c>
      <c r="J530" s="3" t="s">
        <v>302</v>
      </c>
      <c r="K530" s="3" t="s">
        <v>25</v>
      </c>
      <c r="L530" s="3" t="s">
        <v>2994</v>
      </c>
      <c r="M530" s="4">
        <v>41309</v>
      </c>
      <c r="N530" s="3" t="s">
        <v>27</v>
      </c>
      <c r="O530" s="3" t="s">
        <v>2992</v>
      </c>
      <c r="P530" s="3">
        <v>228</v>
      </c>
      <c r="Q530" s="3" t="s">
        <v>294</v>
      </c>
      <c r="R530" s="3"/>
      <c r="S530" s="3"/>
    </row>
    <row r="531" spans="1:19" ht="30" x14ac:dyDescent="0.25">
      <c r="A531" s="3">
        <v>524</v>
      </c>
      <c r="B531" s="3" t="str">
        <f>"202200113468"</f>
        <v>202200113468</v>
      </c>
      <c r="C531" s="3">
        <v>144724</v>
      </c>
      <c r="D531" s="3" t="s">
        <v>2995</v>
      </c>
      <c r="E531" s="3">
        <v>10476487795</v>
      </c>
      <c r="F531" s="3" t="s">
        <v>2996</v>
      </c>
      <c r="G531" s="3" t="s">
        <v>2997</v>
      </c>
      <c r="H531" s="3" t="s">
        <v>46</v>
      </c>
      <c r="I531" s="3" t="s">
        <v>46</v>
      </c>
      <c r="J531" s="3" t="s">
        <v>1105</v>
      </c>
      <c r="K531" s="3" t="s">
        <v>25</v>
      </c>
      <c r="L531" s="3" t="s">
        <v>66</v>
      </c>
      <c r="M531" s="4">
        <v>44750</v>
      </c>
      <c r="N531" s="3" t="s">
        <v>27</v>
      </c>
      <c r="O531" s="3" t="s">
        <v>2996</v>
      </c>
      <c r="P531" s="3" t="s">
        <v>2998</v>
      </c>
      <c r="Q531" s="3" t="s">
        <v>303</v>
      </c>
      <c r="R531" s="3" t="s">
        <v>2999</v>
      </c>
      <c r="S531" s="3" t="s">
        <v>725</v>
      </c>
    </row>
    <row r="532" spans="1:19" ht="30" x14ac:dyDescent="0.25">
      <c r="A532" s="3">
        <v>525</v>
      </c>
      <c r="B532" s="3" t="str">
        <f>"201600035615"</f>
        <v>201600035615</v>
      </c>
      <c r="C532" s="3">
        <v>120354</v>
      </c>
      <c r="D532" s="3" t="s">
        <v>3000</v>
      </c>
      <c r="E532" s="3">
        <v>10715047554</v>
      </c>
      <c r="F532" s="3" t="s">
        <v>3001</v>
      </c>
      <c r="G532" s="3" t="s">
        <v>3002</v>
      </c>
      <c r="H532" s="3" t="s">
        <v>57</v>
      </c>
      <c r="I532" s="3" t="s">
        <v>152</v>
      </c>
      <c r="J532" s="3" t="s">
        <v>152</v>
      </c>
      <c r="K532" s="3" t="s">
        <v>25</v>
      </c>
      <c r="L532" s="3" t="s">
        <v>75</v>
      </c>
      <c r="M532" s="4">
        <v>42459</v>
      </c>
      <c r="N532" s="3" t="s">
        <v>27</v>
      </c>
      <c r="O532" s="3" t="s">
        <v>3003</v>
      </c>
      <c r="P532" s="3" t="s">
        <v>3004</v>
      </c>
      <c r="Q532" s="3" t="s">
        <v>82</v>
      </c>
      <c r="R532" s="3"/>
      <c r="S532" s="3"/>
    </row>
    <row r="533" spans="1:19" ht="30" x14ac:dyDescent="0.25">
      <c r="A533" s="3">
        <v>526</v>
      </c>
      <c r="B533" s="3" t="str">
        <f>"201200192874"</f>
        <v>201200192874</v>
      </c>
      <c r="C533" s="3">
        <v>14502</v>
      </c>
      <c r="D533" s="3" t="s">
        <v>3005</v>
      </c>
      <c r="E533" s="3">
        <v>10413335448</v>
      </c>
      <c r="F533" s="3" t="s">
        <v>3006</v>
      </c>
      <c r="G533" s="3" t="s">
        <v>3007</v>
      </c>
      <c r="H533" s="3" t="s">
        <v>216</v>
      </c>
      <c r="I533" s="3" t="s">
        <v>216</v>
      </c>
      <c r="J533" s="3" t="s">
        <v>905</v>
      </c>
      <c r="K533" s="3" t="s">
        <v>25</v>
      </c>
      <c r="L533" s="3" t="s">
        <v>66</v>
      </c>
      <c r="M533" s="4">
        <v>41218</v>
      </c>
      <c r="N533" s="3" t="s">
        <v>27</v>
      </c>
      <c r="O533" s="3" t="s">
        <v>3006</v>
      </c>
      <c r="P533" s="3">
        <v>1123</v>
      </c>
      <c r="Q533" s="3" t="s">
        <v>218</v>
      </c>
      <c r="R533" s="3"/>
      <c r="S533" s="3"/>
    </row>
    <row r="534" spans="1:19" ht="30" x14ac:dyDescent="0.25">
      <c r="A534" s="3">
        <v>527</v>
      </c>
      <c r="B534" s="3" t="str">
        <f>"202300119930"</f>
        <v>202300119930</v>
      </c>
      <c r="C534" s="3">
        <v>167750</v>
      </c>
      <c r="D534" s="3" t="s">
        <v>3008</v>
      </c>
      <c r="E534" s="3">
        <v>10448725508</v>
      </c>
      <c r="F534" s="3" t="s">
        <v>3009</v>
      </c>
      <c r="G534" s="3" t="s">
        <v>3010</v>
      </c>
      <c r="H534" s="3" t="s">
        <v>240</v>
      </c>
      <c r="I534" s="3" t="s">
        <v>619</v>
      </c>
      <c r="J534" s="3" t="s">
        <v>816</v>
      </c>
      <c r="K534" s="3" t="s">
        <v>25</v>
      </c>
      <c r="L534" s="3" t="s">
        <v>66</v>
      </c>
      <c r="M534" s="4">
        <v>45111</v>
      </c>
      <c r="N534" s="3" t="s">
        <v>27</v>
      </c>
      <c r="O534" s="3" t="s">
        <v>3009</v>
      </c>
      <c r="P534" s="3" t="s">
        <v>3011</v>
      </c>
      <c r="Q534" s="3" t="s">
        <v>259</v>
      </c>
      <c r="R534" s="3"/>
      <c r="S534" s="3"/>
    </row>
    <row r="535" spans="1:19" ht="30" x14ac:dyDescent="0.25">
      <c r="A535" s="3">
        <v>528</v>
      </c>
      <c r="B535" s="3" t="str">
        <f>"202200193481"</f>
        <v>202200193481</v>
      </c>
      <c r="C535" s="3">
        <v>163908</v>
      </c>
      <c r="D535" s="3" t="s">
        <v>3012</v>
      </c>
      <c r="E535" s="3">
        <v>10406625139</v>
      </c>
      <c r="F535" s="3" t="s">
        <v>3013</v>
      </c>
      <c r="G535" s="3" t="s">
        <v>3014</v>
      </c>
      <c r="H535" s="3" t="s">
        <v>64</v>
      </c>
      <c r="I535" s="3" t="s">
        <v>3015</v>
      </c>
      <c r="J535" s="3" t="s">
        <v>3016</v>
      </c>
      <c r="K535" s="3" t="s">
        <v>25</v>
      </c>
      <c r="L535" s="3" t="s">
        <v>113</v>
      </c>
      <c r="M535" s="4">
        <v>44862</v>
      </c>
      <c r="N535" s="3" t="s">
        <v>27</v>
      </c>
      <c r="O535" s="3" t="s">
        <v>3013</v>
      </c>
      <c r="P535" s="3" t="s">
        <v>3017</v>
      </c>
      <c r="Q535" s="3" t="s">
        <v>51</v>
      </c>
      <c r="R535" s="3"/>
      <c r="S535" s="3"/>
    </row>
    <row r="536" spans="1:19" ht="30" x14ac:dyDescent="0.25">
      <c r="A536" s="3">
        <v>529</v>
      </c>
      <c r="B536" s="3" t="str">
        <f>"202000191479"</f>
        <v>202000191479</v>
      </c>
      <c r="C536" s="3">
        <v>152815</v>
      </c>
      <c r="D536" s="3" t="s">
        <v>3018</v>
      </c>
      <c r="E536" s="3">
        <v>10448448881</v>
      </c>
      <c r="F536" s="3" t="s">
        <v>3019</v>
      </c>
      <c r="G536" s="3" t="s">
        <v>3020</v>
      </c>
      <c r="H536" s="3" t="s">
        <v>72</v>
      </c>
      <c r="I536" s="3" t="s">
        <v>1067</v>
      </c>
      <c r="J536" s="3" t="s">
        <v>3021</v>
      </c>
      <c r="K536" s="3" t="s">
        <v>25</v>
      </c>
      <c r="L536" s="3" t="s">
        <v>37</v>
      </c>
      <c r="M536" s="4">
        <v>44179</v>
      </c>
      <c r="N536" s="3" t="s">
        <v>27</v>
      </c>
      <c r="O536" s="3" t="s">
        <v>3019</v>
      </c>
      <c r="P536" s="3" t="s">
        <v>3022</v>
      </c>
      <c r="Q536" s="3" t="s">
        <v>51</v>
      </c>
      <c r="R536" s="3"/>
      <c r="S536" s="3"/>
    </row>
    <row r="537" spans="1:19" ht="30" x14ac:dyDescent="0.25">
      <c r="A537" s="3">
        <v>530</v>
      </c>
      <c r="B537" s="3" t="str">
        <f>"201900181085"</f>
        <v>201900181085</v>
      </c>
      <c r="C537" s="3">
        <v>147407</v>
      </c>
      <c r="D537" s="3" t="s">
        <v>3023</v>
      </c>
      <c r="E537" s="3">
        <v>10470139761</v>
      </c>
      <c r="F537" s="3" t="s">
        <v>3024</v>
      </c>
      <c r="G537" s="3" t="s">
        <v>3025</v>
      </c>
      <c r="H537" s="3" t="s">
        <v>46</v>
      </c>
      <c r="I537" s="3" t="s">
        <v>46</v>
      </c>
      <c r="J537" s="3" t="s">
        <v>445</v>
      </c>
      <c r="K537" s="3" t="s">
        <v>25</v>
      </c>
      <c r="L537" s="3" t="s">
        <v>113</v>
      </c>
      <c r="M537" s="4">
        <v>43773</v>
      </c>
      <c r="N537" s="3" t="s">
        <v>27</v>
      </c>
      <c r="O537" s="3" t="s">
        <v>3024</v>
      </c>
      <c r="P537" s="3" t="s">
        <v>3026</v>
      </c>
      <c r="Q537" s="3" t="s">
        <v>913</v>
      </c>
      <c r="R537" s="3" t="s">
        <v>3027</v>
      </c>
      <c r="S537" s="3" t="s">
        <v>3028</v>
      </c>
    </row>
    <row r="538" spans="1:19" ht="30" x14ac:dyDescent="0.25">
      <c r="A538" s="3">
        <v>531</v>
      </c>
      <c r="B538" s="3" t="str">
        <f>"202000181945"</f>
        <v>202000181945</v>
      </c>
      <c r="C538" s="3">
        <v>151534</v>
      </c>
      <c r="D538" s="3" t="s">
        <v>3029</v>
      </c>
      <c r="E538" s="3">
        <v>20601610176</v>
      </c>
      <c r="F538" s="3" t="s">
        <v>3030</v>
      </c>
      <c r="G538" s="3" t="s">
        <v>3031</v>
      </c>
      <c r="H538" s="3" t="s">
        <v>46</v>
      </c>
      <c r="I538" s="3" t="s">
        <v>46</v>
      </c>
      <c r="J538" s="3" t="s">
        <v>3032</v>
      </c>
      <c r="K538" s="3" t="s">
        <v>25</v>
      </c>
      <c r="L538" s="3" t="s">
        <v>314</v>
      </c>
      <c r="M538" s="4">
        <v>44166</v>
      </c>
      <c r="N538" s="3" t="s">
        <v>27</v>
      </c>
      <c r="O538" s="3" t="s">
        <v>3033</v>
      </c>
      <c r="P538" s="3" t="s">
        <v>3034</v>
      </c>
      <c r="Q538" s="3" t="s">
        <v>51</v>
      </c>
      <c r="R538" s="3"/>
      <c r="S538" s="3"/>
    </row>
    <row r="539" spans="1:19" ht="30" x14ac:dyDescent="0.25">
      <c r="A539" s="3">
        <v>532</v>
      </c>
      <c r="B539" s="3" t="str">
        <f>"201500164764"</f>
        <v>201500164764</v>
      </c>
      <c r="C539" s="3">
        <v>62660</v>
      </c>
      <c r="D539" s="3" t="s">
        <v>3035</v>
      </c>
      <c r="E539" s="3">
        <v>10087973307</v>
      </c>
      <c r="F539" s="3" t="s">
        <v>3036</v>
      </c>
      <c r="G539" s="3" t="s">
        <v>3037</v>
      </c>
      <c r="H539" s="3" t="s">
        <v>46</v>
      </c>
      <c r="I539" s="3" t="s">
        <v>46</v>
      </c>
      <c r="J539" s="3" t="s">
        <v>3038</v>
      </c>
      <c r="K539" s="3" t="s">
        <v>25</v>
      </c>
      <c r="L539" s="3" t="s">
        <v>235</v>
      </c>
      <c r="M539" s="4">
        <v>42353</v>
      </c>
      <c r="N539" s="3" t="s">
        <v>27</v>
      </c>
      <c r="O539" s="3" t="s">
        <v>3036</v>
      </c>
      <c r="P539" s="3" t="s">
        <v>3039</v>
      </c>
      <c r="Q539" s="3" t="s">
        <v>380</v>
      </c>
      <c r="R539" s="3" t="s">
        <v>3040</v>
      </c>
      <c r="S539" s="3" t="s">
        <v>2184</v>
      </c>
    </row>
    <row r="540" spans="1:19" ht="30" x14ac:dyDescent="0.25">
      <c r="A540" s="3">
        <v>533</v>
      </c>
      <c r="B540" s="3" t="str">
        <f>"202200128492"</f>
        <v>202200128492</v>
      </c>
      <c r="C540" s="3">
        <v>163595</v>
      </c>
      <c r="D540" s="3" t="s">
        <v>3041</v>
      </c>
      <c r="E540" s="3">
        <v>20609244021</v>
      </c>
      <c r="F540" s="3" t="s">
        <v>3042</v>
      </c>
      <c r="G540" s="3" t="s">
        <v>3043</v>
      </c>
      <c r="H540" s="3" t="s">
        <v>64</v>
      </c>
      <c r="I540" s="3" t="s">
        <v>64</v>
      </c>
      <c r="J540" s="3" t="s">
        <v>2803</v>
      </c>
      <c r="K540" s="3" t="s">
        <v>25</v>
      </c>
      <c r="L540" s="3" t="s">
        <v>66</v>
      </c>
      <c r="M540" s="4">
        <v>44808</v>
      </c>
      <c r="N540" s="3" t="s">
        <v>27</v>
      </c>
      <c r="O540" s="3" t="s">
        <v>3044</v>
      </c>
      <c r="P540" s="3" t="s">
        <v>3045</v>
      </c>
      <c r="Q540" s="3" t="s">
        <v>30</v>
      </c>
      <c r="R540" s="3"/>
      <c r="S540" s="3"/>
    </row>
    <row r="541" spans="1:19" ht="30" x14ac:dyDescent="0.25">
      <c r="A541" s="3">
        <v>534</v>
      </c>
      <c r="B541" s="3" t="str">
        <f>"201500066609"</f>
        <v>201500066609</v>
      </c>
      <c r="C541" s="3">
        <v>33253</v>
      </c>
      <c r="D541" s="3" t="s">
        <v>3046</v>
      </c>
      <c r="E541" s="3">
        <v>10042000731</v>
      </c>
      <c r="F541" s="3" t="s">
        <v>3047</v>
      </c>
      <c r="G541" s="3" t="s">
        <v>3048</v>
      </c>
      <c r="H541" s="3" t="s">
        <v>1359</v>
      </c>
      <c r="I541" s="3" t="s">
        <v>3049</v>
      </c>
      <c r="J541" s="3" t="s">
        <v>3050</v>
      </c>
      <c r="K541" s="3" t="s">
        <v>25</v>
      </c>
      <c r="L541" s="3" t="s">
        <v>96</v>
      </c>
      <c r="M541" s="4">
        <v>42156</v>
      </c>
      <c r="N541" s="3" t="s">
        <v>27</v>
      </c>
      <c r="O541" s="3" t="s">
        <v>3047</v>
      </c>
      <c r="P541" s="3" t="s">
        <v>3051</v>
      </c>
      <c r="Q541" s="3" t="s">
        <v>2794</v>
      </c>
      <c r="R541" s="3"/>
      <c r="S541" s="3"/>
    </row>
    <row r="542" spans="1:19" ht="30" x14ac:dyDescent="0.25">
      <c r="A542" s="3">
        <v>535</v>
      </c>
      <c r="B542" s="3" t="str">
        <f>"201200210534"</f>
        <v>201200210534</v>
      </c>
      <c r="C542" s="3">
        <v>99447</v>
      </c>
      <c r="D542" s="3" t="s">
        <v>3052</v>
      </c>
      <c r="E542" s="3">
        <v>10280604700</v>
      </c>
      <c r="F542" s="3" t="s">
        <v>3053</v>
      </c>
      <c r="G542" s="3" t="s">
        <v>3054</v>
      </c>
      <c r="H542" s="3" t="s">
        <v>57</v>
      </c>
      <c r="I542" s="3" t="s">
        <v>1040</v>
      </c>
      <c r="J542" s="3" t="s">
        <v>1040</v>
      </c>
      <c r="K542" s="3" t="s">
        <v>25</v>
      </c>
      <c r="L542" s="3" t="s">
        <v>113</v>
      </c>
      <c r="M542" s="4">
        <v>41241</v>
      </c>
      <c r="N542" s="3" t="s">
        <v>27</v>
      </c>
      <c r="O542" s="3" t="s">
        <v>3053</v>
      </c>
      <c r="P542" s="3">
        <v>14</v>
      </c>
      <c r="Q542" s="3"/>
      <c r="R542" s="3"/>
      <c r="S542" s="3"/>
    </row>
    <row r="543" spans="1:19" ht="30" x14ac:dyDescent="0.25">
      <c r="A543" s="3">
        <v>536</v>
      </c>
      <c r="B543" s="3" t="str">
        <f>"201300106710"</f>
        <v>201300106710</v>
      </c>
      <c r="C543" s="3">
        <v>103612</v>
      </c>
      <c r="D543" s="3" t="s">
        <v>3055</v>
      </c>
      <c r="E543" s="3">
        <v>10460844326</v>
      </c>
      <c r="F543" s="3" t="s">
        <v>3056</v>
      </c>
      <c r="G543" s="3" t="s">
        <v>3057</v>
      </c>
      <c r="H543" s="3" t="s">
        <v>23</v>
      </c>
      <c r="I543" s="3" t="s">
        <v>795</v>
      </c>
      <c r="J543" s="3" t="s">
        <v>3058</v>
      </c>
      <c r="K543" s="3" t="s">
        <v>25</v>
      </c>
      <c r="L543" s="3" t="s">
        <v>480</v>
      </c>
      <c r="M543" s="4">
        <v>41457</v>
      </c>
      <c r="N543" s="3" t="s">
        <v>27</v>
      </c>
      <c r="O543" s="3" t="s">
        <v>3056</v>
      </c>
      <c r="P543" s="3">
        <v>1564</v>
      </c>
      <c r="Q543" s="3" t="s">
        <v>1344</v>
      </c>
      <c r="R543" s="3"/>
      <c r="S543" s="3"/>
    </row>
    <row r="544" spans="1:19" ht="30" x14ac:dyDescent="0.25">
      <c r="A544" s="3">
        <v>537</v>
      </c>
      <c r="B544" s="3" t="str">
        <f>"202200017902"</f>
        <v>202200017902</v>
      </c>
      <c r="C544" s="3">
        <v>160597</v>
      </c>
      <c r="D544" s="3" t="s">
        <v>3059</v>
      </c>
      <c r="E544" s="3">
        <v>10414568284</v>
      </c>
      <c r="F544" s="3" t="s">
        <v>3060</v>
      </c>
      <c r="G544" s="3" t="s">
        <v>3061</v>
      </c>
      <c r="H544" s="3" t="s">
        <v>240</v>
      </c>
      <c r="I544" s="3" t="s">
        <v>424</v>
      </c>
      <c r="J544" s="3" t="s">
        <v>425</v>
      </c>
      <c r="K544" s="3" t="s">
        <v>25</v>
      </c>
      <c r="L544" s="3" t="s">
        <v>113</v>
      </c>
      <c r="M544" s="4">
        <v>44663</v>
      </c>
      <c r="N544" s="3" t="s">
        <v>27</v>
      </c>
      <c r="O544" s="3" t="s">
        <v>3062</v>
      </c>
      <c r="P544" s="3" t="s">
        <v>3063</v>
      </c>
      <c r="Q544" s="3" t="s">
        <v>51</v>
      </c>
      <c r="R544" s="3"/>
      <c r="S544" s="3"/>
    </row>
    <row r="545" spans="1:19" ht="30" x14ac:dyDescent="0.25">
      <c r="A545" s="3">
        <v>538</v>
      </c>
      <c r="B545" s="3" t="str">
        <f>"202300219191"</f>
        <v>202300219191</v>
      </c>
      <c r="C545" s="3">
        <v>168333</v>
      </c>
      <c r="D545" s="3" t="s">
        <v>3064</v>
      </c>
      <c r="E545" s="3">
        <v>10025547018</v>
      </c>
      <c r="F545" s="3" t="s">
        <v>3065</v>
      </c>
      <c r="G545" s="3" t="s">
        <v>3066</v>
      </c>
      <c r="H545" s="3" t="s">
        <v>240</v>
      </c>
      <c r="I545" s="3" t="s">
        <v>1299</v>
      </c>
      <c r="J545" s="3" t="s">
        <v>1300</v>
      </c>
      <c r="K545" s="3" t="s">
        <v>25</v>
      </c>
      <c r="L545" s="3" t="s">
        <v>75</v>
      </c>
      <c r="M545" s="4">
        <v>45201</v>
      </c>
      <c r="N545" s="3" t="s">
        <v>27</v>
      </c>
      <c r="O545" s="3" t="s">
        <v>3065</v>
      </c>
      <c r="P545" s="3" t="s">
        <v>3067</v>
      </c>
      <c r="Q545" s="3" t="s">
        <v>243</v>
      </c>
      <c r="R545" s="3"/>
      <c r="S545" s="3"/>
    </row>
    <row r="546" spans="1:19" ht="30" x14ac:dyDescent="0.25">
      <c r="A546" s="3">
        <v>539</v>
      </c>
      <c r="B546" s="3" t="str">
        <f>"202200183190"</f>
        <v>202200183190</v>
      </c>
      <c r="C546" s="3">
        <v>162326</v>
      </c>
      <c r="D546" s="3" t="s">
        <v>3068</v>
      </c>
      <c r="E546" s="3">
        <v>10409822342</v>
      </c>
      <c r="F546" s="3" t="s">
        <v>3069</v>
      </c>
      <c r="G546" s="3" t="s">
        <v>3070</v>
      </c>
      <c r="H546" s="3" t="s">
        <v>240</v>
      </c>
      <c r="I546" s="3" t="s">
        <v>619</v>
      </c>
      <c r="J546" s="3" t="s">
        <v>1819</v>
      </c>
      <c r="K546" s="3" t="s">
        <v>25</v>
      </c>
      <c r="L546" s="3" t="s">
        <v>75</v>
      </c>
      <c r="M546" s="4">
        <v>44827</v>
      </c>
      <c r="N546" s="3" t="s">
        <v>27</v>
      </c>
      <c r="O546" s="3" t="s">
        <v>3069</v>
      </c>
      <c r="P546" s="3" t="s">
        <v>3071</v>
      </c>
      <c r="Q546" s="3" t="s">
        <v>598</v>
      </c>
      <c r="R546" s="3"/>
      <c r="S546" s="3"/>
    </row>
    <row r="547" spans="1:19" ht="30" x14ac:dyDescent="0.25">
      <c r="A547" s="3">
        <v>540</v>
      </c>
      <c r="B547" s="3" t="str">
        <f>"202300171465"</f>
        <v>202300171465</v>
      </c>
      <c r="C547" s="3">
        <v>128169</v>
      </c>
      <c r="D547" s="3" t="s">
        <v>3072</v>
      </c>
      <c r="E547" s="3">
        <v>10025514179</v>
      </c>
      <c r="F547" s="3" t="s">
        <v>3073</v>
      </c>
      <c r="G547" s="3" t="s">
        <v>3074</v>
      </c>
      <c r="H547" s="3" t="s">
        <v>240</v>
      </c>
      <c r="I547" s="3" t="s">
        <v>383</v>
      </c>
      <c r="J547" s="3" t="s">
        <v>3075</v>
      </c>
      <c r="K547" s="3" t="s">
        <v>25</v>
      </c>
      <c r="L547" s="3" t="s">
        <v>75</v>
      </c>
      <c r="M547" s="4">
        <v>45151</v>
      </c>
      <c r="N547" s="3" t="s">
        <v>27</v>
      </c>
      <c r="O547" s="3" t="s">
        <v>257</v>
      </c>
      <c r="P547" s="3" t="s">
        <v>3076</v>
      </c>
      <c r="Q547" s="3" t="s">
        <v>259</v>
      </c>
      <c r="R547" s="3"/>
      <c r="S547" s="3"/>
    </row>
    <row r="548" spans="1:19" ht="30" x14ac:dyDescent="0.25">
      <c r="A548" s="3">
        <v>541</v>
      </c>
      <c r="B548" s="3" t="str">
        <f>"201600069641"</f>
        <v>201600069641</v>
      </c>
      <c r="C548" s="3">
        <v>121420</v>
      </c>
      <c r="D548" s="3" t="s">
        <v>3077</v>
      </c>
      <c r="E548" s="3">
        <v>20522918106</v>
      </c>
      <c r="F548" s="3" t="s">
        <v>3078</v>
      </c>
      <c r="G548" s="3" t="s">
        <v>3079</v>
      </c>
      <c r="H548" s="3" t="s">
        <v>46</v>
      </c>
      <c r="I548" s="3" t="s">
        <v>46</v>
      </c>
      <c r="J548" s="3" t="s">
        <v>3038</v>
      </c>
      <c r="K548" s="3" t="s">
        <v>25</v>
      </c>
      <c r="L548" s="3" t="s">
        <v>66</v>
      </c>
      <c r="M548" s="4">
        <v>42500</v>
      </c>
      <c r="N548" s="3" t="s">
        <v>27</v>
      </c>
      <c r="O548" s="3" t="s">
        <v>3080</v>
      </c>
      <c r="P548" s="3" t="s">
        <v>3081</v>
      </c>
      <c r="Q548" s="3" t="s">
        <v>51</v>
      </c>
      <c r="R548" s="3" t="s">
        <v>3082</v>
      </c>
      <c r="S548" s="3" t="s">
        <v>3083</v>
      </c>
    </row>
    <row r="549" spans="1:19" ht="45" x14ac:dyDescent="0.25">
      <c r="A549" s="3">
        <v>542</v>
      </c>
      <c r="B549" s="3" t="str">
        <f>"202200108324"</f>
        <v>202200108324</v>
      </c>
      <c r="C549" s="3">
        <v>161406</v>
      </c>
      <c r="D549" s="3" t="s">
        <v>3084</v>
      </c>
      <c r="E549" s="3">
        <v>20600018087</v>
      </c>
      <c r="F549" s="3" t="s">
        <v>3085</v>
      </c>
      <c r="G549" s="3" t="s">
        <v>3086</v>
      </c>
      <c r="H549" s="3" t="s">
        <v>247</v>
      </c>
      <c r="I549" s="3" t="s">
        <v>611</v>
      </c>
      <c r="J549" s="3" t="s">
        <v>2006</v>
      </c>
      <c r="K549" s="3" t="s">
        <v>25</v>
      </c>
      <c r="L549" s="3" t="s">
        <v>75</v>
      </c>
      <c r="M549" s="4">
        <v>44724</v>
      </c>
      <c r="N549" s="3" t="s">
        <v>27</v>
      </c>
      <c r="O549" s="3" t="s">
        <v>3087</v>
      </c>
      <c r="P549" s="3" t="s">
        <v>3088</v>
      </c>
      <c r="Q549" s="3" t="s">
        <v>615</v>
      </c>
      <c r="R549" s="3"/>
      <c r="S549" s="3"/>
    </row>
    <row r="550" spans="1:19" ht="30" x14ac:dyDescent="0.25">
      <c r="A550" s="3">
        <v>543</v>
      </c>
      <c r="B550" s="3" t="str">
        <f>"202200121223"</f>
        <v>202200121223</v>
      </c>
      <c r="C550" s="3">
        <v>145896</v>
      </c>
      <c r="D550" s="3" t="s">
        <v>3089</v>
      </c>
      <c r="E550" s="3">
        <v>10702694791</v>
      </c>
      <c r="F550" s="3" t="s">
        <v>3090</v>
      </c>
      <c r="G550" s="3" t="s">
        <v>3091</v>
      </c>
      <c r="H550" s="3" t="s">
        <v>240</v>
      </c>
      <c r="I550" s="3" t="s">
        <v>255</v>
      </c>
      <c r="J550" s="3" t="s">
        <v>281</v>
      </c>
      <c r="K550" s="3" t="s">
        <v>25</v>
      </c>
      <c r="L550" s="3" t="s">
        <v>58</v>
      </c>
      <c r="M550" s="4">
        <v>44765</v>
      </c>
      <c r="N550" s="3" t="s">
        <v>27</v>
      </c>
      <c r="O550" s="3" t="s">
        <v>3090</v>
      </c>
      <c r="P550" s="3" t="s">
        <v>3092</v>
      </c>
      <c r="Q550" s="3" t="s">
        <v>738</v>
      </c>
      <c r="R550" s="3" t="s">
        <v>3093</v>
      </c>
      <c r="S550" s="3" t="s">
        <v>3094</v>
      </c>
    </row>
    <row r="551" spans="1:19" ht="30" x14ac:dyDescent="0.25">
      <c r="A551" s="3">
        <v>544</v>
      </c>
      <c r="B551" s="3" t="str">
        <f>"202300031833"</f>
        <v>202300031833</v>
      </c>
      <c r="C551" s="3">
        <v>134387</v>
      </c>
      <c r="D551" s="3" t="s">
        <v>3095</v>
      </c>
      <c r="E551" s="3">
        <v>20601506042</v>
      </c>
      <c r="F551" s="3" t="s">
        <v>3096</v>
      </c>
      <c r="G551" s="3" t="s">
        <v>3097</v>
      </c>
      <c r="H551" s="3" t="s">
        <v>1616</v>
      </c>
      <c r="I551" s="3" t="s">
        <v>2041</v>
      </c>
      <c r="J551" s="3" t="s">
        <v>3098</v>
      </c>
      <c r="K551" s="3" t="s">
        <v>25</v>
      </c>
      <c r="L551" s="3" t="s">
        <v>314</v>
      </c>
      <c r="M551" s="4">
        <v>45011</v>
      </c>
      <c r="N551" s="3" t="s">
        <v>27</v>
      </c>
      <c r="O551" s="3" t="s">
        <v>3099</v>
      </c>
      <c r="P551" s="3" t="s">
        <v>3100</v>
      </c>
      <c r="Q551" s="3" t="s">
        <v>51</v>
      </c>
      <c r="R551" s="3" t="s">
        <v>3101</v>
      </c>
      <c r="S551" s="3" t="s">
        <v>1622</v>
      </c>
    </row>
    <row r="552" spans="1:19" ht="30" x14ac:dyDescent="0.25">
      <c r="A552" s="3">
        <v>545</v>
      </c>
      <c r="B552" s="3" t="str">
        <f>"202300144682"</f>
        <v>202300144682</v>
      </c>
      <c r="C552" s="3">
        <v>163808</v>
      </c>
      <c r="D552" s="3" t="s">
        <v>3102</v>
      </c>
      <c r="E552" s="3">
        <v>20608990586</v>
      </c>
      <c r="F552" s="3" t="s">
        <v>3103</v>
      </c>
      <c r="G552" s="3" t="s">
        <v>3104</v>
      </c>
      <c r="H552" s="3" t="s">
        <v>552</v>
      </c>
      <c r="I552" s="3" t="s">
        <v>2634</v>
      </c>
      <c r="J552" s="3" t="s">
        <v>3105</v>
      </c>
      <c r="K552" s="3" t="s">
        <v>25</v>
      </c>
      <c r="L552" s="3" t="s">
        <v>66</v>
      </c>
      <c r="M552" s="4">
        <v>45119</v>
      </c>
      <c r="N552" s="3" t="s">
        <v>27</v>
      </c>
      <c r="O552" s="3" t="s">
        <v>3106</v>
      </c>
      <c r="P552" s="3" t="s">
        <v>3107</v>
      </c>
      <c r="Q552" s="3" t="s">
        <v>30</v>
      </c>
      <c r="R552" s="3"/>
      <c r="S552" s="3"/>
    </row>
    <row r="553" spans="1:19" ht="30" x14ac:dyDescent="0.25">
      <c r="A553" s="3">
        <v>546</v>
      </c>
      <c r="B553" s="3" t="str">
        <f>"202300198617"</f>
        <v>202300198617</v>
      </c>
      <c r="C553" s="3">
        <v>169350</v>
      </c>
      <c r="D553" s="3" t="s">
        <v>3108</v>
      </c>
      <c r="E553" s="3">
        <v>10771531143</v>
      </c>
      <c r="F553" s="3" t="s">
        <v>3109</v>
      </c>
      <c r="G553" s="3" t="s">
        <v>3110</v>
      </c>
      <c r="H553" s="3" t="s">
        <v>240</v>
      </c>
      <c r="I553" s="3" t="s">
        <v>692</v>
      </c>
      <c r="J553" s="3" t="s">
        <v>2974</v>
      </c>
      <c r="K553" s="3" t="s">
        <v>25</v>
      </c>
      <c r="L553" s="3" t="s">
        <v>75</v>
      </c>
      <c r="M553" s="4">
        <v>45176</v>
      </c>
      <c r="N553" s="3" t="s">
        <v>27</v>
      </c>
      <c r="O553" s="3" t="s">
        <v>3109</v>
      </c>
      <c r="P553" s="3" t="s">
        <v>3111</v>
      </c>
      <c r="Q553" s="3" t="s">
        <v>259</v>
      </c>
      <c r="R553" s="3"/>
      <c r="S553" s="3"/>
    </row>
    <row r="554" spans="1:19" ht="30" x14ac:dyDescent="0.25">
      <c r="A554" s="3">
        <v>547</v>
      </c>
      <c r="B554" s="3" t="str">
        <f>"201800159363"</f>
        <v>201800159363</v>
      </c>
      <c r="C554" s="3">
        <v>138336</v>
      </c>
      <c r="D554" s="3" t="s">
        <v>3112</v>
      </c>
      <c r="E554" s="3">
        <v>10436731634</v>
      </c>
      <c r="F554" s="3" t="s">
        <v>3113</v>
      </c>
      <c r="G554" s="3" t="s">
        <v>3114</v>
      </c>
      <c r="H554" s="3" t="s">
        <v>240</v>
      </c>
      <c r="I554" s="3" t="s">
        <v>619</v>
      </c>
      <c r="J554" s="3" t="s">
        <v>3115</v>
      </c>
      <c r="K554" s="3" t="s">
        <v>25</v>
      </c>
      <c r="L554" s="3" t="s">
        <v>75</v>
      </c>
      <c r="M554" s="4">
        <v>43364</v>
      </c>
      <c r="N554" s="3" t="s">
        <v>27</v>
      </c>
      <c r="O554" s="3" t="s">
        <v>3113</v>
      </c>
      <c r="P554" s="3" t="s">
        <v>3116</v>
      </c>
      <c r="Q554" s="3" t="s">
        <v>259</v>
      </c>
      <c r="R554" s="3" t="s">
        <v>3117</v>
      </c>
      <c r="S554" s="3" t="s">
        <v>1009</v>
      </c>
    </row>
    <row r="555" spans="1:19" ht="30" x14ac:dyDescent="0.25">
      <c r="A555" s="3">
        <v>548</v>
      </c>
      <c r="B555" s="3" t="str">
        <f>"201200170405"</f>
        <v>201200170405</v>
      </c>
      <c r="C555" s="3">
        <v>83599</v>
      </c>
      <c r="D555" s="3" t="s">
        <v>3118</v>
      </c>
      <c r="E555" s="3">
        <v>10403097425</v>
      </c>
      <c r="F555" s="3" t="s">
        <v>3119</v>
      </c>
      <c r="G555" s="3" t="s">
        <v>3120</v>
      </c>
      <c r="H555" s="3" t="s">
        <v>23</v>
      </c>
      <c r="I555" s="3" t="s">
        <v>2473</v>
      </c>
      <c r="J555" s="3" t="s">
        <v>2473</v>
      </c>
      <c r="K555" s="3" t="s">
        <v>25</v>
      </c>
      <c r="L555" s="3" t="s">
        <v>66</v>
      </c>
      <c r="M555" s="4">
        <v>41163</v>
      </c>
      <c r="N555" s="3" t="s">
        <v>27</v>
      </c>
      <c r="O555" s="3" t="s">
        <v>3119</v>
      </c>
      <c r="P555" s="3" t="s">
        <v>3121</v>
      </c>
      <c r="Q555" s="3" t="s">
        <v>3122</v>
      </c>
      <c r="R555" s="3"/>
      <c r="S555" s="3"/>
    </row>
    <row r="556" spans="1:19" ht="30" x14ac:dyDescent="0.25">
      <c r="A556" s="3">
        <v>549</v>
      </c>
      <c r="B556" s="3" t="str">
        <f>"201200164974"</f>
        <v>201200164974</v>
      </c>
      <c r="C556" s="3">
        <v>31972</v>
      </c>
      <c r="D556" s="3" t="s">
        <v>3123</v>
      </c>
      <c r="E556" s="3">
        <v>20351516560</v>
      </c>
      <c r="F556" s="3" t="s">
        <v>3124</v>
      </c>
      <c r="G556" s="3" t="s">
        <v>3125</v>
      </c>
      <c r="H556" s="3" t="s">
        <v>247</v>
      </c>
      <c r="I556" s="3" t="s">
        <v>611</v>
      </c>
      <c r="J556" s="3" t="s">
        <v>2467</v>
      </c>
      <c r="K556" s="3" t="s">
        <v>25</v>
      </c>
      <c r="L556" s="3" t="s">
        <v>153</v>
      </c>
      <c r="M556" s="4">
        <v>41153</v>
      </c>
      <c r="N556" s="3" t="s">
        <v>27</v>
      </c>
      <c r="O556" s="3" t="s">
        <v>3126</v>
      </c>
      <c r="P556" s="3">
        <v>55</v>
      </c>
      <c r="Q556" s="3" t="s">
        <v>2663</v>
      </c>
      <c r="R556" s="3" t="s">
        <v>3127</v>
      </c>
      <c r="S556" s="3" t="s">
        <v>3128</v>
      </c>
    </row>
    <row r="557" spans="1:19" ht="30" x14ac:dyDescent="0.25">
      <c r="A557" s="3">
        <v>550</v>
      </c>
      <c r="B557" s="3" t="str">
        <f>"201800159362"</f>
        <v>201800159362</v>
      </c>
      <c r="C557" s="3">
        <v>138305</v>
      </c>
      <c r="D557" s="3" t="s">
        <v>3129</v>
      </c>
      <c r="E557" s="3">
        <v>10025525154</v>
      </c>
      <c r="F557" s="3" t="s">
        <v>3130</v>
      </c>
      <c r="G557" s="3" t="s">
        <v>3131</v>
      </c>
      <c r="H557" s="3" t="s">
        <v>240</v>
      </c>
      <c r="I557" s="3" t="s">
        <v>383</v>
      </c>
      <c r="J557" s="3" t="s">
        <v>384</v>
      </c>
      <c r="K557" s="3" t="s">
        <v>25</v>
      </c>
      <c r="L557" s="3" t="s">
        <v>75</v>
      </c>
      <c r="M557" s="4">
        <v>43364</v>
      </c>
      <c r="N557" s="3" t="s">
        <v>27</v>
      </c>
      <c r="O557" s="3" t="s">
        <v>3130</v>
      </c>
      <c r="P557" s="3" t="s">
        <v>3132</v>
      </c>
      <c r="Q557" s="3" t="s">
        <v>259</v>
      </c>
      <c r="R557" s="3"/>
      <c r="S557" s="3"/>
    </row>
    <row r="558" spans="1:19" ht="30" x14ac:dyDescent="0.25">
      <c r="A558" s="3">
        <v>551</v>
      </c>
      <c r="B558" s="3" t="str">
        <f>"201500021085"</f>
        <v>201500021085</v>
      </c>
      <c r="C558" s="3">
        <v>113966</v>
      </c>
      <c r="D558" s="3" t="s">
        <v>3133</v>
      </c>
      <c r="E558" s="3">
        <v>10413256343</v>
      </c>
      <c r="F558" s="3" t="s">
        <v>3134</v>
      </c>
      <c r="G558" s="3" t="s">
        <v>3135</v>
      </c>
      <c r="H558" s="3" t="s">
        <v>57</v>
      </c>
      <c r="I558" s="3" t="s">
        <v>57</v>
      </c>
      <c r="J558" s="3" t="s">
        <v>57</v>
      </c>
      <c r="K558" s="3" t="s">
        <v>25</v>
      </c>
      <c r="L558" s="3" t="s">
        <v>58</v>
      </c>
      <c r="M558" s="4">
        <v>42058</v>
      </c>
      <c r="N558" s="3" t="s">
        <v>27</v>
      </c>
      <c r="O558" s="3" t="s">
        <v>3134</v>
      </c>
      <c r="P558" s="3" t="s">
        <v>3136</v>
      </c>
      <c r="Q558" s="3" t="s">
        <v>60</v>
      </c>
      <c r="R558" s="3"/>
      <c r="S558" s="3"/>
    </row>
    <row r="559" spans="1:19" ht="30" x14ac:dyDescent="0.25">
      <c r="A559" s="3">
        <v>552</v>
      </c>
      <c r="B559" s="3" t="str">
        <f>"202000138483"</f>
        <v>202000138483</v>
      </c>
      <c r="C559" s="3">
        <v>151493</v>
      </c>
      <c r="D559" s="3" t="s">
        <v>3137</v>
      </c>
      <c r="E559" s="3">
        <v>10417211310</v>
      </c>
      <c r="F559" s="3" t="s">
        <v>3138</v>
      </c>
      <c r="G559" s="3" t="s">
        <v>3139</v>
      </c>
      <c r="H559" s="3" t="s">
        <v>72</v>
      </c>
      <c r="I559" s="3" t="s">
        <v>353</v>
      </c>
      <c r="J559" s="3" t="s">
        <v>3140</v>
      </c>
      <c r="K559" s="3" t="s">
        <v>25</v>
      </c>
      <c r="L559" s="3" t="s">
        <v>66</v>
      </c>
      <c r="M559" s="4">
        <v>44110</v>
      </c>
      <c r="N559" s="3" t="s">
        <v>27</v>
      </c>
      <c r="O559" s="3" t="s">
        <v>3138</v>
      </c>
      <c r="P559" s="3" t="s">
        <v>3141</v>
      </c>
      <c r="Q559" s="3" t="s">
        <v>243</v>
      </c>
      <c r="R559" s="3"/>
      <c r="S559" s="3"/>
    </row>
    <row r="560" spans="1:19" ht="30" x14ac:dyDescent="0.25">
      <c r="A560" s="3">
        <v>553</v>
      </c>
      <c r="B560" s="3" t="str">
        <f>"201800213546"</f>
        <v>201800213546</v>
      </c>
      <c r="C560" s="3">
        <v>140292</v>
      </c>
      <c r="D560" s="3" t="s">
        <v>3142</v>
      </c>
      <c r="E560" s="3">
        <v>10417605415</v>
      </c>
      <c r="F560" s="3" t="s">
        <v>1719</v>
      </c>
      <c r="G560" s="3" t="s">
        <v>3143</v>
      </c>
      <c r="H560" s="3" t="s">
        <v>338</v>
      </c>
      <c r="I560" s="3" t="s">
        <v>338</v>
      </c>
      <c r="J560" s="3" t="s">
        <v>339</v>
      </c>
      <c r="K560" s="3" t="s">
        <v>25</v>
      </c>
      <c r="L560" s="3" t="s">
        <v>75</v>
      </c>
      <c r="M560" s="4">
        <v>43458</v>
      </c>
      <c r="N560" s="3" t="s">
        <v>27</v>
      </c>
      <c r="O560" s="3" t="s">
        <v>1719</v>
      </c>
      <c r="P560" s="3" t="s">
        <v>3144</v>
      </c>
      <c r="Q560" s="3" t="s">
        <v>40</v>
      </c>
      <c r="R560" s="3"/>
      <c r="S560" s="3"/>
    </row>
    <row r="561" spans="1:19" ht="30" x14ac:dyDescent="0.25">
      <c r="A561" s="3">
        <v>554</v>
      </c>
      <c r="B561" s="3" t="str">
        <f>"202300136137"</f>
        <v>202300136137</v>
      </c>
      <c r="C561" s="3">
        <v>166813</v>
      </c>
      <c r="D561" s="3" t="s">
        <v>3145</v>
      </c>
      <c r="E561" s="3">
        <v>10450900741</v>
      </c>
      <c r="F561" s="3" t="s">
        <v>3146</v>
      </c>
      <c r="G561" s="3" t="s">
        <v>3147</v>
      </c>
      <c r="H561" s="3" t="s">
        <v>46</v>
      </c>
      <c r="I561" s="3" t="s">
        <v>208</v>
      </c>
      <c r="J561" s="3" t="s">
        <v>783</v>
      </c>
      <c r="K561" s="3" t="s">
        <v>25</v>
      </c>
      <c r="L561" s="3" t="s">
        <v>75</v>
      </c>
      <c r="M561" s="4">
        <v>45133</v>
      </c>
      <c r="N561" s="3" t="s">
        <v>27</v>
      </c>
      <c r="O561" s="3" t="s">
        <v>3146</v>
      </c>
      <c r="P561" s="3" t="s">
        <v>3148</v>
      </c>
      <c r="Q561" s="3" t="s">
        <v>211</v>
      </c>
      <c r="R561" s="3"/>
      <c r="S561" s="3"/>
    </row>
    <row r="562" spans="1:19" ht="30" x14ac:dyDescent="0.25">
      <c r="A562" s="3">
        <v>555</v>
      </c>
      <c r="B562" s="3" t="str">
        <f>"201300139933"</f>
        <v>201300139933</v>
      </c>
      <c r="C562" s="3">
        <v>104970</v>
      </c>
      <c r="D562" s="3" t="s">
        <v>3149</v>
      </c>
      <c r="E562" s="3">
        <v>20553512442</v>
      </c>
      <c r="F562" s="3" t="s">
        <v>3150</v>
      </c>
      <c r="G562" s="3" t="s">
        <v>3151</v>
      </c>
      <c r="H562" s="3" t="s">
        <v>46</v>
      </c>
      <c r="I562" s="3" t="s">
        <v>46</v>
      </c>
      <c r="J562" s="3" t="s">
        <v>1222</v>
      </c>
      <c r="K562" s="3" t="s">
        <v>25</v>
      </c>
      <c r="L562" s="3" t="s">
        <v>113</v>
      </c>
      <c r="M562" s="4">
        <v>41515</v>
      </c>
      <c r="N562" s="3" t="s">
        <v>27</v>
      </c>
      <c r="O562" s="3" t="s">
        <v>3152</v>
      </c>
      <c r="P562" s="3">
        <v>1144</v>
      </c>
      <c r="Q562" s="3" t="s">
        <v>3153</v>
      </c>
      <c r="R562" s="3"/>
      <c r="S562" s="3"/>
    </row>
    <row r="563" spans="1:19" ht="30" x14ac:dyDescent="0.25">
      <c r="A563" s="3">
        <v>556</v>
      </c>
      <c r="B563" s="3" t="str">
        <f>"201300094288"</f>
        <v>201300094288</v>
      </c>
      <c r="C563" s="3">
        <v>103111</v>
      </c>
      <c r="D563" s="3" t="s">
        <v>3154</v>
      </c>
      <c r="E563" s="3">
        <v>10271682021</v>
      </c>
      <c r="F563" s="3" t="s">
        <v>3155</v>
      </c>
      <c r="G563" s="3" t="s">
        <v>3156</v>
      </c>
      <c r="H563" s="3" t="s">
        <v>57</v>
      </c>
      <c r="I563" s="3" t="s">
        <v>1383</v>
      </c>
      <c r="J563" s="3" t="s">
        <v>3157</v>
      </c>
      <c r="K563" s="3" t="s">
        <v>25</v>
      </c>
      <c r="L563" s="3" t="s">
        <v>66</v>
      </c>
      <c r="M563" s="4">
        <v>41430</v>
      </c>
      <c r="N563" s="3" t="s">
        <v>27</v>
      </c>
      <c r="O563" s="3" t="s">
        <v>3155</v>
      </c>
      <c r="P563" s="3">
        <v>81</v>
      </c>
      <c r="Q563" s="3"/>
      <c r="R563" s="3"/>
      <c r="S563" s="3"/>
    </row>
    <row r="564" spans="1:19" ht="30" x14ac:dyDescent="0.25">
      <c r="A564" s="3">
        <v>557</v>
      </c>
      <c r="B564" s="3" t="str">
        <f>"202000154386"</f>
        <v>202000154386</v>
      </c>
      <c r="C564" s="3">
        <v>152044</v>
      </c>
      <c r="D564" s="3" t="s">
        <v>3158</v>
      </c>
      <c r="E564" s="3">
        <v>10412864510</v>
      </c>
      <c r="F564" s="3" t="s">
        <v>3159</v>
      </c>
      <c r="G564" s="3" t="s">
        <v>3160</v>
      </c>
      <c r="H564" s="3" t="s">
        <v>64</v>
      </c>
      <c r="I564" s="3" t="s">
        <v>64</v>
      </c>
      <c r="J564" s="3" t="s">
        <v>1325</v>
      </c>
      <c r="K564" s="3" t="s">
        <v>25</v>
      </c>
      <c r="L564" s="3" t="s">
        <v>113</v>
      </c>
      <c r="M564" s="4">
        <v>44130</v>
      </c>
      <c r="N564" s="3" t="s">
        <v>27</v>
      </c>
      <c r="O564" s="3" t="s">
        <v>3161</v>
      </c>
      <c r="P564" s="3" t="s">
        <v>3162</v>
      </c>
      <c r="Q564" s="3" t="s">
        <v>51</v>
      </c>
      <c r="R564" s="3"/>
      <c r="S564" s="3"/>
    </row>
    <row r="565" spans="1:19" ht="30" x14ac:dyDescent="0.25">
      <c r="A565" s="3">
        <v>558</v>
      </c>
      <c r="B565" s="3" t="str">
        <f>"202300308257"</f>
        <v>202300308257</v>
      </c>
      <c r="C565" s="3">
        <v>171621</v>
      </c>
      <c r="D565" s="3" t="s">
        <v>3163</v>
      </c>
      <c r="E565" s="3">
        <v>10334186429</v>
      </c>
      <c r="F565" s="3" t="s">
        <v>3164</v>
      </c>
      <c r="G565" s="3" t="s">
        <v>3165</v>
      </c>
      <c r="H565" s="3" t="s">
        <v>552</v>
      </c>
      <c r="I565" s="3" t="s">
        <v>1118</v>
      </c>
      <c r="J565" s="3" t="s">
        <v>3166</v>
      </c>
      <c r="K565" s="3" t="s">
        <v>25</v>
      </c>
      <c r="L565" s="3" t="s">
        <v>58</v>
      </c>
      <c r="M565" s="4">
        <v>45280</v>
      </c>
      <c r="N565" s="3" t="s">
        <v>27</v>
      </c>
      <c r="O565" s="3" t="s">
        <v>3164</v>
      </c>
      <c r="P565" s="3" t="s">
        <v>3167</v>
      </c>
      <c r="Q565" s="3" t="s">
        <v>1339</v>
      </c>
      <c r="R565" s="3"/>
      <c r="S565" s="3"/>
    </row>
    <row r="566" spans="1:19" ht="30" x14ac:dyDescent="0.25">
      <c r="A566" s="3">
        <v>559</v>
      </c>
      <c r="B566" s="3" t="str">
        <f>"201500162520"</f>
        <v>201500162520</v>
      </c>
      <c r="C566" s="3">
        <v>118864</v>
      </c>
      <c r="D566" s="3" t="s">
        <v>3168</v>
      </c>
      <c r="E566" s="3">
        <v>10040144833</v>
      </c>
      <c r="F566" s="3" t="s">
        <v>3169</v>
      </c>
      <c r="G566" s="3" t="s">
        <v>3170</v>
      </c>
      <c r="H566" s="3" t="s">
        <v>1359</v>
      </c>
      <c r="I566" s="3" t="s">
        <v>3049</v>
      </c>
      <c r="J566" s="3" t="s">
        <v>3171</v>
      </c>
      <c r="K566" s="3" t="s">
        <v>25</v>
      </c>
      <c r="L566" s="3" t="s">
        <v>75</v>
      </c>
      <c r="M566" s="4">
        <v>42349</v>
      </c>
      <c r="N566" s="3" t="s">
        <v>27</v>
      </c>
      <c r="O566" s="3" t="s">
        <v>3169</v>
      </c>
      <c r="P566" s="3" t="s">
        <v>3172</v>
      </c>
      <c r="Q566" s="3" t="s">
        <v>40</v>
      </c>
      <c r="R566" s="3"/>
      <c r="S566" s="3"/>
    </row>
    <row r="567" spans="1:19" ht="30" x14ac:dyDescent="0.25">
      <c r="A567" s="3">
        <v>560</v>
      </c>
      <c r="B567" s="3" t="str">
        <f>"202300206076"</f>
        <v>202300206076</v>
      </c>
      <c r="C567" s="3">
        <v>35823</v>
      </c>
      <c r="D567" s="3" t="s">
        <v>3173</v>
      </c>
      <c r="E567" s="3">
        <v>20551785930</v>
      </c>
      <c r="F567" s="3" t="s">
        <v>3174</v>
      </c>
      <c r="G567" s="3" t="s">
        <v>3175</v>
      </c>
      <c r="H567" s="3" t="s">
        <v>338</v>
      </c>
      <c r="I567" s="3" t="s">
        <v>338</v>
      </c>
      <c r="J567" s="3" t="s">
        <v>3176</v>
      </c>
      <c r="K567" s="3" t="s">
        <v>25</v>
      </c>
      <c r="L567" s="3" t="s">
        <v>75</v>
      </c>
      <c r="M567" s="4">
        <v>45176</v>
      </c>
      <c r="N567" s="3" t="s">
        <v>27</v>
      </c>
      <c r="O567" s="3" t="s">
        <v>3177</v>
      </c>
      <c r="P567" s="3" t="s">
        <v>3178</v>
      </c>
      <c r="Q567" s="3" t="s">
        <v>51</v>
      </c>
      <c r="R567" s="3"/>
      <c r="S567" s="3"/>
    </row>
    <row r="568" spans="1:19" ht="30" x14ac:dyDescent="0.25">
      <c r="A568" s="3">
        <v>561</v>
      </c>
      <c r="B568" s="3" t="str">
        <f>"201400103252"</f>
        <v>201400103252</v>
      </c>
      <c r="C568" s="3">
        <v>110970</v>
      </c>
      <c r="D568" s="3" t="s">
        <v>3179</v>
      </c>
      <c r="E568" s="3">
        <v>10414845750</v>
      </c>
      <c r="F568" s="3" t="s">
        <v>3180</v>
      </c>
      <c r="G568" s="3" t="s">
        <v>3181</v>
      </c>
      <c r="H568" s="3" t="s">
        <v>57</v>
      </c>
      <c r="I568" s="3" t="s">
        <v>407</v>
      </c>
      <c r="J568" s="3" t="s">
        <v>407</v>
      </c>
      <c r="K568" s="3" t="s">
        <v>25</v>
      </c>
      <c r="L568" s="3" t="s">
        <v>58</v>
      </c>
      <c r="M568" s="4">
        <v>41877</v>
      </c>
      <c r="N568" s="3" t="s">
        <v>27</v>
      </c>
      <c r="O568" s="3" t="s">
        <v>3180</v>
      </c>
      <c r="P568" s="3">
        <v>185</v>
      </c>
      <c r="Q568" s="3" t="s">
        <v>556</v>
      </c>
      <c r="R568" s="3"/>
      <c r="S568" s="3"/>
    </row>
    <row r="569" spans="1:19" ht="30" x14ac:dyDescent="0.25">
      <c r="A569" s="3">
        <v>562</v>
      </c>
      <c r="B569" s="3" t="str">
        <f>"201500162524"</f>
        <v>201500162524</v>
      </c>
      <c r="C569" s="3">
        <v>118865</v>
      </c>
      <c r="D569" s="3" t="s">
        <v>3182</v>
      </c>
      <c r="E569" s="3">
        <v>10434022717</v>
      </c>
      <c r="F569" s="3" t="s">
        <v>3183</v>
      </c>
      <c r="G569" s="3" t="s">
        <v>3184</v>
      </c>
      <c r="H569" s="3" t="s">
        <v>1359</v>
      </c>
      <c r="I569" s="3" t="s">
        <v>3049</v>
      </c>
      <c r="J569" s="3" t="s">
        <v>3171</v>
      </c>
      <c r="K569" s="3" t="s">
        <v>25</v>
      </c>
      <c r="L569" s="3" t="s">
        <v>75</v>
      </c>
      <c r="M569" s="4">
        <v>42349</v>
      </c>
      <c r="N569" s="3" t="s">
        <v>27</v>
      </c>
      <c r="O569" s="3" t="s">
        <v>3183</v>
      </c>
      <c r="P569" s="3" t="s">
        <v>3185</v>
      </c>
      <c r="Q569" s="3" t="s">
        <v>40</v>
      </c>
      <c r="R569" s="3"/>
      <c r="S569" s="3"/>
    </row>
    <row r="570" spans="1:19" ht="30" x14ac:dyDescent="0.25">
      <c r="A570" s="3">
        <v>563</v>
      </c>
      <c r="B570" s="3" t="str">
        <f>"202300113508"</f>
        <v>202300113508</v>
      </c>
      <c r="C570" s="3">
        <v>126600</v>
      </c>
      <c r="D570" s="3" t="s">
        <v>3186</v>
      </c>
      <c r="E570" s="3">
        <v>10426363483</v>
      </c>
      <c r="F570" s="3" t="s">
        <v>3187</v>
      </c>
      <c r="G570" s="3" t="s">
        <v>3188</v>
      </c>
      <c r="H570" s="3" t="s">
        <v>64</v>
      </c>
      <c r="I570" s="3" t="s">
        <v>64</v>
      </c>
      <c r="J570" s="3" t="s">
        <v>3189</v>
      </c>
      <c r="K570" s="3" t="s">
        <v>25</v>
      </c>
      <c r="L570" s="3" t="s">
        <v>66</v>
      </c>
      <c r="M570" s="4">
        <v>45063</v>
      </c>
      <c r="N570" s="3" t="s">
        <v>27</v>
      </c>
      <c r="O570" s="3" t="s">
        <v>3187</v>
      </c>
      <c r="P570" s="3" t="s">
        <v>3190</v>
      </c>
      <c r="Q570" s="3" t="s">
        <v>68</v>
      </c>
      <c r="R570" s="3" t="s">
        <v>3191</v>
      </c>
      <c r="S570" s="3" t="s">
        <v>3192</v>
      </c>
    </row>
    <row r="571" spans="1:19" ht="30" x14ac:dyDescent="0.25">
      <c r="A571" s="3">
        <v>564</v>
      </c>
      <c r="B571" s="3" t="str">
        <f>"202200185023"</f>
        <v>202200185023</v>
      </c>
      <c r="C571" s="3">
        <v>164781</v>
      </c>
      <c r="D571" s="3" t="s">
        <v>3193</v>
      </c>
      <c r="E571" s="3">
        <v>10020189687</v>
      </c>
      <c r="F571" s="3" t="s">
        <v>3194</v>
      </c>
      <c r="G571" s="3" t="s">
        <v>3195</v>
      </c>
      <c r="H571" s="3" t="s">
        <v>240</v>
      </c>
      <c r="I571" s="3" t="s">
        <v>580</v>
      </c>
      <c r="J571" s="3" t="s">
        <v>3196</v>
      </c>
      <c r="K571" s="3" t="s">
        <v>25</v>
      </c>
      <c r="L571" s="3" t="s">
        <v>235</v>
      </c>
      <c r="M571" s="4">
        <v>44837</v>
      </c>
      <c r="N571" s="3" t="s">
        <v>27</v>
      </c>
      <c r="O571" s="3" t="s">
        <v>3194</v>
      </c>
      <c r="P571" s="3" t="s">
        <v>3197</v>
      </c>
      <c r="Q571" s="3" t="s">
        <v>259</v>
      </c>
      <c r="R571" s="3"/>
      <c r="S571" s="3"/>
    </row>
    <row r="572" spans="1:19" ht="30" x14ac:dyDescent="0.25">
      <c r="A572" s="3">
        <v>565</v>
      </c>
      <c r="B572" s="3" t="str">
        <f>"201900009293"</f>
        <v>201900009293</v>
      </c>
      <c r="C572" s="3">
        <v>140250</v>
      </c>
      <c r="D572" s="3" t="s">
        <v>3198</v>
      </c>
      <c r="E572" s="3">
        <v>10438030439</v>
      </c>
      <c r="F572" s="3" t="s">
        <v>3199</v>
      </c>
      <c r="G572" s="3" t="s">
        <v>3200</v>
      </c>
      <c r="H572" s="3" t="s">
        <v>1000</v>
      </c>
      <c r="I572" s="3" t="s">
        <v>1176</v>
      </c>
      <c r="J572" s="3" t="s">
        <v>1647</v>
      </c>
      <c r="K572" s="3" t="s">
        <v>25</v>
      </c>
      <c r="L572" s="3" t="s">
        <v>113</v>
      </c>
      <c r="M572" s="4">
        <v>43481</v>
      </c>
      <c r="N572" s="3" t="s">
        <v>27</v>
      </c>
      <c r="O572" s="3" t="s">
        <v>3199</v>
      </c>
      <c r="P572" s="3" t="s">
        <v>3201</v>
      </c>
      <c r="Q572" s="3" t="s">
        <v>807</v>
      </c>
      <c r="R572" s="3"/>
      <c r="S572" s="3"/>
    </row>
    <row r="573" spans="1:19" ht="30" x14ac:dyDescent="0.25">
      <c r="A573" s="3">
        <v>566</v>
      </c>
      <c r="B573" s="3" t="str">
        <f>"202200128484"</f>
        <v>202200128484</v>
      </c>
      <c r="C573" s="3">
        <v>163594</v>
      </c>
      <c r="D573" s="3" t="s">
        <v>3202</v>
      </c>
      <c r="E573" s="3">
        <v>20609067285</v>
      </c>
      <c r="F573" s="3" t="s">
        <v>3203</v>
      </c>
      <c r="G573" s="3" t="s">
        <v>3204</v>
      </c>
      <c r="H573" s="3" t="s">
        <v>57</v>
      </c>
      <c r="I573" s="3" t="s">
        <v>57</v>
      </c>
      <c r="J573" s="3" t="s">
        <v>57</v>
      </c>
      <c r="K573" s="3" t="s">
        <v>25</v>
      </c>
      <c r="L573" s="3" t="s">
        <v>1701</v>
      </c>
      <c r="M573" s="4">
        <v>44809</v>
      </c>
      <c r="N573" s="3" t="s">
        <v>27</v>
      </c>
      <c r="O573" s="3" t="s">
        <v>3205</v>
      </c>
      <c r="P573" s="3" t="s">
        <v>3206</v>
      </c>
      <c r="Q573" s="3" t="s">
        <v>30</v>
      </c>
      <c r="R573" s="3"/>
      <c r="S573" s="3"/>
    </row>
    <row r="574" spans="1:19" ht="30" x14ac:dyDescent="0.25">
      <c r="A574" s="3">
        <v>567</v>
      </c>
      <c r="B574" s="3" t="str">
        <f>"201700114336"</f>
        <v>201700114336</v>
      </c>
      <c r="C574" s="3">
        <v>129061</v>
      </c>
      <c r="D574" s="3" t="s">
        <v>3207</v>
      </c>
      <c r="E574" s="3">
        <v>10462199886</v>
      </c>
      <c r="F574" s="3" t="s">
        <v>3208</v>
      </c>
      <c r="G574" s="3" t="s">
        <v>3209</v>
      </c>
      <c r="H574" s="3" t="s">
        <v>193</v>
      </c>
      <c r="I574" s="3" t="s">
        <v>3210</v>
      </c>
      <c r="J574" s="3" t="s">
        <v>2245</v>
      </c>
      <c r="K574" s="3" t="s">
        <v>25</v>
      </c>
      <c r="L574" s="3" t="s">
        <v>58</v>
      </c>
      <c r="M574" s="4">
        <v>42934</v>
      </c>
      <c r="N574" s="3" t="s">
        <v>27</v>
      </c>
      <c r="O574" s="3" t="s">
        <v>3208</v>
      </c>
      <c r="P574" s="3" t="s">
        <v>3211</v>
      </c>
      <c r="Q574" s="3" t="s">
        <v>2794</v>
      </c>
      <c r="R574" s="3"/>
      <c r="S574" s="3"/>
    </row>
    <row r="575" spans="1:19" ht="30" x14ac:dyDescent="0.25">
      <c r="A575" s="3">
        <v>568</v>
      </c>
      <c r="B575" s="3" t="str">
        <f>"202200211950"</f>
        <v>202200211950</v>
      </c>
      <c r="C575" s="3">
        <v>165208</v>
      </c>
      <c r="D575" s="3" t="s">
        <v>3212</v>
      </c>
      <c r="E575" s="3">
        <v>10711096391</v>
      </c>
      <c r="F575" s="3" t="s">
        <v>3213</v>
      </c>
      <c r="G575" s="3" t="s">
        <v>3214</v>
      </c>
      <c r="H575" s="3" t="s">
        <v>57</v>
      </c>
      <c r="I575" s="3" t="s">
        <v>1143</v>
      </c>
      <c r="J575" s="3" t="s">
        <v>3215</v>
      </c>
      <c r="K575" s="3" t="s">
        <v>25</v>
      </c>
      <c r="L575" s="3" t="s">
        <v>58</v>
      </c>
      <c r="M575" s="4">
        <v>44889</v>
      </c>
      <c r="N575" s="3" t="s">
        <v>27</v>
      </c>
      <c r="O575" s="3" t="s">
        <v>3213</v>
      </c>
      <c r="P575" s="3" t="s">
        <v>3216</v>
      </c>
      <c r="Q575" s="3" t="s">
        <v>1339</v>
      </c>
      <c r="R575" s="3"/>
      <c r="S575" s="3"/>
    </row>
    <row r="576" spans="1:19" ht="30" x14ac:dyDescent="0.25">
      <c r="A576" s="3">
        <v>569</v>
      </c>
      <c r="B576" s="3" t="str">
        <f>"201200210541"</f>
        <v>201200210541</v>
      </c>
      <c r="C576" s="3">
        <v>99448</v>
      </c>
      <c r="D576" s="3" t="s">
        <v>3217</v>
      </c>
      <c r="E576" s="3">
        <v>10271557260</v>
      </c>
      <c r="F576" s="3" t="s">
        <v>3218</v>
      </c>
      <c r="G576" s="3" t="s">
        <v>3219</v>
      </c>
      <c r="H576" s="3" t="s">
        <v>57</v>
      </c>
      <c r="I576" s="3" t="s">
        <v>1383</v>
      </c>
      <c r="J576" s="3" t="s">
        <v>3220</v>
      </c>
      <c r="K576" s="3" t="s">
        <v>25</v>
      </c>
      <c r="L576" s="3" t="s">
        <v>75</v>
      </c>
      <c r="M576" s="4">
        <v>41241</v>
      </c>
      <c r="N576" s="3" t="s">
        <v>27</v>
      </c>
      <c r="O576" s="3" t="s">
        <v>3218</v>
      </c>
      <c r="P576" s="3">
        <v>22</v>
      </c>
      <c r="Q576" s="3"/>
      <c r="R576" s="3"/>
      <c r="S576" s="3"/>
    </row>
    <row r="577" spans="1:19" ht="30" x14ac:dyDescent="0.25">
      <c r="A577" s="3">
        <v>570</v>
      </c>
      <c r="B577" s="3" t="str">
        <f>"202000152365"</f>
        <v>202000152365</v>
      </c>
      <c r="C577" s="3">
        <v>151840</v>
      </c>
      <c r="D577" s="3" t="s">
        <v>3221</v>
      </c>
      <c r="E577" s="3">
        <v>20606503084</v>
      </c>
      <c r="F577" s="3" t="s">
        <v>3222</v>
      </c>
      <c r="G577" s="3" t="s">
        <v>3223</v>
      </c>
      <c r="H577" s="3" t="s">
        <v>102</v>
      </c>
      <c r="I577" s="3" t="s">
        <v>102</v>
      </c>
      <c r="J577" s="3" t="s">
        <v>102</v>
      </c>
      <c r="K577" s="3" t="s">
        <v>25</v>
      </c>
      <c r="L577" s="3" t="s">
        <v>66</v>
      </c>
      <c r="M577" s="4">
        <v>44127</v>
      </c>
      <c r="N577" s="3" t="s">
        <v>27</v>
      </c>
      <c r="O577" s="3" t="s">
        <v>3224</v>
      </c>
      <c r="P577" s="3" t="s">
        <v>3225</v>
      </c>
      <c r="Q577" s="3" t="s">
        <v>136</v>
      </c>
      <c r="R577" s="3"/>
      <c r="S577" s="3"/>
    </row>
    <row r="578" spans="1:19" ht="30" x14ac:dyDescent="0.25">
      <c r="A578" s="3">
        <v>571</v>
      </c>
      <c r="B578" s="3" t="str">
        <f>"201300176653"</f>
        <v>201300176653</v>
      </c>
      <c r="C578" s="3">
        <v>106427</v>
      </c>
      <c r="D578" s="3" t="s">
        <v>3226</v>
      </c>
      <c r="E578" s="3">
        <v>10267217888</v>
      </c>
      <c r="F578" s="3" t="s">
        <v>3227</v>
      </c>
      <c r="G578" s="3" t="s">
        <v>3228</v>
      </c>
      <c r="H578" s="3" t="s">
        <v>57</v>
      </c>
      <c r="I578" s="3" t="s">
        <v>57</v>
      </c>
      <c r="J578" s="3" t="s">
        <v>479</v>
      </c>
      <c r="K578" s="3" t="s">
        <v>25</v>
      </c>
      <c r="L578" s="3" t="s">
        <v>113</v>
      </c>
      <c r="M578" s="4">
        <v>41602</v>
      </c>
      <c r="N578" s="3" t="s">
        <v>27</v>
      </c>
      <c r="O578" s="3" t="s">
        <v>3227</v>
      </c>
      <c r="P578" s="3">
        <v>124</v>
      </c>
      <c r="Q578" s="3"/>
      <c r="R578" s="3"/>
      <c r="S578" s="3"/>
    </row>
    <row r="579" spans="1:19" ht="30" x14ac:dyDescent="0.25">
      <c r="A579" s="3">
        <v>572</v>
      </c>
      <c r="B579" s="3" t="str">
        <f>"201300040019"</f>
        <v>201300040019</v>
      </c>
      <c r="C579" s="3">
        <v>101201</v>
      </c>
      <c r="D579" s="3" t="s">
        <v>3229</v>
      </c>
      <c r="E579" s="3">
        <v>1147053</v>
      </c>
      <c r="F579" s="3" t="s">
        <v>3230</v>
      </c>
      <c r="G579" s="3" t="s">
        <v>3231</v>
      </c>
      <c r="H579" s="3" t="s">
        <v>88</v>
      </c>
      <c r="I579" s="3" t="s">
        <v>512</v>
      </c>
      <c r="J579" s="3" t="s">
        <v>2929</v>
      </c>
      <c r="K579" s="3" t="s">
        <v>25</v>
      </c>
      <c r="L579" s="3" t="s">
        <v>58</v>
      </c>
      <c r="M579" s="4">
        <v>41324</v>
      </c>
      <c r="N579" s="3" t="s">
        <v>27</v>
      </c>
      <c r="O579" s="3" t="s">
        <v>3230</v>
      </c>
      <c r="P579" s="3" t="s">
        <v>3232</v>
      </c>
      <c r="Q579" s="3" t="s">
        <v>317</v>
      </c>
      <c r="R579" s="3"/>
      <c r="S579" s="3"/>
    </row>
    <row r="580" spans="1:19" ht="30" x14ac:dyDescent="0.25">
      <c r="A580" s="3">
        <v>573</v>
      </c>
      <c r="B580" s="3" t="str">
        <f>"202200250212"</f>
        <v>202200250212</v>
      </c>
      <c r="C580" s="3">
        <v>132551</v>
      </c>
      <c r="D580" s="3" t="s">
        <v>3233</v>
      </c>
      <c r="E580" s="3">
        <v>10337299518</v>
      </c>
      <c r="F580" s="3" t="s">
        <v>3234</v>
      </c>
      <c r="G580" s="3" t="s">
        <v>3235</v>
      </c>
      <c r="H580" s="3" t="s">
        <v>552</v>
      </c>
      <c r="I580" s="3" t="s">
        <v>843</v>
      </c>
      <c r="J580" s="3" t="s">
        <v>3236</v>
      </c>
      <c r="K580" s="3" t="s">
        <v>25</v>
      </c>
      <c r="L580" s="3" t="s">
        <v>58</v>
      </c>
      <c r="M580" s="4">
        <v>44921</v>
      </c>
      <c r="N580" s="3" t="s">
        <v>27</v>
      </c>
      <c r="O580" s="3" t="s">
        <v>3234</v>
      </c>
      <c r="P580" s="3" t="s">
        <v>3237</v>
      </c>
      <c r="Q580" s="3" t="s">
        <v>1668</v>
      </c>
      <c r="R580" s="3"/>
      <c r="S580" s="3"/>
    </row>
    <row r="581" spans="1:19" ht="30" x14ac:dyDescent="0.25">
      <c r="A581" s="3">
        <v>574</v>
      </c>
      <c r="B581" s="3" t="str">
        <f>"201300040841"</f>
        <v>201300040841</v>
      </c>
      <c r="C581" s="3">
        <v>101236</v>
      </c>
      <c r="D581" s="3" t="s">
        <v>3238</v>
      </c>
      <c r="E581" s="3">
        <v>10419894465</v>
      </c>
      <c r="F581" s="3" t="s">
        <v>3239</v>
      </c>
      <c r="G581" s="3" t="s">
        <v>3240</v>
      </c>
      <c r="H581" s="3" t="s">
        <v>216</v>
      </c>
      <c r="I581" s="3" t="s">
        <v>2908</v>
      </c>
      <c r="J581" s="3" t="s">
        <v>3241</v>
      </c>
      <c r="K581" s="3" t="s">
        <v>25</v>
      </c>
      <c r="L581" s="3" t="s">
        <v>113</v>
      </c>
      <c r="M581" s="4">
        <v>41351</v>
      </c>
      <c r="N581" s="3" t="s">
        <v>27</v>
      </c>
      <c r="O581" s="3" t="s">
        <v>3239</v>
      </c>
      <c r="P581" s="3">
        <v>1249</v>
      </c>
      <c r="Q581" s="3" t="s">
        <v>218</v>
      </c>
      <c r="R581" s="3"/>
      <c r="S581" s="3"/>
    </row>
    <row r="582" spans="1:19" ht="30" x14ac:dyDescent="0.25">
      <c r="A582" s="3">
        <v>575</v>
      </c>
      <c r="B582" s="3" t="str">
        <f>"202200158636"</f>
        <v>202200158636</v>
      </c>
      <c r="C582" s="3">
        <v>164215</v>
      </c>
      <c r="D582" s="3" t="s">
        <v>3242</v>
      </c>
      <c r="E582" s="3">
        <v>10455591991</v>
      </c>
      <c r="F582" s="3" t="s">
        <v>3243</v>
      </c>
      <c r="G582" s="3" t="s">
        <v>3244</v>
      </c>
      <c r="H582" s="3" t="s">
        <v>57</v>
      </c>
      <c r="I582" s="3" t="s">
        <v>57</v>
      </c>
      <c r="J582" s="3" t="s">
        <v>57</v>
      </c>
      <c r="K582" s="3" t="s">
        <v>25</v>
      </c>
      <c r="L582" s="3" t="s">
        <v>66</v>
      </c>
      <c r="M582" s="4">
        <v>44909</v>
      </c>
      <c r="N582" s="3" t="s">
        <v>27</v>
      </c>
      <c r="O582" s="3" t="s">
        <v>3243</v>
      </c>
      <c r="P582" s="3" t="s">
        <v>3245</v>
      </c>
      <c r="Q582" s="3" t="s">
        <v>30</v>
      </c>
      <c r="R582" s="3"/>
      <c r="S582" s="3"/>
    </row>
    <row r="583" spans="1:19" ht="30" x14ac:dyDescent="0.25">
      <c r="A583" s="3">
        <v>576</v>
      </c>
      <c r="B583" s="3" t="str">
        <f>"202100288975"</f>
        <v>202100288975</v>
      </c>
      <c r="C583" s="3">
        <v>160330</v>
      </c>
      <c r="D583" s="3" t="s">
        <v>3246</v>
      </c>
      <c r="E583" s="3">
        <v>20608761081</v>
      </c>
      <c r="F583" s="3" t="s">
        <v>3247</v>
      </c>
      <c r="G583" s="3" t="s">
        <v>3248</v>
      </c>
      <c r="H583" s="3" t="s">
        <v>247</v>
      </c>
      <c r="I583" s="3" t="s">
        <v>3249</v>
      </c>
      <c r="J583" s="3" t="s">
        <v>3250</v>
      </c>
      <c r="K583" s="3" t="s">
        <v>25</v>
      </c>
      <c r="L583" s="3" t="s">
        <v>113</v>
      </c>
      <c r="M583" s="4">
        <v>44578</v>
      </c>
      <c r="N583" s="3" t="s">
        <v>27</v>
      </c>
      <c r="O583" s="3" t="s">
        <v>257</v>
      </c>
      <c r="P583" s="3" t="s">
        <v>3251</v>
      </c>
      <c r="Q583" s="3" t="s">
        <v>1339</v>
      </c>
      <c r="R583" s="3"/>
      <c r="S583" s="3"/>
    </row>
    <row r="584" spans="1:19" ht="30" x14ac:dyDescent="0.25">
      <c r="A584" s="3">
        <v>577</v>
      </c>
      <c r="B584" s="3" t="str">
        <f>"201600080651"</f>
        <v>201600080651</v>
      </c>
      <c r="C584" s="3">
        <v>102632</v>
      </c>
      <c r="D584" s="3" t="s">
        <v>3252</v>
      </c>
      <c r="E584" s="3">
        <v>10403416903</v>
      </c>
      <c r="F584" s="3" t="s">
        <v>3253</v>
      </c>
      <c r="G584" s="3" t="s">
        <v>3254</v>
      </c>
      <c r="H584" s="3" t="s">
        <v>1000</v>
      </c>
      <c r="I584" s="3" t="s">
        <v>1585</v>
      </c>
      <c r="J584" s="3" t="s">
        <v>3255</v>
      </c>
      <c r="K584" s="3" t="s">
        <v>25</v>
      </c>
      <c r="L584" s="3" t="s">
        <v>571</v>
      </c>
      <c r="M584" s="4">
        <v>42521</v>
      </c>
      <c r="N584" s="3" t="s">
        <v>27</v>
      </c>
      <c r="O584" s="3" t="s">
        <v>3253</v>
      </c>
      <c r="P584" s="3" t="s">
        <v>3256</v>
      </c>
      <c r="Q584" s="3" t="s">
        <v>807</v>
      </c>
      <c r="R584" s="3"/>
      <c r="S584" s="3"/>
    </row>
    <row r="585" spans="1:19" ht="30" x14ac:dyDescent="0.25">
      <c r="A585" s="3">
        <v>578</v>
      </c>
      <c r="B585" s="3" t="str">
        <f>"201200192894"</f>
        <v>201200192894</v>
      </c>
      <c r="C585" s="3">
        <v>98967</v>
      </c>
      <c r="D585" s="3" t="s">
        <v>3257</v>
      </c>
      <c r="E585" s="3">
        <v>10227362567</v>
      </c>
      <c r="F585" s="3" t="s">
        <v>3258</v>
      </c>
      <c r="G585" s="3" t="s">
        <v>3259</v>
      </c>
      <c r="H585" s="3" t="s">
        <v>216</v>
      </c>
      <c r="I585" s="3" t="s">
        <v>216</v>
      </c>
      <c r="J585" s="3" t="s">
        <v>2551</v>
      </c>
      <c r="K585" s="3" t="s">
        <v>25</v>
      </c>
      <c r="L585" s="3" t="s">
        <v>58</v>
      </c>
      <c r="M585" s="4">
        <v>41212</v>
      </c>
      <c r="N585" s="3" t="s">
        <v>27</v>
      </c>
      <c r="O585" s="3" t="s">
        <v>3258</v>
      </c>
      <c r="P585" s="3">
        <v>1133</v>
      </c>
      <c r="Q585" s="3" t="s">
        <v>218</v>
      </c>
      <c r="R585" s="3"/>
      <c r="S585" s="3"/>
    </row>
    <row r="586" spans="1:19" ht="30" x14ac:dyDescent="0.25">
      <c r="A586" s="3">
        <v>579</v>
      </c>
      <c r="B586" s="3" t="str">
        <f>"202100166886"</f>
        <v>202100166886</v>
      </c>
      <c r="C586" s="3">
        <v>146265</v>
      </c>
      <c r="D586" s="3" t="s">
        <v>3260</v>
      </c>
      <c r="E586" s="3">
        <v>10447032614</v>
      </c>
      <c r="F586" s="3" t="s">
        <v>3261</v>
      </c>
      <c r="G586" s="3" t="s">
        <v>3262</v>
      </c>
      <c r="H586" s="3" t="s">
        <v>72</v>
      </c>
      <c r="I586" s="3" t="s">
        <v>734</v>
      </c>
      <c r="J586" s="3" t="s">
        <v>3263</v>
      </c>
      <c r="K586" s="3" t="s">
        <v>25</v>
      </c>
      <c r="L586" s="3" t="s">
        <v>113</v>
      </c>
      <c r="M586" s="4">
        <v>44488</v>
      </c>
      <c r="N586" s="3" t="s">
        <v>27</v>
      </c>
      <c r="O586" s="3" t="s">
        <v>257</v>
      </c>
      <c r="P586" s="3" t="s">
        <v>3264</v>
      </c>
      <c r="Q586" s="3" t="s">
        <v>738</v>
      </c>
      <c r="R586" s="3" t="s">
        <v>3265</v>
      </c>
      <c r="S586" s="3" t="s">
        <v>3266</v>
      </c>
    </row>
    <row r="587" spans="1:19" ht="30" x14ac:dyDescent="0.25">
      <c r="A587" s="3">
        <v>580</v>
      </c>
      <c r="B587" s="3" t="str">
        <f>"202000181152"</f>
        <v>202000181152</v>
      </c>
      <c r="C587" s="3">
        <v>152830</v>
      </c>
      <c r="D587" s="3" t="s">
        <v>3267</v>
      </c>
      <c r="E587" s="3">
        <v>10806400942</v>
      </c>
      <c r="F587" s="3" t="s">
        <v>3268</v>
      </c>
      <c r="G587" s="3" t="s">
        <v>3269</v>
      </c>
      <c r="H587" s="3" t="s">
        <v>433</v>
      </c>
      <c r="I587" s="3" t="s">
        <v>569</v>
      </c>
      <c r="J587" s="3" t="s">
        <v>699</v>
      </c>
      <c r="K587" s="3" t="s">
        <v>25</v>
      </c>
      <c r="L587" s="3" t="s">
        <v>66</v>
      </c>
      <c r="M587" s="4">
        <v>44166</v>
      </c>
      <c r="N587" s="3" t="s">
        <v>27</v>
      </c>
      <c r="O587" s="3" t="s">
        <v>3268</v>
      </c>
      <c r="P587" s="3" t="s">
        <v>3270</v>
      </c>
      <c r="Q587" s="3" t="s">
        <v>51</v>
      </c>
      <c r="R587" s="3"/>
      <c r="S587" s="3"/>
    </row>
    <row r="588" spans="1:19" ht="30" x14ac:dyDescent="0.25">
      <c r="A588" s="3">
        <v>581</v>
      </c>
      <c r="B588" s="3" t="str">
        <f>"202300013109"</f>
        <v>202300013109</v>
      </c>
      <c r="C588" s="3">
        <v>166601</v>
      </c>
      <c r="D588" s="3" t="s">
        <v>3271</v>
      </c>
      <c r="E588" s="3">
        <v>10460398466</v>
      </c>
      <c r="F588" s="3" t="s">
        <v>3272</v>
      </c>
      <c r="G588" s="3" t="s">
        <v>3273</v>
      </c>
      <c r="H588" s="3" t="s">
        <v>552</v>
      </c>
      <c r="I588" s="3" t="s">
        <v>2634</v>
      </c>
      <c r="J588" s="3" t="s">
        <v>3105</v>
      </c>
      <c r="K588" s="3" t="s">
        <v>25</v>
      </c>
      <c r="L588" s="3" t="s">
        <v>113</v>
      </c>
      <c r="M588" s="4">
        <v>44973</v>
      </c>
      <c r="N588" s="3" t="s">
        <v>27</v>
      </c>
      <c r="O588" s="3" t="s">
        <v>3272</v>
      </c>
      <c r="P588" s="3" t="s">
        <v>3274</v>
      </c>
      <c r="Q588" s="3" t="s">
        <v>1339</v>
      </c>
      <c r="R588" s="3"/>
      <c r="S588" s="3"/>
    </row>
    <row r="589" spans="1:19" ht="30" x14ac:dyDescent="0.25">
      <c r="A589" s="3">
        <v>582</v>
      </c>
      <c r="B589" s="3" t="str">
        <f>"202200111346"</f>
        <v>202200111346</v>
      </c>
      <c r="C589" s="3">
        <v>163310</v>
      </c>
      <c r="D589" s="3" t="s">
        <v>3275</v>
      </c>
      <c r="E589" s="3">
        <v>20608803450</v>
      </c>
      <c r="F589" s="3" t="s">
        <v>3276</v>
      </c>
      <c r="G589" s="3" t="s">
        <v>3277</v>
      </c>
      <c r="H589" s="3" t="s">
        <v>552</v>
      </c>
      <c r="I589" s="3" t="s">
        <v>827</v>
      </c>
      <c r="J589" s="3" t="s">
        <v>828</v>
      </c>
      <c r="K589" s="3" t="s">
        <v>25</v>
      </c>
      <c r="L589" s="3" t="s">
        <v>66</v>
      </c>
      <c r="M589" s="4">
        <v>44753</v>
      </c>
      <c r="N589" s="3" t="s">
        <v>27</v>
      </c>
      <c r="O589" s="3" t="s">
        <v>3278</v>
      </c>
      <c r="P589" s="3" t="s">
        <v>3279</v>
      </c>
      <c r="Q589" s="3" t="s">
        <v>857</v>
      </c>
      <c r="R589" s="3"/>
      <c r="S589" s="3"/>
    </row>
    <row r="590" spans="1:19" ht="30" x14ac:dyDescent="0.25">
      <c r="A590" s="3">
        <v>583</v>
      </c>
      <c r="B590" s="3" t="str">
        <f>"202200050933"</f>
        <v>202200050933</v>
      </c>
      <c r="C590" s="3">
        <v>162057</v>
      </c>
      <c r="D590" s="3" t="s">
        <v>3280</v>
      </c>
      <c r="E590" s="3">
        <v>10181243240</v>
      </c>
      <c r="F590" s="3" t="s">
        <v>3281</v>
      </c>
      <c r="G590" s="3" t="s">
        <v>3282</v>
      </c>
      <c r="H590" s="3" t="s">
        <v>23</v>
      </c>
      <c r="I590" s="3" t="s">
        <v>527</v>
      </c>
      <c r="J590" s="3" t="s">
        <v>2667</v>
      </c>
      <c r="K590" s="3" t="s">
        <v>25</v>
      </c>
      <c r="L590" s="3" t="s">
        <v>66</v>
      </c>
      <c r="M590" s="4">
        <v>44651</v>
      </c>
      <c r="N590" s="3" t="s">
        <v>27</v>
      </c>
      <c r="O590" s="3" t="s">
        <v>3281</v>
      </c>
      <c r="P590" s="3" t="s">
        <v>3283</v>
      </c>
      <c r="Q590" s="3" t="s">
        <v>1417</v>
      </c>
      <c r="R590" s="3"/>
      <c r="S590" s="3"/>
    </row>
    <row r="591" spans="1:19" ht="30" x14ac:dyDescent="0.25">
      <c r="A591" s="3">
        <v>584</v>
      </c>
      <c r="B591" s="3" t="str">
        <f>"201500064836"</f>
        <v>201500064836</v>
      </c>
      <c r="C591" s="3">
        <v>115480</v>
      </c>
      <c r="D591" s="3" t="s">
        <v>3284</v>
      </c>
      <c r="E591" s="3">
        <v>10403297831</v>
      </c>
      <c r="F591" s="3" t="s">
        <v>3285</v>
      </c>
      <c r="G591" s="3" t="s">
        <v>3286</v>
      </c>
      <c r="H591" s="3" t="s">
        <v>57</v>
      </c>
      <c r="I591" s="3" t="s">
        <v>57</v>
      </c>
      <c r="J591" s="3" t="s">
        <v>57</v>
      </c>
      <c r="K591" s="3" t="s">
        <v>25</v>
      </c>
      <c r="L591" s="3" t="s">
        <v>75</v>
      </c>
      <c r="M591" s="4">
        <v>42150</v>
      </c>
      <c r="N591" s="3" t="s">
        <v>27</v>
      </c>
      <c r="O591" s="3" t="s">
        <v>3285</v>
      </c>
      <c r="P591" s="3" t="s">
        <v>3287</v>
      </c>
      <c r="Q591" s="3" t="s">
        <v>60</v>
      </c>
      <c r="R591" s="3" t="s">
        <v>3288</v>
      </c>
      <c r="S591" s="3" t="s">
        <v>3289</v>
      </c>
    </row>
    <row r="592" spans="1:19" ht="30" x14ac:dyDescent="0.25">
      <c r="A592" s="3">
        <v>585</v>
      </c>
      <c r="B592" s="3" t="str">
        <f>"202300254530"</f>
        <v>202300254530</v>
      </c>
      <c r="C592" s="3">
        <v>165259</v>
      </c>
      <c r="D592" s="3" t="s">
        <v>3290</v>
      </c>
      <c r="E592" s="3">
        <v>10081319753</v>
      </c>
      <c r="F592" s="3" t="s">
        <v>3291</v>
      </c>
      <c r="G592" s="3" t="s">
        <v>3292</v>
      </c>
      <c r="H592" s="3" t="s">
        <v>46</v>
      </c>
      <c r="I592" s="3" t="s">
        <v>46</v>
      </c>
      <c r="J592" s="3" t="s">
        <v>47</v>
      </c>
      <c r="K592" s="3" t="s">
        <v>25</v>
      </c>
      <c r="L592" s="3" t="s">
        <v>75</v>
      </c>
      <c r="M592" s="4">
        <v>45235</v>
      </c>
      <c r="N592" s="3" t="s">
        <v>27</v>
      </c>
      <c r="O592" s="3" t="s">
        <v>257</v>
      </c>
      <c r="P592" s="3" t="s">
        <v>3293</v>
      </c>
      <c r="Q592" s="3" t="s">
        <v>1886</v>
      </c>
      <c r="R592" s="3"/>
      <c r="S592" s="3"/>
    </row>
    <row r="593" spans="1:19" ht="30" x14ac:dyDescent="0.25">
      <c r="A593" s="3">
        <v>586</v>
      </c>
      <c r="B593" s="3" t="str">
        <f>"202300067353"</f>
        <v>202300067353</v>
      </c>
      <c r="C593" s="3">
        <v>167317</v>
      </c>
      <c r="D593" s="3" t="s">
        <v>3294</v>
      </c>
      <c r="E593" s="3">
        <v>10166754734</v>
      </c>
      <c r="F593" s="3" t="s">
        <v>3295</v>
      </c>
      <c r="G593" s="3" t="s">
        <v>3296</v>
      </c>
      <c r="H593" s="3" t="s">
        <v>433</v>
      </c>
      <c r="I593" s="3" t="s">
        <v>569</v>
      </c>
      <c r="J593" s="3" t="s">
        <v>3297</v>
      </c>
      <c r="K593" s="3" t="s">
        <v>25</v>
      </c>
      <c r="L593" s="3" t="s">
        <v>58</v>
      </c>
      <c r="M593" s="4">
        <v>45015</v>
      </c>
      <c r="N593" s="3" t="s">
        <v>27</v>
      </c>
      <c r="O593" s="3" t="s">
        <v>3298</v>
      </c>
      <c r="P593" s="3" t="s">
        <v>3299</v>
      </c>
      <c r="Q593" s="3" t="s">
        <v>1287</v>
      </c>
      <c r="R593" s="3"/>
      <c r="S593" s="3"/>
    </row>
    <row r="594" spans="1:19" ht="30" x14ac:dyDescent="0.25">
      <c r="A594" s="3">
        <v>587</v>
      </c>
      <c r="B594" s="3" t="str">
        <f>"202100229648"</f>
        <v>202100229648</v>
      </c>
      <c r="C594" s="3">
        <v>114957</v>
      </c>
      <c r="D594" s="3" t="s">
        <v>3300</v>
      </c>
      <c r="E594" s="3">
        <v>10436914186</v>
      </c>
      <c r="F594" s="3" t="s">
        <v>3301</v>
      </c>
      <c r="G594" s="3" t="s">
        <v>3302</v>
      </c>
      <c r="H594" s="3" t="s">
        <v>240</v>
      </c>
      <c r="I594" s="3" t="s">
        <v>345</v>
      </c>
      <c r="J594" s="3" t="s">
        <v>922</v>
      </c>
      <c r="K594" s="3" t="s">
        <v>25</v>
      </c>
      <c r="L594" s="3" t="s">
        <v>66</v>
      </c>
      <c r="M594" s="4">
        <v>44521</v>
      </c>
      <c r="N594" s="3" t="s">
        <v>27</v>
      </c>
      <c r="O594" s="3" t="s">
        <v>3301</v>
      </c>
      <c r="P594" s="3" t="s">
        <v>3303</v>
      </c>
      <c r="Q594" s="3" t="s">
        <v>243</v>
      </c>
      <c r="R594" s="3" t="s">
        <v>3304</v>
      </c>
      <c r="S594" s="3" t="s">
        <v>3305</v>
      </c>
    </row>
    <row r="595" spans="1:19" ht="30" x14ac:dyDescent="0.25">
      <c r="A595" s="3">
        <v>588</v>
      </c>
      <c r="B595" s="3" t="str">
        <f>"202200172797"</f>
        <v>202200172797</v>
      </c>
      <c r="C595" s="3">
        <v>164424</v>
      </c>
      <c r="D595" s="3" t="s">
        <v>3306</v>
      </c>
      <c r="E595" s="3">
        <v>10453325305</v>
      </c>
      <c r="F595" s="3" t="s">
        <v>3307</v>
      </c>
      <c r="G595" s="3" t="s">
        <v>3308</v>
      </c>
      <c r="H595" s="3" t="s">
        <v>552</v>
      </c>
      <c r="I595" s="3" t="s">
        <v>1507</v>
      </c>
      <c r="J595" s="3" t="s">
        <v>3309</v>
      </c>
      <c r="K595" s="3" t="s">
        <v>25</v>
      </c>
      <c r="L595" s="3" t="s">
        <v>58</v>
      </c>
      <c r="M595" s="4">
        <v>44826</v>
      </c>
      <c r="N595" s="3" t="s">
        <v>27</v>
      </c>
      <c r="O595" s="3" t="s">
        <v>3307</v>
      </c>
      <c r="P595" s="3" t="s">
        <v>3310</v>
      </c>
      <c r="Q595" s="3" t="s">
        <v>1339</v>
      </c>
      <c r="R595" s="3"/>
      <c r="S595" s="3"/>
    </row>
    <row r="596" spans="1:19" ht="30" x14ac:dyDescent="0.25">
      <c r="A596" s="3">
        <v>589</v>
      </c>
      <c r="B596" s="3" t="str">
        <f>"202000154371"</f>
        <v>202000154371</v>
      </c>
      <c r="C596" s="3">
        <v>151984</v>
      </c>
      <c r="D596" s="3" t="s">
        <v>3311</v>
      </c>
      <c r="E596" s="3">
        <v>20600177649</v>
      </c>
      <c r="F596" s="3" t="s">
        <v>3312</v>
      </c>
      <c r="G596" s="3" t="s">
        <v>3313</v>
      </c>
      <c r="H596" s="3" t="s">
        <v>46</v>
      </c>
      <c r="I596" s="3" t="s">
        <v>46</v>
      </c>
      <c r="J596" s="3" t="s">
        <v>302</v>
      </c>
      <c r="K596" s="3" t="s">
        <v>25</v>
      </c>
      <c r="L596" s="3" t="s">
        <v>153</v>
      </c>
      <c r="M596" s="4">
        <v>44130</v>
      </c>
      <c r="N596" s="3" t="s">
        <v>27</v>
      </c>
      <c r="O596" s="3" t="s">
        <v>3314</v>
      </c>
      <c r="P596" s="3" t="s">
        <v>3315</v>
      </c>
      <c r="Q596" s="3" t="s">
        <v>30</v>
      </c>
      <c r="R596" s="3"/>
      <c r="S596" s="3"/>
    </row>
    <row r="597" spans="1:19" ht="30" x14ac:dyDescent="0.25">
      <c r="A597" s="3">
        <v>590</v>
      </c>
      <c r="B597" s="3" t="str">
        <f>"201700161381"</f>
        <v>201700161381</v>
      </c>
      <c r="C597" s="3">
        <v>132032</v>
      </c>
      <c r="D597" s="3" t="s">
        <v>3316</v>
      </c>
      <c r="E597" s="3">
        <v>10043050481</v>
      </c>
      <c r="F597" s="3" t="s">
        <v>3317</v>
      </c>
      <c r="G597" s="3" t="s">
        <v>3318</v>
      </c>
      <c r="H597" s="3" t="s">
        <v>1359</v>
      </c>
      <c r="I597" s="3" t="s">
        <v>2483</v>
      </c>
      <c r="J597" s="3" t="s">
        <v>2483</v>
      </c>
      <c r="K597" s="3" t="s">
        <v>25</v>
      </c>
      <c r="L597" s="3" t="s">
        <v>58</v>
      </c>
      <c r="M597" s="4">
        <v>43010</v>
      </c>
      <c r="N597" s="3" t="s">
        <v>27</v>
      </c>
      <c r="O597" s="3" t="s">
        <v>3317</v>
      </c>
      <c r="P597" s="3" t="s">
        <v>3319</v>
      </c>
      <c r="Q597" s="3" t="s">
        <v>2794</v>
      </c>
      <c r="R597" s="3"/>
      <c r="S597" s="3"/>
    </row>
    <row r="598" spans="1:19" ht="30" x14ac:dyDescent="0.25">
      <c r="A598" s="3">
        <v>591</v>
      </c>
      <c r="B598" s="3" t="str">
        <f>"202000140000"</f>
        <v>202000140000</v>
      </c>
      <c r="C598" s="3">
        <v>151646</v>
      </c>
      <c r="D598" s="3" t="s">
        <v>3320</v>
      </c>
      <c r="E598" s="3">
        <v>10099946950</v>
      </c>
      <c r="F598" s="3" t="s">
        <v>3321</v>
      </c>
      <c r="G598" s="3" t="s">
        <v>3322</v>
      </c>
      <c r="H598" s="3" t="s">
        <v>216</v>
      </c>
      <c r="I598" s="3" t="s">
        <v>216</v>
      </c>
      <c r="J598" s="3" t="s">
        <v>216</v>
      </c>
      <c r="K598" s="3" t="s">
        <v>25</v>
      </c>
      <c r="L598" s="3" t="s">
        <v>113</v>
      </c>
      <c r="M598" s="4">
        <v>44112</v>
      </c>
      <c r="N598" s="3" t="s">
        <v>27</v>
      </c>
      <c r="O598" s="3" t="s">
        <v>3323</v>
      </c>
      <c r="P598" s="3" t="s">
        <v>3324</v>
      </c>
      <c r="Q598" s="3" t="s">
        <v>3325</v>
      </c>
      <c r="R598" s="3"/>
      <c r="S598" s="3"/>
    </row>
    <row r="599" spans="1:19" ht="30" x14ac:dyDescent="0.25">
      <c r="A599" s="3">
        <v>592</v>
      </c>
      <c r="B599" s="3" t="str">
        <f>"201600104400"</f>
        <v>201600104400</v>
      </c>
      <c r="C599" s="3">
        <v>122782</v>
      </c>
      <c r="D599" s="3" t="s">
        <v>3328</v>
      </c>
      <c r="E599" s="3">
        <v>20493810341</v>
      </c>
      <c r="F599" s="3" t="s">
        <v>3329</v>
      </c>
      <c r="G599" s="3" t="s">
        <v>3330</v>
      </c>
      <c r="H599" s="3" t="s">
        <v>88</v>
      </c>
      <c r="I599" s="3" t="s">
        <v>2640</v>
      </c>
      <c r="J599" s="3" t="s">
        <v>3331</v>
      </c>
      <c r="K599" s="3" t="s">
        <v>25</v>
      </c>
      <c r="L599" s="3" t="s">
        <v>153</v>
      </c>
      <c r="M599" s="4">
        <v>42570</v>
      </c>
      <c r="N599" s="3" t="s">
        <v>27</v>
      </c>
      <c r="O599" s="3" t="s">
        <v>3332</v>
      </c>
      <c r="P599" s="3" t="s">
        <v>3333</v>
      </c>
      <c r="Q599" s="3" t="s">
        <v>51</v>
      </c>
      <c r="R599" s="3" t="s">
        <v>3334</v>
      </c>
      <c r="S599" s="3" t="s">
        <v>3335</v>
      </c>
    </row>
    <row r="600" spans="1:19" ht="30" x14ac:dyDescent="0.25">
      <c r="A600" s="3">
        <v>593</v>
      </c>
      <c r="B600" s="3" t="str">
        <f>"201800190217"</f>
        <v>201800190217</v>
      </c>
      <c r="C600" s="3">
        <v>139510</v>
      </c>
      <c r="D600" s="3" t="s">
        <v>3336</v>
      </c>
      <c r="E600" s="3">
        <v>20564262995</v>
      </c>
      <c r="F600" s="3" t="s">
        <v>3337</v>
      </c>
      <c r="G600" s="3" t="s">
        <v>3338</v>
      </c>
      <c r="H600" s="3" t="s">
        <v>1616</v>
      </c>
      <c r="I600" s="3" t="s">
        <v>3339</v>
      </c>
      <c r="J600" s="3" t="s">
        <v>3340</v>
      </c>
      <c r="K600" s="3" t="s">
        <v>25</v>
      </c>
      <c r="L600" s="3" t="s">
        <v>37</v>
      </c>
      <c r="M600" s="4">
        <v>43417</v>
      </c>
      <c r="N600" s="3" t="s">
        <v>27</v>
      </c>
      <c r="O600" s="3" t="s">
        <v>3341</v>
      </c>
      <c r="P600" s="3" t="s">
        <v>3342</v>
      </c>
      <c r="Q600" s="3" t="s">
        <v>51</v>
      </c>
      <c r="R600" s="3" t="s">
        <v>3343</v>
      </c>
      <c r="S600" s="3" t="s">
        <v>3344</v>
      </c>
    </row>
    <row r="601" spans="1:19" ht="30" x14ac:dyDescent="0.25">
      <c r="A601" s="3">
        <v>594</v>
      </c>
      <c r="B601" s="3" t="str">
        <f>"201600056975"</f>
        <v>201600056975</v>
      </c>
      <c r="C601" s="3">
        <v>83489</v>
      </c>
      <c r="D601" s="3" t="s">
        <v>3345</v>
      </c>
      <c r="E601" s="3">
        <v>20351516560</v>
      </c>
      <c r="F601" s="3" t="s">
        <v>3346</v>
      </c>
      <c r="G601" s="3" t="s">
        <v>3347</v>
      </c>
      <c r="H601" s="3" t="s">
        <v>247</v>
      </c>
      <c r="I601" s="3" t="s">
        <v>611</v>
      </c>
      <c r="J601" s="3" t="s">
        <v>2006</v>
      </c>
      <c r="K601" s="3" t="s">
        <v>25</v>
      </c>
      <c r="L601" s="3" t="s">
        <v>3348</v>
      </c>
      <c r="M601" s="4">
        <v>42502</v>
      </c>
      <c r="N601" s="3" t="s">
        <v>27</v>
      </c>
      <c r="O601" s="3" t="s">
        <v>3126</v>
      </c>
      <c r="P601" s="3">
        <v>59</v>
      </c>
      <c r="Q601" s="3" t="s">
        <v>2663</v>
      </c>
      <c r="R601" s="3" t="s">
        <v>3349</v>
      </c>
      <c r="S601" s="3" t="s">
        <v>3350</v>
      </c>
    </row>
    <row r="602" spans="1:19" ht="30" x14ac:dyDescent="0.25">
      <c r="A602" s="3">
        <v>595</v>
      </c>
      <c r="B602" s="3" t="str">
        <f>"202200070722"</f>
        <v>202200070722</v>
      </c>
      <c r="C602" s="3">
        <v>141350</v>
      </c>
      <c r="D602" s="3" t="s">
        <v>3351</v>
      </c>
      <c r="E602" s="3">
        <v>20603970153</v>
      </c>
      <c r="F602" s="3" t="s">
        <v>3352</v>
      </c>
      <c r="G602" s="3" t="s">
        <v>3353</v>
      </c>
      <c r="H602" s="3" t="s">
        <v>64</v>
      </c>
      <c r="I602" s="3" t="s">
        <v>64</v>
      </c>
      <c r="J602" s="3" t="s">
        <v>1325</v>
      </c>
      <c r="K602" s="3" t="s">
        <v>25</v>
      </c>
      <c r="L602" s="3" t="s">
        <v>66</v>
      </c>
      <c r="M602" s="4">
        <v>44691</v>
      </c>
      <c r="N602" s="3" t="s">
        <v>27</v>
      </c>
      <c r="O602" s="3" t="s">
        <v>3354</v>
      </c>
      <c r="P602" s="3" t="s">
        <v>3355</v>
      </c>
      <c r="Q602" s="3" t="s">
        <v>403</v>
      </c>
      <c r="R602" s="3" t="s">
        <v>3356</v>
      </c>
      <c r="S602" s="3" t="s">
        <v>3357</v>
      </c>
    </row>
    <row r="603" spans="1:19" ht="30" x14ac:dyDescent="0.25">
      <c r="A603" s="3">
        <v>596</v>
      </c>
      <c r="B603" s="3" t="str">
        <f>"201300141642"</f>
        <v>201300141642</v>
      </c>
      <c r="C603" s="3">
        <v>34849</v>
      </c>
      <c r="D603" s="3" t="s">
        <v>3358</v>
      </c>
      <c r="E603" s="3">
        <v>20102314698</v>
      </c>
      <c r="F603" s="3" t="s">
        <v>3359</v>
      </c>
      <c r="G603" s="3" t="s">
        <v>3360</v>
      </c>
      <c r="H603" s="3" t="s">
        <v>46</v>
      </c>
      <c r="I603" s="3" t="s">
        <v>46</v>
      </c>
      <c r="J603" s="3" t="s">
        <v>461</v>
      </c>
      <c r="K603" s="3" t="s">
        <v>25</v>
      </c>
      <c r="L603" s="3" t="s">
        <v>75</v>
      </c>
      <c r="M603" s="4">
        <v>41526</v>
      </c>
      <c r="N603" s="3" t="s">
        <v>27</v>
      </c>
      <c r="O603" s="3" t="s">
        <v>3361</v>
      </c>
      <c r="P603" s="3">
        <v>1</v>
      </c>
      <c r="Q603" s="3" t="s">
        <v>2504</v>
      </c>
      <c r="R603" s="3" t="s">
        <v>3362</v>
      </c>
      <c r="S603" s="3" t="s">
        <v>177</v>
      </c>
    </row>
    <row r="604" spans="1:19" ht="30" x14ac:dyDescent="0.25">
      <c r="A604" s="3">
        <v>597</v>
      </c>
      <c r="B604" s="3" t="str">
        <f>"202100270990"</f>
        <v>202100270990</v>
      </c>
      <c r="C604" s="3">
        <v>160126</v>
      </c>
      <c r="D604" s="3" t="s">
        <v>3363</v>
      </c>
      <c r="E604" s="3">
        <v>10466897987</v>
      </c>
      <c r="F604" s="3" t="s">
        <v>3364</v>
      </c>
      <c r="G604" s="3" t="s">
        <v>3365</v>
      </c>
      <c r="H604" s="3" t="s">
        <v>102</v>
      </c>
      <c r="I604" s="3" t="s">
        <v>102</v>
      </c>
      <c r="J604" s="3" t="s">
        <v>3366</v>
      </c>
      <c r="K604" s="3" t="s">
        <v>25</v>
      </c>
      <c r="L604" s="3" t="s">
        <v>113</v>
      </c>
      <c r="M604" s="4">
        <v>44613</v>
      </c>
      <c r="N604" s="3" t="s">
        <v>27</v>
      </c>
      <c r="O604" s="3" t="s">
        <v>3364</v>
      </c>
      <c r="P604" s="3" t="s">
        <v>3367</v>
      </c>
      <c r="Q604" s="3" t="s">
        <v>51</v>
      </c>
      <c r="R604" s="3"/>
      <c r="S604" s="3"/>
    </row>
    <row r="605" spans="1:19" ht="30" x14ac:dyDescent="0.25">
      <c r="A605" s="3">
        <v>598</v>
      </c>
      <c r="B605" s="3" t="str">
        <f>"202300274930"</f>
        <v>202300274930</v>
      </c>
      <c r="C605" s="3">
        <v>170796</v>
      </c>
      <c r="D605" s="3" t="s">
        <v>3368</v>
      </c>
      <c r="E605" s="3">
        <v>10218482941</v>
      </c>
      <c r="F605" s="3" t="s">
        <v>3369</v>
      </c>
      <c r="G605" s="3" t="s">
        <v>3370</v>
      </c>
      <c r="H605" s="3" t="s">
        <v>34</v>
      </c>
      <c r="I605" s="3" t="s">
        <v>1060</v>
      </c>
      <c r="J605" s="3" t="s">
        <v>3371</v>
      </c>
      <c r="K605" s="3" t="s">
        <v>25</v>
      </c>
      <c r="L605" s="3" t="s">
        <v>3372</v>
      </c>
      <c r="M605" s="4">
        <v>45239</v>
      </c>
      <c r="N605" s="3" t="s">
        <v>27</v>
      </c>
      <c r="O605" s="3" t="s">
        <v>3369</v>
      </c>
      <c r="P605" s="3" t="s">
        <v>3373</v>
      </c>
      <c r="Q605" s="3" t="s">
        <v>82</v>
      </c>
      <c r="R605" s="3"/>
      <c r="S605" s="3"/>
    </row>
    <row r="606" spans="1:19" ht="30" x14ac:dyDescent="0.25">
      <c r="A606" s="3">
        <v>599</v>
      </c>
      <c r="B606" s="3" t="str">
        <f>"201200164998"</f>
        <v>201200164998</v>
      </c>
      <c r="C606" s="3">
        <v>32010</v>
      </c>
      <c r="D606" s="3" t="s">
        <v>3374</v>
      </c>
      <c r="E606" s="3">
        <v>20100366747</v>
      </c>
      <c r="F606" s="3" t="s">
        <v>525</v>
      </c>
      <c r="G606" s="3" t="s">
        <v>3375</v>
      </c>
      <c r="H606" s="3" t="s">
        <v>433</v>
      </c>
      <c r="I606" s="3" t="s">
        <v>569</v>
      </c>
      <c r="J606" s="3" t="s">
        <v>569</v>
      </c>
      <c r="K606" s="3" t="s">
        <v>25</v>
      </c>
      <c r="L606" s="3" t="s">
        <v>113</v>
      </c>
      <c r="M606" s="4">
        <v>41151</v>
      </c>
      <c r="N606" s="3" t="s">
        <v>27</v>
      </c>
      <c r="O606" s="3" t="s">
        <v>529</v>
      </c>
      <c r="P606" s="3">
        <v>67</v>
      </c>
      <c r="Q606" s="3" t="s">
        <v>3376</v>
      </c>
      <c r="R606" s="3"/>
      <c r="S606" s="3"/>
    </row>
    <row r="607" spans="1:19" ht="30" x14ac:dyDescent="0.25">
      <c r="A607" s="3">
        <v>600</v>
      </c>
      <c r="B607" s="3" t="str">
        <f>"201300032527"</f>
        <v>201300032527</v>
      </c>
      <c r="C607" s="3">
        <v>95925</v>
      </c>
      <c r="D607" s="3" t="s">
        <v>3377</v>
      </c>
      <c r="E607" s="3">
        <v>20494309573</v>
      </c>
      <c r="F607" s="3" t="s">
        <v>3378</v>
      </c>
      <c r="G607" s="3" t="s">
        <v>3379</v>
      </c>
      <c r="H607" s="3" t="s">
        <v>1000</v>
      </c>
      <c r="I607" s="3" t="s">
        <v>1176</v>
      </c>
      <c r="J607" s="3" t="s">
        <v>1000</v>
      </c>
      <c r="K607" s="3" t="s">
        <v>25</v>
      </c>
      <c r="L607" s="3" t="s">
        <v>113</v>
      </c>
      <c r="M607" s="4">
        <v>41318</v>
      </c>
      <c r="N607" s="3" t="s">
        <v>27</v>
      </c>
      <c r="O607" s="3" t="s">
        <v>3380</v>
      </c>
      <c r="P607" s="3" t="s">
        <v>3381</v>
      </c>
      <c r="Q607" s="3" t="s">
        <v>51</v>
      </c>
      <c r="R607" s="3"/>
      <c r="S607" s="3"/>
    </row>
    <row r="608" spans="1:19" ht="30" x14ac:dyDescent="0.25">
      <c r="A608" s="3">
        <v>601</v>
      </c>
      <c r="B608" s="3" t="str">
        <f>"202100259398"</f>
        <v>202100259398</v>
      </c>
      <c r="C608" s="3">
        <v>157804</v>
      </c>
      <c r="D608" s="3" t="s">
        <v>3382</v>
      </c>
      <c r="E608" s="3">
        <v>10174427441</v>
      </c>
      <c r="F608" s="3" t="s">
        <v>3383</v>
      </c>
      <c r="G608" s="3" t="s">
        <v>3384</v>
      </c>
      <c r="H608" s="3" t="s">
        <v>433</v>
      </c>
      <c r="I608" s="3" t="s">
        <v>569</v>
      </c>
      <c r="J608" s="3" t="s">
        <v>3385</v>
      </c>
      <c r="K608" s="3" t="s">
        <v>25</v>
      </c>
      <c r="L608" s="3" t="s">
        <v>37</v>
      </c>
      <c r="M608" s="4">
        <v>44646</v>
      </c>
      <c r="N608" s="3" t="s">
        <v>27</v>
      </c>
      <c r="O608" s="3" t="s">
        <v>3386</v>
      </c>
      <c r="P608" s="3" t="s">
        <v>3387</v>
      </c>
      <c r="Q608" s="3" t="s">
        <v>51</v>
      </c>
      <c r="R608" s="3"/>
      <c r="S608" s="3"/>
    </row>
    <row r="609" spans="1:19" ht="30" x14ac:dyDescent="0.25">
      <c r="A609" s="3">
        <v>602</v>
      </c>
      <c r="B609" s="3" t="str">
        <f>"202300046853"</f>
        <v>202300046853</v>
      </c>
      <c r="C609" s="3">
        <v>158301</v>
      </c>
      <c r="D609" s="3" t="s">
        <v>3388</v>
      </c>
      <c r="E609" s="3">
        <v>20610342605</v>
      </c>
      <c r="F609" s="3" t="s">
        <v>1565</v>
      </c>
      <c r="G609" s="3" t="s">
        <v>3389</v>
      </c>
      <c r="H609" s="3" t="s">
        <v>34</v>
      </c>
      <c r="I609" s="3" t="s">
        <v>35</v>
      </c>
      <c r="J609" s="3" t="s">
        <v>1567</v>
      </c>
      <c r="K609" s="3" t="s">
        <v>25</v>
      </c>
      <c r="L609" s="3" t="s">
        <v>113</v>
      </c>
      <c r="M609" s="4">
        <v>44988</v>
      </c>
      <c r="N609" s="3" t="s">
        <v>27</v>
      </c>
      <c r="O609" s="3" t="s">
        <v>1568</v>
      </c>
      <c r="P609" s="3" t="s">
        <v>3390</v>
      </c>
      <c r="Q609" s="3" t="s">
        <v>82</v>
      </c>
      <c r="R609" s="3"/>
      <c r="S609" s="3"/>
    </row>
    <row r="610" spans="1:19" ht="30" x14ac:dyDescent="0.25">
      <c r="A610" s="3">
        <v>603</v>
      </c>
      <c r="B610" s="3" t="str">
        <f>"201600080662"</f>
        <v>201600080662</v>
      </c>
      <c r="C610" s="3">
        <v>102347</v>
      </c>
      <c r="D610" s="3" t="s">
        <v>3391</v>
      </c>
      <c r="E610" s="3">
        <v>10284440981</v>
      </c>
      <c r="F610" s="3" t="s">
        <v>3392</v>
      </c>
      <c r="G610" s="3" t="s">
        <v>3393</v>
      </c>
      <c r="H610" s="3" t="s">
        <v>1000</v>
      </c>
      <c r="I610" s="3" t="s">
        <v>3394</v>
      </c>
      <c r="J610" s="3" t="s">
        <v>3395</v>
      </c>
      <c r="K610" s="3" t="s">
        <v>25</v>
      </c>
      <c r="L610" s="3" t="s">
        <v>66</v>
      </c>
      <c r="M610" s="4">
        <v>42521</v>
      </c>
      <c r="N610" s="3" t="s">
        <v>27</v>
      </c>
      <c r="O610" s="3" t="s">
        <v>3392</v>
      </c>
      <c r="P610" s="3" t="s">
        <v>3396</v>
      </c>
      <c r="Q610" s="3" t="s">
        <v>807</v>
      </c>
      <c r="R610" s="3"/>
      <c r="S610" s="3"/>
    </row>
    <row r="611" spans="1:19" ht="30" x14ac:dyDescent="0.25">
      <c r="A611" s="3">
        <v>604</v>
      </c>
      <c r="B611" s="3" t="str">
        <f>"202000191440"</f>
        <v>202000191440</v>
      </c>
      <c r="C611" s="3">
        <v>152957</v>
      </c>
      <c r="D611" s="3" t="s">
        <v>3397</v>
      </c>
      <c r="E611" s="3">
        <v>20602171281</v>
      </c>
      <c r="F611" s="3" t="s">
        <v>3398</v>
      </c>
      <c r="G611" s="3" t="s">
        <v>3399</v>
      </c>
      <c r="H611" s="3" t="s">
        <v>1616</v>
      </c>
      <c r="I611" s="3" t="s">
        <v>1617</v>
      </c>
      <c r="J611" s="3" t="s">
        <v>1617</v>
      </c>
      <c r="K611" s="3" t="s">
        <v>25</v>
      </c>
      <c r="L611" s="3" t="s">
        <v>66</v>
      </c>
      <c r="M611" s="4">
        <v>44179</v>
      </c>
      <c r="N611" s="3" t="s">
        <v>27</v>
      </c>
      <c r="O611" s="3" t="s">
        <v>3400</v>
      </c>
      <c r="P611" s="3" t="s">
        <v>3401</v>
      </c>
      <c r="Q611" s="3" t="s">
        <v>51</v>
      </c>
      <c r="R611" s="3"/>
      <c r="S611" s="3"/>
    </row>
    <row r="612" spans="1:19" ht="30" x14ac:dyDescent="0.25">
      <c r="A612" s="3">
        <v>605</v>
      </c>
      <c r="B612" s="3" t="str">
        <f>"202300172508"</f>
        <v>202300172508</v>
      </c>
      <c r="C612" s="3">
        <v>115481</v>
      </c>
      <c r="D612" s="3" t="s">
        <v>3402</v>
      </c>
      <c r="E612" s="3">
        <v>10712437265</v>
      </c>
      <c r="F612" s="3" t="s">
        <v>3403</v>
      </c>
      <c r="G612" s="3" t="s">
        <v>3404</v>
      </c>
      <c r="H612" s="3" t="s">
        <v>57</v>
      </c>
      <c r="I612" s="3" t="s">
        <v>3405</v>
      </c>
      <c r="J612" s="3" t="s">
        <v>3406</v>
      </c>
      <c r="K612" s="3" t="s">
        <v>25</v>
      </c>
      <c r="L612" s="3" t="s">
        <v>66</v>
      </c>
      <c r="M612" s="4">
        <v>45133</v>
      </c>
      <c r="N612" s="3" t="s">
        <v>27</v>
      </c>
      <c r="O612" s="3" t="s">
        <v>3403</v>
      </c>
      <c r="P612" s="3" t="s">
        <v>3407</v>
      </c>
      <c r="Q612" s="3" t="s">
        <v>60</v>
      </c>
      <c r="R612" s="3" t="s">
        <v>3408</v>
      </c>
      <c r="S612" s="3" t="s">
        <v>3409</v>
      </c>
    </row>
    <row r="613" spans="1:19" ht="30" x14ac:dyDescent="0.25">
      <c r="A613" s="3">
        <v>606</v>
      </c>
      <c r="B613" s="3" t="str">
        <f>"201200192888"</f>
        <v>201200192888</v>
      </c>
      <c r="C613" s="3">
        <v>98943</v>
      </c>
      <c r="D613" s="3" t="s">
        <v>3410</v>
      </c>
      <c r="E613" s="3">
        <v>10460938100</v>
      </c>
      <c r="F613" s="3" t="s">
        <v>3411</v>
      </c>
      <c r="G613" s="3" t="s">
        <v>3412</v>
      </c>
      <c r="H613" s="3" t="s">
        <v>216</v>
      </c>
      <c r="I613" s="3" t="s">
        <v>216</v>
      </c>
      <c r="J613" s="3" t="s">
        <v>2551</v>
      </c>
      <c r="K613" s="3" t="s">
        <v>25</v>
      </c>
      <c r="L613" s="3" t="s">
        <v>66</v>
      </c>
      <c r="M613" s="4">
        <v>41212</v>
      </c>
      <c r="N613" s="3" t="s">
        <v>27</v>
      </c>
      <c r="O613" s="3" t="s">
        <v>3411</v>
      </c>
      <c r="P613" s="3">
        <v>1129</v>
      </c>
      <c r="Q613" s="3" t="s">
        <v>218</v>
      </c>
      <c r="R613" s="3"/>
      <c r="S613" s="3"/>
    </row>
    <row r="614" spans="1:19" ht="30" x14ac:dyDescent="0.25">
      <c r="A614" s="3">
        <v>607</v>
      </c>
      <c r="B614" s="3" t="str">
        <f>"202000120273"</f>
        <v>202000120273</v>
      </c>
      <c r="C614" s="3">
        <v>150289</v>
      </c>
      <c r="D614" s="3" t="s">
        <v>3413</v>
      </c>
      <c r="E614" s="3">
        <v>20603230656</v>
      </c>
      <c r="F614" s="3" t="s">
        <v>3414</v>
      </c>
      <c r="G614" s="3" t="s">
        <v>3415</v>
      </c>
      <c r="H614" s="3" t="s">
        <v>46</v>
      </c>
      <c r="I614" s="3" t="s">
        <v>46</v>
      </c>
      <c r="J614" s="3" t="s">
        <v>413</v>
      </c>
      <c r="K614" s="3" t="s">
        <v>25</v>
      </c>
      <c r="L614" s="3" t="s">
        <v>75</v>
      </c>
      <c r="M614" s="4">
        <v>44082</v>
      </c>
      <c r="N614" s="3" t="s">
        <v>27</v>
      </c>
      <c r="O614" s="3" t="s">
        <v>3416</v>
      </c>
      <c r="P614" s="3" t="s">
        <v>3417</v>
      </c>
      <c r="Q614" s="3" t="s">
        <v>3418</v>
      </c>
      <c r="R614" s="3"/>
      <c r="S614" s="3"/>
    </row>
    <row r="615" spans="1:19" ht="30" x14ac:dyDescent="0.25">
      <c r="A615" s="3">
        <v>608</v>
      </c>
      <c r="B615" s="3" t="str">
        <f>"201800067332"</f>
        <v>201800067332</v>
      </c>
      <c r="C615" s="3">
        <v>97863</v>
      </c>
      <c r="D615" s="3" t="s">
        <v>3419</v>
      </c>
      <c r="E615" s="3">
        <v>20602399622</v>
      </c>
      <c r="F615" s="3" t="s">
        <v>3420</v>
      </c>
      <c r="G615" s="3" t="s">
        <v>3421</v>
      </c>
      <c r="H615" s="3" t="s">
        <v>1616</v>
      </c>
      <c r="I615" s="3" t="s">
        <v>3339</v>
      </c>
      <c r="J615" s="3" t="s">
        <v>3339</v>
      </c>
      <c r="K615" s="3" t="s">
        <v>25</v>
      </c>
      <c r="L615" s="3" t="s">
        <v>153</v>
      </c>
      <c r="M615" s="4">
        <v>43220</v>
      </c>
      <c r="N615" s="3" t="s">
        <v>27</v>
      </c>
      <c r="O615" s="3" t="s">
        <v>3422</v>
      </c>
      <c r="P615" s="3">
        <v>1772</v>
      </c>
      <c r="Q615" s="3" t="s">
        <v>1344</v>
      </c>
      <c r="R615" s="3" t="s">
        <v>3423</v>
      </c>
      <c r="S615" s="3" t="s">
        <v>3424</v>
      </c>
    </row>
    <row r="616" spans="1:19" ht="30" x14ac:dyDescent="0.25">
      <c r="A616" s="3">
        <v>609</v>
      </c>
      <c r="B616" s="3" t="str">
        <f>"202000012294"</f>
        <v>202000012294</v>
      </c>
      <c r="C616" s="3">
        <v>111224</v>
      </c>
      <c r="D616" s="3" t="s">
        <v>3425</v>
      </c>
      <c r="E616" s="3">
        <v>10408172042</v>
      </c>
      <c r="F616" s="3" t="s">
        <v>3426</v>
      </c>
      <c r="G616" s="3" t="s">
        <v>3427</v>
      </c>
      <c r="H616" s="3" t="s">
        <v>64</v>
      </c>
      <c r="I616" s="3" t="s">
        <v>64</v>
      </c>
      <c r="J616" s="3" t="s">
        <v>729</v>
      </c>
      <c r="K616" s="3" t="s">
        <v>25</v>
      </c>
      <c r="L616" s="3" t="s">
        <v>37</v>
      </c>
      <c r="M616" s="4">
        <v>43851</v>
      </c>
      <c r="N616" s="3" t="s">
        <v>27</v>
      </c>
      <c r="O616" s="3" t="s">
        <v>3426</v>
      </c>
      <c r="P616" s="3" t="s">
        <v>3428</v>
      </c>
      <c r="Q616" s="3" t="s">
        <v>30</v>
      </c>
      <c r="R616" s="3" t="s">
        <v>3429</v>
      </c>
      <c r="S616" s="3" t="s">
        <v>3430</v>
      </c>
    </row>
    <row r="617" spans="1:19" ht="30" x14ac:dyDescent="0.25">
      <c r="A617" s="3">
        <v>610</v>
      </c>
      <c r="B617" s="3" t="str">
        <f>"201900000613"</f>
        <v>201900000613</v>
      </c>
      <c r="C617" s="3">
        <v>121935</v>
      </c>
      <c r="D617" s="3" t="s">
        <v>3434</v>
      </c>
      <c r="E617" s="3">
        <v>10010465139</v>
      </c>
      <c r="F617" s="3" t="s">
        <v>3435</v>
      </c>
      <c r="G617" s="3" t="s">
        <v>3436</v>
      </c>
      <c r="H617" s="3" t="s">
        <v>88</v>
      </c>
      <c r="I617" s="3" t="s">
        <v>670</v>
      </c>
      <c r="J617" s="3" t="s">
        <v>670</v>
      </c>
      <c r="K617" s="3" t="s">
        <v>25</v>
      </c>
      <c r="L617" s="3" t="s">
        <v>58</v>
      </c>
      <c r="M617" s="4">
        <v>43467</v>
      </c>
      <c r="N617" s="3" t="s">
        <v>27</v>
      </c>
      <c r="O617" s="3" t="s">
        <v>3435</v>
      </c>
      <c r="P617" s="3" t="s">
        <v>3437</v>
      </c>
      <c r="Q617" s="3" t="s">
        <v>148</v>
      </c>
      <c r="R617" s="3"/>
      <c r="S617" s="3"/>
    </row>
    <row r="618" spans="1:19" ht="30" x14ac:dyDescent="0.25">
      <c r="A618" s="3">
        <v>611</v>
      </c>
      <c r="B618" s="3" t="str">
        <f>"202100121639"</f>
        <v>202100121639</v>
      </c>
      <c r="C618" s="3">
        <v>156658</v>
      </c>
      <c r="D618" s="3" t="s">
        <v>3438</v>
      </c>
      <c r="E618" s="3">
        <v>10102238945</v>
      </c>
      <c r="F618" s="3" t="s">
        <v>3439</v>
      </c>
      <c r="G618" s="3" t="s">
        <v>3440</v>
      </c>
      <c r="H618" s="3" t="s">
        <v>72</v>
      </c>
      <c r="I618" s="3" t="s">
        <v>734</v>
      </c>
      <c r="J618" s="3" t="s">
        <v>1695</v>
      </c>
      <c r="K618" s="3" t="s">
        <v>25</v>
      </c>
      <c r="L618" s="3" t="s">
        <v>75</v>
      </c>
      <c r="M618" s="4">
        <v>44399</v>
      </c>
      <c r="N618" s="3" t="s">
        <v>27</v>
      </c>
      <c r="O618" s="3" t="s">
        <v>3439</v>
      </c>
      <c r="P618" s="3" t="s">
        <v>3441</v>
      </c>
      <c r="Q618" s="3" t="s">
        <v>738</v>
      </c>
      <c r="R618" s="3"/>
      <c r="S618" s="3"/>
    </row>
    <row r="619" spans="1:19" ht="30" x14ac:dyDescent="0.25">
      <c r="A619" s="3">
        <v>612</v>
      </c>
      <c r="B619" s="3" t="str">
        <f>"202000021088"</f>
        <v>202000021088</v>
      </c>
      <c r="C619" s="3">
        <v>149014</v>
      </c>
      <c r="D619" s="3" t="s">
        <v>3442</v>
      </c>
      <c r="E619" s="3">
        <v>20601682801</v>
      </c>
      <c r="F619" s="3" t="s">
        <v>3443</v>
      </c>
      <c r="G619" s="3" t="s">
        <v>3444</v>
      </c>
      <c r="H619" s="3" t="s">
        <v>676</v>
      </c>
      <c r="I619" s="3" t="s">
        <v>1130</v>
      </c>
      <c r="J619" s="3" t="s">
        <v>1130</v>
      </c>
      <c r="K619" s="3" t="s">
        <v>25</v>
      </c>
      <c r="L619" s="3" t="s">
        <v>75</v>
      </c>
      <c r="M619" s="4">
        <v>43865</v>
      </c>
      <c r="N619" s="3" t="s">
        <v>27</v>
      </c>
      <c r="O619" s="3" t="s">
        <v>3445</v>
      </c>
      <c r="P619" s="3" t="s">
        <v>3446</v>
      </c>
      <c r="Q619" s="3" t="s">
        <v>498</v>
      </c>
      <c r="R619" s="3" t="s">
        <v>3447</v>
      </c>
      <c r="S619" s="3" t="s">
        <v>682</v>
      </c>
    </row>
    <row r="620" spans="1:19" ht="30" x14ac:dyDescent="0.25">
      <c r="A620" s="3">
        <v>613</v>
      </c>
      <c r="B620" s="3" t="str">
        <f>"202300207657"</f>
        <v>202300207657</v>
      </c>
      <c r="C620" s="3">
        <v>126016</v>
      </c>
      <c r="D620" s="3" t="s">
        <v>3448</v>
      </c>
      <c r="E620" s="3">
        <v>10015429777</v>
      </c>
      <c r="F620" s="3" t="s">
        <v>3449</v>
      </c>
      <c r="G620" s="3" t="s">
        <v>3450</v>
      </c>
      <c r="H620" s="3" t="s">
        <v>240</v>
      </c>
      <c r="I620" s="3" t="s">
        <v>1299</v>
      </c>
      <c r="J620" s="3" t="s">
        <v>1300</v>
      </c>
      <c r="K620" s="3" t="s">
        <v>25</v>
      </c>
      <c r="L620" s="3" t="s">
        <v>75</v>
      </c>
      <c r="M620" s="4">
        <v>45198</v>
      </c>
      <c r="N620" s="3" t="s">
        <v>27</v>
      </c>
      <c r="O620" s="3" t="s">
        <v>3451</v>
      </c>
      <c r="P620" s="3" t="s">
        <v>3452</v>
      </c>
      <c r="Q620" s="3" t="s">
        <v>259</v>
      </c>
      <c r="R620" s="3"/>
      <c r="S620" s="3"/>
    </row>
    <row r="621" spans="1:19" ht="30" x14ac:dyDescent="0.25">
      <c r="A621" s="3">
        <v>614</v>
      </c>
      <c r="B621" s="3" t="str">
        <f>"201700036660"</f>
        <v>201700036660</v>
      </c>
      <c r="C621" s="3">
        <v>126680</v>
      </c>
      <c r="D621" s="3" t="s">
        <v>3453</v>
      </c>
      <c r="E621" s="3">
        <v>10232615929</v>
      </c>
      <c r="F621" s="3" t="s">
        <v>3454</v>
      </c>
      <c r="G621" s="3" t="s">
        <v>3455</v>
      </c>
      <c r="H621" s="3" t="s">
        <v>494</v>
      </c>
      <c r="I621" s="3" t="s">
        <v>494</v>
      </c>
      <c r="J621" s="3" t="s">
        <v>1766</v>
      </c>
      <c r="K621" s="3" t="s">
        <v>25</v>
      </c>
      <c r="L621" s="3" t="s">
        <v>75</v>
      </c>
      <c r="M621" s="4">
        <v>42803</v>
      </c>
      <c r="N621" s="3" t="s">
        <v>27</v>
      </c>
      <c r="O621" s="3" t="s">
        <v>3454</v>
      </c>
      <c r="P621" s="3" t="s">
        <v>3456</v>
      </c>
      <c r="Q621" s="3" t="s">
        <v>498</v>
      </c>
      <c r="R621" s="3" t="s">
        <v>3457</v>
      </c>
      <c r="S621" s="3" t="s">
        <v>1109</v>
      </c>
    </row>
    <row r="622" spans="1:19" ht="30" x14ac:dyDescent="0.25">
      <c r="A622" s="3">
        <v>615</v>
      </c>
      <c r="B622" s="3" t="str">
        <f>"202300285728"</f>
        <v>202300285728</v>
      </c>
      <c r="C622" s="3">
        <v>171350</v>
      </c>
      <c r="D622" s="3" t="s">
        <v>3458</v>
      </c>
      <c r="E622" s="3">
        <v>20601533970</v>
      </c>
      <c r="F622" s="3" t="s">
        <v>1184</v>
      </c>
      <c r="G622" s="3" t="s">
        <v>3459</v>
      </c>
      <c r="H622" s="3" t="s">
        <v>552</v>
      </c>
      <c r="I622" s="3" t="s">
        <v>827</v>
      </c>
      <c r="J622" s="3" t="s">
        <v>828</v>
      </c>
      <c r="K622" s="3" t="s">
        <v>25</v>
      </c>
      <c r="L622" s="3" t="s">
        <v>75</v>
      </c>
      <c r="M622" s="4">
        <v>45264</v>
      </c>
      <c r="N622" s="3" t="s">
        <v>27</v>
      </c>
      <c r="O622" s="3" t="s">
        <v>1186</v>
      </c>
      <c r="P622" s="3" t="s">
        <v>3460</v>
      </c>
      <c r="Q622" s="3" t="s">
        <v>556</v>
      </c>
      <c r="R622" s="3"/>
      <c r="S622" s="3"/>
    </row>
    <row r="623" spans="1:19" ht="30" x14ac:dyDescent="0.25">
      <c r="A623" s="3">
        <v>616</v>
      </c>
      <c r="B623" s="3" t="str">
        <f>"201500009824"</f>
        <v>201500009824</v>
      </c>
      <c r="C623" s="3">
        <v>36387</v>
      </c>
      <c r="D623" s="3" t="s">
        <v>3461</v>
      </c>
      <c r="E623" s="3">
        <v>10321216931</v>
      </c>
      <c r="F623" s="3" t="s">
        <v>3462</v>
      </c>
      <c r="G623" s="3" t="s">
        <v>3463</v>
      </c>
      <c r="H623" s="3" t="s">
        <v>433</v>
      </c>
      <c r="I623" s="3" t="s">
        <v>569</v>
      </c>
      <c r="J623" s="3" t="s">
        <v>1073</v>
      </c>
      <c r="K623" s="3" t="s">
        <v>25</v>
      </c>
      <c r="L623" s="3" t="s">
        <v>75</v>
      </c>
      <c r="M623" s="4">
        <v>42067</v>
      </c>
      <c r="N623" s="3" t="s">
        <v>27</v>
      </c>
      <c r="O623" s="3" t="s">
        <v>3462</v>
      </c>
      <c r="P623" s="3" t="s">
        <v>3464</v>
      </c>
      <c r="Q623" s="3" t="s">
        <v>702</v>
      </c>
      <c r="R623" s="3" t="s">
        <v>3465</v>
      </c>
      <c r="S623" s="3" t="s">
        <v>1852</v>
      </c>
    </row>
    <row r="624" spans="1:19" ht="30" x14ac:dyDescent="0.25">
      <c r="A624" s="3">
        <v>617</v>
      </c>
      <c r="B624" s="3" t="str">
        <f>"201800166369"</f>
        <v>201800166369</v>
      </c>
      <c r="C624" s="3">
        <v>138858</v>
      </c>
      <c r="D624" s="3" t="s">
        <v>3466</v>
      </c>
      <c r="E624" s="3">
        <v>10482030012</v>
      </c>
      <c r="F624" s="3" t="s">
        <v>3467</v>
      </c>
      <c r="G624" s="3" t="s">
        <v>3468</v>
      </c>
      <c r="H624" s="3" t="s">
        <v>23</v>
      </c>
      <c r="I624" s="3" t="s">
        <v>527</v>
      </c>
      <c r="J624" s="3" t="s">
        <v>850</v>
      </c>
      <c r="K624" s="3" t="s">
        <v>25</v>
      </c>
      <c r="L624" s="3" t="s">
        <v>58</v>
      </c>
      <c r="M624" s="4">
        <v>43376</v>
      </c>
      <c r="N624" s="3" t="s">
        <v>27</v>
      </c>
      <c r="O624" s="3" t="s">
        <v>3467</v>
      </c>
      <c r="P624" s="3" t="s">
        <v>3469</v>
      </c>
      <c r="Q624" s="3" t="s">
        <v>51</v>
      </c>
      <c r="R624" s="3"/>
      <c r="S624" s="3"/>
    </row>
    <row r="625" spans="1:19" ht="30" x14ac:dyDescent="0.25">
      <c r="A625" s="3">
        <v>618</v>
      </c>
      <c r="B625" s="3" t="str">
        <f>"202100113412"</f>
        <v>202100113412</v>
      </c>
      <c r="C625" s="3">
        <v>154627</v>
      </c>
      <c r="D625" s="3" t="s">
        <v>3470</v>
      </c>
      <c r="E625" s="3">
        <v>10407173843</v>
      </c>
      <c r="F625" s="3" t="s">
        <v>3471</v>
      </c>
      <c r="G625" s="3" t="s">
        <v>3472</v>
      </c>
      <c r="H625" s="3" t="s">
        <v>72</v>
      </c>
      <c r="I625" s="3" t="s">
        <v>158</v>
      </c>
      <c r="J625" s="3" t="s">
        <v>159</v>
      </c>
      <c r="K625" s="3" t="s">
        <v>25</v>
      </c>
      <c r="L625" s="3" t="s">
        <v>75</v>
      </c>
      <c r="M625" s="4">
        <v>44386</v>
      </c>
      <c r="N625" s="3" t="s">
        <v>27</v>
      </c>
      <c r="O625" s="3" t="s">
        <v>3471</v>
      </c>
      <c r="P625" s="3" t="s">
        <v>3473</v>
      </c>
      <c r="Q625" s="3" t="s">
        <v>68</v>
      </c>
      <c r="R625" s="3"/>
      <c r="S625" s="3"/>
    </row>
    <row r="626" spans="1:19" ht="30" x14ac:dyDescent="0.25">
      <c r="A626" s="3">
        <v>619</v>
      </c>
      <c r="B626" s="3" t="str">
        <f>"201300032513"</f>
        <v>201300032513</v>
      </c>
      <c r="C626" s="3">
        <v>5640</v>
      </c>
      <c r="D626" s="3" t="s">
        <v>3474</v>
      </c>
      <c r="E626" s="3">
        <v>20506817693</v>
      </c>
      <c r="F626" s="3" t="s">
        <v>3475</v>
      </c>
      <c r="G626" s="3" t="s">
        <v>3476</v>
      </c>
      <c r="H626" s="3" t="s">
        <v>46</v>
      </c>
      <c r="I626" s="3" t="s">
        <v>46</v>
      </c>
      <c r="J626" s="3" t="s">
        <v>302</v>
      </c>
      <c r="K626" s="3" t="s">
        <v>25</v>
      </c>
      <c r="L626" s="3" t="s">
        <v>75</v>
      </c>
      <c r="M626" s="4">
        <v>41310</v>
      </c>
      <c r="N626" s="3" t="s">
        <v>27</v>
      </c>
      <c r="O626" s="3" t="s">
        <v>3477</v>
      </c>
      <c r="P626" s="3">
        <v>1552</v>
      </c>
      <c r="Q626" s="3" t="s">
        <v>1344</v>
      </c>
      <c r="R626" s="3" t="s">
        <v>3478</v>
      </c>
      <c r="S626" s="3" t="s">
        <v>3479</v>
      </c>
    </row>
    <row r="627" spans="1:19" ht="30" x14ac:dyDescent="0.25">
      <c r="A627" s="3">
        <v>620</v>
      </c>
      <c r="B627" s="3" t="str">
        <f>"201300060319"</f>
        <v>201300060319</v>
      </c>
      <c r="C627" s="3">
        <v>61285</v>
      </c>
      <c r="D627" s="3" t="s">
        <v>3480</v>
      </c>
      <c r="E627" s="3">
        <v>20494260540</v>
      </c>
      <c r="F627" s="3" t="s">
        <v>3481</v>
      </c>
      <c r="G627" s="3" t="s">
        <v>3482</v>
      </c>
      <c r="H627" s="3" t="s">
        <v>1000</v>
      </c>
      <c r="I627" s="3" t="s">
        <v>1176</v>
      </c>
      <c r="J627" s="3" t="s">
        <v>1000</v>
      </c>
      <c r="K627" s="3" t="s">
        <v>25</v>
      </c>
      <c r="L627" s="3" t="s">
        <v>224</v>
      </c>
      <c r="M627" s="4">
        <v>41360</v>
      </c>
      <c r="N627" s="3" t="s">
        <v>27</v>
      </c>
      <c r="O627" s="3" t="s">
        <v>3483</v>
      </c>
      <c r="P627" s="3">
        <v>103</v>
      </c>
      <c r="Q627" s="3" t="s">
        <v>82</v>
      </c>
      <c r="R627" s="3"/>
      <c r="S627" s="3"/>
    </row>
    <row r="628" spans="1:19" ht="30" x14ac:dyDescent="0.25">
      <c r="A628" s="3">
        <v>621</v>
      </c>
      <c r="B628" s="3" t="str">
        <f>"202100167087"</f>
        <v>202100167087</v>
      </c>
      <c r="C628" s="3">
        <v>151261</v>
      </c>
      <c r="D628" s="3" t="s">
        <v>3484</v>
      </c>
      <c r="E628" s="3">
        <v>20533267735</v>
      </c>
      <c r="F628" s="3" t="s">
        <v>3485</v>
      </c>
      <c r="G628" s="3" t="s">
        <v>3486</v>
      </c>
      <c r="H628" s="3" t="s">
        <v>222</v>
      </c>
      <c r="I628" s="3" t="s">
        <v>222</v>
      </c>
      <c r="J628" s="3" t="s">
        <v>1171</v>
      </c>
      <c r="K628" s="3" t="s">
        <v>25</v>
      </c>
      <c r="L628" s="3" t="s">
        <v>153</v>
      </c>
      <c r="M628" s="4">
        <v>44424</v>
      </c>
      <c r="N628" s="3" t="s">
        <v>27</v>
      </c>
      <c r="O628" s="3" t="s">
        <v>3487</v>
      </c>
      <c r="P628" s="3" t="s">
        <v>3488</v>
      </c>
      <c r="Q628" s="3" t="s">
        <v>403</v>
      </c>
      <c r="R628" s="3"/>
      <c r="S628" s="3"/>
    </row>
    <row r="629" spans="1:19" ht="30" x14ac:dyDescent="0.25">
      <c r="A629" s="3">
        <v>622</v>
      </c>
      <c r="B629" s="3" t="str">
        <f>"201900103258"</f>
        <v>201900103258</v>
      </c>
      <c r="C629" s="3">
        <v>142175</v>
      </c>
      <c r="D629" s="3" t="s">
        <v>3489</v>
      </c>
      <c r="E629" s="3">
        <v>10043465240</v>
      </c>
      <c r="F629" s="3" t="s">
        <v>3490</v>
      </c>
      <c r="G629" s="3" t="s">
        <v>3491</v>
      </c>
      <c r="H629" s="3" t="s">
        <v>1359</v>
      </c>
      <c r="I629" s="3" t="s">
        <v>2483</v>
      </c>
      <c r="J629" s="3" t="s">
        <v>1465</v>
      </c>
      <c r="K629" s="3" t="s">
        <v>25</v>
      </c>
      <c r="L629" s="3" t="s">
        <v>58</v>
      </c>
      <c r="M629" s="4">
        <v>43642</v>
      </c>
      <c r="N629" s="3" t="s">
        <v>27</v>
      </c>
      <c r="O629" s="3" t="s">
        <v>3490</v>
      </c>
      <c r="P629" s="3" t="s">
        <v>3492</v>
      </c>
      <c r="Q629" s="3" t="s">
        <v>51</v>
      </c>
      <c r="R629" s="3"/>
      <c r="S629" s="3"/>
    </row>
    <row r="630" spans="1:19" ht="30" x14ac:dyDescent="0.25">
      <c r="A630" s="3">
        <v>623</v>
      </c>
      <c r="B630" s="3" t="str">
        <f>"201800057829"</f>
        <v>201800057829</v>
      </c>
      <c r="C630" s="3">
        <v>135370</v>
      </c>
      <c r="D630" s="3" t="s">
        <v>3493</v>
      </c>
      <c r="E630" s="3">
        <v>20351516560</v>
      </c>
      <c r="F630" s="3" t="s">
        <v>3346</v>
      </c>
      <c r="G630" s="3" t="s">
        <v>3494</v>
      </c>
      <c r="H630" s="3" t="s">
        <v>248</v>
      </c>
      <c r="I630" s="3" t="s">
        <v>275</v>
      </c>
      <c r="J630" s="3" t="s">
        <v>276</v>
      </c>
      <c r="K630" s="3" t="s">
        <v>25</v>
      </c>
      <c r="L630" s="3" t="s">
        <v>314</v>
      </c>
      <c r="M630" s="4">
        <v>43196</v>
      </c>
      <c r="N630" s="3" t="s">
        <v>27</v>
      </c>
      <c r="O630" s="3" t="s">
        <v>3495</v>
      </c>
      <c r="P630" s="3" t="s">
        <v>3496</v>
      </c>
      <c r="Q630" s="3" t="s">
        <v>2663</v>
      </c>
      <c r="R630" s="3" t="s">
        <v>3497</v>
      </c>
      <c r="S630" s="3" t="s">
        <v>3498</v>
      </c>
    </row>
    <row r="631" spans="1:19" ht="30" x14ac:dyDescent="0.25">
      <c r="A631" s="3">
        <v>624</v>
      </c>
      <c r="B631" s="3" t="str">
        <f>"201700159560"</f>
        <v>201700159560</v>
      </c>
      <c r="C631" s="3">
        <v>131958</v>
      </c>
      <c r="D631" s="3" t="s">
        <v>3499</v>
      </c>
      <c r="E631" s="3">
        <v>15445114526</v>
      </c>
      <c r="F631" s="3" t="s">
        <v>3500</v>
      </c>
      <c r="G631" s="3" t="s">
        <v>3501</v>
      </c>
      <c r="H631" s="3" t="s">
        <v>193</v>
      </c>
      <c r="I631" s="3" t="s">
        <v>2629</v>
      </c>
      <c r="J631" s="3" t="s">
        <v>3502</v>
      </c>
      <c r="K631" s="3" t="s">
        <v>25</v>
      </c>
      <c r="L631" s="3" t="s">
        <v>58</v>
      </c>
      <c r="M631" s="4">
        <v>43006</v>
      </c>
      <c r="N631" s="3" t="s">
        <v>27</v>
      </c>
      <c r="O631" s="3" t="s">
        <v>3500</v>
      </c>
      <c r="P631" s="3" t="s">
        <v>3503</v>
      </c>
      <c r="Q631" s="3" t="s">
        <v>1015</v>
      </c>
      <c r="R631" s="3"/>
      <c r="S631" s="3"/>
    </row>
    <row r="632" spans="1:19" ht="30" x14ac:dyDescent="0.25">
      <c r="A632" s="3">
        <v>625</v>
      </c>
      <c r="B632" s="3" t="str">
        <f>"201600131926"</f>
        <v>201600131926</v>
      </c>
      <c r="C632" s="3">
        <v>123792</v>
      </c>
      <c r="D632" s="3" t="s">
        <v>3504</v>
      </c>
      <c r="E632" s="3">
        <v>10226667585</v>
      </c>
      <c r="F632" s="3" t="s">
        <v>3505</v>
      </c>
      <c r="G632" s="3" t="s">
        <v>3506</v>
      </c>
      <c r="H632" s="3" t="s">
        <v>216</v>
      </c>
      <c r="I632" s="3" t="s">
        <v>216</v>
      </c>
      <c r="J632" s="3" t="s">
        <v>216</v>
      </c>
      <c r="K632" s="3" t="s">
        <v>25</v>
      </c>
      <c r="L632" s="3" t="s">
        <v>58</v>
      </c>
      <c r="M632" s="4">
        <v>42632</v>
      </c>
      <c r="N632" s="3" t="s">
        <v>27</v>
      </c>
      <c r="O632" s="3" t="s">
        <v>3505</v>
      </c>
      <c r="P632" s="3" t="s">
        <v>3507</v>
      </c>
      <c r="Q632" s="3" t="s">
        <v>218</v>
      </c>
      <c r="R632" s="3"/>
      <c r="S632" s="3"/>
    </row>
    <row r="633" spans="1:19" ht="30" x14ac:dyDescent="0.25">
      <c r="A633" s="3">
        <v>626</v>
      </c>
      <c r="B633" s="3" t="str">
        <f>"202000187899"</f>
        <v>202000187899</v>
      </c>
      <c r="C633" s="3">
        <v>153101</v>
      </c>
      <c r="D633" s="3" t="s">
        <v>3508</v>
      </c>
      <c r="E633" s="3">
        <v>10085636702</v>
      </c>
      <c r="F633" s="3" t="s">
        <v>3509</v>
      </c>
      <c r="G633" s="3" t="s">
        <v>3510</v>
      </c>
      <c r="H633" s="3" t="s">
        <v>46</v>
      </c>
      <c r="I633" s="3" t="s">
        <v>46</v>
      </c>
      <c r="J633" s="3" t="s">
        <v>118</v>
      </c>
      <c r="K633" s="3" t="s">
        <v>25</v>
      </c>
      <c r="L633" s="3" t="s">
        <v>75</v>
      </c>
      <c r="M633" s="4">
        <v>44175</v>
      </c>
      <c r="N633" s="3" t="s">
        <v>27</v>
      </c>
      <c r="O633" s="3" t="s">
        <v>3509</v>
      </c>
      <c r="P633" s="3" t="s">
        <v>3511</v>
      </c>
      <c r="Q633" s="3" t="s">
        <v>40</v>
      </c>
      <c r="R633" s="3"/>
      <c r="S633" s="3"/>
    </row>
    <row r="634" spans="1:19" ht="30" x14ac:dyDescent="0.25">
      <c r="A634" s="3">
        <v>627</v>
      </c>
      <c r="B634" s="3" t="str">
        <f>"202100112832"</f>
        <v>202100112832</v>
      </c>
      <c r="C634" s="3">
        <v>156552</v>
      </c>
      <c r="D634" s="3" t="s">
        <v>3512</v>
      </c>
      <c r="E634" s="3">
        <v>10026982559</v>
      </c>
      <c r="F634" s="3" t="s">
        <v>3513</v>
      </c>
      <c r="G634" s="3" t="s">
        <v>3514</v>
      </c>
      <c r="H634" s="3" t="s">
        <v>102</v>
      </c>
      <c r="I634" s="3" t="s">
        <v>102</v>
      </c>
      <c r="J634" s="3" t="s">
        <v>3366</v>
      </c>
      <c r="K634" s="3" t="s">
        <v>25</v>
      </c>
      <c r="L634" s="3" t="s">
        <v>58</v>
      </c>
      <c r="M634" s="4">
        <v>44365</v>
      </c>
      <c r="N634" s="3" t="s">
        <v>27</v>
      </c>
      <c r="O634" s="3" t="s">
        <v>3513</v>
      </c>
      <c r="P634" s="3" t="s">
        <v>3515</v>
      </c>
      <c r="Q634" s="3" t="s">
        <v>136</v>
      </c>
      <c r="R634" s="3"/>
      <c r="S634" s="3"/>
    </row>
    <row r="635" spans="1:19" ht="30" x14ac:dyDescent="0.25">
      <c r="A635" s="3">
        <v>628</v>
      </c>
      <c r="B635" s="3" t="str">
        <f>"202300072982"</f>
        <v>202300072982</v>
      </c>
      <c r="C635" s="3">
        <v>159362</v>
      </c>
      <c r="D635" s="3" t="s">
        <v>3516</v>
      </c>
      <c r="E635" s="3">
        <v>10024152028</v>
      </c>
      <c r="F635" s="3" t="s">
        <v>3517</v>
      </c>
      <c r="G635" s="3" t="s">
        <v>3518</v>
      </c>
      <c r="H635" s="3" t="s">
        <v>240</v>
      </c>
      <c r="I635" s="3" t="s">
        <v>345</v>
      </c>
      <c r="J635" s="3" t="s">
        <v>346</v>
      </c>
      <c r="K635" s="3" t="s">
        <v>25</v>
      </c>
      <c r="L635" s="3" t="s">
        <v>75</v>
      </c>
      <c r="M635" s="4">
        <v>45047</v>
      </c>
      <c r="N635" s="3" t="s">
        <v>27</v>
      </c>
      <c r="O635" s="3" t="s">
        <v>3517</v>
      </c>
      <c r="P635" s="3" t="s">
        <v>3519</v>
      </c>
      <c r="Q635" s="3" t="s">
        <v>204</v>
      </c>
      <c r="R635" s="3"/>
      <c r="S635" s="3"/>
    </row>
    <row r="636" spans="1:19" ht="30" x14ac:dyDescent="0.25">
      <c r="A636" s="3">
        <v>629</v>
      </c>
      <c r="B636" s="3" t="str">
        <f>"202100229626"</f>
        <v>202100229626</v>
      </c>
      <c r="C636" s="3">
        <v>158305</v>
      </c>
      <c r="D636" s="3" t="s">
        <v>3520</v>
      </c>
      <c r="E636" s="3">
        <v>10182077009</v>
      </c>
      <c r="F636" s="3" t="s">
        <v>3521</v>
      </c>
      <c r="G636" s="3" t="s">
        <v>3522</v>
      </c>
      <c r="H636" s="3" t="s">
        <v>23</v>
      </c>
      <c r="I636" s="3" t="s">
        <v>527</v>
      </c>
      <c r="J636" s="3" t="s">
        <v>2177</v>
      </c>
      <c r="K636" s="3" t="s">
        <v>25</v>
      </c>
      <c r="L636" s="3" t="s">
        <v>113</v>
      </c>
      <c r="M636" s="4">
        <v>44538</v>
      </c>
      <c r="N636" s="3" t="s">
        <v>27</v>
      </c>
      <c r="O636" s="3" t="s">
        <v>3523</v>
      </c>
      <c r="P636" s="3" t="s">
        <v>3524</v>
      </c>
      <c r="Q636" s="3" t="s">
        <v>51</v>
      </c>
      <c r="R636" s="3"/>
      <c r="S636" s="3"/>
    </row>
    <row r="637" spans="1:19" ht="30" x14ac:dyDescent="0.25">
      <c r="A637" s="3">
        <v>630</v>
      </c>
      <c r="B637" s="3" t="str">
        <f>"202300299370"</f>
        <v>202300299370</v>
      </c>
      <c r="C637" s="3">
        <v>171697</v>
      </c>
      <c r="D637" s="3" t="s">
        <v>3525</v>
      </c>
      <c r="E637" s="3">
        <v>20230557757</v>
      </c>
      <c r="F637" s="3" t="s">
        <v>3526</v>
      </c>
      <c r="G637" s="3" t="s">
        <v>3527</v>
      </c>
      <c r="H637" s="3" t="s">
        <v>88</v>
      </c>
      <c r="I637" s="3" t="s">
        <v>1185</v>
      </c>
      <c r="J637" s="3" t="s">
        <v>3528</v>
      </c>
      <c r="K637" s="3" t="s">
        <v>25</v>
      </c>
      <c r="L637" s="3" t="s">
        <v>286</v>
      </c>
      <c r="M637" s="4">
        <v>45278</v>
      </c>
      <c r="N637" s="3" t="s">
        <v>27</v>
      </c>
      <c r="O637" s="3" t="s">
        <v>3529</v>
      </c>
      <c r="P637" s="3" t="s">
        <v>3530</v>
      </c>
      <c r="Q637" s="3" t="s">
        <v>556</v>
      </c>
      <c r="R637" s="3"/>
      <c r="S637" s="3"/>
    </row>
    <row r="638" spans="1:19" ht="30" x14ac:dyDescent="0.25">
      <c r="A638" s="3">
        <v>631</v>
      </c>
      <c r="B638" s="3" t="str">
        <f>"201900144854"</f>
        <v>201900144854</v>
      </c>
      <c r="C638" s="3">
        <v>146102</v>
      </c>
      <c r="D638" s="3" t="s">
        <v>3531</v>
      </c>
      <c r="E638" s="3">
        <v>10718597256</v>
      </c>
      <c r="F638" s="3" t="s">
        <v>3532</v>
      </c>
      <c r="G638" s="3" t="s">
        <v>3533</v>
      </c>
      <c r="H638" s="3" t="s">
        <v>240</v>
      </c>
      <c r="I638" s="3" t="s">
        <v>424</v>
      </c>
      <c r="J638" s="3" t="s">
        <v>3534</v>
      </c>
      <c r="K638" s="3" t="s">
        <v>25</v>
      </c>
      <c r="L638" s="3" t="s">
        <v>75</v>
      </c>
      <c r="M638" s="4">
        <v>43713</v>
      </c>
      <c r="N638" s="3" t="s">
        <v>27</v>
      </c>
      <c r="O638" s="3" t="s">
        <v>3532</v>
      </c>
      <c r="P638" s="3" t="s">
        <v>3535</v>
      </c>
      <c r="Q638" s="3" t="s">
        <v>68</v>
      </c>
      <c r="R638" s="3" t="s">
        <v>3536</v>
      </c>
      <c r="S638" s="3" t="s">
        <v>3537</v>
      </c>
    </row>
    <row r="639" spans="1:19" ht="30" x14ac:dyDescent="0.25">
      <c r="A639" s="3">
        <v>632</v>
      </c>
      <c r="B639" s="3" t="str">
        <f>"202200037277"</f>
        <v>202200037277</v>
      </c>
      <c r="C639" s="3">
        <v>160725</v>
      </c>
      <c r="D639" s="3" t="s">
        <v>3538</v>
      </c>
      <c r="E639" s="3">
        <v>20608483838</v>
      </c>
      <c r="F639" s="3" t="s">
        <v>3539</v>
      </c>
      <c r="G639" s="3" t="s">
        <v>3540</v>
      </c>
      <c r="H639" s="3" t="s">
        <v>433</v>
      </c>
      <c r="I639" s="3" t="s">
        <v>433</v>
      </c>
      <c r="J639" s="3" t="s">
        <v>3541</v>
      </c>
      <c r="K639" s="3" t="s">
        <v>25</v>
      </c>
      <c r="L639" s="3" t="s">
        <v>3542</v>
      </c>
      <c r="M639" s="4">
        <v>44644</v>
      </c>
      <c r="N639" s="3" t="s">
        <v>27</v>
      </c>
      <c r="O639" s="3" t="s">
        <v>3543</v>
      </c>
      <c r="P639" s="3" t="s">
        <v>3544</v>
      </c>
      <c r="Q639" s="3" t="s">
        <v>857</v>
      </c>
      <c r="R639" s="3"/>
      <c r="S639" s="3"/>
    </row>
    <row r="640" spans="1:19" ht="30" x14ac:dyDescent="0.25">
      <c r="A640" s="3">
        <v>633</v>
      </c>
      <c r="B640" s="3" t="str">
        <f>"201800165717"</f>
        <v>201800165717</v>
      </c>
      <c r="C640" s="3">
        <v>128880</v>
      </c>
      <c r="D640" s="3" t="s">
        <v>3545</v>
      </c>
      <c r="E640" s="3">
        <v>10700162082</v>
      </c>
      <c r="F640" s="3" t="s">
        <v>3546</v>
      </c>
      <c r="G640" s="3" t="s">
        <v>3547</v>
      </c>
      <c r="H640" s="3" t="s">
        <v>57</v>
      </c>
      <c r="I640" s="3" t="s">
        <v>1040</v>
      </c>
      <c r="J640" s="3" t="s">
        <v>1040</v>
      </c>
      <c r="K640" s="3" t="s">
        <v>25</v>
      </c>
      <c r="L640" s="3" t="s">
        <v>528</v>
      </c>
      <c r="M640" s="4">
        <v>43376</v>
      </c>
      <c r="N640" s="3" t="s">
        <v>27</v>
      </c>
      <c r="O640" s="3" t="s">
        <v>3546</v>
      </c>
      <c r="P640" s="3" t="s">
        <v>3548</v>
      </c>
      <c r="Q640" s="3" t="s">
        <v>3549</v>
      </c>
      <c r="R640" s="3"/>
      <c r="S640" s="3"/>
    </row>
    <row r="641" spans="1:19" ht="30" x14ac:dyDescent="0.25">
      <c r="A641" s="3">
        <v>634</v>
      </c>
      <c r="B641" s="3" t="str">
        <f>"202300231417"</f>
        <v>202300231417</v>
      </c>
      <c r="C641" s="3">
        <v>153916</v>
      </c>
      <c r="D641" s="3" t="s">
        <v>3550</v>
      </c>
      <c r="E641" s="3">
        <v>20609633272</v>
      </c>
      <c r="F641" s="3" t="s">
        <v>3551</v>
      </c>
      <c r="G641" s="3" t="s">
        <v>3552</v>
      </c>
      <c r="H641" s="3" t="s">
        <v>64</v>
      </c>
      <c r="I641" s="3" t="s">
        <v>64</v>
      </c>
      <c r="J641" s="3" t="s">
        <v>729</v>
      </c>
      <c r="K641" s="3" t="s">
        <v>25</v>
      </c>
      <c r="L641" s="3" t="s">
        <v>66</v>
      </c>
      <c r="M641" s="4">
        <v>45199</v>
      </c>
      <c r="N641" s="3" t="s">
        <v>27</v>
      </c>
      <c r="O641" s="3" t="s">
        <v>3553</v>
      </c>
      <c r="P641" s="3" t="s">
        <v>3554</v>
      </c>
      <c r="Q641" s="3" t="s">
        <v>51</v>
      </c>
      <c r="R641" s="3"/>
      <c r="S641" s="3"/>
    </row>
    <row r="642" spans="1:19" ht="30" x14ac:dyDescent="0.25">
      <c r="A642" s="3">
        <v>635</v>
      </c>
      <c r="B642" s="3" t="str">
        <f>"201400030804"</f>
        <v>201400030804</v>
      </c>
      <c r="C642" s="3">
        <v>108394</v>
      </c>
      <c r="D642" s="3" t="s">
        <v>3555</v>
      </c>
      <c r="E642" s="3">
        <v>20559646530</v>
      </c>
      <c r="F642" s="3" t="s">
        <v>3556</v>
      </c>
      <c r="G642" s="3" t="s">
        <v>3557</v>
      </c>
      <c r="H642" s="3" t="s">
        <v>23</v>
      </c>
      <c r="I642" s="3" t="s">
        <v>3558</v>
      </c>
      <c r="J642" s="3" t="s">
        <v>3559</v>
      </c>
      <c r="K642" s="3" t="s">
        <v>25</v>
      </c>
      <c r="L642" s="3" t="s">
        <v>75</v>
      </c>
      <c r="M642" s="4">
        <v>41716</v>
      </c>
      <c r="N642" s="3" t="s">
        <v>27</v>
      </c>
      <c r="O642" s="3" t="s">
        <v>3560</v>
      </c>
      <c r="P642" s="3">
        <v>18</v>
      </c>
      <c r="Q642" s="3" t="s">
        <v>3549</v>
      </c>
      <c r="R642" s="3"/>
      <c r="S642" s="3"/>
    </row>
    <row r="643" spans="1:19" ht="30" x14ac:dyDescent="0.25">
      <c r="A643" s="3">
        <v>636</v>
      </c>
      <c r="B643" s="3" t="str">
        <f>"201300115137"</f>
        <v>201300115137</v>
      </c>
      <c r="C643" s="3">
        <v>103928</v>
      </c>
      <c r="D643" s="3" t="s">
        <v>3561</v>
      </c>
      <c r="E643" s="3">
        <v>10040092779</v>
      </c>
      <c r="F643" s="3" t="s">
        <v>3562</v>
      </c>
      <c r="G643" s="3" t="s">
        <v>3563</v>
      </c>
      <c r="H643" s="3" t="s">
        <v>1359</v>
      </c>
      <c r="I643" s="3" t="s">
        <v>1359</v>
      </c>
      <c r="J643" s="3" t="s">
        <v>3564</v>
      </c>
      <c r="K643" s="3" t="s">
        <v>25</v>
      </c>
      <c r="L643" s="3" t="s">
        <v>75</v>
      </c>
      <c r="M643" s="4">
        <v>41460</v>
      </c>
      <c r="N643" s="3" t="s">
        <v>27</v>
      </c>
      <c r="O643" s="3" t="s">
        <v>3562</v>
      </c>
      <c r="P643" s="3">
        <v>1337</v>
      </c>
      <c r="Q643" s="3" t="s">
        <v>218</v>
      </c>
      <c r="R643" s="3"/>
      <c r="S643" s="3"/>
    </row>
    <row r="644" spans="1:19" ht="30" x14ac:dyDescent="0.25">
      <c r="A644" s="3">
        <v>637</v>
      </c>
      <c r="B644" s="3" t="str">
        <f>"201200208121"</f>
        <v>201200208121</v>
      </c>
      <c r="C644" s="3">
        <v>99388</v>
      </c>
      <c r="D644" s="3" t="s">
        <v>3565</v>
      </c>
      <c r="E644" s="3">
        <v>10423835490</v>
      </c>
      <c r="F644" s="3" t="s">
        <v>3566</v>
      </c>
      <c r="G644" s="3" t="s">
        <v>3567</v>
      </c>
      <c r="H644" s="3" t="s">
        <v>216</v>
      </c>
      <c r="I644" s="3" t="s">
        <v>216</v>
      </c>
      <c r="J644" s="3" t="s">
        <v>2551</v>
      </c>
      <c r="K644" s="3" t="s">
        <v>25</v>
      </c>
      <c r="L644" s="3" t="s">
        <v>235</v>
      </c>
      <c r="M644" s="4">
        <v>41260</v>
      </c>
      <c r="N644" s="3" t="s">
        <v>27</v>
      </c>
      <c r="O644" s="3" t="s">
        <v>3566</v>
      </c>
      <c r="P644" s="3">
        <v>1153</v>
      </c>
      <c r="Q644" s="3" t="s">
        <v>218</v>
      </c>
      <c r="R644" s="3"/>
      <c r="S644" s="3"/>
    </row>
    <row r="645" spans="1:19" ht="30" x14ac:dyDescent="0.25">
      <c r="A645" s="3">
        <v>638</v>
      </c>
      <c r="B645" s="3" t="str">
        <f>"202200251762"</f>
        <v>202200251762</v>
      </c>
      <c r="C645" s="3">
        <v>166086</v>
      </c>
      <c r="D645" s="3" t="s">
        <v>3568</v>
      </c>
      <c r="E645" s="3">
        <v>10018665536</v>
      </c>
      <c r="F645" s="3" t="s">
        <v>3569</v>
      </c>
      <c r="G645" s="3" t="s">
        <v>3570</v>
      </c>
      <c r="H645" s="3" t="s">
        <v>240</v>
      </c>
      <c r="I645" s="3" t="s">
        <v>3571</v>
      </c>
      <c r="J645" s="3" t="s">
        <v>3572</v>
      </c>
      <c r="K645" s="3" t="s">
        <v>25</v>
      </c>
      <c r="L645" s="3" t="s">
        <v>66</v>
      </c>
      <c r="M645" s="4">
        <v>44921</v>
      </c>
      <c r="N645" s="3" t="s">
        <v>27</v>
      </c>
      <c r="O645" s="3" t="s">
        <v>3569</v>
      </c>
      <c r="P645" s="3" t="s">
        <v>3573</v>
      </c>
      <c r="Q645" s="3" t="s">
        <v>598</v>
      </c>
      <c r="R645" s="3"/>
      <c r="S645" s="3"/>
    </row>
    <row r="646" spans="1:19" ht="30" x14ac:dyDescent="0.25">
      <c r="A646" s="3">
        <v>639</v>
      </c>
      <c r="B646" s="3" t="str">
        <f>"201600151641"</f>
        <v>201600151641</v>
      </c>
      <c r="C646" s="3">
        <v>124473</v>
      </c>
      <c r="D646" s="3" t="s">
        <v>3574</v>
      </c>
      <c r="E646" s="3">
        <v>10414726360</v>
      </c>
      <c r="F646" s="3" t="s">
        <v>3575</v>
      </c>
      <c r="G646" s="3" t="s">
        <v>3576</v>
      </c>
      <c r="H646" s="3" t="s">
        <v>240</v>
      </c>
      <c r="I646" s="3" t="s">
        <v>580</v>
      </c>
      <c r="J646" s="3" t="s">
        <v>3577</v>
      </c>
      <c r="K646" s="3" t="s">
        <v>25</v>
      </c>
      <c r="L646" s="3" t="s">
        <v>75</v>
      </c>
      <c r="M646" s="4">
        <v>42667</v>
      </c>
      <c r="N646" s="3" t="s">
        <v>27</v>
      </c>
      <c r="O646" s="3" t="s">
        <v>3578</v>
      </c>
      <c r="P646" s="3" t="s">
        <v>3579</v>
      </c>
      <c r="Q646" s="3" t="s">
        <v>259</v>
      </c>
      <c r="R646" s="3"/>
      <c r="S646" s="3"/>
    </row>
    <row r="647" spans="1:19" ht="30" x14ac:dyDescent="0.25">
      <c r="A647" s="3">
        <v>640</v>
      </c>
      <c r="B647" s="3" t="str">
        <f>"202200202997"</f>
        <v>202200202997</v>
      </c>
      <c r="C647" s="3">
        <v>123243</v>
      </c>
      <c r="D647" s="3" t="s">
        <v>3580</v>
      </c>
      <c r="E647" s="3">
        <v>10097797094</v>
      </c>
      <c r="F647" s="3" t="s">
        <v>3581</v>
      </c>
      <c r="G647" s="3" t="s">
        <v>3582</v>
      </c>
      <c r="H647" s="3" t="s">
        <v>46</v>
      </c>
      <c r="I647" s="3" t="s">
        <v>46</v>
      </c>
      <c r="J647" s="3" t="s">
        <v>46</v>
      </c>
      <c r="K647" s="3" t="s">
        <v>25</v>
      </c>
      <c r="L647" s="3" t="s">
        <v>66</v>
      </c>
      <c r="M647" s="4">
        <v>44894</v>
      </c>
      <c r="N647" s="3" t="s">
        <v>27</v>
      </c>
      <c r="O647" s="3" t="s">
        <v>257</v>
      </c>
      <c r="P647" s="3" t="s">
        <v>3583</v>
      </c>
      <c r="Q647" s="3" t="s">
        <v>711</v>
      </c>
      <c r="R647" s="3"/>
      <c r="S647" s="3"/>
    </row>
    <row r="648" spans="1:19" ht="30" x14ac:dyDescent="0.25">
      <c r="A648" s="3">
        <v>641</v>
      </c>
      <c r="B648" s="3" t="str">
        <f>"202000102099"</f>
        <v>202000102099</v>
      </c>
      <c r="C648" s="3">
        <v>147384</v>
      </c>
      <c r="D648" s="3" t="s">
        <v>3584</v>
      </c>
      <c r="E648" s="3">
        <v>10244913747</v>
      </c>
      <c r="F648" s="3" t="s">
        <v>3585</v>
      </c>
      <c r="G648" s="3" t="s">
        <v>3586</v>
      </c>
      <c r="H648" s="3" t="s">
        <v>72</v>
      </c>
      <c r="I648" s="3" t="s">
        <v>73</v>
      </c>
      <c r="J648" s="3" t="s">
        <v>3587</v>
      </c>
      <c r="K648" s="3" t="s">
        <v>25</v>
      </c>
      <c r="L648" s="3" t="s">
        <v>66</v>
      </c>
      <c r="M648" s="4">
        <v>44053</v>
      </c>
      <c r="N648" s="3" t="s">
        <v>27</v>
      </c>
      <c r="O648" s="3" t="s">
        <v>3585</v>
      </c>
      <c r="P648" s="3" t="s">
        <v>3588</v>
      </c>
      <c r="Q648" s="3" t="s">
        <v>738</v>
      </c>
      <c r="R648" s="3"/>
      <c r="S648" s="3"/>
    </row>
    <row r="649" spans="1:19" ht="30" x14ac:dyDescent="0.25">
      <c r="A649" s="3">
        <v>642</v>
      </c>
      <c r="B649" s="3" t="str">
        <f>"201200208125"</f>
        <v>201200208125</v>
      </c>
      <c r="C649" s="3">
        <v>99385</v>
      </c>
      <c r="D649" s="3" t="s">
        <v>3589</v>
      </c>
      <c r="E649" s="3">
        <v>10427717301</v>
      </c>
      <c r="F649" s="3" t="s">
        <v>3590</v>
      </c>
      <c r="G649" s="3" t="s">
        <v>3591</v>
      </c>
      <c r="H649" s="3" t="s">
        <v>216</v>
      </c>
      <c r="I649" s="3" t="s">
        <v>216</v>
      </c>
      <c r="J649" s="3" t="s">
        <v>2551</v>
      </c>
      <c r="K649" s="3" t="s">
        <v>25</v>
      </c>
      <c r="L649" s="3" t="s">
        <v>58</v>
      </c>
      <c r="M649" s="4">
        <v>41242</v>
      </c>
      <c r="N649" s="3" t="s">
        <v>27</v>
      </c>
      <c r="O649" s="3" t="s">
        <v>3590</v>
      </c>
      <c r="P649" s="3">
        <v>1155</v>
      </c>
      <c r="Q649" s="3" t="s">
        <v>218</v>
      </c>
      <c r="R649" s="3"/>
      <c r="S649" s="3"/>
    </row>
    <row r="650" spans="1:19" ht="30" x14ac:dyDescent="0.25">
      <c r="A650" s="3">
        <v>643</v>
      </c>
      <c r="B650" s="3" t="str">
        <f>"202100139784"</f>
        <v>202100139784</v>
      </c>
      <c r="C650" s="3">
        <v>157143</v>
      </c>
      <c r="D650" s="3" t="s">
        <v>3592</v>
      </c>
      <c r="E650" s="3">
        <v>10466103948</v>
      </c>
      <c r="F650" s="3" t="s">
        <v>3593</v>
      </c>
      <c r="G650" s="3" t="s">
        <v>3594</v>
      </c>
      <c r="H650" s="3" t="s">
        <v>23</v>
      </c>
      <c r="I650" s="3" t="s">
        <v>947</v>
      </c>
      <c r="J650" s="3" t="s">
        <v>1269</v>
      </c>
      <c r="K650" s="3" t="s">
        <v>25</v>
      </c>
      <c r="L650" s="3" t="s">
        <v>37</v>
      </c>
      <c r="M650" s="4">
        <v>44439</v>
      </c>
      <c r="N650" s="3" t="s">
        <v>27</v>
      </c>
      <c r="O650" s="3" t="s">
        <v>3593</v>
      </c>
      <c r="P650" s="3" t="s">
        <v>3595</v>
      </c>
      <c r="Q650" s="3" t="s">
        <v>531</v>
      </c>
      <c r="R650" s="3"/>
      <c r="S650" s="3"/>
    </row>
    <row r="651" spans="1:19" ht="30" x14ac:dyDescent="0.25">
      <c r="A651" s="3">
        <v>644</v>
      </c>
      <c r="B651" s="3" t="str">
        <f>"202200035943"</f>
        <v>202200035943</v>
      </c>
      <c r="C651" s="3">
        <v>117407</v>
      </c>
      <c r="D651" s="3" t="s">
        <v>3596</v>
      </c>
      <c r="E651" s="3">
        <v>20564488021</v>
      </c>
      <c r="F651" s="3" t="s">
        <v>3597</v>
      </c>
      <c r="G651" s="3" t="s">
        <v>3598</v>
      </c>
      <c r="H651" s="3" t="s">
        <v>72</v>
      </c>
      <c r="I651" s="3" t="s">
        <v>72</v>
      </c>
      <c r="J651" s="3" t="s">
        <v>80</v>
      </c>
      <c r="K651" s="3" t="s">
        <v>25</v>
      </c>
      <c r="L651" s="3" t="s">
        <v>37</v>
      </c>
      <c r="M651" s="4">
        <v>44677</v>
      </c>
      <c r="N651" s="3" t="s">
        <v>27</v>
      </c>
      <c r="O651" s="3" t="s">
        <v>3599</v>
      </c>
      <c r="P651" s="3" t="s">
        <v>3600</v>
      </c>
      <c r="Q651" s="3" t="s">
        <v>51</v>
      </c>
      <c r="R651" s="3" t="s">
        <v>3601</v>
      </c>
      <c r="S651" s="3" t="s">
        <v>3602</v>
      </c>
    </row>
    <row r="652" spans="1:19" ht="30" x14ac:dyDescent="0.25">
      <c r="A652" s="3">
        <v>645</v>
      </c>
      <c r="B652" s="3" t="str">
        <f>"201700028050"</f>
        <v>201700028050</v>
      </c>
      <c r="C652" s="3">
        <v>126865</v>
      </c>
      <c r="D652" s="3" t="s">
        <v>3603</v>
      </c>
      <c r="E652" s="3">
        <v>20262254268</v>
      </c>
      <c r="F652" s="3" t="s">
        <v>82</v>
      </c>
      <c r="G652" s="3" t="s">
        <v>3604</v>
      </c>
      <c r="H652" s="3" t="s">
        <v>240</v>
      </c>
      <c r="I652" s="3" t="s">
        <v>345</v>
      </c>
      <c r="J652" s="3" t="s">
        <v>922</v>
      </c>
      <c r="K652" s="3" t="s">
        <v>25</v>
      </c>
      <c r="L652" s="3" t="s">
        <v>153</v>
      </c>
      <c r="M652" s="4">
        <v>42794</v>
      </c>
      <c r="N652" s="3" t="s">
        <v>27</v>
      </c>
      <c r="O652" s="3" t="s">
        <v>2251</v>
      </c>
      <c r="P652" s="3" t="s">
        <v>3605</v>
      </c>
      <c r="Q652" s="3" t="s">
        <v>82</v>
      </c>
      <c r="R652" s="3" t="s">
        <v>3606</v>
      </c>
      <c r="S652" s="3" t="s">
        <v>3607</v>
      </c>
    </row>
    <row r="653" spans="1:19" ht="30" x14ac:dyDescent="0.25">
      <c r="A653" s="3">
        <v>646</v>
      </c>
      <c r="B653" s="3" t="str">
        <f>"202200205527"</f>
        <v>202200205527</v>
      </c>
      <c r="C653" s="3">
        <v>165242</v>
      </c>
      <c r="D653" s="3" t="s">
        <v>3608</v>
      </c>
      <c r="E653" s="3">
        <v>10422250030</v>
      </c>
      <c r="F653" s="3" t="s">
        <v>3609</v>
      </c>
      <c r="G653" s="3" t="s">
        <v>3610</v>
      </c>
      <c r="H653" s="3" t="s">
        <v>247</v>
      </c>
      <c r="I653" s="3" t="s">
        <v>3249</v>
      </c>
      <c r="J653" s="3" t="s">
        <v>3611</v>
      </c>
      <c r="K653" s="3" t="s">
        <v>25</v>
      </c>
      <c r="L653" s="3" t="s">
        <v>58</v>
      </c>
      <c r="M653" s="4">
        <v>44885</v>
      </c>
      <c r="N653" s="3" t="s">
        <v>27</v>
      </c>
      <c r="O653" s="3" t="s">
        <v>257</v>
      </c>
      <c r="P653" s="3" t="s">
        <v>3612</v>
      </c>
      <c r="Q653" s="3" t="s">
        <v>317</v>
      </c>
      <c r="R653" s="3"/>
      <c r="S653" s="3"/>
    </row>
    <row r="654" spans="1:19" ht="30" x14ac:dyDescent="0.25">
      <c r="A654" s="3">
        <v>647</v>
      </c>
      <c r="B654" s="3" t="str">
        <f>"201300137798"</f>
        <v>201300137798</v>
      </c>
      <c r="C654" s="3">
        <v>5774</v>
      </c>
      <c r="D654" s="3" t="s">
        <v>3613</v>
      </c>
      <c r="E654" s="3">
        <v>10060957351</v>
      </c>
      <c r="F654" s="3" t="s">
        <v>3614</v>
      </c>
      <c r="G654" s="3" t="s">
        <v>3615</v>
      </c>
      <c r="H654" s="3" t="s">
        <v>46</v>
      </c>
      <c r="I654" s="3" t="s">
        <v>46</v>
      </c>
      <c r="J654" s="3" t="s">
        <v>46</v>
      </c>
      <c r="K654" s="3" t="s">
        <v>25</v>
      </c>
      <c r="L654" s="3" t="s">
        <v>66</v>
      </c>
      <c r="M654" s="4">
        <v>41513</v>
      </c>
      <c r="N654" s="3" t="s">
        <v>27</v>
      </c>
      <c r="O654" s="3" t="s">
        <v>3614</v>
      </c>
      <c r="P654" s="3" t="s">
        <v>3616</v>
      </c>
      <c r="Q654" s="3" t="s">
        <v>51</v>
      </c>
      <c r="R654" s="3" t="s">
        <v>3617</v>
      </c>
      <c r="S654" s="3" t="s">
        <v>2369</v>
      </c>
    </row>
    <row r="655" spans="1:19" ht="60" x14ac:dyDescent="0.25">
      <c r="A655" s="3">
        <v>648</v>
      </c>
      <c r="B655" s="3" t="str">
        <f>"202300034494"</f>
        <v>202300034494</v>
      </c>
      <c r="C655" s="3">
        <v>166015</v>
      </c>
      <c r="D655" s="3" t="s">
        <v>3618</v>
      </c>
      <c r="E655" s="3">
        <v>20607910252</v>
      </c>
      <c r="F655" s="3" t="s">
        <v>3619</v>
      </c>
      <c r="G655" s="3" t="s">
        <v>3620</v>
      </c>
      <c r="H655" s="3" t="s">
        <v>102</v>
      </c>
      <c r="I655" s="3" t="s">
        <v>103</v>
      </c>
      <c r="J655" s="3" t="s">
        <v>103</v>
      </c>
      <c r="K655" s="3" t="s">
        <v>25</v>
      </c>
      <c r="L655" s="3" t="s">
        <v>113</v>
      </c>
      <c r="M655" s="4">
        <v>45027</v>
      </c>
      <c r="N655" s="3" t="s">
        <v>27</v>
      </c>
      <c r="O655" s="3" t="s">
        <v>3621</v>
      </c>
      <c r="P655" s="3" t="s">
        <v>3622</v>
      </c>
      <c r="Q655" s="3" t="s">
        <v>51</v>
      </c>
      <c r="R655" s="3"/>
      <c r="S655" s="3"/>
    </row>
    <row r="656" spans="1:19" ht="30" x14ac:dyDescent="0.25">
      <c r="A656" s="3">
        <v>649</v>
      </c>
      <c r="B656" s="3" t="str">
        <f>"202100132103"</f>
        <v>202100132103</v>
      </c>
      <c r="C656" s="3">
        <v>100468</v>
      </c>
      <c r="D656" s="3" t="s">
        <v>3623</v>
      </c>
      <c r="E656" s="3">
        <v>10015590152</v>
      </c>
      <c r="F656" s="3" t="s">
        <v>3624</v>
      </c>
      <c r="G656" s="3" t="s">
        <v>3625</v>
      </c>
      <c r="H656" s="3" t="s">
        <v>240</v>
      </c>
      <c r="I656" s="3" t="s">
        <v>619</v>
      </c>
      <c r="J656" s="3" t="s">
        <v>3626</v>
      </c>
      <c r="K656" s="3" t="s">
        <v>25</v>
      </c>
      <c r="L656" s="3" t="s">
        <v>75</v>
      </c>
      <c r="M656" s="4">
        <v>44455</v>
      </c>
      <c r="N656" s="3" t="s">
        <v>27</v>
      </c>
      <c r="O656" s="3" t="s">
        <v>3624</v>
      </c>
      <c r="P656" s="3" t="s">
        <v>3627</v>
      </c>
      <c r="Q656" s="3" t="s">
        <v>243</v>
      </c>
      <c r="R656" s="3" t="s">
        <v>3628</v>
      </c>
      <c r="S656" s="3" t="s">
        <v>3629</v>
      </c>
    </row>
    <row r="657" spans="1:19" ht="30" x14ac:dyDescent="0.25">
      <c r="A657" s="3">
        <v>650</v>
      </c>
      <c r="B657" s="3" t="str">
        <f>"202300204762"</f>
        <v>202300204762</v>
      </c>
      <c r="C657" s="3">
        <v>169724</v>
      </c>
      <c r="D657" s="3" t="s">
        <v>3630</v>
      </c>
      <c r="E657" s="3">
        <v>10409449927</v>
      </c>
      <c r="F657" s="3" t="s">
        <v>3631</v>
      </c>
      <c r="G657" s="3" t="s">
        <v>3632</v>
      </c>
      <c r="H657" s="3" t="s">
        <v>46</v>
      </c>
      <c r="I657" s="3" t="s">
        <v>46</v>
      </c>
      <c r="J657" s="3" t="s">
        <v>445</v>
      </c>
      <c r="K657" s="3" t="s">
        <v>25</v>
      </c>
      <c r="L657" s="3" t="s">
        <v>26</v>
      </c>
      <c r="M657" s="4">
        <v>45235</v>
      </c>
      <c r="N657" s="3" t="s">
        <v>27</v>
      </c>
      <c r="O657" s="3" t="s">
        <v>3631</v>
      </c>
      <c r="P657" s="3" t="s">
        <v>3633</v>
      </c>
      <c r="Q657" s="3" t="s">
        <v>360</v>
      </c>
      <c r="R657" s="3"/>
      <c r="S657" s="3"/>
    </row>
    <row r="658" spans="1:19" ht="30" x14ac:dyDescent="0.25">
      <c r="A658" s="3">
        <v>651</v>
      </c>
      <c r="B658" s="3" t="str">
        <f>"201500032099"</f>
        <v>201500032099</v>
      </c>
      <c r="C658" s="3">
        <v>114360</v>
      </c>
      <c r="D658" s="3" t="s">
        <v>3634</v>
      </c>
      <c r="E658" s="3">
        <v>10077418780</v>
      </c>
      <c r="F658" s="3" t="s">
        <v>3635</v>
      </c>
      <c r="G658" s="3" t="s">
        <v>3636</v>
      </c>
      <c r="H658" s="3" t="s">
        <v>46</v>
      </c>
      <c r="I658" s="3" t="s">
        <v>46</v>
      </c>
      <c r="J658" s="3" t="s">
        <v>3637</v>
      </c>
      <c r="K658" s="3" t="s">
        <v>25</v>
      </c>
      <c r="L658" s="3" t="s">
        <v>75</v>
      </c>
      <c r="M658" s="4">
        <v>42080</v>
      </c>
      <c r="N658" s="3" t="s">
        <v>27</v>
      </c>
      <c r="O658" s="3" t="s">
        <v>3635</v>
      </c>
      <c r="P658" s="3" t="s">
        <v>3638</v>
      </c>
      <c r="Q658" s="3" t="s">
        <v>120</v>
      </c>
      <c r="R658" s="3" t="s">
        <v>3639</v>
      </c>
      <c r="S658" s="3" t="s">
        <v>1661</v>
      </c>
    </row>
    <row r="659" spans="1:19" ht="30" x14ac:dyDescent="0.25">
      <c r="A659" s="3">
        <v>652</v>
      </c>
      <c r="B659" s="3" t="str">
        <f>"202300246891"</f>
        <v>202300246891</v>
      </c>
      <c r="C659" s="3">
        <v>133518</v>
      </c>
      <c r="D659" s="3" t="s">
        <v>3641</v>
      </c>
      <c r="E659" s="3">
        <v>10099183701</v>
      </c>
      <c r="F659" s="3" t="s">
        <v>3642</v>
      </c>
      <c r="G659" s="3" t="s">
        <v>3643</v>
      </c>
      <c r="H659" s="3" t="s">
        <v>240</v>
      </c>
      <c r="I659" s="3" t="s">
        <v>619</v>
      </c>
      <c r="J659" s="3" t="s">
        <v>988</v>
      </c>
      <c r="K659" s="3" t="s">
        <v>25</v>
      </c>
      <c r="L659" s="3" t="s">
        <v>235</v>
      </c>
      <c r="M659" s="4">
        <v>45244</v>
      </c>
      <c r="N659" s="3" t="s">
        <v>27</v>
      </c>
      <c r="O659" s="3" t="s">
        <v>3642</v>
      </c>
      <c r="P659" s="3" t="s">
        <v>3644</v>
      </c>
      <c r="Q659" s="3" t="s">
        <v>259</v>
      </c>
      <c r="R659" s="3"/>
      <c r="S659" s="3"/>
    </row>
    <row r="660" spans="1:19" ht="30" x14ac:dyDescent="0.25">
      <c r="A660" s="3">
        <v>653</v>
      </c>
      <c r="B660" s="3" t="str">
        <f>"201900168576"</f>
        <v>201900168576</v>
      </c>
      <c r="C660" s="3">
        <v>147030</v>
      </c>
      <c r="D660" s="3" t="s">
        <v>3645</v>
      </c>
      <c r="E660" s="3">
        <v>10100298908</v>
      </c>
      <c r="F660" s="3" t="s">
        <v>3646</v>
      </c>
      <c r="G660" s="3" t="s">
        <v>3647</v>
      </c>
      <c r="H660" s="3" t="s">
        <v>46</v>
      </c>
      <c r="I660" s="3" t="s">
        <v>46</v>
      </c>
      <c r="J660" s="3" t="s">
        <v>3032</v>
      </c>
      <c r="K660" s="3" t="s">
        <v>25</v>
      </c>
      <c r="L660" s="3" t="s">
        <v>75</v>
      </c>
      <c r="M660" s="4">
        <v>43752</v>
      </c>
      <c r="N660" s="3" t="s">
        <v>27</v>
      </c>
      <c r="O660" s="3" t="s">
        <v>3648</v>
      </c>
      <c r="P660" s="3" t="s">
        <v>3649</v>
      </c>
      <c r="Q660" s="3" t="s">
        <v>360</v>
      </c>
      <c r="R660" s="3" t="s">
        <v>3650</v>
      </c>
      <c r="S660" s="3" t="s">
        <v>177</v>
      </c>
    </row>
    <row r="661" spans="1:19" ht="30" x14ac:dyDescent="0.25">
      <c r="A661" s="3">
        <v>654</v>
      </c>
      <c r="B661" s="3" t="str">
        <f>"202300184024"</f>
        <v>202300184024</v>
      </c>
      <c r="C661" s="3">
        <v>166872</v>
      </c>
      <c r="D661" s="3" t="s">
        <v>3651</v>
      </c>
      <c r="E661" s="3">
        <v>10705818121</v>
      </c>
      <c r="F661" s="3" t="s">
        <v>3652</v>
      </c>
      <c r="G661" s="3" t="s">
        <v>3653</v>
      </c>
      <c r="H661" s="3" t="s">
        <v>64</v>
      </c>
      <c r="I661" s="3" t="s">
        <v>64</v>
      </c>
      <c r="J661" s="3" t="s">
        <v>973</v>
      </c>
      <c r="K661" s="3" t="s">
        <v>25</v>
      </c>
      <c r="L661" s="3" t="s">
        <v>113</v>
      </c>
      <c r="M661" s="4">
        <v>45158</v>
      </c>
      <c r="N661" s="3" t="s">
        <v>27</v>
      </c>
      <c r="O661" s="3" t="s">
        <v>3654</v>
      </c>
      <c r="P661" s="3" t="s">
        <v>3655</v>
      </c>
      <c r="Q661" s="3" t="s">
        <v>1255</v>
      </c>
      <c r="R661" s="3"/>
      <c r="S661" s="3"/>
    </row>
    <row r="662" spans="1:19" ht="30" x14ac:dyDescent="0.25">
      <c r="A662" s="3">
        <v>655</v>
      </c>
      <c r="B662" s="3" t="str">
        <f>"201300179520"</f>
        <v>201300179520</v>
      </c>
      <c r="C662" s="3">
        <v>5240</v>
      </c>
      <c r="D662" s="3" t="s">
        <v>3658</v>
      </c>
      <c r="E662" s="3">
        <v>10165237361</v>
      </c>
      <c r="F662" s="3" t="s">
        <v>3659</v>
      </c>
      <c r="G662" s="3" t="s">
        <v>3660</v>
      </c>
      <c r="H662" s="3" t="s">
        <v>433</v>
      </c>
      <c r="I662" s="3" t="s">
        <v>569</v>
      </c>
      <c r="J662" s="3" t="s">
        <v>1073</v>
      </c>
      <c r="K662" s="3" t="s">
        <v>25</v>
      </c>
      <c r="L662" s="3" t="s">
        <v>75</v>
      </c>
      <c r="M662" s="4">
        <v>41599</v>
      </c>
      <c r="N662" s="3" t="s">
        <v>27</v>
      </c>
      <c r="O662" s="3" t="s">
        <v>3659</v>
      </c>
      <c r="P662" s="3" t="s">
        <v>3661</v>
      </c>
      <c r="Q662" s="3" t="s">
        <v>702</v>
      </c>
      <c r="R662" s="3" t="s">
        <v>3662</v>
      </c>
      <c r="S662" s="3" t="s">
        <v>3663</v>
      </c>
    </row>
    <row r="663" spans="1:19" ht="30" x14ac:dyDescent="0.25">
      <c r="A663" s="3">
        <v>656</v>
      </c>
      <c r="B663" s="3" t="str">
        <f>"202100278036"</f>
        <v>202100278036</v>
      </c>
      <c r="C663" s="3">
        <v>128839</v>
      </c>
      <c r="D663" s="3" t="s">
        <v>3664</v>
      </c>
      <c r="E663" s="3">
        <v>20608543971</v>
      </c>
      <c r="F663" s="3" t="s">
        <v>3665</v>
      </c>
      <c r="G663" s="3" t="s">
        <v>3666</v>
      </c>
      <c r="H663" s="3" t="s">
        <v>57</v>
      </c>
      <c r="I663" s="3" t="s">
        <v>140</v>
      </c>
      <c r="J663" s="3" t="s">
        <v>140</v>
      </c>
      <c r="K663" s="3" t="s">
        <v>25</v>
      </c>
      <c r="L663" s="3" t="s">
        <v>113</v>
      </c>
      <c r="M663" s="4">
        <v>44588</v>
      </c>
      <c r="N663" s="3" t="s">
        <v>27</v>
      </c>
      <c r="O663" s="3" t="s">
        <v>3667</v>
      </c>
      <c r="P663" s="3" t="s">
        <v>3668</v>
      </c>
      <c r="Q663" s="3" t="s">
        <v>51</v>
      </c>
      <c r="R663" s="3"/>
      <c r="S663" s="3"/>
    </row>
    <row r="664" spans="1:19" ht="30" x14ac:dyDescent="0.25">
      <c r="A664" s="3">
        <v>657</v>
      </c>
      <c r="B664" s="3" t="str">
        <f>"202000171641"</f>
        <v>202000171641</v>
      </c>
      <c r="C664" s="3">
        <v>152095</v>
      </c>
      <c r="D664" s="3" t="s">
        <v>3669</v>
      </c>
      <c r="E664" s="3">
        <v>10436756271</v>
      </c>
      <c r="F664" s="3" t="s">
        <v>3670</v>
      </c>
      <c r="G664" s="3" t="s">
        <v>3671</v>
      </c>
      <c r="H664" s="3" t="s">
        <v>46</v>
      </c>
      <c r="I664" s="3" t="s">
        <v>46</v>
      </c>
      <c r="J664" s="3" t="s">
        <v>47</v>
      </c>
      <c r="K664" s="3" t="s">
        <v>25</v>
      </c>
      <c r="L664" s="3" t="s">
        <v>75</v>
      </c>
      <c r="M664" s="4">
        <v>44153</v>
      </c>
      <c r="N664" s="3" t="s">
        <v>27</v>
      </c>
      <c r="O664" s="3" t="s">
        <v>3670</v>
      </c>
      <c r="P664" s="3" t="s">
        <v>3672</v>
      </c>
      <c r="Q664" s="3" t="s">
        <v>1886</v>
      </c>
      <c r="R664" s="3"/>
      <c r="S664" s="3"/>
    </row>
    <row r="665" spans="1:19" ht="30" x14ac:dyDescent="0.25">
      <c r="A665" s="3">
        <v>658</v>
      </c>
      <c r="B665" s="3" t="str">
        <f>"202100141482"</f>
        <v>202100141482</v>
      </c>
      <c r="C665" s="3">
        <v>157210</v>
      </c>
      <c r="D665" s="3" t="s">
        <v>3673</v>
      </c>
      <c r="E665" s="3">
        <v>20351516560</v>
      </c>
      <c r="F665" s="3" t="s">
        <v>3346</v>
      </c>
      <c r="G665" s="3" t="s">
        <v>3674</v>
      </c>
      <c r="H665" s="3" t="s">
        <v>248</v>
      </c>
      <c r="I665" s="3" t="s">
        <v>275</v>
      </c>
      <c r="J665" s="3" t="s">
        <v>276</v>
      </c>
      <c r="K665" s="3" t="s">
        <v>25</v>
      </c>
      <c r="L665" s="3" t="s">
        <v>37</v>
      </c>
      <c r="M665" s="4">
        <v>44453</v>
      </c>
      <c r="N665" s="3" t="s">
        <v>27</v>
      </c>
      <c r="O665" s="3" t="s">
        <v>3126</v>
      </c>
      <c r="P665" s="3" t="s">
        <v>3675</v>
      </c>
      <c r="Q665" s="3" t="s">
        <v>2663</v>
      </c>
      <c r="R665" s="3"/>
      <c r="S665" s="3"/>
    </row>
    <row r="666" spans="1:19" ht="30" x14ac:dyDescent="0.25">
      <c r="A666" s="3">
        <v>659</v>
      </c>
      <c r="B666" s="3" t="str">
        <f>"202000180430"</f>
        <v>202000180430</v>
      </c>
      <c r="C666" s="3">
        <v>152808</v>
      </c>
      <c r="D666" s="3" t="s">
        <v>3676</v>
      </c>
      <c r="E666" s="3">
        <v>10744715071</v>
      </c>
      <c r="F666" s="3" t="s">
        <v>3677</v>
      </c>
      <c r="G666" s="3" t="s">
        <v>3678</v>
      </c>
      <c r="H666" s="3" t="s">
        <v>46</v>
      </c>
      <c r="I666" s="3" t="s">
        <v>46</v>
      </c>
      <c r="J666" s="3" t="s">
        <v>2223</v>
      </c>
      <c r="K666" s="3" t="s">
        <v>25</v>
      </c>
      <c r="L666" s="3" t="s">
        <v>75</v>
      </c>
      <c r="M666" s="4">
        <v>44165</v>
      </c>
      <c r="N666" s="3" t="s">
        <v>27</v>
      </c>
      <c r="O666" s="3" t="s">
        <v>3677</v>
      </c>
      <c r="P666" s="3" t="s">
        <v>3679</v>
      </c>
      <c r="Q666" s="3" t="s">
        <v>30</v>
      </c>
      <c r="R666" s="3"/>
      <c r="S666" s="3"/>
    </row>
    <row r="667" spans="1:19" ht="30" x14ac:dyDescent="0.25">
      <c r="A667" s="3">
        <v>660</v>
      </c>
      <c r="B667" s="3" t="str">
        <f>"202200182039"</f>
        <v>202200182039</v>
      </c>
      <c r="C667" s="3">
        <v>164749</v>
      </c>
      <c r="D667" s="3" t="s">
        <v>3680</v>
      </c>
      <c r="E667" s="3">
        <v>10715616454</v>
      </c>
      <c r="F667" s="3" t="s">
        <v>3681</v>
      </c>
      <c r="G667" s="3" t="s">
        <v>3682</v>
      </c>
      <c r="H667" s="3" t="s">
        <v>240</v>
      </c>
      <c r="I667" s="3" t="s">
        <v>619</v>
      </c>
      <c r="J667" s="3" t="s">
        <v>3626</v>
      </c>
      <c r="K667" s="3" t="s">
        <v>25</v>
      </c>
      <c r="L667" s="3" t="s">
        <v>58</v>
      </c>
      <c r="M667" s="4">
        <v>44826</v>
      </c>
      <c r="N667" s="3" t="s">
        <v>27</v>
      </c>
      <c r="O667" s="3" t="s">
        <v>3681</v>
      </c>
      <c r="P667" s="3" t="s">
        <v>3683</v>
      </c>
      <c r="Q667" s="3" t="s">
        <v>259</v>
      </c>
      <c r="R667" s="3"/>
      <c r="S667" s="3"/>
    </row>
    <row r="668" spans="1:19" ht="30" x14ac:dyDescent="0.25">
      <c r="A668" s="3">
        <v>661</v>
      </c>
      <c r="B668" s="3" t="str">
        <f>"201700207653"</f>
        <v>201700207653</v>
      </c>
      <c r="C668" s="3">
        <v>131983</v>
      </c>
      <c r="D668" s="3" t="s">
        <v>3684</v>
      </c>
      <c r="E668" s="3">
        <v>10028028844</v>
      </c>
      <c r="F668" s="3" t="s">
        <v>3685</v>
      </c>
      <c r="G668" s="3" t="s">
        <v>3686</v>
      </c>
      <c r="H668" s="3" t="s">
        <v>102</v>
      </c>
      <c r="I668" s="3" t="s">
        <v>102</v>
      </c>
      <c r="J668" s="3" t="s">
        <v>102</v>
      </c>
      <c r="K668" s="3" t="s">
        <v>25</v>
      </c>
      <c r="L668" s="3" t="s">
        <v>66</v>
      </c>
      <c r="M668" s="4">
        <v>43072</v>
      </c>
      <c r="N668" s="3" t="s">
        <v>27</v>
      </c>
      <c r="O668" s="3" t="s">
        <v>3685</v>
      </c>
      <c r="P668" s="3" t="s">
        <v>3687</v>
      </c>
      <c r="Q668" s="3" t="s">
        <v>1630</v>
      </c>
      <c r="R668" s="3" t="s">
        <v>3688</v>
      </c>
      <c r="S668" s="3" t="s">
        <v>704</v>
      </c>
    </row>
    <row r="669" spans="1:19" ht="30" x14ac:dyDescent="0.25">
      <c r="A669" s="3">
        <v>662</v>
      </c>
      <c r="B669" s="3" t="str">
        <f>"201600151628"</f>
        <v>201600151628</v>
      </c>
      <c r="C669" s="3">
        <v>124471</v>
      </c>
      <c r="D669" s="3" t="s">
        <v>3689</v>
      </c>
      <c r="E669" s="3">
        <v>10015495508</v>
      </c>
      <c r="F669" s="3" t="s">
        <v>3690</v>
      </c>
      <c r="G669" s="3" t="s">
        <v>3691</v>
      </c>
      <c r="H669" s="3" t="s">
        <v>240</v>
      </c>
      <c r="I669" s="3" t="s">
        <v>580</v>
      </c>
      <c r="J669" s="3" t="s">
        <v>3577</v>
      </c>
      <c r="K669" s="3" t="s">
        <v>25</v>
      </c>
      <c r="L669" s="3" t="s">
        <v>75</v>
      </c>
      <c r="M669" s="4">
        <v>42667</v>
      </c>
      <c r="N669" s="3" t="s">
        <v>27</v>
      </c>
      <c r="O669" s="3" t="s">
        <v>3692</v>
      </c>
      <c r="P669" s="3" t="s">
        <v>3693</v>
      </c>
      <c r="Q669" s="3" t="s">
        <v>259</v>
      </c>
      <c r="R669" s="3"/>
      <c r="S669" s="3"/>
    </row>
    <row r="670" spans="1:19" ht="30" x14ac:dyDescent="0.25">
      <c r="A670" s="3">
        <v>663</v>
      </c>
      <c r="B670" s="3" t="str">
        <f>"202300145701"</f>
        <v>202300145701</v>
      </c>
      <c r="C670" s="3">
        <v>167690</v>
      </c>
      <c r="D670" s="3" t="s">
        <v>3694</v>
      </c>
      <c r="E670" s="3">
        <v>20610733361</v>
      </c>
      <c r="F670" s="3" t="s">
        <v>3695</v>
      </c>
      <c r="G670" s="3" t="s">
        <v>3696</v>
      </c>
      <c r="H670" s="3" t="s">
        <v>72</v>
      </c>
      <c r="I670" s="3" t="s">
        <v>72</v>
      </c>
      <c r="J670" s="3" t="s">
        <v>187</v>
      </c>
      <c r="K670" s="3" t="s">
        <v>25</v>
      </c>
      <c r="L670" s="3" t="s">
        <v>113</v>
      </c>
      <c r="M670" s="4">
        <v>45143</v>
      </c>
      <c r="N670" s="3" t="s">
        <v>27</v>
      </c>
      <c r="O670" s="3" t="s">
        <v>3697</v>
      </c>
      <c r="P670" s="3" t="s">
        <v>3698</v>
      </c>
      <c r="Q670" s="3" t="s">
        <v>51</v>
      </c>
      <c r="R670" s="3"/>
      <c r="S670" s="3"/>
    </row>
    <row r="671" spans="1:19" ht="30" x14ac:dyDescent="0.25">
      <c r="A671" s="3">
        <v>664</v>
      </c>
      <c r="B671" s="3" t="str">
        <f>"201900135681"</f>
        <v>201900135681</v>
      </c>
      <c r="C671" s="3">
        <v>133090</v>
      </c>
      <c r="D671" s="3" t="s">
        <v>3699</v>
      </c>
      <c r="E671" s="3">
        <v>10334174391</v>
      </c>
      <c r="F671" s="3" t="s">
        <v>3700</v>
      </c>
      <c r="G671" s="3" t="s">
        <v>3701</v>
      </c>
      <c r="H671" s="3" t="s">
        <v>552</v>
      </c>
      <c r="I671" s="3" t="s">
        <v>843</v>
      </c>
      <c r="J671" s="3" t="s">
        <v>844</v>
      </c>
      <c r="K671" s="3" t="s">
        <v>25</v>
      </c>
      <c r="L671" s="3" t="s">
        <v>58</v>
      </c>
      <c r="M671" s="4">
        <v>43711</v>
      </c>
      <c r="N671" s="3" t="s">
        <v>27</v>
      </c>
      <c r="O671" s="3" t="s">
        <v>3702</v>
      </c>
      <c r="P671" s="3" t="s">
        <v>3703</v>
      </c>
      <c r="Q671" s="3" t="s">
        <v>1339</v>
      </c>
      <c r="R671" s="3"/>
      <c r="S671" s="3"/>
    </row>
    <row r="672" spans="1:19" ht="30" x14ac:dyDescent="0.25">
      <c r="A672" s="3">
        <v>665</v>
      </c>
      <c r="B672" s="3" t="str">
        <f>"202300279753"</f>
        <v>202300279753</v>
      </c>
      <c r="C672" s="3">
        <v>122511</v>
      </c>
      <c r="D672" s="3" t="s">
        <v>3706</v>
      </c>
      <c r="E672" s="3">
        <v>10020356389</v>
      </c>
      <c r="F672" s="3" t="s">
        <v>3707</v>
      </c>
      <c r="G672" s="3" t="s">
        <v>3708</v>
      </c>
      <c r="H672" s="3" t="s">
        <v>240</v>
      </c>
      <c r="I672" s="3" t="s">
        <v>580</v>
      </c>
      <c r="J672" s="3" t="s">
        <v>3709</v>
      </c>
      <c r="K672" s="3" t="s">
        <v>25</v>
      </c>
      <c r="L672" s="3" t="s">
        <v>75</v>
      </c>
      <c r="M672" s="4">
        <v>45264</v>
      </c>
      <c r="N672" s="3" t="s">
        <v>27</v>
      </c>
      <c r="O672" s="3" t="s">
        <v>3707</v>
      </c>
      <c r="P672" s="3" t="s">
        <v>3710</v>
      </c>
      <c r="Q672" s="3" t="s">
        <v>427</v>
      </c>
      <c r="R672" s="3"/>
      <c r="S672" s="3"/>
    </row>
    <row r="673" spans="1:19" ht="30" x14ac:dyDescent="0.25">
      <c r="A673" s="3">
        <v>666</v>
      </c>
      <c r="B673" s="3" t="str">
        <f>"202200235060"</f>
        <v>202200235060</v>
      </c>
      <c r="C673" s="3">
        <v>163944</v>
      </c>
      <c r="D673" s="3" t="s">
        <v>3711</v>
      </c>
      <c r="E673" s="3">
        <v>10182077009</v>
      </c>
      <c r="F673" s="3" t="s">
        <v>3521</v>
      </c>
      <c r="G673" s="3" t="s">
        <v>3712</v>
      </c>
      <c r="H673" s="3" t="s">
        <v>23</v>
      </c>
      <c r="I673" s="3" t="s">
        <v>527</v>
      </c>
      <c r="J673" s="3" t="s">
        <v>2657</v>
      </c>
      <c r="K673" s="3" t="s">
        <v>25</v>
      </c>
      <c r="L673" s="3" t="s">
        <v>66</v>
      </c>
      <c r="M673" s="4">
        <v>44955</v>
      </c>
      <c r="N673" s="3" t="s">
        <v>27</v>
      </c>
      <c r="O673" s="3" t="s">
        <v>3521</v>
      </c>
      <c r="P673" s="3" t="s">
        <v>3713</v>
      </c>
      <c r="Q673" s="3" t="s">
        <v>51</v>
      </c>
      <c r="R673" s="3"/>
      <c r="S673" s="3"/>
    </row>
    <row r="674" spans="1:19" ht="30" x14ac:dyDescent="0.25">
      <c r="A674" s="3">
        <v>667</v>
      </c>
      <c r="B674" s="3" t="str">
        <f>"201300141604"</f>
        <v>201300141604</v>
      </c>
      <c r="C674" s="3">
        <v>35124</v>
      </c>
      <c r="D674" s="3" t="s">
        <v>3714</v>
      </c>
      <c r="E674" s="3">
        <v>20538456731</v>
      </c>
      <c r="F674" s="3" t="s">
        <v>3715</v>
      </c>
      <c r="G674" s="3" t="s">
        <v>3716</v>
      </c>
      <c r="H674" s="3" t="s">
        <v>46</v>
      </c>
      <c r="I674" s="3" t="s">
        <v>46</v>
      </c>
      <c r="J674" s="3" t="s">
        <v>3032</v>
      </c>
      <c r="K674" s="3" t="s">
        <v>25</v>
      </c>
      <c r="L674" s="3" t="s">
        <v>235</v>
      </c>
      <c r="M674" s="4">
        <v>41520</v>
      </c>
      <c r="N674" s="3" t="s">
        <v>27</v>
      </c>
      <c r="O674" s="3" t="s">
        <v>3717</v>
      </c>
      <c r="P674" s="3">
        <v>157</v>
      </c>
      <c r="Q674" s="3" t="s">
        <v>82</v>
      </c>
      <c r="R674" s="3" t="s">
        <v>3718</v>
      </c>
      <c r="S674" s="3" t="s">
        <v>725</v>
      </c>
    </row>
    <row r="675" spans="1:19" ht="30" x14ac:dyDescent="0.25">
      <c r="A675" s="3">
        <v>668</v>
      </c>
      <c r="B675" s="3" t="str">
        <f>"201700120583"</f>
        <v>201700120583</v>
      </c>
      <c r="C675" s="3">
        <v>130453</v>
      </c>
      <c r="D675" s="3" t="s">
        <v>3719</v>
      </c>
      <c r="E675" s="3">
        <v>10448136898</v>
      </c>
      <c r="F675" s="3" t="s">
        <v>3720</v>
      </c>
      <c r="G675" s="3" t="s">
        <v>3721</v>
      </c>
      <c r="H675" s="3" t="s">
        <v>193</v>
      </c>
      <c r="I675" s="3" t="s">
        <v>1198</v>
      </c>
      <c r="J675" s="3" t="s">
        <v>3722</v>
      </c>
      <c r="K675" s="3" t="s">
        <v>25</v>
      </c>
      <c r="L675" s="3" t="s">
        <v>58</v>
      </c>
      <c r="M675" s="4">
        <v>42947</v>
      </c>
      <c r="N675" s="3" t="s">
        <v>27</v>
      </c>
      <c r="O675" s="3" t="s">
        <v>3720</v>
      </c>
      <c r="P675" s="3" t="s">
        <v>3723</v>
      </c>
      <c r="Q675" s="3" t="s">
        <v>1015</v>
      </c>
      <c r="R675" s="3"/>
      <c r="S675" s="3"/>
    </row>
    <row r="676" spans="1:19" ht="30" x14ac:dyDescent="0.25">
      <c r="A676" s="3">
        <v>669</v>
      </c>
      <c r="B676" s="3" t="str">
        <f>"201300115169"</f>
        <v>201300115169</v>
      </c>
      <c r="C676" s="3">
        <v>103930</v>
      </c>
      <c r="D676" s="3" t="s">
        <v>3724</v>
      </c>
      <c r="E676" s="3">
        <v>10431776567</v>
      </c>
      <c r="F676" s="3" t="s">
        <v>3725</v>
      </c>
      <c r="G676" s="3" t="s">
        <v>3726</v>
      </c>
      <c r="H676" s="3" t="s">
        <v>216</v>
      </c>
      <c r="I676" s="3" t="s">
        <v>216</v>
      </c>
      <c r="J676" s="3" t="s">
        <v>657</v>
      </c>
      <c r="K676" s="3" t="s">
        <v>25</v>
      </c>
      <c r="L676" s="3" t="s">
        <v>235</v>
      </c>
      <c r="M676" s="4">
        <v>41471</v>
      </c>
      <c r="N676" s="3" t="s">
        <v>27</v>
      </c>
      <c r="O676" s="3" t="s">
        <v>3725</v>
      </c>
      <c r="P676" s="3">
        <v>1331</v>
      </c>
      <c r="Q676" s="3" t="s">
        <v>218</v>
      </c>
      <c r="R676" s="3"/>
      <c r="S676" s="3"/>
    </row>
    <row r="677" spans="1:19" ht="30" x14ac:dyDescent="0.25">
      <c r="A677" s="3">
        <v>670</v>
      </c>
      <c r="B677" s="3" t="str">
        <f>"201700095302"</f>
        <v>201700095302</v>
      </c>
      <c r="C677" s="3">
        <v>129319</v>
      </c>
      <c r="D677" s="3" t="s">
        <v>3727</v>
      </c>
      <c r="E677" s="3">
        <v>10015501851</v>
      </c>
      <c r="F677" s="3" t="s">
        <v>3728</v>
      </c>
      <c r="G677" s="3" t="s">
        <v>3729</v>
      </c>
      <c r="H677" s="3" t="s">
        <v>240</v>
      </c>
      <c r="I677" s="3" t="s">
        <v>619</v>
      </c>
      <c r="J677" s="3" t="s">
        <v>1819</v>
      </c>
      <c r="K677" s="3" t="s">
        <v>25</v>
      </c>
      <c r="L677" s="3" t="s">
        <v>75</v>
      </c>
      <c r="M677" s="4">
        <v>42902</v>
      </c>
      <c r="N677" s="3" t="s">
        <v>27</v>
      </c>
      <c r="O677" s="3" t="s">
        <v>3728</v>
      </c>
      <c r="P677" s="3" t="s">
        <v>3730</v>
      </c>
      <c r="Q677" s="3" t="s">
        <v>243</v>
      </c>
      <c r="R677" s="3" t="s">
        <v>3731</v>
      </c>
      <c r="S677" s="3" t="s">
        <v>3537</v>
      </c>
    </row>
    <row r="678" spans="1:19" ht="30" x14ac:dyDescent="0.25">
      <c r="A678" s="3">
        <v>671</v>
      </c>
      <c r="B678" s="3" t="str">
        <f>"202000074530"</f>
        <v>202000074530</v>
      </c>
      <c r="C678" s="3">
        <v>149733</v>
      </c>
      <c r="D678" s="3" t="s">
        <v>3732</v>
      </c>
      <c r="E678" s="3">
        <v>10726450647</v>
      </c>
      <c r="F678" s="3" t="s">
        <v>3733</v>
      </c>
      <c r="G678" s="3" t="s">
        <v>3734</v>
      </c>
      <c r="H678" s="3" t="s">
        <v>240</v>
      </c>
      <c r="I678" s="3" t="s">
        <v>580</v>
      </c>
      <c r="J678" s="3" t="s">
        <v>3577</v>
      </c>
      <c r="K678" s="3" t="s">
        <v>25</v>
      </c>
      <c r="L678" s="3" t="s">
        <v>75</v>
      </c>
      <c r="M678" s="4">
        <v>44008</v>
      </c>
      <c r="N678" s="3" t="s">
        <v>27</v>
      </c>
      <c r="O678" s="3" t="s">
        <v>3733</v>
      </c>
      <c r="P678" s="3" t="s">
        <v>3735</v>
      </c>
      <c r="Q678" s="3" t="s">
        <v>30</v>
      </c>
      <c r="R678" s="3"/>
      <c r="S678" s="3"/>
    </row>
    <row r="679" spans="1:19" ht="30" x14ac:dyDescent="0.25">
      <c r="A679" s="3">
        <v>672</v>
      </c>
      <c r="B679" s="3" t="str">
        <f>"201300115166"</f>
        <v>201300115166</v>
      </c>
      <c r="C679" s="3">
        <v>103932</v>
      </c>
      <c r="D679" s="3" t="s">
        <v>3736</v>
      </c>
      <c r="E679" s="3">
        <v>10415045587</v>
      </c>
      <c r="F679" s="3" t="s">
        <v>3737</v>
      </c>
      <c r="G679" s="3" t="s">
        <v>3738</v>
      </c>
      <c r="H679" s="3" t="s">
        <v>216</v>
      </c>
      <c r="I679" s="3" t="s">
        <v>216</v>
      </c>
      <c r="J679" s="3" t="s">
        <v>2551</v>
      </c>
      <c r="K679" s="3" t="s">
        <v>25</v>
      </c>
      <c r="L679" s="3" t="s">
        <v>58</v>
      </c>
      <c r="M679" s="4">
        <v>41470</v>
      </c>
      <c r="N679" s="3" t="s">
        <v>27</v>
      </c>
      <c r="O679" s="3" t="s">
        <v>3737</v>
      </c>
      <c r="P679" s="3">
        <v>1330</v>
      </c>
      <c r="Q679" s="3" t="s">
        <v>218</v>
      </c>
      <c r="R679" s="3"/>
      <c r="S679" s="3"/>
    </row>
    <row r="680" spans="1:19" ht="30" x14ac:dyDescent="0.25">
      <c r="A680" s="3">
        <v>673</v>
      </c>
      <c r="B680" s="3" t="str">
        <f>"202200250225"</f>
        <v>202200250225</v>
      </c>
      <c r="C680" s="3">
        <v>166053</v>
      </c>
      <c r="D680" s="3" t="s">
        <v>3739</v>
      </c>
      <c r="E680" s="3">
        <v>10412918512</v>
      </c>
      <c r="F680" s="3" t="s">
        <v>3740</v>
      </c>
      <c r="G680" s="3" t="s">
        <v>3741</v>
      </c>
      <c r="H680" s="3" t="s">
        <v>552</v>
      </c>
      <c r="I680" s="3" t="s">
        <v>843</v>
      </c>
      <c r="J680" s="3" t="s">
        <v>3742</v>
      </c>
      <c r="K680" s="3" t="s">
        <v>25</v>
      </c>
      <c r="L680" s="3" t="s">
        <v>58</v>
      </c>
      <c r="M680" s="4">
        <v>44918</v>
      </c>
      <c r="N680" s="3" t="s">
        <v>27</v>
      </c>
      <c r="O680" s="3" t="s">
        <v>3743</v>
      </c>
      <c r="P680" s="3" t="s">
        <v>3744</v>
      </c>
      <c r="Q680" s="3" t="s">
        <v>1668</v>
      </c>
      <c r="R680" s="3"/>
      <c r="S680" s="3"/>
    </row>
    <row r="681" spans="1:19" ht="30" x14ac:dyDescent="0.25">
      <c r="A681" s="3">
        <v>674</v>
      </c>
      <c r="B681" s="3" t="str">
        <f>"201700027059"</f>
        <v>201700027059</v>
      </c>
      <c r="C681" s="3">
        <v>126774</v>
      </c>
      <c r="D681" s="3" t="s">
        <v>3745</v>
      </c>
      <c r="E681" s="3">
        <v>10400404904</v>
      </c>
      <c r="F681" s="3" t="s">
        <v>3746</v>
      </c>
      <c r="G681" s="3" t="s">
        <v>3747</v>
      </c>
      <c r="H681" s="3" t="s">
        <v>72</v>
      </c>
      <c r="I681" s="3" t="s">
        <v>73</v>
      </c>
      <c r="J681" s="3" t="s">
        <v>74</v>
      </c>
      <c r="K681" s="3" t="s">
        <v>25</v>
      </c>
      <c r="L681" s="3" t="s">
        <v>314</v>
      </c>
      <c r="M681" s="4">
        <v>42786</v>
      </c>
      <c r="N681" s="3" t="s">
        <v>27</v>
      </c>
      <c r="O681" s="3" t="s">
        <v>3746</v>
      </c>
      <c r="P681" s="3" t="s">
        <v>3748</v>
      </c>
      <c r="Q681" s="3" t="s">
        <v>51</v>
      </c>
      <c r="R681" s="3" t="s">
        <v>3749</v>
      </c>
      <c r="S681" s="3" t="s">
        <v>3750</v>
      </c>
    </row>
    <row r="682" spans="1:19" ht="30" x14ac:dyDescent="0.25">
      <c r="A682" s="3">
        <v>675</v>
      </c>
      <c r="B682" s="3" t="str">
        <f>"202300199136"</f>
        <v>202300199136</v>
      </c>
      <c r="C682" s="3">
        <v>166794</v>
      </c>
      <c r="D682" s="3" t="s">
        <v>3751</v>
      </c>
      <c r="E682" s="3">
        <v>20609431122</v>
      </c>
      <c r="F682" s="3" t="s">
        <v>3752</v>
      </c>
      <c r="G682" s="3" t="s">
        <v>3753</v>
      </c>
      <c r="H682" s="3" t="s">
        <v>193</v>
      </c>
      <c r="I682" s="3" t="s">
        <v>194</v>
      </c>
      <c r="J682" s="3" t="s">
        <v>195</v>
      </c>
      <c r="K682" s="3" t="s">
        <v>25</v>
      </c>
      <c r="L682" s="3" t="s">
        <v>66</v>
      </c>
      <c r="M682" s="4">
        <v>45224</v>
      </c>
      <c r="N682" s="3" t="s">
        <v>27</v>
      </c>
      <c r="O682" s="3" t="s">
        <v>3754</v>
      </c>
      <c r="P682" s="3" t="s">
        <v>3755</v>
      </c>
      <c r="Q682" s="3" t="s">
        <v>1015</v>
      </c>
      <c r="R682" s="3"/>
      <c r="S682" s="3"/>
    </row>
    <row r="683" spans="1:19" ht="30" x14ac:dyDescent="0.25">
      <c r="A683" s="3">
        <v>676</v>
      </c>
      <c r="B683" s="3" t="str">
        <f>"201700093898"</f>
        <v>201700093898</v>
      </c>
      <c r="C683" s="3">
        <v>16383</v>
      </c>
      <c r="D683" s="3" t="s">
        <v>3756</v>
      </c>
      <c r="E683" s="3">
        <v>10096268276</v>
      </c>
      <c r="F683" s="3" t="s">
        <v>3757</v>
      </c>
      <c r="G683" s="3" t="s">
        <v>3758</v>
      </c>
      <c r="H683" s="3" t="s">
        <v>46</v>
      </c>
      <c r="I683" s="3" t="s">
        <v>46</v>
      </c>
      <c r="J683" s="3" t="s">
        <v>325</v>
      </c>
      <c r="K683" s="3" t="s">
        <v>25</v>
      </c>
      <c r="L683" s="3" t="s">
        <v>75</v>
      </c>
      <c r="M683" s="4">
        <v>42906</v>
      </c>
      <c r="N683" s="3" t="s">
        <v>27</v>
      </c>
      <c r="O683" s="3" t="s">
        <v>3757</v>
      </c>
      <c r="P683" s="3" t="s">
        <v>3759</v>
      </c>
      <c r="Q683" s="3" t="s">
        <v>51</v>
      </c>
      <c r="R683" s="3" t="s">
        <v>3760</v>
      </c>
      <c r="S683" s="3" t="s">
        <v>53</v>
      </c>
    </row>
    <row r="684" spans="1:19" ht="30" x14ac:dyDescent="0.25">
      <c r="A684" s="3">
        <v>677</v>
      </c>
      <c r="B684" s="3" t="str">
        <f>"201800188403"</f>
        <v>201800188403</v>
      </c>
      <c r="C684" s="3">
        <v>138034</v>
      </c>
      <c r="D684" s="3" t="s">
        <v>3761</v>
      </c>
      <c r="E684" s="3">
        <v>10408920634</v>
      </c>
      <c r="F684" s="3" t="s">
        <v>3762</v>
      </c>
      <c r="G684" s="3" t="s">
        <v>3763</v>
      </c>
      <c r="H684" s="3" t="s">
        <v>240</v>
      </c>
      <c r="I684" s="3" t="s">
        <v>240</v>
      </c>
      <c r="J684" s="3" t="s">
        <v>1915</v>
      </c>
      <c r="K684" s="3" t="s">
        <v>25</v>
      </c>
      <c r="L684" s="3" t="s">
        <v>58</v>
      </c>
      <c r="M684" s="4">
        <v>43413</v>
      </c>
      <c r="N684" s="3" t="s">
        <v>27</v>
      </c>
      <c r="O684" s="3" t="s">
        <v>3762</v>
      </c>
      <c r="P684" s="3" t="s">
        <v>3764</v>
      </c>
      <c r="Q684" s="3" t="s">
        <v>51</v>
      </c>
      <c r="R684" s="3"/>
      <c r="S684" s="3"/>
    </row>
    <row r="685" spans="1:19" ht="30" x14ac:dyDescent="0.25">
      <c r="A685" s="3">
        <v>678</v>
      </c>
      <c r="B685" s="3" t="str">
        <f>"201900135677"</f>
        <v>201900135677</v>
      </c>
      <c r="C685" s="3">
        <v>84756</v>
      </c>
      <c r="D685" s="3" t="s">
        <v>3765</v>
      </c>
      <c r="E685" s="3">
        <v>20521919982</v>
      </c>
      <c r="F685" s="3" t="s">
        <v>3766</v>
      </c>
      <c r="G685" s="3" t="s">
        <v>3767</v>
      </c>
      <c r="H685" s="3" t="s">
        <v>46</v>
      </c>
      <c r="I685" s="3" t="s">
        <v>46</v>
      </c>
      <c r="J685" s="3" t="s">
        <v>47</v>
      </c>
      <c r="K685" s="3" t="s">
        <v>25</v>
      </c>
      <c r="L685" s="3" t="s">
        <v>314</v>
      </c>
      <c r="M685" s="4">
        <v>43700</v>
      </c>
      <c r="N685" s="3" t="s">
        <v>27</v>
      </c>
      <c r="O685" s="3" t="s">
        <v>3768</v>
      </c>
      <c r="P685" s="3" t="s">
        <v>3769</v>
      </c>
      <c r="Q685" s="3" t="s">
        <v>51</v>
      </c>
      <c r="R685" s="3" t="s">
        <v>3770</v>
      </c>
      <c r="S685" s="3" t="s">
        <v>1927</v>
      </c>
    </row>
    <row r="686" spans="1:19" ht="30" x14ac:dyDescent="0.25">
      <c r="A686" s="3">
        <v>679</v>
      </c>
      <c r="B686" s="3" t="str">
        <f>"202000100779"</f>
        <v>202000100779</v>
      </c>
      <c r="C686" s="3">
        <v>150372</v>
      </c>
      <c r="D686" s="3" t="s">
        <v>3771</v>
      </c>
      <c r="E686" s="3">
        <v>10419942699</v>
      </c>
      <c r="F686" s="3" t="s">
        <v>3772</v>
      </c>
      <c r="G686" s="3" t="s">
        <v>3773</v>
      </c>
      <c r="H686" s="3" t="s">
        <v>240</v>
      </c>
      <c r="I686" s="3" t="s">
        <v>240</v>
      </c>
      <c r="J686" s="3" t="s">
        <v>240</v>
      </c>
      <c r="K686" s="3" t="s">
        <v>25</v>
      </c>
      <c r="L686" s="3" t="s">
        <v>75</v>
      </c>
      <c r="M686" s="4">
        <v>44050</v>
      </c>
      <c r="N686" s="3" t="s">
        <v>27</v>
      </c>
      <c r="O686" s="3" t="s">
        <v>3772</v>
      </c>
      <c r="P686" s="3" t="s">
        <v>3774</v>
      </c>
      <c r="Q686" s="3" t="s">
        <v>259</v>
      </c>
      <c r="R686" s="3"/>
      <c r="S686" s="3"/>
    </row>
    <row r="687" spans="1:19" ht="30" x14ac:dyDescent="0.25">
      <c r="A687" s="3">
        <v>680</v>
      </c>
      <c r="B687" s="3" t="str">
        <f>"202200100830"</f>
        <v>202200100830</v>
      </c>
      <c r="C687" s="3">
        <v>162389</v>
      </c>
      <c r="D687" s="3" t="s">
        <v>3775</v>
      </c>
      <c r="E687" s="3">
        <v>20513929227</v>
      </c>
      <c r="F687" s="3" t="s">
        <v>3776</v>
      </c>
      <c r="G687" s="3" t="s">
        <v>3777</v>
      </c>
      <c r="H687" s="3" t="s">
        <v>46</v>
      </c>
      <c r="I687" s="3" t="s">
        <v>46</v>
      </c>
      <c r="J687" s="3" t="s">
        <v>128</v>
      </c>
      <c r="K687" s="3" t="s">
        <v>25</v>
      </c>
      <c r="L687" s="3" t="s">
        <v>75</v>
      </c>
      <c r="M687" s="4">
        <v>44737</v>
      </c>
      <c r="N687" s="3" t="s">
        <v>27</v>
      </c>
      <c r="O687" s="3" t="s">
        <v>3778</v>
      </c>
      <c r="P687" s="3" t="s">
        <v>3779</v>
      </c>
      <c r="Q687" s="3" t="s">
        <v>51</v>
      </c>
      <c r="R687" s="3"/>
      <c r="S687" s="3"/>
    </row>
    <row r="688" spans="1:19" ht="30" x14ac:dyDescent="0.25">
      <c r="A688" s="3">
        <v>681</v>
      </c>
      <c r="B688" s="3" t="str">
        <f>"202300050388"</f>
        <v>202300050388</v>
      </c>
      <c r="C688" s="3">
        <v>167325</v>
      </c>
      <c r="D688" s="3" t="s">
        <v>3780</v>
      </c>
      <c r="E688" s="3">
        <v>10427059648</v>
      </c>
      <c r="F688" s="3" t="s">
        <v>3781</v>
      </c>
      <c r="G688" s="3" t="s">
        <v>3782</v>
      </c>
      <c r="H688" s="3" t="s">
        <v>57</v>
      </c>
      <c r="I688" s="3" t="s">
        <v>152</v>
      </c>
      <c r="J688" s="3" t="s">
        <v>3783</v>
      </c>
      <c r="K688" s="3" t="s">
        <v>25</v>
      </c>
      <c r="L688" s="3" t="s">
        <v>75</v>
      </c>
      <c r="M688" s="4">
        <v>45020</v>
      </c>
      <c r="N688" s="3" t="s">
        <v>27</v>
      </c>
      <c r="O688" s="3" t="s">
        <v>3781</v>
      </c>
      <c r="P688" s="3" t="s">
        <v>3784</v>
      </c>
      <c r="Q688" s="3" t="s">
        <v>30</v>
      </c>
      <c r="R688" s="3"/>
      <c r="S688" s="3"/>
    </row>
    <row r="689" spans="1:19" ht="30" x14ac:dyDescent="0.25">
      <c r="A689" s="3">
        <v>682</v>
      </c>
      <c r="B689" s="3" t="str">
        <f>"201400118271"</f>
        <v>201400118271</v>
      </c>
      <c r="C689" s="3">
        <v>111496</v>
      </c>
      <c r="D689" s="3" t="s">
        <v>3785</v>
      </c>
      <c r="E689" s="3">
        <v>10010541803</v>
      </c>
      <c r="F689" s="3" t="s">
        <v>3786</v>
      </c>
      <c r="G689" s="3" t="s">
        <v>3787</v>
      </c>
      <c r="H689" s="3" t="s">
        <v>88</v>
      </c>
      <c r="I689" s="3" t="s">
        <v>670</v>
      </c>
      <c r="J689" s="3" t="s">
        <v>2156</v>
      </c>
      <c r="K689" s="3" t="s">
        <v>25</v>
      </c>
      <c r="L689" s="3" t="s">
        <v>113</v>
      </c>
      <c r="M689" s="4">
        <v>41892</v>
      </c>
      <c r="N689" s="3" t="s">
        <v>27</v>
      </c>
      <c r="O689" s="3" t="s">
        <v>3786</v>
      </c>
      <c r="P689" s="3" t="s">
        <v>3788</v>
      </c>
      <c r="Q689" s="3" t="s">
        <v>831</v>
      </c>
      <c r="R689" s="3"/>
      <c r="S689" s="3"/>
    </row>
    <row r="690" spans="1:19" ht="30" x14ac:dyDescent="0.25">
      <c r="A690" s="3">
        <v>683</v>
      </c>
      <c r="B690" s="3" t="str">
        <f>"201900069408"</f>
        <v>201900069408</v>
      </c>
      <c r="C690" s="3">
        <v>142819</v>
      </c>
      <c r="D690" s="3" t="s">
        <v>3789</v>
      </c>
      <c r="E690" s="3">
        <v>10446365016</v>
      </c>
      <c r="F690" s="3" t="s">
        <v>3790</v>
      </c>
      <c r="G690" s="3" t="s">
        <v>3791</v>
      </c>
      <c r="H690" s="3" t="s">
        <v>46</v>
      </c>
      <c r="I690" s="3" t="s">
        <v>46</v>
      </c>
      <c r="J690" s="3" t="s">
        <v>3637</v>
      </c>
      <c r="K690" s="3" t="s">
        <v>25</v>
      </c>
      <c r="L690" s="3" t="s">
        <v>75</v>
      </c>
      <c r="M690" s="4">
        <v>43582</v>
      </c>
      <c r="N690" s="3" t="s">
        <v>27</v>
      </c>
      <c r="O690" s="3" t="s">
        <v>3790</v>
      </c>
      <c r="P690" s="3" t="s">
        <v>3792</v>
      </c>
      <c r="Q690" s="3" t="s">
        <v>723</v>
      </c>
      <c r="R690" s="3" t="s">
        <v>3793</v>
      </c>
      <c r="S690" s="3" t="s">
        <v>2636</v>
      </c>
    </row>
    <row r="691" spans="1:19" ht="30" x14ac:dyDescent="0.25">
      <c r="A691" s="3">
        <v>684</v>
      </c>
      <c r="B691" s="3" t="str">
        <f>"202200259800"</f>
        <v>202200259800</v>
      </c>
      <c r="C691" s="3">
        <v>166217</v>
      </c>
      <c r="D691" s="3" t="s">
        <v>3794</v>
      </c>
      <c r="E691" s="3">
        <v>10755739940</v>
      </c>
      <c r="F691" s="3" t="s">
        <v>3795</v>
      </c>
      <c r="G691" s="3" t="s">
        <v>3796</v>
      </c>
      <c r="H691" s="3" t="s">
        <v>72</v>
      </c>
      <c r="I691" s="3" t="s">
        <v>72</v>
      </c>
      <c r="J691" s="3" t="s">
        <v>1602</v>
      </c>
      <c r="K691" s="3" t="s">
        <v>25</v>
      </c>
      <c r="L691" s="3" t="s">
        <v>66</v>
      </c>
      <c r="M691" s="4">
        <v>44916</v>
      </c>
      <c r="N691" s="3" t="s">
        <v>27</v>
      </c>
      <c r="O691" s="3" t="s">
        <v>3795</v>
      </c>
      <c r="P691" s="3" t="s">
        <v>3797</v>
      </c>
      <c r="Q691" s="3" t="s">
        <v>738</v>
      </c>
      <c r="R691" s="3"/>
      <c r="S691" s="3"/>
    </row>
    <row r="692" spans="1:19" ht="30" x14ac:dyDescent="0.25">
      <c r="A692" s="3">
        <v>685</v>
      </c>
      <c r="B692" s="3" t="str">
        <f>"202200049498"</f>
        <v>202200049498</v>
      </c>
      <c r="C692" s="3">
        <v>103065</v>
      </c>
      <c r="D692" s="3" t="s">
        <v>3798</v>
      </c>
      <c r="E692" s="3">
        <v>20600808207</v>
      </c>
      <c r="F692" s="3" t="s">
        <v>3799</v>
      </c>
      <c r="G692" s="3" t="s">
        <v>3800</v>
      </c>
      <c r="H692" s="3" t="s">
        <v>240</v>
      </c>
      <c r="I692" s="3" t="s">
        <v>345</v>
      </c>
      <c r="J692" s="3" t="s">
        <v>922</v>
      </c>
      <c r="K692" s="3" t="s">
        <v>25</v>
      </c>
      <c r="L692" s="3" t="s">
        <v>528</v>
      </c>
      <c r="M692" s="4">
        <v>44665</v>
      </c>
      <c r="N692" s="3" t="s">
        <v>27</v>
      </c>
      <c r="O692" s="3" t="s">
        <v>3801</v>
      </c>
      <c r="P692" s="3" t="s">
        <v>3802</v>
      </c>
      <c r="Q692" s="3" t="s">
        <v>259</v>
      </c>
      <c r="R692" s="3" t="s">
        <v>3803</v>
      </c>
      <c r="S692" s="3" t="s">
        <v>3804</v>
      </c>
    </row>
    <row r="693" spans="1:19" ht="30" x14ac:dyDescent="0.25">
      <c r="A693" s="3">
        <v>686</v>
      </c>
      <c r="B693" s="3" t="str">
        <f>"202000134903"</f>
        <v>202000134903</v>
      </c>
      <c r="C693" s="3">
        <v>137380</v>
      </c>
      <c r="D693" s="3" t="s">
        <v>3805</v>
      </c>
      <c r="E693" s="3">
        <v>10715097554</v>
      </c>
      <c r="F693" s="3" t="s">
        <v>3806</v>
      </c>
      <c r="G693" s="3" t="s">
        <v>3807</v>
      </c>
      <c r="H693" s="3" t="s">
        <v>57</v>
      </c>
      <c r="I693" s="3" t="s">
        <v>152</v>
      </c>
      <c r="J693" s="3" t="s">
        <v>152</v>
      </c>
      <c r="K693" s="3" t="s">
        <v>25</v>
      </c>
      <c r="L693" s="3" t="s">
        <v>113</v>
      </c>
      <c r="M693" s="4">
        <v>44104</v>
      </c>
      <c r="N693" s="3" t="s">
        <v>27</v>
      </c>
      <c r="O693" s="3" t="s">
        <v>3806</v>
      </c>
      <c r="P693" s="3" t="s">
        <v>3808</v>
      </c>
      <c r="Q693" s="3" t="s">
        <v>51</v>
      </c>
      <c r="R693" s="3"/>
      <c r="S693" s="3"/>
    </row>
    <row r="694" spans="1:19" ht="30" x14ac:dyDescent="0.25">
      <c r="A694" s="3">
        <v>687</v>
      </c>
      <c r="B694" s="3" t="str">
        <f>"202100245731"</f>
        <v>202100245731</v>
      </c>
      <c r="C694" s="3">
        <v>42346</v>
      </c>
      <c r="D694" s="3" t="s">
        <v>3809</v>
      </c>
      <c r="E694" s="3">
        <v>20524320496</v>
      </c>
      <c r="F694" s="3" t="s">
        <v>3810</v>
      </c>
      <c r="G694" s="3" t="s">
        <v>3811</v>
      </c>
      <c r="H694" s="3" t="s">
        <v>46</v>
      </c>
      <c r="I694" s="3" t="s">
        <v>46</v>
      </c>
      <c r="J694" s="3" t="s">
        <v>377</v>
      </c>
      <c r="K694" s="3" t="s">
        <v>25</v>
      </c>
      <c r="L694" s="3" t="s">
        <v>113</v>
      </c>
      <c r="M694" s="4">
        <v>44548</v>
      </c>
      <c r="N694" s="3" t="s">
        <v>27</v>
      </c>
      <c r="O694" s="3" t="s">
        <v>3812</v>
      </c>
      <c r="P694" s="3" t="s">
        <v>3813</v>
      </c>
      <c r="Q694" s="3" t="s">
        <v>448</v>
      </c>
      <c r="R694" s="3"/>
      <c r="S694" s="3"/>
    </row>
    <row r="695" spans="1:19" ht="30" x14ac:dyDescent="0.25">
      <c r="A695" s="3">
        <v>688</v>
      </c>
      <c r="B695" s="3" t="str">
        <f>"202000117541"</f>
        <v>202000117541</v>
      </c>
      <c r="C695" s="3">
        <v>150918</v>
      </c>
      <c r="D695" s="3" t="s">
        <v>3814</v>
      </c>
      <c r="E695" s="3">
        <v>20568216785</v>
      </c>
      <c r="F695" s="3" t="s">
        <v>3815</v>
      </c>
      <c r="G695" s="3" t="s">
        <v>3816</v>
      </c>
      <c r="H695" s="3" t="s">
        <v>676</v>
      </c>
      <c r="I695" s="3" t="s">
        <v>1130</v>
      </c>
      <c r="J695" s="3" t="s">
        <v>1131</v>
      </c>
      <c r="K695" s="3" t="s">
        <v>25</v>
      </c>
      <c r="L695" s="3" t="s">
        <v>66</v>
      </c>
      <c r="M695" s="4">
        <v>44077</v>
      </c>
      <c r="N695" s="3" t="s">
        <v>27</v>
      </c>
      <c r="O695" s="3" t="s">
        <v>3817</v>
      </c>
      <c r="P695" s="3" t="s">
        <v>3818</v>
      </c>
      <c r="Q695" s="3" t="s">
        <v>51</v>
      </c>
      <c r="R695" s="3"/>
      <c r="S695" s="3"/>
    </row>
    <row r="696" spans="1:19" ht="30" x14ac:dyDescent="0.25">
      <c r="A696" s="3">
        <v>689</v>
      </c>
      <c r="B696" s="3" t="str">
        <f>"202100284736"</f>
        <v>202100284736</v>
      </c>
      <c r="C696" s="3">
        <v>158023</v>
      </c>
      <c r="D696" s="3" t="s">
        <v>3819</v>
      </c>
      <c r="E696" s="3">
        <v>20100366747</v>
      </c>
      <c r="F696" s="3" t="s">
        <v>3820</v>
      </c>
      <c r="G696" s="3" t="s">
        <v>3821</v>
      </c>
      <c r="H696" s="3" t="s">
        <v>46</v>
      </c>
      <c r="I696" s="3" t="s">
        <v>172</v>
      </c>
      <c r="J696" s="3" t="s">
        <v>173</v>
      </c>
      <c r="K696" s="3" t="s">
        <v>25</v>
      </c>
      <c r="L696" s="3" t="s">
        <v>153</v>
      </c>
      <c r="M696" s="4">
        <v>44634</v>
      </c>
      <c r="N696" s="3" t="s">
        <v>27</v>
      </c>
      <c r="O696" s="3" t="s">
        <v>3822</v>
      </c>
      <c r="P696" s="3" t="s">
        <v>3823</v>
      </c>
      <c r="Q696" s="3" t="s">
        <v>3824</v>
      </c>
      <c r="R696" s="3"/>
      <c r="S696" s="3"/>
    </row>
    <row r="697" spans="1:19" ht="30" x14ac:dyDescent="0.25">
      <c r="A697" s="3">
        <v>690</v>
      </c>
      <c r="B697" s="3" t="str">
        <f>"202000117544"</f>
        <v>202000117544</v>
      </c>
      <c r="C697" s="3">
        <v>150764</v>
      </c>
      <c r="D697" s="3" t="s">
        <v>3825</v>
      </c>
      <c r="E697" s="3">
        <v>10198940106</v>
      </c>
      <c r="F697" s="3" t="s">
        <v>3826</v>
      </c>
      <c r="G697" s="3" t="s">
        <v>3827</v>
      </c>
      <c r="H697" s="3" t="s">
        <v>676</v>
      </c>
      <c r="I697" s="3" t="s">
        <v>1130</v>
      </c>
      <c r="J697" s="3" t="s">
        <v>3828</v>
      </c>
      <c r="K697" s="3" t="s">
        <v>25</v>
      </c>
      <c r="L697" s="3" t="s">
        <v>75</v>
      </c>
      <c r="M697" s="4">
        <v>44077</v>
      </c>
      <c r="N697" s="3" t="s">
        <v>27</v>
      </c>
      <c r="O697" s="3" t="s">
        <v>3826</v>
      </c>
      <c r="P697" s="3" t="s">
        <v>3829</v>
      </c>
      <c r="Q697" s="3" t="s">
        <v>498</v>
      </c>
      <c r="R697" s="3"/>
      <c r="S697" s="3"/>
    </row>
    <row r="698" spans="1:19" ht="30" x14ac:dyDescent="0.25">
      <c r="A698" s="3">
        <v>691</v>
      </c>
      <c r="B698" s="3" t="str">
        <f>"202300084482"</f>
        <v>202300084482</v>
      </c>
      <c r="C698" s="3">
        <v>122035</v>
      </c>
      <c r="D698" s="3" t="s">
        <v>3830</v>
      </c>
      <c r="E698" s="3">
        <v>10418840582</v>
      </c>
      <c r="F698" s="3" t="s">
        <v>3831</v>
      </c>
      <c r="G698" s="3" t="s">
        <v>3832</v>
      </c>
      <c r="H698" s="3" t="s">
        <v>240</v>
      </c>
      <c r="I698" s="3" t="s">
        <v>2781</v>
      </c>
      <c r="J698" s="3" t="s">
        <v>2781</v>
      </c>
      <c r="K698" s="3" t="s">
        <v>25</v>
      </c>
      <c r="L698" s="3" t="s">
        <v>66</v>
      </c>
      <c r="M698" s="4">
        <v>45032</v>
      </c>
      <c r="N698" s="3" t="s">
        <v>27</v>
      </c>
      <c r="O698" s="3" t="s">
        <v>3833</v>
      </c>
      <c r="P698" s="3" t="s">
        <v>3834</v>
      </c>
      <c r="Q698" s="3" t="s">
        <v>204</v>
      </c>
      <c r="R698" s="3"/>
      <c r="S698" s="3"/>
    </row>
    <row r="699" spans="1:19" ht="30" x14ac:dyDescent="0.25">
      <c r="A699" s="3">
        <v>692</v>
      </c>
      <c r="B699" s="3" t="str">
        <f>"202300084484"</f>
        <v>202300084484</v>
      </c>
      <c r="C699" s="3">
        <v>167865</v>
      </c>
      <c r="D699" s="3" t="s">
        <v>3835</v>
      </c>
      <c r="E699" s="3">
        <v>10474695293</v>
      </c>
      <c r="F699" s="3" t="s">
        <v>3836</v>
      </c>
      <c r="G699" s="3" t="s">
        <v>3837</v>
      </c>
      <c r="H699" s="3" t="s">
        <v>64</v>
      </c>
      <c r="I699" s="3" t="s">
        <v>64</v>
      </c>
      <c r="J699" s="3" t="s">
        <v>3838</v>
      </c>
      <c r="K699" s="3" t="s">
        <v>25</v>
      </c>
      <c r="L699" s="3" t="s">
        <v>3839</v>
      </c>
      <c r="M699" s="4">
        <v>45050</v>
      </c>
      <c r="N699" s="3" t="s">
        <v>27</v>
      </c>
      <c r="O699" s="3" t="s">
        <v>3836</v>
      </c>
      <c r="P699" s="3" t="s">
        <v>3840</v>
      </c>
      <c r="Q699" s="3" t="s">
        <v>30</v>
      </c>
      <c r="R699" s="3"/>
      <c r="S699" s="3"/>
    </row>
    <row r="700" spans="1:19" ht="30" x14ac:dyDescent="0.25">
      <c r="A700" s="3">
        <v>693</v>
      </c>
      <c r="B700" s="3" t="str">
        <f>"202000117547"</f>
        <v>202000117547</v>
      </c>
      <c r="C700" s="3">
        <v>150788</v>
      </c>
      <c r="D700" s="3" t="s">
        <v>3841</v>
      </c>
      <c r="E700" s="3">
        <v>10442233654</v>
      </c>
      <c r="F700" s="3" t="s">
        <v>3842</v>
      </c>
      <c r="G700" s="3" t="s">
        <v>3843</v>
      </c>
      <c r="H700" s="3" t="s">
        <v>676</v>
      </c>
      <c r="I700" s="3" t="s">
        <v>1130</v>
      </c>
      <c r="J700" s="3" t="s">
        <v>1130</v>
      </c>
      <c r="K700" s="3" t="s">
        <v>25</v>
      </c>
      <c r="L700" s="3" t="s">
        <v>113</v>
      </c>
      <c r="M700" s="4">
        <v>44077</v>
      </c>
      <c r="N700" s="3" t="s">
        <v>27</v>
      </c>
      <c r="O700" s="3" t="s">
        <v>3842</v>
      </c>
      <c r="P700" s="3" t="s">
        <v>3844</v>
      </c>
      <c r="Q700" s="3" t="s">
        <v>498</v>
      </c>
      <c r="R700" s="3"/>
      <c r="S700" s="3"/>
    </row>
    <row r="701" spans="1:19" ht="30" x14ac:dyDescent="0.25">
      <c r="A701" s="3">
        <v>694</v>
      </c>
      <c r="B701" s="3" t="str">
        <f>"201700036829"</f>
        <v>201700036829</v>
      </c>
      <c r="C701" s="3">
        <v>126901</v>
      </c>
      <c r="D701" s="3" t="s">
        <v>3845</v>
      </c>
      <c r="E701" s="3">
        <v>10451967504</v>
      </c>
      <c r="F701" s="3" t="s">
        <v>3846</v>
      </c>
      <c r="G701" s="3" t="s">
        <v>3847</v>
      </c>
      <c r="H701" s="3" t="s">
        <v>23</v>
      </c>
      <c r="I701" s="3" t="s">
        <v>3848</v>
      </c>
      <c r="J701" s="3" t="s">
        <v>3849</v>
      </c>
      <c r="K701" s="3" t="s">
        <v>25</v>
      </c>
      <c r="L701" s="3" t="s">
        <v>58</v>
      </c>
      <c r="M701" s="4">
        <v>42803</v>
      </c>
      <c r="N701" s="3" t="s">
        <v>27</v>
      </c>
      <c r="O701" s="3" t="s">
        <v>3850</v>
      </c>
      <c r="P701" s="3" t="s">
        <v>3851</v>
      </c>
      <c r="Q701" s="3" t="s">
        <v>464</v>
      </c>
      <c r="R701" s="3"/>
      <c r="S701" s="3"/>
    </row>
    <row r="702" spans="1:19" ht="30" x14ac:dyDescent="0.25">
      <c r="A702" s="3">
        <v>695</v>
      </c>
      <c r="B702" s="3" t="str">
        <f>"201800058764"</f>
        <v>201800058764</v>
      </c>
      <c r="C702" s="3">
        <v>101019</v>
      </c>
      <c r="D702" s="3" t="s">
        <v>3852</v>
      </c>
      <c r="E702" s="3">
        <v>10020170099</v>
      </c>
      <c r="F702" s="3" t="s">
        <v>3853</v>
      </c>
      <c r="G702" s="3" t="s">
        <v>3854</v>
      </c>
      <c r="H702" s="3" t="s">
        <v>240</v>
      </c>
      <c r="I702" s="3" t="s">
        <v>580</v>
      </c>
      <c r="J702" s="3" t="s">
        <v>3196</v>
      </c>
      <c r="K702" s="3" t="s">
        <v>25</v>
      </c>
      <c r="L702" s="3" t="s">
        <v>75</v>
      </c>
      <c r="M702" s="4">
        <v>43199</v>
      </c>
      <c r="N702" s="3" t="s">
        <v>27</v>
      </c>
      <c r="O702" s="3" t="s">
        <v>3855</v>
      </c>
      <c r="P702" s="3" t="s">
        <v>3856</v>
      </c>
      <c r="Q702" s="3" t="s">
        <v>259</v>
      </c>
      <c r="R702" s="3" t="s">
        <v>3857</v>
      </c>
      <c r="S702" s="3" t="s">
        <v>3858</v>
      </c>
    </row>
    <row r="703" spans="1:19" ht="30" x14ac:dyDescent="0.25">
      <c r="A703" s="3">
        <v>696</v>
      </c>
      <c r="B703" s="3" t="str">
        <f>"202100187591"</f>
        <v>202100187591</v>
      </c>
      <c r="C703" s="3">
        <v>144505</v>
      </c>
      <c r="D703" s="3" t="s">
        <v>3859</v>
      </c>
      <c r="E703" s="3">
        <v>10296782012</v>
      </c>
      <c r="F703" s="3" t="s">
        <v>3860</v>
      </c>
      <c r="G703" s="3" t="s">
        <v>3861</v>
      </c>
      <c r="H703" s="3" t="s">
        <v>240</v>
      </c>
      <c r="I703" s="3" t="s">
        <v>240</v>
      </c>
      <c r="J703" s="3" t="s">
        <v>2361</v>
      </c>
      <c r="K703" s="3" t="s">
        <v>25</v>
      </c>
      <c r="L703" s="3" t="s">
        <v>75</v>
      </c>
      <c r="M703" s="4">
        <v>44536</v>
      </c>
      <c r="N703" s="3" t="s">
        <v>27</v>
      </c>
      <c r="O703" s="3" t="s">
        <v>3860</v>
      </c>
      <c r="P703" s="3" t="s">
        <v>3862</v>
      </c>
      <c r="Q703" s="3" t="s">
        <v>259</v>
      </c>
      <c r="R703" s="3" t="s">
        <v>3863</v>
      </c>
      <c r="S703" s="3" t="s">
        <v>3864</v>
      </c>
    </row>
    <row r="704" spans="1:19" ht="30" x14ac:dyDescent="0.25">
      <c r="A704" s="3">
        <v>697</v>
      </c>
      <c r="B704" s="3" t="str">
        <f>"202100187592"</f>
        <v>202100187592</v>
      </c>
      <c r="C704" s="3">
        <v>127022</v>
      </c>
      <c r="D704" s="3" t="s">
        <v>3865</v>
      </c>
      <c r="E704" s="3">
        <v>20601132193</v>
      </c>
      <c r="F704" s="3" t="s">
        <v>3866</v>
      </c>
      <c r="G704" s="3" t="s">
        <v>3867</v>
      </c>
      <c r="H704" s="3" t="s">
        <v>240</v>
      </c>
      <c r="I704" s="3" t="s">
        <v>255</v>
      </c>
      <c r="J704" s="3" t="s">
        <v>1707</v>
      </c>
      <c r="K704" s="3" t="s">
        <v>25</v>
      </c>
      <c r="L704" s="3" t="s">
        <v>314</v>
      </c>
      <c r="M704" s="4">
        <v>44524</v>
      </c>
      <c r="N704" s="3" t="s">
        <v>27</v>
      </c>
      <c r="O704" s="3" t="s">
        <v>3868</v>
      </c>
      <c r="P704" s="3" t="s">
        <v>3869</v>
      </c>
      <c r="Q704" s="3" t="s">
        <v>51</v>
      </c>
      <c r="R704" s="3" t="s">
        <v>3870</v>
      </c>
      <c r="S704" s="3" t="s">
        <v>3871</v>
      </c>
    </row>
    <row r="705" spans="1:19" ht="30" x14ac:dyDescent="0.25">
      <c r="A705" s="3">
        <v>698</v>
      </c>
      <c r="B705" s="3" t="str">
        <f>"201400097206"</f>
        <v>201400097206</v>
      </c>
      <c r="C705" s="3">
        <v>110753</v>
      </c>
      <c r="D705" s="3" t="s">
        <v>3872</v>
      </c>
      <c r="E705" s="3">
        <v>10421920694</v>
      </c>
      <c r="F705" s="3" t="s">
        <v>3873</v>
      </c>
      <c r="G705" s="3" t="s">
        <v>3874</v>
      </c>
      <c r="H705" s="3" t="s">
        <v>102</v>
      </c>
      <c r="I705" s="3" t="s">
        <v>3875</v>
      </c>
      <c r="J705" s="3" t="s">
        <v>3875</v>
      </c>
      <c r="K705" s="3" t="s">
        <v>25</v>
      </c>
      <c r="L705" s="3" t="s">
        <v>571</v>
      </c>
      <c r="M705" s="4">
        <v>41849</v>
      </c>
      <c r="N705" s="3" t="s">
        <v>27</v>
      </c>
      <c r="O705" s="3" t="s">
        <v>3873</v>
      </c>
      <c r="P705" s="3" t="s">
        <v>3876</v>
      </c>
      <c r="Q705" s="3" t="s">
        <v>831</v>
      </c>
      <c r="R705" s="3" t="s">
        <v>3877</v>
      </c>
      <c r="S705" s="3" t="s">
        <v>3878</v>
      </c>
    </row>
    <row r="706" spans="1:19" ht="30" x14ac:dyDescent="0.25">
      <c r="A706" s="3">
        <v>699</v>
      </c>
      <c r="B706" s="3" t="str">
        <f>"201600138119"</f>
        <v>201600138119</v>
      </c>
      <c r="C706" s="3">
        <v>39535</v>
      </c>
      <c r="D706" s="3" t="s">
        <v>3879</v>
      </c>
      <c r="E706" s="3">
        <v>20100366747</v>
      </c>
      <c r="F706" s="3" t="s">
        <v>525</v>
      </c>
      <c r="G706" s="3" t="s">
        <v>3880</v>
      </c>
      <c r="H706" s="3" t="s">
        <v>64</v>
      </c>
      <c r="I706" s="3" t="s">
        <v>1783</v>
      </c>
      <c r="J706" s="3" t="s">
        <v>1783</v>
      </c>
      <c r="K706" s="3" t="s">
        <v>25</v>
      </c>
      <c r="L706" s="3" t="s">
        <v>37</v>
      </c>
      <c r="M706" s="4">
        <v>42647</v>
      </c>
      <c r="N706" s="3" t="s">
        <v>27</v>
      </c>
      <c r="O706" s="3" t="s">
        <v>529</v>
      </c>
      <c r="P706" s="3" t="s">
        <v>3881</v>
      </c>
      <c r="Q706" s="3" t="s">
        <v>525</v>
      </c>
      <c r="R706" s="3" t="s">
        <v>3882</v>
      </c>
      <c r="S706" s="3" t="s">
        <v>3883</v>
      </c>
    </row>
    <row r="707" spans="1:19" ht="30" x14ac:dyDescent="0.25">
      <c r="A707" s="3">
        <v>700</v>
      </c>
      <c r="B707" s="3" t="str">
        <f>"202200150452"</f>
        <v>202200150452</v>
      </c>
      <c r="C707" s="3">
        <v>37184</v>
      </c>
      <c r="D707" s="3" t="s">
        <v>3884</v>
      </c>
      <c r="E707" s="3">
        <v>10411982845</v>
      </c>
      <c r="F707" s="3" t="s">
        <v>3885</v>
      </c>
      <c r="G707" s="3" t="s">
        <v>3886</v>
      </c>
      <c r="H707" s="3" t="s">
        <v>23</v>
      </c>
      <c r="I707" s="3" t="s">
        <v>527</v>
      </c>
      <c r="J707" s="3" t="s">
        <v>2346</v>
      </c>
      <c r="K707" s="3" t="s">
        <v>25</v>
      </c>
      <c r="L707" s="3" t="s">
        <v>235</v>
      </c>
      <c r="M707" s="4">
        <v>44891</v>
      </c>
      <c r="N707" s="3" t="s">
        <v>27</v>
      </c>
      <c r="O707" s="3" t="s">
        <v>3885</v>
      </c>
      <c r="P707" s="3" t="s">
        <v>3887</v>
      </c>
      <c r="Q707" s="3" t="s">
        <v>852</v>
      </c>
      <c r="R707" s="3" t="s">
        <v>3888</v>
      </c>
      <c r="S707" s="3" t="s">
        <v>3889</v>
      </c>
    </row>
    <row r="708" spans="1:19" ht="30" x14ac:dyDescent="0.25">
      <c r="A708" s="3">
        <v>701</v>
      </c>
      <c r="B708" s="3" t="str">
        <f>"201500113327"</f>
        <v>201500113327</v>
      </c>
      <c r="C708" s="3">
        <v>116757</v>
      </c>
      <c r="D708" s="3" t="s">
        <v>3890</v>
      </c>
      <c r="E708" s="3">
        <v>20600298110</v>
      </c>
      <c r="F708" s="3" t="s">
        <v>3891</v>
      </c>
      <c r="G708" s="3" t="s">
        <v>3892</v>
      </c>
      <c r="H708" s="3" t="s">
        <v>247</v>
      </c>
      <c r="I708" s="3" t="s">
        <v>611</v>
      </c>
      <c r="J708" s="3" t="s">
        <v>3893</v>
      </c>
      <c r="K708" s="3" t="s">
        <v>25</v>
      </c>
      <c r="L708" s="3" t="s">
        <v>66</v>
      </c>
      <c r="M708" s="4">
        <v>42247</v>
      </c>
      <c r="N708" s="3" t="s">
        <v>27</v>
      </c>
      <c r="O708" s="3" t="s">
        <v>3894</v>
      </c>
      <c r="P708" s="3" t="s">
        <v>3895</v>
      </c>
      <c r="Q708" s="3" t="s">
        <v>2469</v>
      </c>
      <c r="R708" s="3" t="s">
        <v>3896</v>
      </c>
      <c r="S708" s="3" t="s">
        <v>3897</v>
      </c>
    </row>
    <row r="709" spans="1:19" ht="30" x14ac:dyDescent="0.25">
      <c r="A709" s="3">
        <v>702</v>
      </c>
      <c r="B709" s="3" t="str">
        <f>"201900010891"</f>
        <v>201900010891</v>
      </c>
      <c r="C709" s="3">
        <v>140689</v>
      </c>
      <c r="D709" s="3" t="s">
        <v>3898</v>
      </c>
      <c r="E709" s="3">
        <v>10277394516</v>
      </c>
      <c r="F709" s="3" t="s">
        <v>3899</v>
      </c>
      <c r="G709" s="3" t="s">
        <v>3900</v>
      </c>
      <c r="H709" s="3" t="s">
        <v>57</v>
      </c>
      <c r="I709" s="3" t="s">
        <v>364</v>
      </c>
      <c r="J709" s="3" t="s">
        <v>1757</v>
      </c>
      <c r="K709" s="3" t="s">
        <v>25</v>
      </c>
      <c r="L709" s="3" t="s">
        <v>113</v>
      </c>
      <c r="M709" s="4">
        <v>43483</v>
      </c>
      <c r="N709" s="3" t="s">
        <v>27</v>
      </c>
      <c r="O709" s="3" t="s">
        <v>3899</v>
      </c>
      <c r="P709" s="3" t="s">
        <v>3901</v>
      </c>
      <c r="Q709" s="3" t="s">
        <v>1339</v>
      </c>
      <c r="R709" s="3"/>
      <c r="S709" s="3"/>
    </row>
    <row r="710" spans="1:19" ht="30" x14ac:dyDescent="0.25">
      <c r="A710" s="3">
        <v>703</v>
      </c>
      <c r="B710" s="3" t="str">
        <f>"201300060276"</f>
        <v>201300060276</v>
      </c>
      <c r="C710" s="3">
        <v>95339</v>
      </c>
      <c r="D710" s="3" t="s">
        <v>3902</v>
      </c>
      <c r="E710" s="3">
        <v>20452732701</v>
      </c>
      <c r="F710" s="3" t="s">
        <v>3903</v>
      </c>
      <c r="G710" s="3" t="s">
        <v>3904</v>
      </c>
      <c r="H710" s="3" t="s">
        <v>1000</v>
      </c>
      <c r="I710" s="3" t="s">
        <v>1176</v>
      </c>
      <c r="J710" s="3" t="s">
        <v>3905</v>
      </c>
      <c r="K710" s="3" t="s">
        <v>25</v>
      </c>
      <c r="L710" s="3" t="s">
        <v>528</v>
      </c>
      <c r="M710" s="4">
        <v>41360</v>
      </c>
      <c r="N710" s="3" t="s">
        <v>27</v>
      </c>
      <c r="O710" s="3" t="s">
        <v>3906</v>
      </c>
      <c r="P710" s="3">
        <v>101</v>
      </c>
      <c r="Q710" s="3" t="s">
        <v>82</v>
      </c>
      <c r="R710" s="3"/>
      <c r="S710" s="3"/>
    </row>
    <row r="711" spans="1:19" ht="30" x14ac:dyDescent="0.25">
      <c r="A711" s="3">
        <v>704</v>
      </c>
      <c r="B711" s="3" t="str">
        <f>"201900080554"</f>
        <v>201900080554</v>
      </c>
      <c r="C711" s="3">
        <v>143164</v>
      </c>
      <c r="D711" s="3" t="s">
        <v>3907</v>
      </c>
      <c r="E711" s="3">
        <v>10436669572</v>
      </c>
      <c r="F711" s="3" t="s">
        <v>3908</v>
      </c>
      <c r="G711" s="3" t="s">
        <v>3909</v>
      </c>
      <c r="H711" s="3" t="s">
        <v>433</v>
      </c>
      <c r="I711" s="3" t="s">
        <v>569</v>
      </c>
      <c r="J711" s="3" t="s">
        <v>570</v>
      </c>
      <c r="K711" s="3" t="s">
        <v>25</v>
      </c>
      <c r="L711" s="3" t="s">
        <v>75</v>
      </c>
      <c r="M711" s="4">
        <v>43603</v>
      </c>
      <c r="N711" s="3" t="s">
        <v>27</v>
      </c>
      <c r="O711" s="3" t="s">
        <v>3908</v>
      </c>
      <c r="P711" s="3" t="s">
        <v>3910</v>
      </c>
      <c r="Q711" s="3" t="s">
        <v>702</v>
      </c>
      <c r="R711" s="3" t="s">
        <v>3911</v>
      </c>
      <c r="S711" s="3" t="s">
        <v>1435</v>
      </c>
    </row>
    <row r="712" spans="1:19" ht="30" x14ac:dyDescent="0.25">
      <c r="A712" s="3">
        <v>705</v>
      </c>
      <c r="B712" s="3" t="str">
        <f>"201200216984"</f>
        <v>201200216984</v>
      </c>
      <c r="C712" s="3">
        <v>99704</v>
      </c>
      <c r="D712" s="3" t="s">
        <v>3912</v>
      </c>
      <c r="E712" s="3">
        <v>10230125380</v>
      </c>
      <c r="F712" s="3" t="s">
        <v>3913</v>
      </c>
      <c r="G712" s="3" t="s">
        <v>3914</v>
      </c>
      <c r="H712" s="3" t="s">
        <v>216</v>
      </c>
      <c r="I712" s="3" t="s">
        <v>216</v>
      </c>
      <c r="J712" s="3" t="s">
        <v>905</v>
      </c>
      <c r="K712" s="3" t="s">
        <v>25</v>
      </c>
      <c r="L712" s="3" t="s">
        <v>235</v>
      </c>
      <c r="M712" s="4">
        <v>41260</v>
      </c>
      <c r="N712" s="3" t="s">
        <v>27</v>
      </c>
      <c r="O712" s="3" t="s">
        <v>3913</v>
      </c>
      <c r="P712" s="3">
        <v>1152</v>
      </c>
      <c r="Q712" s="3" t="s">
        <v>218</v>
      </c>
      <c r="R712" s="3"/>
      <c r="S712" s="3"/>
    </row>
    <row r="713" spans="1:19" ht="30" x14ac:dyDescent="0.25">
      <c r="A713" s="3">
        <v>706</v>
      </c>
      <c r="B713" s="3" t="str">
        <f>"201200216983"</f>
        <v>201200216983</v>
      </c>
      <c r="C713" s="3">
        <v>99703</v>
      </c>
      <c r="D713" s="3" t="s">
        <v>3915</v>
      </c>
      <c r="E713" s="3">
        <v>10466730381</v>
      </c>
      <c r="F713" s="3" t="s">
        <v>3916</v>
      </c>
      <c r="G713" s="3" t="s">
        <v>3917</v>
      </c>
      <c r="H713" s="3" t="s">
        <v>216</v>
      </c>
      <c r="I713" s="3" t="s">
        <v>216</v>
      </c>
      <c r="J713" s="3" t="s">
        <v>2551</v>
      </c>
      <c r="K713" s="3" t="s">
        <v>25</v>
      </c>
      <c r="L713" s="3" t="s">
        <v>235</v>
      </c>
      <c r="M713" s="4">
        <v>41260</v>
      </c>
      <c r="N713" s="3" t="s">
        <v>27</v>
      </c>
      <c r="O713" s="3" t="s">
        <v>3916</v>
      </c>
      <c r="P713" s="3">
        <v>1150</v>
      </c>
      <c r="Q713" s="3" t="s">
        <v>218</v>
      </c>
      <c r="R713" s="3"/>
      <c r="S713" s="3"/>
    </row>
    <row r="714" spans="1:19" ht="30" x14ac:dyDescent="0.25">
      <c r="A714" s="3">
        <v>707</v>
      </c>
      <c r="B714" s="3" t="str">
        <f>"202300221145"</f>
        <v>202300221145</v>
      </c>
      <c r="C714" s="3">
        <v>169974</v>
      </c>
      <c r="D714" s="3" t="s">
        <v>3918</v>
      </c>
      <c r="E714" s="3">
        <v>20610678514</v>
      </c>
      <c r="F714" s="3" t="s">
        <v>3919</v>
      </c>
      <c r="G714" s="3" t="s">
        <v>3920</v>
      </c>
      <c r="H714" s="3" t="s">
        <v>34</v>
      </c>
      <c r="I714" s="3" t="s">
        <v>1060</v>
      </c>
      <c r="J714" s="3" t="s">
        <v>3921</v>
      </c>
      <c r="K714" s="3" t="s">
        <v>25</v>
      </c>
      <c r="L714" s="3" t="s">
        <v>113</v>
      </c>
      <c r="M714" s="4">
        <v>45191</v>
      </c>
      <c r="N714" s="3" t="s">
        <v>27</v>
      </c>
      <c r="O714" s="3" t="s">
        <v>3922</v>
      </c>
      <c r="P714" s="3" t="s">
        <v>3923</v>
      </c>
      <c r="Q714" s="3" t="s">
        <v>82</v>
      </c>
      <c r="R714" s="3"/>
      <c r="S714" s="3"/>
    </row>
    <row r="715" spans="1:19" ht="30" x14ac:dyDescent="0.25">
      <c r="A715" s="3">
        <v>708</v>
      </c>
      <c r="B715" s="3" t="str">
        <f>"202200040389"</f>
        <v>202200040389</v>
      </c>
      <c r="C715" s="3">
        <v>162143</v>
      </c>
      <c r="D715" s="3" t="s">
        <v>3924</v>
      </c>
      <c r="E715" s="3">
        <v>10801779617</v>
      </c>
      <c r="F715" s="3" t="s">
        <v>3925</v>
      </c>
      <c r="G715" s="3" t="s">
        <v>3926</v>
      </c>
      <c r="H715" s="3" t="s">
        <v>248</v>
      </c>
      <c r="I715" s="3" t="s">
        <v>275</v>
      </c>
      <c r="J715" s="3" t="s">
        <v>276</v>
      </c>
      <c r="K715" s="3" t="s">
        <v>25</v>
      </c>
      <c r="L715" s="3" t="s">
        <v>75</v>
      </c>
      <c r="M715" s="4">
        <v>44697</v>
      </c>
      <c r="N715" s="3" t="s">
        <v>27</v>
      </c>
      <c r="O715" s="3" t="s">
        <v>257</v>
      </c>
      <c r="P715" s="3" t="s">
        <v>3927</v>
      </c>
      <c r="Q715" s="3" t="s">
        <v>51</v>
      </c>
      <c r="R715" s="3"/>
      <c r="S715" s="3"/>
    </row>
    <row r="716" spans="1:19" ht="30" x14ac:dyDescent="0.25">
      <c r="A716" s="3">
        <v>709</v>
      </c>
      <c r="B716" s="3" t="str">
        <f>"202300059257"</f>
        <v>202300059257</v>
      </c>
      <c r="C716" s="3">
        <v>131266</v>
      </c>
      <c r="D716" s="3" t="s">
        <v>3930</v>
      </c>
      <c r="E716" s="3">
        <v>10154393191</v>
      </c>
      <c r="F716" s="3" t="s">
        <v>3931</v>
      </c>
      <c r="G716" s="3" t="s">
        <v>3932</v>
      </c>
      <c r="H716" s="3" t="s">
        <v>46</v>
      </c>
      <c r="I716" s="3" t="s">
        <v>172</v>
      </c>
      <c r="J716" s="3" t="s">
        <v>1856</v>
      </c>
      <c r="K716" s="3" t="s">
        <v>25</v>
      </c>
      <c r="L716" s="3" t="s">
        <v>224</v>
      </c>
      <c r="M716" s="4">
        <v>45084</v>
      </c>
      <c r="N716" s="3" t="s">
        <v>27</v>
      </c>
      <c r="O716" s="3" t="s">
        <v>3931</v>
      </c>
      <c r="P716" s="3" t="s">
        <v>3933</v>
      </c>
      <c r="Q716" s="3" t="s">
        <v>30</v>
      </c>
      <c r="R716" s="3" t="s">
        <v>3934</v>
      </c>
      <c r="S716" s="3" t="s">
        <v>3935</v>
      </c>
    </row>
    <row r="717" spans="1:19" ht="30" x14ac:dyDescent="0.25">
      <c r="A717" s="3">
        <v>710</v>
      </c>
      <c r="B717" s="3" t="str">
        <f>"201200216981"</f>
        <v>201200216981</v>
      </c>
      <c r="C717" s="3">
        <v>98956</v>
      </c>
      <c r="D717" s="3" t="s">
        <v>3936</v>
      </c>
      <c r="E717" s="3">
        <v>10227492738</v>
      </c>
      <c r="F717" s="3" t="s">
        <v>3937</v>
      </c>
      <c r="G717" s="3" t="s">
        <v>3938</v>
      </c>
      <c r="H717" s="3" t="s">
        <v>216</v>
      </c>
      <c r="I717" s="3" t="s">
        <v>3939</v>
      </c>
      <c r="J717" s="3" t="s">
        <v>3940</v>
      </c>
      <c r="K717" s="3" t="s">
        <v>25</v>
      </c>
      <c r="L717" s="3" t="s">
        <v>37</v>
      </c>
      <c r="M717" s="4">
        <v>41261</v>
      </c>
      <c r="N717" s="3" t="s">
        <v>27</v>
      </c>
      <c r="O717" s="3" t="s">
        <v>3941</v>
      </c>
      <c r="P717" s="3">
        <v>1199</v>
      </c>
      <c r="Q717" s="3" t="s">
        <v>218</v>
      </c>
      <c r="R717" s="3"/>
      <c r="S717" s="3"/>
    </row>
    <row r="718" spans="1:19" ht="45" x14ac:dyDescent="0.25">
      <c r="A718" s="3">
        <v>711</v>
      </c>
      <c r="B718" s="3" t="str">
        <f>"202100182279"</f>
        <v>202100182279</v>
      </c>
      <c r="C718" s="3">
        <v>155588</v>
      </c>
      <c r="D718" s="3" t="s">
        <v>3942</v>
      </c>
      <c r="E718" s="3">
        <v>20607084328</v>
      </c>
      <c r="F718" s="3" t="s">
        <v>3943</v>
      </c>
      <c r="G718" s="3" t="s">
        <v>3944</v>
      </c>
      <c r="H718" s="3" t="s">
        <v>46</v>
      </c>
      <c r="I718" s="3" t="s">
        <v>46</v>
      </c>
      <c r="J718" s="3" t="s">
        <v>1955</v>
      </c>
      <c r="K718" s="3" t="s">
        <v>25</v>
      </c>
      <c r="L718" s="3" t="s">
        <v>66</v>
      </c>
      <c r="M718" s="4">
        <v>44468</v>
      </c>
      <c r="N718" s="3" t="s">
        <v>27</v>
      </c>
      <c r="O718" s="3" t="s">
        <v>257</v>
      </c>
      <c r="P718" s="3" t="s">
        <v>3945</v>
      </c>
      <c r="Q718" s="3" t="s">
        <v>30</v>
      </c>
      <c r="R718" s="3"/>
      <c r="S718" s="3"/>
    </row>
    <row r="719" spans="1:19" ht="30" x14ac:dyDescent="0.25">
      <c r="A719" s="3">
        <v>712</v>
      </c>
      <c r="B719" s="3" t="str">
        <f>"202300247365"</f>
        <v>202300247365</v>
      </c>
      <c r="C719" s="3">
        <v>170340</v>
      </c>
      <c r="D719" s="3" t="s">
        <v>3946</v>
      </c>
      <c r="E719" s="3">
        <v>10464605369</v>
      </c>
      <c r="F719" s="3" t="s">
        <v>3947</v>
      </c>
      <c r="G719" s="3" t="s">
        <v>3948</v>
      </c>
      <c r="H719" s="3" t="s">
        <v>23</v>
      </c>
      <c r="I719" s="3" t="s">
        <v>527</v>
      </c>
      <c r="J719" s="3" t="s">
        <v>2667</v>
      </c>
      <c r="K719" s="3" t="s">
        <v>25</v>
      </c>
      <c r="L719" s="3" t="s">
        <v>480</v>
      </c>
      <c r="M719" s="4">
        <v>45217</v>
      </c>
      <c r="N719" s="3" t="s">
        <v>27</v>
      </c>
      <c r="O719" s="3" t="s">
        <v>3947</v>
      </c>
      <c r="P719" s="3" t="s">
        <v>3949</v>
      </c>
      <c r="Q719" s="3" t="s">
        <v>51</v>
      </c>
      <c r="R719" s="3"/>
      <c r="S719" s="3"/>
    </row>
    <row r="720" spans="1:19" ht="30" x14ac:dyDescent="0.25">
      <c r="A720" s="3">
        <v>713</v>
      </c>
      <c r="B720" s="3" t="str">
        <f>"202300261700"</f>
        <v>202300261700</v>
      </c>
      <c r="C720" s="3">
        <v>169598</v>
      </c>
      <c r="D720" s="3" t="s">
        <v>3950</v>
      </c>
      <c r="E720" s="3">
        <v>10435002787</v>
      </c>
      <c r="F720" s="3" t="s">
        <v>3951</v>
      </c>
      <c r="G720" s="3" t="s">
        <v>3952</v>
      </c>
      <c r="H720" s="3" t="s">
        <v>247</v>
      </c>
      <c r="I720" s="3" t="s">
        <v>247</v>
      </c>
      <c r="J720" s="3" t="s">
        <v>3953</v>
      </c>
      <c r="K720" s="3" t="s">
        <v>25</v>
      </c>
      <c r="L720" s="3" t="s">
        <v>66</v>
      </c>
      <c r="M720" s="4">
        <v>45238</v>
      </c>
      <c r="N720" s="3" t="s">
        <v>27</v>
      </c>
      <c r="O720" s="3" t="s">
        <v>3951</v>
      </c>
      <c r="P720" s="3" t="s">
        <v>3954</v>
      </c>
      <c r="Q720" s="3" t="s">
        <v>1321</v>
      </c>
      <c r="R720" s="3"/>
      <c r="S720" s="3"/>
    </row>
    <row r="721" spans="1:19" ht="30" x14ac:dyDescent="0.25">
      <c r="A721" s="3">
        <v>714</v>
      </c>
      <c r="B721" s="3" t="str">
        <f>"202300152479"</f>
        <v>202300152479</v>
      </c>
      <c r="C721" s="3">
        <v>168797</v>
      </c>
      <c r="D721" s="3" t="s">
        <v>3955</v>
      </c>
      <c r="E721" s="3">
        <v>20603759746</v>
      </c>
      <c r="F721" s="3" t="s">
        <v>3956</v>
      </c>
      <c r="G721" s="3" t="s">
        <v>3957</v>
      </c>
      <c r="H721" s="3" t="s">
        <v>23</v>
      </c>
      <c r="I721" s="3" t="s">
        <v>527</v>
      </c>
      <c r="J721" s="3" t="s">
        <v>527</v>
      </c>
      <c r="K721" s="3" t="s">
        <v>25</v>
      </c>
      <c r="L721" s="3" t="s">
        <v>314</v>
      </c>
      <c r="M721" s="4">
        <v>45225</v>
      </c>
      <c r="N721" s="3" t="s">
        <v>27</v>
      </c>
      <c r="O721" s="3" t="s">
        <v>3958</v>
      </c>
      <c r="P721" s="3" t="s">
        <v>3959</v>
      </c>
      <c r="Q721" s="3" t="s">
        <v>51</v>
      </c>
      <c r="R721" s="3"/>
      <c r="S721" s="3"/>
    </row>
    <row r="722" spans="1:19" ht="45" x14ac:dyDescent="0.25">
      <c r="A722" s="3">
        <v>715</v>
      </c>
      <c r="B722" s="3" t="str">
        <f>"202300132086"</f>
        <v>202300132086</v>
      </c>
      <c r="C722" s="3">
        <v>168524</v>
      </c>
      <c r="D722" s="3" t="s">
        <v>3960</v>
      </c>
      <c r="E722" s="3">
        <v>20605678131</v>
      </c>
      <c r="F722" s="3" t="s">
        <v>3961</v>
      </c>
      <c r="G722" s="3" t="s">
        <v>3962</v>
      </c>
      <c r="H722" s="3" t="s">
        <v>216</v>
      </c>
      <c r="I722" s="3" t="s">
        <v>216</v>
      </c>
      <c r="J722" s="3" t="s">
        <v>2551</v>
      </c>
      <c r="K722" s="3" t="s">
        <v>25</v>
      </c>
      <c r="L722" s="3" t="s">
        <v>75</v>
      </c>
      <c r="M722" s="4">
        <v>45082</v>
      </c>
      <c r="N722" s="3" t="s">
        <v>27</v>
      </c>
      <c r="O722" s="3" t="s">
        <v>3963</v>
      </c>
      <c r="P722" s="3" t="s">
        <v>3964</v>
      </c>
      <c r="Q722" s="3" t="s">
        <v>30</v>
      </c>
      <c r="R722" s="3"/>
      <c r="S722" s="3"/>
    </row>
    <row r="723" spans="1:19" ht="30" x14ac:dyDescent="0.25">
      <c r="A723" s="3">
        <v>716</v>
      </c>
      <c r="B723" s="3" t="str">
        <f>"201800096707"</f>
        <v>201800096707</v>
      </c>
      <c r="C723" s="3">
        <v>136533</v>
      </c>
      <c r="D723" s="3" t="s">
        <v>3965</v>
      </c>
      <c r="E723" s="3">
        <v>10008698321</v>
      </c>
      <c r="F723" s="3" t="s">
        <v>3966</v>
      </c>
      <c r="G723" s="3" t="s">
        <v>3967</v>
      </c>
      <c r="H723" s="3" t="s">
        <v>88</v>
      </c>
      <c r="I723" s="3" t="s">
        <v>512</v>
      </c>
      <c r="J723" s="3" t="s">
        <v>512</v>
      </c>
      <c r="K723" s="3" t="s">
        <v>25</v>
      </c>
      <c r="L723" s="3" t="s">
        <v>58</v>
      </c>
      <c r="M723" s="4">
        <v>43259</v>
      </c>
      <c r="N723" s="3" t="s">
        <v>27</v>
      </c>
      <c r="O723" s="3" t="s">
        <v>3966</v>
      </c>
      <c r="P723" s="3" t="s">
        <v>3968</v>
      </c>
      <c r="Q723" s="3" t="s">
        <v>627</v>
      </c>
      <c r="R723" s="3"/>
      <c r="S723" s="3"/>
    </row>
    <row r="724" spans="1:19" ht="30" x14ac:dyDescent="0.25">
      <c r="A724" s="3">
        <v>717</v>
      </c>
      <c r="B724" s="3" t="str">
        <f>"201800025252"</f>
        <v>201800025252</v>
      </c>
      <c r="C724" s="3">
        <v>134259</v>
      </c>
      <c r="D724" s="3" t="s">
        <v>3969</v>
      </c>
      <c r="E724" s="3">
        <v>10701940551</v>
      </c>
      <c r="F724" s="3" t="s">
        <v>3970</v>
      </c>
      <c r="G724" s="3" t="s">
        <v>3971</v>
      </c>
      <c r="H724" s="3" t="s">
        <v>57</v>
      </c>
      <c r="I724" s="3" t="s">
        <v>57</v>
      </c>
      <c r="J724" s="3" t="s">
        <v>57</v>
      </c>
      <c r="K724" s="3" t="s">
        <v>25</v>
      </c>
      <c r="L724" s="3" t="s">
        <v>66</v>
      </c>
      <c r="M724" s="4">
        <v>43144</v>
      </c>
      <c r="N724" s="3" t="s">
        <v>27</v>
      </c>
      <c r="O724" s="3" t="s">
        <v>3970</v>
      </c>
      <c r="P724" s="3" t="s">
        <v>3972</v>
      </c>
      <c r="Q724" s="3" t="s">
        <v>60</v>
      </c>
      <c r="R724" s="3"/>
      <c r="S724" s="3"/>
    </row>
    <row r="725" spans="1:19" ht="30" x14ac:dyDescent="0.25">
      <c r="A725" s="3">
        <v>718</v>
      </c>
      <c r="B725" s="3" t="str">
        <f>"201900080561"</f>
        <v>201900080561</v>
      </c>
      <c r="C725" s="3">
        <v>143163</v>
      </c>
      <c r="D725" s="3" t="s">
        <v>3973</v>
      </c>
      <c r="E725" s="3">
        <v>10472505349</v>
      </c>
      <c r="F725" s="3" t="s">
        <v>3974</v>
      </c>
      <c r="G725" s="3" t="s">
        <v>3975</v>
      </c>
      <c r="H725" s="3" t="s">
        <v>46</v>
      </c>
      <c r="I725" s="3" t="s">
        <v>46</v>
      </c>
      <c r="J725" s="3" t="s">
        <v>3656</v>
      </c>
      <c r="K725" s="3" t="s">
        <v>25</v>
      </c>
      <c r="L725" s="3" t="s">
        <v>75</v>
      </c>
      <c r="M725" s="4">
        <v>43603</v>
      </c>
      <c r="N725" s="3" t="s">
        <v>27</v>
      </c>
      <c r="O725" s="3" t="s">
        <v>3974</v>
      </c>
      <c r="P725" s="3" t="s">
        <v>3976</v>
      </c>
      <c r="Q725" s="3" t="s">
        <v>120</v>
      </c>
      <c r="R725" s="3"/>
      <c r="S725" s="3"/>
    </row>
    <row r="726" spans="1:19" ht="30" x14ac:dyDescent="0.25">
      <c r="A726" s="3">
        <v>719</v>
      </c>
      <c r="B726" s="3" t="str">
        <f>"202100287444"</f>
        <v>202100287444</v>
      </c>
      <c r="C726" s="3">
        <v>120875</v>
      </c>
      <c r="D726" s="3" t="s">
        <v>3977</v>
      </c>
      <c r="E726" s="3">
        <v>10010458442</v>
      </c>
      <c r="F726" s="3" t="s">
        <v>3978</v>
      </c>
      <c r="G726" s="3" t="s">
        <v>3979</v>
      </c>
      <c r="H726" s="3" t="s">
        <v>88</v>
      </c>
      <c r="I726" s="3" t="s">
        <v>670</v>
      </c>
      <c r="J726" s="3" t="s">
        <v>670</v>
      </c>
      <c r="K726" s="3" t="s">
        <v>25</v>
      </c>
      <c r="L726" s="3" t="s">
        <v>113</v>
      </c>
      <c r="M726" s="4">
        <v>44587</v>
      </c>
      <c r="N726" s="3" t="s">
        <v>27</v>
      </c>
      <c r="O726" s="3" t="s">
        <v>3980</v>
      </c>
      <c r="P726" s="3" t="s">
        <v>3981</v>
      </c>
      <c r="Q726" s="3" t="s">
        <v>148</v>
      </c>
      <c r="R726" s="3"/>
      <c r="S726" s="3"/>
    </row>
    <row r="727" spans="1:19" ht="30" x14ac:dyDescent="0.25">
      <c r="A727" s="3">
        <v>720</v>
      </c>
      <c r="B727" s="3" t="str">
        <f>"202100038453"</f>
        <v>202100038453</v>
      </c>
      <c r="C727" s="3">
        <v>150335</v>
      </c>
      <c r="D727" s="3" t="s">
        <v>3982</v>
      </c>
      <c r="E727" s="3">
        <v>10437503881</v>
      </c>
      <c r="F727" s="3" t="s">
        <v>3983</v>
      </c>
      <c r="G727" s="3" t="s">
        <v>3984</v>
      </c>
      <c r="H727" s="3" t="s">
        <v>23</v>
      </c>
      <c r="I727" s="3" t="s">
        <v>527</v>
      </c>
      <c r="J727" s="3" t="s">
        <v>2667</v>
      </c>
      <c r="K727" s="3" t="s">
        <v>25</v>
      </c>
      <c r="L727" s="3" t="s">
        <v>66</v>
      </c>
      <c r="M727" s="4">
        <v>44297</v>
      </c>
      <c r="N727" s="3" t="s">
        <v>27</v>
      </c>
      <c r="O727" s="3" t="s">
        <v>3983</v>
      </c>
      <c r="P727" s="3" t="s">
        <v>3985</v>
      </c>
      <c r="Q727" s="3" t="s">
        <v>51</v>
      </c>
      <c r="R727" s="3"/>
      <c r="S727" s="3"/>
    </row>
    <row r="728" spans="1:19" ht="30" x14ac:dyDescent="0.25">
      <c r="A728" s="3">
        <v>721</v>
      </c>
      <c r="B728" s="3" t="str">
        <f>"201600120174"</f>
        <v>201600120174</v>
      </c>
      <c r="C728" s="3">
        <v>123349</v>
      </c>
      <c r="D728" s="3" t="s">
        <v>3986</v>
      </c>
      <c r="E728" s="3">
        <v>10463407989</v>
      </c>
      <c r="F728" s="3" t="s">
        <v>3987</v>
      </c>
      <c r="G728" s="3" t="s">
        <v>3988</v>
      </c>
      <c r="H728" s="3" t="s">
        <v>88</v>
      </c>
      <c r="I728" s="3" t="s">
        <v>88</v>
      </c>
      <c r="J728" s="3" t="s">
        <v>3989</v>
      </c>
      <c r="K728" s="3" t="s">
        <v>25</v>
      </c>
      <c r="L728" s="3" t="s">
        <v>58</v>
      </c>
      <c r="M728" s="4">
        <v>42615</v>
      </c>
      <c r="N728" s="3" t="s">
        <v>27</v>
      </c>
      <c r="O728" s="3" t="s">
        <v>3987</v>
      </c>
      <c r="P728" s="3" t="s">
        <v>3990</v>
      </c>
      <c r="Q728" s="3" t="s">
        <v>317</v>
      </c>
      <c r="R728" s="3"/>
      <c r="S728" s="3"/>
    </row>
    <row r="729" spans="1:19" ht="30" x14ac:dyDescent="0.25">
      <c r="A729" s="3">
        <v>722</v>
      </c>
      <c r="B729" s="3" t="str">
        <f>"202000137423"</f>
        <v>202000137423</v>
      </c>
      <c r="C729" s="3">
        <v>151293</v>
      </c>
      <c r="D729" s="3" t="s">
        <v>3991</v>
      </c>
      <c r="E729" s="3">
        <v>10165725609</v>
      </c>
      <c r="F729" s="3" t="s">
        <v>3992</v>
      </c>
      <c r="G729" s="3" t="s">
        <v>3993</v>
      </c>
      <c r="H729" s="3" t="s">
        <v>433</v>
      </c>
      <c r="I729" s="3" t="s">
        <v>569</v>
      </c>
      <c r="J729" s="3" t="s">
        <v>570</v>
      </c>
      <c r="K729" s="3" t="s">
        <v>25</v>
      </c>
      <c r="L729" s="3" t="s">
        <v>58</v>
      </c>
      <c r="M729" s="4">
        <v>44109</v>
      </c>
      <c r="N729" s="3" t="s">
        <v>27</v>
      </c>
      <c r="O729" s="3" t="s">
        <v>3992</v>
      </c>
      <c r="P729" s="3" t="s">
        <v>3994</v>
      </c>
      <c r="Q729" s="3" t="s">
        <v>30</v>
      </c>
      <c r="R729" s="3"/>
      <c r="S729" s="3"/>
    </row>
    <row r="730" spans="1:19" ht="30" x14ac:dyDescent="0.25">
      <c r="A730" s="3">
        <v>723</v>
      </c>
      <c r="B730" s="3" t="str">
        <f>"201800190294"</f>
        <v>201800190294</v>
      </c>
      <c r="C730" s="3">
        <v>138888</v>
      </c>
      <c r="D730" s="3" t="s">
        <v>3995</v>
      </c>
      <c r="E730" s="3">
        <v>10444106897</v>
      </c>
      <c r="F730" s="3" t="s">
        <v>3996</v>
      </c>
      <c r="G730" s="3" t="s">
        <v>3997</v>
      </c>
      <c r="H730" s="3" t="s">
        <v>240</v>
      </c>
      <c r="I730" s="3" t="s">
        <v>240</v>
      </c>
      <c r="J730" s="3" t="s">
        <v>3571</v>
      </c>
      <c r="K730" s="3" t="s">
        <v>25</v>
      </c>
      <c r="L730" s="3" t="s">
        <v>58</v>
      </c>
      <c r="M730" s="4">
        <v>43418</v>
      </c>
      <c r="N730" s="3" t="s">
        <v>27</v>
      </c>
      <c r="O730" s="3" t="s">
        <v>3996</v>
      </c>
      <c r="P730" s="3" t="s">
        <v>3998</v>
      </c>
      <c r="Q730" s="3" t="s">
        <v>598</v>
      </c>
      <c r="R730" s="3" t="s">
        <v>3999</v>
      </c>
      <c r="S730" s="3" t="s">
        <v>162</v>
      </c>
    </row>
    <row r="731" spans="1:19" ht="30" x14ac:dyDescent="0.25">
      <c r="A731" s="3">
        <v>724</v>
      </c>
      <c r="B731" s="3" t="str">
        <f>"201900206045"</f>
        <v>201900206045</v>
      </c>
      <c r="C731" s="3">
        <v>148062</v>
      </c>
      <c r="D731" s="3" t="s">
        <v>4000</v>
      </c>
      <c r="E731" s="3">
        <v>20567183468</v>
      </c>
      <c r="F731" s="3" t="s">
        <v>4001</v>
      </c>
      <c r="G731" s="3" t="s">
        <v>4002</v>
      </c>
      <c r="H731" s="3" t="s">
        <v>247</v>
      </c>
      <c r="I731" s="3" t="s">
        <v>4003</v>
      </c>
      <c r="J731" s="3" t="s">
        <v>4004</v>
      </c>
      <c r="K731" s="3" t="s">
        <v>25</v>
      </c>
      <c r="L731" s="3" t="s">
        <v>113</v>
      </c>
      <c r="M731" s="4">
        <v>43809</v>
      </c>
      <c r="N731" s="3" t="s">
        <v>27</v>
      </c>
      <c r="O731" s="3" t="s">
        <v>4005</v>
      </c>
      <c r="P731" s="3" t="s">
        <v>4006</v>
      </c>
      <c r="Q731" s="3" t="s">
        <v>51</v>
      </c>
      <c r="R731" s="3"/>
      <c r="S731" s="3"/>
    </row>
    <row r="732" spans="1:19" ht="30" x14ac:dyDescent="0.25">
      <c r="A732" s="3">
        <v>725</v>
      </c>
      <c r="B732" s="3" t="str">
        <f>"202300233649"</f>
        <v>202300233649</v>
      </c>
      <c r="C732" s="3">
        <v>161899</v>
      </c>
      <c r="D732" s="3" t="s">
        <v>4007</v>
      </c>
      <c r="E732" s="3">
        <v>20608309650</v>
      </c>
      <c r="F732" s="3" t="s">
        <v>4008</v>
      </c>
      <c r="G732" s="3" t="s">
        <v>4009</v>
      </c>
      <c r="H732" s="3" t="s">
        <v>72</v>
      </c>
      <c r="I732" s="3" t="s">
        <v>72</v>
      </c>
      <c r="J732" s="3" t="s">
        <v>1602</v>
      </c>
      <c r="K732" s="3" t="s">
        <v>25</v>
      </c>
      <c r="L732" s="3" t="s">
        <v>37</v>
      </c>
      <c r="M732" s="4">
        <v>45271</v>
      </c>
      <c r="N732" s="3" t="s">
        <v>27</v>
      </c>
      <c r="O732" s="3" t="s">
        <v>4010</v>
      </c>
      <c r="P732" s="3" t="s">
        <v>4011</v>
      </c>
      <c r="Q732" s="3" t="s">
        <v>607</v>
      </c>
      <c r="R732" s="3"/>
      <c r="S732" s="3"/>
    </row>
    <row r="733" spans="1:19" ht="30" x14ac:dyDescent="0.25">
      <c r="A733" s="3">
        <v>726</v>
      </c>
      <c r="B733" s="3" t="str">
        <f>"201800152627"</f>
        <v>201800152627</v>
      </c>
      <c r="C733" s="3">
        <v>138494</v>
      </c>
      <c r="D733" s="3" t="s">
        <v>4012</v>
      </c>
      <c r="E733" s="3">
        <v>20600848802</v>
      </c>
      <c r="F733" s="3" t="s">
        <v>2104</v>
      </c>
      <c r="G733" s="3" t="s">
        <v>4013</v>
      </c>
      <c r="H733" s="3" t="s">
        <v>72</v>
      </c>
      <c r="I733" s="3" t="s">
        <v>72</v>
      </c>
      <c r="J733" s="3" t="s">
        <v>1602</v>
      </c>
      <c r="K733" s="3" t="s">
        <v>25</v>
      </c>
      <c r="L733" s="3" t="s">
        <v>66</v>
      </c>
      <c r="M733" s="4">
        <v>43355</v>
      </c>
      <c r="N733" s="3" t="s">
        <v>27</v>
      </c>
      <c r="O733" s="3" t="s">
        <v>2106</v>
      </c>
      <c r="P733" s="3" t="s">
        <v>4014</v>
      </c>
      <c r="Q733" s="3" t="s">
        <v>598</v>
      </c>
      <c r="R733" s="3" t="s">
        <v>4015</v>
      </c>
      <c r="S733" s="3" t="s">
        <v>3424</v>
      </c>
    </row>
    <row r="734" spans="1:19" ht="30" x14ac:dyDescent="0.25">
      <c r="A734" s="3">
        <v>727</v>
      </c>
      <c r="B734" s="3" t="str">
        <f>"202300132729"</f>
        <v>202300132729</v>
      </c>
      <c r="C734" s="3">
        <v>166300</v>
      </c>
      <c r="D734" s="3" t="s">
        <v>4018</v>
      </c>
      <c r="E734" s="3">
        <v>10449765040</v>
      </c>
      <c r="F734" s="3" t="s">
        <v>4019</v>
      </c>
      <c r="G734" s="3" t="s">
        <v>4020</v>
      </c>
      <c r="H734" s="3" t="s">
        <v>57</v>
      </c>
      <c r="I734" s="3" t="s">
        <v>2946</v>
      </c>
      <c r="J734" s="3" t="s">
        <v>2946</v>
      </c>
      <c r="K734" s="3" t="s">
        <v>25</v>
      </c>
      <c r="L734" s="3" t="s">
        <v>58</v>
      </c>
      <c r="M734" s="4">
        <v>45104</v>
      </c>
      <c r="N734" s="3" t="s">
        <v>27</v>
      </c>
      <c r="O734" s="3" t="s">
        <v>4019</v>
      </c>
      <c r="P734" s="3" t="s">
        <v>4021</v>
      </c>
      <c r="Q734" s="3" t="s">
        <v>51</v>
      </c>
      <c r="R734" s="3"/>
      <c r="S734" s="3"/>
    </row>
    <row r="735" spans="1:19" ht="30" x14ac:dyDescent="0.25">
      <c r="A735" s="3">
        <v>728</v>
      </c>
      <c r="B735" s="3" t="str">
        <f>"202200228348"</f>
        <v>202200228348</v>
      </c>
      <c r="C735" s="3">
        <v>165435</v>
      </c>
      <c r="D735" s="3" t="s">
        <v>4022</v>
      </c>
      <c r="E735" s="3">
        <v>10400999851</v>
      </c>
      <c r="F735" s="3" t="s">
        <v>4023</v>
      </c>
      <c r="G735" s="3" t="s">
        <v>4024</v>
      </c>
      <c r="H735" s="3" t="s">
        <v>240</v>
      </c>
      <c r="I735" s="3" t="s">
        <v>240</v>
      </c>
      <c r="J735" s="3" t="s">
        <v>4025</v>
      </c>
      <c r="K735" s="3" t="s">
        <v>25</v>
      </c>
      <c r="L735" s="3" t="s">
        <v>58</v>
      </c>
      <c r="M735" s="4">
        <v>44890</v>
      </c>
      <c r="N735" s="3" t="s">
        <v>27</v>
      </c>
      <c r="O735" s="3" t="s">
        <v>4023</v>
      </c>
      <c r="P735" s="3" t="s">
        <v>4026</v>
      </c>
      <c r="Q735" s="3" t="s">
        <v>68</v>
      </c>
      <c r="R735" s="3"/>
      <c r="S735" s="3"/>
    </row>
    <row r="736" spans="1:19" ht="45" x14ac:dyDescent="0.25">
      <c r="A736" s="3">
        <v>729</v>
      </c>
      <c r="B736" s="3" t="str">
        <f>"202300132728"</f>
        <v>202300132728</v>
      </c>
      <c r="C736" s="3">
        <v>168366</v>
      </c>
      <c r="D736" s="3" t="s">
        <v>4027</v>
      </c>
      <c r="E736" s="3">
        <v>10451428531</v>
      </c>
      <c r="F736" s="3" t="s">
        <v>4028</v>
      </c>
      <c r="G736" s="3" t="s">
        <v>4029</v>
      </c>
      <c r="H736" s="3" t="s">
        <v>193</v>
      </c>
      <c r="I736" s="3" t="s">
        <v>1198</v>
      </c>
      <c r="J736" s="3" t="s">
        <v>3722</v>
      </c>
      <c r="K736" s="3" t="s">
        <v>25</v>
      </c>
      <c r="L736" s="3" t="s">
        <v>58</v>
      </c>
      <c r="M736" s="4">
        <v>45152</v>
      </c>
      <c r="N736" s="3" t="s">
        <v>27</v>
      </c>
      <c r="O736" s="3" t="s">
        <v>4028</v>
      </c>
      <c r="P736" s="3" t="s">
        <v>4030</v>
      </c>
      <c r="Q736" s="3" t="s">
        <v>131</v>
      </c>
      <c r="R736" s="3"/>
      <c r="S736" s="3"/>
    </row>
    <row r="737" spans="1:19" ht="30" x14ac:dyDescent="0.25">
      <c r="A737" s="3">
        <v>730</v>
      </c>
      <c r="B737" s="3" t="str">
        <f>"202300050195"</f>
        <v>202300050195</v>
      </c>
      <c r="C737" s="3">
        <v>162769</v>
      </c>
      <c r="D737" s="3" t="s">
        <v>4031</v>
      </c>
      <c r="E737" s="3">
        <v>10296150776</v>
      </c>
      <c r="F737" s="3" t="s">
        <v>4032</v>
      </c>
      <c r="G737" s="3" t="s">
        <v>4033</v>
      </c>
      <c r="H737" s="3" t="s">
        <v>64</v>
      </c>
      <c r="I737" s="3" t="s">
        <v>64</v>
      </c>
      <c r="J737" s="3" t="s">
        <v>4034</v>
      </c>
      <c r="K737" s="3" t="s">
        <v>25</v>
      </c>
      <c r="L737" s="3" t="s">
        <v>974</v>
      </c>
      <c r="M737" s="4">
        <v>45018</v>
      </c>
      <c r="N737" s="3" t="s">
        <v>27</v>
      </c>
      <c r="O737" s="3" t="s">
        <v>4032</v>
      </c>
      <c r="P737" s="3" t="s">
        <v>4035</v>
      </c>
      <c r="Q737" s="3" t="s">
        <v>30</v>
      </c>
      <c r="R737" s="3"/>
      <c r="S737" s="3"/>
    </row>
    <row r="738" spans="1:19" ht="30" x14ac:dyDescent="0.25">
      <c r="A738" s="3">
        <v>731</v>
      </c>
      <c r="B738" s="3" t="str">
        <f>"202200228349"</f>
        <v>202200228349</v>
      </c>
      <c r="C738" s="3">
        <v>113060</v>
      </c>
      <c r="D738" s="3" t="s">
        <v>4036</v>
      </c>
      <c r="E738" s="3">
        <v>20608783254</v>
      </c>
      <c r="F738" s="3" t="s">
        <v>4037</v>
      </c>
      <c r="G738" s="3" t="s">
        <v>4038</v>
      </c>
      <c r="H738" s="3" t="s">
        <v>46</v>
      </c>
      <c r="I738" s="3" t="s">
        <v>46</v>
      </c>
      <c r="J738" s="3" t="s">
        <v>377</v>
      </c>
      <c r="K738" s="3" t="s">
        <v>25</v>
      </c>
      <c r="L738" s="3" t="s">
        <v>37</v>
      </c>
      <c r="M738" s="4">
        <v>44896</v>
      </c>
      <c r="N738" s="3" t="s">
        <v>27</v>
      </c>
      <c r="O738" s="3" t="s">
        <v>4039</v>
      </c>
      <c r="P738" s="3" t="s">
        <v>4040</v>
      </c>
      <c r="Q738" s="3" t="s">
        <v>913</v>
      </c>
      <c r="R738" s="3" t="s">
        <v>4041</v>
      </c>
      <c r="S738" s="3" t="s">
        <v>4042</v>
      </c>
    </row>
    <row r="739" spans="1:19" ht="30" x14ac:dyDescent="0.25">
      <c r="A739" s="3">
        <v>732</v>
      </c>
      <c r="B739" s="3" t="str">
        <f>"202300284271"</f>
        <v>202300284271</v>
      </c>
      <c r="C739" s="3">
        <v>171593</v>
      </c>
      <c r="D739" s="3" t="s">
        <v>4043</v>
      </c>
      <c r="E739" s="3">
        <v>10702723235</v>
      </c>
      <c r="F739" s="3" t="s">
        <v>4044</v>
      </c>
      <c r="G739" s="3" t="s">
        <v>4045</v>
      </c>
      <c r="H739" s="3" t="s">
        <v>222</v>
      </c>
      <c r="I739" s="3" t="s">
        <v>222</v>
      </c>
      <c r="J739" s="3" t="s">
        <v>2698</v>
      </c>
      <c r="K739" s="3" t="s">
        <v>25</v>
      </c>
      <c r="L739" s="3" t="s">
        <v>66</v>
      </c>
      <c r="M739" s="4">
        <v>45280</v>
      </c>
      <c r="N739" s="3" t="s">
        <v>27</v>
      </c>
      <c r="O739" s="3" t="s">
        <v>4046</v>
      </c>
      <c r="P739" s="3" t="s">
        <v>4047</v>
      </c>
      <c r="Q739" s="3" t="s">
        <v>68</v>
      </c>
      <c r="R739" s="3"/>
      <c r="S739" s="3"/>
    </row>
    <row r="740" spans="1:19" ht="30" x14ac:dyDescent="0.25">
      <c r="A740" s="3">
        <v>733</v>
      </c>
      <c r="B740" s="3" t="str">
        <f>"202300077987"</f>
        <v>202300077987</v>
      </c>
      <c r="C740" s="3">
        <v>167898</v>
      </c>
      <c r="D740" s="3" t="s">
        <v>4048</v>
      </c>
      <c r="E740" s="3">
        <v>10020452230</v>
      </c>
      <c r="F740" s="3" t="s">
        <v>4049</v>
      </c>
      <c r="G740" s="3" t="s">
        <v>4050</v>
      </c>
      <c r="H740" s="3" t="s">
        <v>240</v>
      </c>
      <c r="I740" s="3" t="s">
        <v>383</v>
      </c>
      <c r="J740" s="3" t="s">
        <v>4051</v>
      </c>
      <c r="K740" s="3" t="s">
        <v>25</v>
      </c>
      <c r="L740" s="3" t="s">
        <v>75</v>
      </c>
      <c r="M740" s="4">
        <v>45030</v>
      </c>
      <c r="N740" s="3" t="s">
        <v>27</v>
      </c>
      <c r="O740" s="3" t="s">
        <v>4052</v>
      </c>
      <c r="P740" s="3" t="s">
        <v>4053</v>
      </c>
      <c r="Q740" s="3" t="s">
        <v>259</v>
      </c>
      <c r="R740" s="3"/>
      <c r="S740" s="3"/>
    </row>
    <row r="741" spans="1:19" ht="30" x14ac:dyDescent="0.25">
      <c r="A741" s="3">
        <v>734</v>
      </c>
      <c r="B741" s="3" t="str">
        <f>"202300079999"</f>
        <v>202300079999</v>
      </c>
      <c r="C741" s="3">
        <v>167808</v>
      </c>
      <c r="D741" s="3" t="s">
        <v>4054</v>
      </c>
      <c r="E741" s="3">
        <v>10801742390</v>
      </c>
      <c r="F741" s="3" t="s">
        <v>4055</v>
      </c>
      <c r="G741" s="3" t="s">
        <v>4056</v>
      </c>
      <c r="H741" s="3" t="s">
        <v>1616</v>
      </c>
      <c r="I741" s="3" t="s">
        <v>2041</v>
      </c>
      <c r="J741" s="3" t="s">
        <v>4057</v>
      </c>
      <c r="K741" s="3" t="s">
        <v>25</v>
      </c>
      <c r="L741" s="3" t="s">
        <v>113</v>
      </c>
      <c r="M741" s="4">
        <v>45055</v>
      </c>
      <c r="N741" s="3" t="s">
        <v>27</v>
      </c>
      <c r="O741" s="3" t="s">
        <v>4055</v>
      </c>
      <c r="P741" s="3" t="s">
        <v>4058</v>
      </c>
      <c r="Q741" s="3" t="s">
        <v>598</v>
      </c>
      <c r="R741" s="3"/>
      <c r="S741" s="3"/>
    </row>
    <row r="742" spans="1:19" ht="30" x14ac:dyDescent="0.25">
      <c r="A742" s="3">
        <v>735</v>
      </c>
      <c r="B742" s="3" t="str">
        <f>"202200228345"</f>
        <v>202200228345</v>
      </c>
      <c r="C742" s="3">
        <v>162224</v>
      </c>
      <c r="D742" s="3" t="s">
        <v>4059</v>
      </c>
      <c r="E742" s="3">
        <v>10433350982</v>
      </c>
      <c r="F742" s="3" t="s">
        <v>4060</v>
      </c>
      <c r="G742" s="3" t="s">
        <v>4061</v>
      </c>
      <c r="H742" s="3" t="s">
        <v>240</v>
      </c>
      <c r="I742" s="3" t="s">
        <v>619</v>
      </c>
      <c r="J742" s="3" t="s">
        <v>988</v>
      </c>
      <c r="K742" s="3" t="s">
        <v>25</v>
      </c>
      <c r="L742" s="3" t="s">
        <v>75</v>
      </c>
      <c r="M742" s="4">
        <v>44943</v>
      </c>
      <c r="N742" s="3" t="s">
        <v>27</v>
      </c>
      <c r="O742" s="3" t="s">
        <v>4060</v>
      </c>
      <c r="P742" s="3" t="s">
        <v>4062</v>
      </c>
      <c r="Q742" s="3" t="s">
        <v>68</v>
      </c>
      <c r="R742" s="3"/>
      <c r="S742" s="3"/>
    </row>
    <row r="743" spans="1:19" ht="30" x14ac:dyDescent="0.25">
      <c r="A743" s="3">
        <v>736</v>
      </c>
      <c r="B743" s="3" t="str">
        <f>"202200012125"</f>
        <v>202200012125</v>
      </c>
      <c r="C743" s="3">
        <v>110420</v>
      </c>
      <c r="D743" s="3" t="s">
        <v>4063</v>
      </c>
      <c r="E743" s="3">
        <v>10156830106</v>
      </c>
      <c r="F743" s="3" t="s">
        <v>4064</v>
      </c>
      <c r="G743" s="3" t="s">
        <v>4065</v>
      </c>
      <c r="H743" s="3" t="s">
        <v>46</v>
      </c>
      <c r="I743" s="3" t="s">
        <v>2746</v>
      </c>
      <c r="J743" s="3" t="s">
        <v>4066</v>
      </c>
      <c r="K743" s="3" t="s">
        <v>25</v>
      </c>
      <c r="L743" s="3" t="s">
        <v>75</v>
      </c>
      <c r="M743" s="4">
        <v>44624</v>
      </c>
      <c r="N743" s="3" t="s">
        <v>27</v>
      </c>
      <c r="O743" s="3" t="s">
        <v>4064</v>
      </c>
      <c r="P743" s="3" t="s">
        <v>4067</v>
      </c>
      <c r="Q743" s="3" t="s">
        <v>82</v>
      </c>
      <c r="R743" s="3"/>
      <c r="S743" s="3"/>
    </row>
    <row r="744" spans="1:19" ht="30" x14ac:dyDescent="0.25">
      <c r="A744" s="3">
        <v>737</v>
      </c>
      <c r="B744" s="3" t="str">
        <f>"201800135306"</f>
        <v>201800135306</v>
      </c>
      <c r="C744" s="3">
        <v>137803</v>
      </c>
      <c r="D744" s="3" t="s">
        <v>4068</v>
      </c>
      <c r="E744" s="3">
        <v>10452858296</v>
      </c>
      <c r="F744" s="3" t="s">
        <v>4069</v>
      </c>
      <c r="G744" s="3" t="s">
        <v>4070</v>
      </c>
      <c r="H744" s="3" t="s">
        <v>433</v>
      </c>
      <c r="I744" s="3" t="s">
        <v>569</v>
      </c>
      <c r="J744" s="3" t="s">
        <v>569</v>
      </c>
      <c r="K744" s="3" t="s">
        <v>25</v>
      </c>
      <c r="L744" s="3" t="s">
        <v>75</v>
      </c>
      <c r="M744" s="4">
        <v>43325</v>
      </c>
      <c r="N744" s="3" t="s">
        <v>27</v>
      </c>
      <c r="O744" s="3" t="s">
        <v>4069</v>
      </c>
      <c r="P744" s="3" t="s">
        <v>4071</v>
      </c>
      <c r="Q744" s="3" t="s">
        <v>51</v>
      </c>
      <c r="R744" s="3" t="s">
        <v>4072</v>
      </c>
      <c r="S744" s="3" t="s">
        <v>53</v>
      </c>
    </row>
    <row r="745" spans="1:19" ht="30" x14ac:dyDescent="0.25">
      <c r="A745" s="3">
        <v>738</v>
      </c>
      <c r="B745" s="3" t="str">
        <f>"201800135303"</f>
        <v>201800135303</v>
      </c>
      <c r="C745" s="3">
        <v>137613</v>
      </c>
      <c r="D745" s="3" t="s">
        <v>4073</v>
      </c>
      <c r="E745" s="3">
        <v>10225016220</v>
      </c>
      <c r="F745" s="3" t="s">
        <v>4074</v>
      </c>
      <c r="G745" s="3" t="s">
        <v>4075</v>
      </c>
      <c r="H745" s="3" t="s">
        <v>216</v>
      </c>
      <c r="I745" s="3" t="s">
        <v>216</v>
      </c>
      <c r="J745" s="3" t="s">
        <v>4076</v>
      </c>
      <c r="K745" s="3" t="s">
        <v>25</v>
      </c>
      <c r="L745" s="3" t="s">
        <v>235</v>
      </c>
      <c r="M745" s="4">
        <v>43325</v>
      </c>
      <c r="N745" s="3" t="s">
        <v>27</v>
      </c>
      <c r="O745" s="3" t="s">
        <v>4074</v>
      </c>
      <c r="P745" s="3" t="s">
        <v>4077</v>
      </c>
      <c r="Q745" s="3" t="s">
        <v>218</v>
      </c>
      <c r="R745" s="3"/>
      <c r="S745" s="3"/>
    </row>
    <row r="746" spans="1:19" ht="30" x14ac:dyDescent="0.25">
      <c r="A746" s="3">
        <v>739</v>
      </c>
      <c r="B746" s="3" t="str">
        <f>"201300093331"</f>
        <v>201300093331</v>
      </c>
      <c r="C746" s="3">
        <v>103091</v>
      </c>
      <c r="D746" s="3" t="s">
        <v>4078</v>
      </c>
      <c r="E746" s="3">
        <v>10454600202</v>
      </c>
      <c r="F746" s="3" t="s">
        <v>4079</v>
      </c>
      <c r="G746" s="3" t="s">
        <v>4080</v>
      </c>
      <c r="H746" s="3" t="s">
        <v>201</v>
      </c>
      <c r="I746" s="3" t="s">
        <v>202</v>
      </c>
      <c r="J746" s="3" t="s">
        <v>201</v>
      </c>
      <c r="K746" s="3" t="s">
        <v>25</v>
      </c>
      <c r="L746" s="3" t="s">
        <v>113</v>
      </c>
      <c r="M746" s="4">
        <v>41417</v>
      </c>
      <c r="N746" s="3" t="s">
        <v>27</v>
      </c>
      <c r="O746" s="3" t="s">
        <v>4080</v>
      </c>
      <c r="P746" s="3">
        <v>2223</v>
      </c>
      <c r="Q746" s="3" t="s">
        <v>1344</v>
      </c>
      <c r="R746" s="3" t="s">
        <v>4081</v>
      </c>
      <c r="S746" s="3" t="s">
        <v>4082</v>
      </c>
    </row>
    <row r="747" spans="1:19" ht="30" x14ac:dyDescent="0.25">
      <c r="A747" s="3">
        <v>740</v>
      </c>
      <c r="B747" s="3" t="str">
        <f>"201300045807"</f>
        <v>201300045807</v>
      </c>
      <c r="C747" s="3">
        <v>101457</v>
      </c>
      <c r="D747" s="3" t="s">
        <v>4083</v>
      </c>
      <c r="E747" s="3">
        <v>10023980318</v>
      </c>
      <c r="F747" s="3" t="s">
        <v>4084</v>
      </c>
      <c r="G747" s="3" t="s">
        <v>4085</v>
      </c>
      <c r="H747" s="3" t="s">
        <v>240</v>
      </c>
      <c r="I747" s="3" t="s">
        <v>345</v>
      </c>
      <c r="J747" s="3" t="s">
        <v>1996</v>
      </c>
      <c r="K747" s="3" t="s">
        <v>25</v>
      </c>
      <c r="L747" s="3" t="s">
        <v>75</v>
      </c>
      <c r="M747" s="4">
        <v>41336</v>
      </c>
      <c r="N747" s="3" t="s">
        <v>27</v>
      </c>
      <c r="O747" s="3" t="s">
        <v>4086</v>
      </c>
      <c r="P747" s="3" t="s">
        <v>4087</v>
      </c>
      <c r="Q747" s="3" t="s">
        <v>259</v>
      </c>
      <c r="R747" s="3"/>
      <c r="S747" s="3"/>
    </row>
    <row r="748" spans="1:19" ht="30" x14ac:dyDescent="0.25">
      <c r="A748" s="3">
        <v>741</v>
      </c>
      <c r="B748" s="3" t="str">
        <f>"201800002867"</f>
        <v>201800002867</v>
      </c>
      <c r="C748" s="3">
        <v>132635</v>
      </c>
      <c r="D748" s="3" t="s">
        <v>4088</v>
      </c>
      <c r="E748" s="3">
        <v>10434722620</v>
      </c>
      <c r="F748" s="3" t="s">
        <v>4089</v>
      </c>
      <c r="G748" s="3" t="s">
        <v>4090</v>
      </c>
      <c r="H748" s="3" t="s">
        <v>72</v>
      </c>
      <c r="I748" s="3" t="s">
        <v>1067</v>
      </c>
      <c r="J748" s="3" t="s">
        <v>4091</v>
      </c>
      <c r="K748" s="3" t="s">
        <v>25</v>
      </c>
      <c r="L748" s="3" t="s">
        <v>1239</v>
      </c>
      <c r="M748" s="4">
        <v>43108</v>
      </c>
      <c r="N748" s="3" t="s">
        <v>27</v>
      </c>
      <c r="O748" s="3" t="s">
        <v>4089</v>
      </c>
      <c r="P748" s="3" t="s">
        <v>4092</v>
      </c>
      <c r="Q748" s="3" t="s">
        <v>51</v>
      </c>
      <c r="R748" s="3" t="s">
        <v>4093</v>
      </c>
      <c r="S748" s="3" t="s">
        <v>996</v>
      </c>
    </row>
    <row r="749" spans="1:19" ht="30" x14ac:dyDescent="0.25">
      <c r="A749" s="3">
        <v>742</v>
      </c>
      <c r="B749" s="3" t="str">
        <f>"201500108451"</f>
        <v>201500108451</v>
      </c>
      <c r="C749" s="3">
        <v>116992</v>
      </c>
      <c r="D749" s="3" t="s">
        <v>4094</v>
      </c>
      <c r="E749" s="3">
        <v>10456558050</v>
      </c>
      <c r="F749" s="3" t="s">
        <v>4095</v>
      </c>
      <c r="G749" s="3" t="s">
        <v>4096</v>
      </c>
      <c r="H749" s="3" t="s">
        <v>240</v>
      </c>
      <c r="I749" s="3" t="s">
        <v>240</v>
      </c>
      <c r="J749" s="3" t="s">
        <v>1733</v>
      </c>
      <c r="K749" s="3" t="s">
        <v>25</v>
      </c>
      <c r="L749" s="3" t="s">
        <v>58</v>
      </c>
      <c r="M749" s="4">
        <v>42248</v>
      </c>
      <c r="N749" s="3" t="s">
        <v>27</v>
      </c>
      <c r="O749" s="3" t="s">
        <v>4095</v>
      </c>
      <c r="P749" s="3" t="s">
        <v>4097</v>
      </c>
      <c r="Q749" s="3" t="s">
        <v>243</v>
      </c>
      <c r="R749" s="3" t="s">
        <v>4098</v>
      </c>
      <c r="S749" s="3" t="s">
        <v>4099</v>
      </c>
    </row>
    <row r="750" spans="1:19" ht="30" x14ac:dyDescent="0.25">
      <c r="A750" s="3">
        <v>743</v>
      </c>
      <c r="B750" s="3" t="str">
        <f>"202000154667"</f>
        <v>202000154667</v>
      </c>
      <c r="C750" s="3">
        <v>151719</v>
      </c>
      <c r="D750" s="3" t="s">
        <v>4100</v>
      </c>
      <c r="E750" s="3">
        <v>10076393473</v>
      </c>
      <c r="F750" s="3" t="s">
        <v>4101</v>
      </c>
      <c r="G750" s="3" t="s">
        <v>4102</v>
      </c>
      <c r="H750" s="3" t="s">
        <v>338</v>
      </c>
      <c r="I750" s="3" t="s">
        <v>338</v>
      </c>
      <c r="J750" s="3" t="s">
        <v>339</v>
      </c>
      <c r="K750" s="3" t="s">
        <v>25</v>
      </c>
      <c r="L750" s="3" t="s">
        <v>75</v>
      </c>
      <c r="M750" s="4">
        <v>44131</v>
      </c>
      <c r="N750" s="3" t="s">
        <v>27</v>
      </c>
      <c r="O750" s="3" t="s">
        <v>4101</v>
      </c>
      <c r="P750" s="3" t="s">
        <v>4103</v>
      </c>
      <c r="Q750" s="3" t="s">
        <v>1886</v>
      </c>
      <c r="R750" s="3"/>
      <c r="S750" s="3"/>
    </row>
    <row r="751" spans="1:19" ht="30" x14ac:dyDescent="0.25">
      <c r="A751" s="3">
        <v>744</v>
      </c>
      <c r="B751" s="3" t="str">
        <f>"202000154666"</f>
        <v>202000154666</v>
      </c>
      <c r="C751" s="3">
        <v>151721</v>
      </c>
      <c r="D751" s="3" t="s">
        <v>4104</v>
      </c>
      <c r="E751" s="3">
        <v>10774936896</v>
      </c>
      <c r="F751" s="3" t="s">
        <v>4105</v>
      </c>
      <c r="G751" s="3" t="s">
        <v>4106</v>
      </c>
      <c r="H751" s="3" t="s">
        <v>46</v>
      </c>
      <c r="I751" s="3" t="s">
        <v>46</v>
      </c>
      <c r="J751" s="3" t="s">
        <v>564</v>
      </c>
      <c r="K751" s="3" t="s">
        <v>25</v>
      </c>
      <c r="L751" s="3" t="s">
        <v>75</v>
      </c>
      <c r="M751" s="4">
        <v>44131</v>
      </c>
      <c r="N751" s="3" t="s">
        <v>27</v>
      </c>
      <c r="O751" s="3" t="s">
        <v>4105</v>
      </c>
      <c r="P751" s="3" t="s">
        <v>4107</v>
      </c>
      <c r="Q751" s="3" t="s">
        <v>1886</v>
      </c>
      <c r="R751" s="3"/>
      <c r="S751" s="3"/>
    </row>
    <row r="752" spans="1:19" ht="30" x14ac:dyDescent="0.25">
      <c r="A752" s="3">
        <v>745</v>
      </c>
      <c r="B752" s="3" t="str">
        <f>"202000183335"</f>
        <v>202000183335</v>
      </c>
      <c r="C752" s="3">
        <v>152364</v>
      </c>
      <c r="D752" s="3" t="s">
        <v>4108</v>
      </c>
      <c r="E752" s="3">
        <v>10705212436</v>
      </c>
      <c r="F752" s="3" t="s">
        <v>4109</v>
      </c>
      <c r="G752" s="3" t="s">
        <v>4110</v>
      </c>
      <c r="H752" s="3" t="s">
        <v>64</v>
      </c>
      <c r="I752" s="3" t="s">
        <v>64</v>
      </c>
      <c r="J752" s="3" t="s">
        <v>520</v>
      </c>
      <c r="K752" s="3" t="s">
        <v>25</v>
      </c>
      <c r="L752" s="3" t="s">
        <v>75</v>
      </c>
      <c r="M752" s="4">
        <v>44168</v>
      </c>
      <c r="N752" s="3" t="s">
        <v>27</v>
      </c>
      <c r="O752" s="3" t="s">
        <v>4109</v>
      </c>
      <c r="P752" s="3" t="s">
        <v>4111</v>
      </c>
      <c r="Q752" s="3" t="s">
        <v>68</v>
      </c>
      <c r="R752" s="3"/>
      <c r="S752" s="3"/>
    </row>
    <row r="753" spans="1:19" ht="30" x14ac:dyDescent="0.25">
      <c r="A753" s="3">
        <v>746</v>
      </c>
      <c r="B753" s="3" t="str">
        <f>"201900020314"</f>
        <v>201900020314</v>
      </c>
      <c r="C753" s="3">
        <v>141025</v>
      </c>
      <c r="D753" s="3" t="s">
        <v>4112</v>
      </c>
      <c r="E753" s="3">
        <v>10769531381</v>
      </c>
      <c r="F753" s="3" t="s">
        <v>4113</v>
      </c>
      <c r="G753" s="3" t="s">
        <v>4114</v>
      </c>
      <c r="H753" s="3" t="s">
        <v>88</v>
      </c>
      <c r="I753" s="3" t="s">
        <v>670</v>
      </c>
      <c r="J753" s="3" t="s">
        <v>670</v>
      </c>
      <c r="K753" s="3" t="s">
        <v>25</v>
      </c>
      <c r="L753" s="3" t="s">
        <v>58</v>
      </c>
      <c r="M753" s="4">
        <v>43501</v>
      </c>
      <c r="N753" s="3" t="s">
        <v>27</v>
      </c>
      <c r="O753" s="3" t="s">
        <v>4113</v>
      </c>
      <c r="P753" s="3" t="s">
        <v>4115</v>
      </c>
      <c r="Q753" s="3" t="s">
        <v>148</v>
      </c>
      <c r="R753" s="3"/>
      <c r="S753" s="3"/>
    </row>
    <row r="754" spans="1:19" ht="45" x14ac:dyDescent="0.25">
      <c r="A754" s="3">
        <v>747</v>
      </c>
      <c r="B754" s="3" t="str">
        <f>"202200153095"</f>
        <v>202200153095</v>
      </c>
      <c r="C754" s="3">
        <v>164202</v>
      </c>
      <c r="D754" s="3" t="s">
        <v>4116</v>
      </c>
      <c r="E754" s="3">
        <v>20351516560</v>
      </c>
      <c r="F754" s="3" t="s">
        <v>3346</v>
      </c>
      <c r="G754" s="3" t="s">
        <v>4117</v>
      </c>
      <c r="H754" s="3" t="s">
        <v>248</v>
      </c>
      <c r="I754" s="3" t="s">
        <v>275</v>
      </c>
      <c r="J754" s="3" t="s">
        <v>276</v>
      </c>
      <c r="K754" s="3" t="s">
        <v>25</v>
      </c>
      <c r="L754" s="3" t="s">
        <v>113</v>
      </c>
      <c r="M754" s="4">
        <v>44823</v>
      </c>
      <c r="N754" s="3" t="s">
        <v>27</v>
      </c>
      <c r="O754" s="3" t="s">
        <v>4118</v>
      </c>
      <c r="P754" s="3" t="s">
        <v>4119</v>
      </c>
      <c r="Q754" s="3" t="s">
        <v>148</v>
      </c>
      <c r="R754" s="3"/>
      <c r="S754" s="3"/>
    </row>
    <row r="755" spans="1:19" ht="30" x14ac:dyDescent="0.25">
      <c r="A755" s="3">
        <v>748</v>
      </c>
      <c r="B755" s="3" t="str">
        <f>"201900020313"</f>
        <v>201900020313</v>
      </c>
      <c r="C755" s="3">
        <v>141014</v>
      </c>
      <c r="D755" s="3" t="s">
        <v>4126</v>
      </c>
      <c r="E755" s="3">
        <v>10457956300</v>
      </c>
      <c r="F755" s="3" t="s">
        <v>4127</v>
      </c>
      <c r="G755" s="3" t="s">
        <v>4128</v>
      </c>
      <c r="H755" s="3" t="s">
        <v>88</v>
      </c>
      <c r="I755" s="3" t="s">
        <v>670</v>
      </c>
      <c r="J755" s="3" t="s">
        <v>2387</v>
      </c>
      <c r="K755" s="3" t="s">
        <v>25</v>
      </c>
      <c r="L755" s="3" t="s">
        <v>58</v>
      </c>
      <c r="M755" s="4">
        <v>43501</v>
      </c>
      <c r="N755" s="3" t="s">
        <v>27</v>
      </c>
      <c r="O755" s="3" t="s">
        <v>4127</v>
      </c>
      <c r="P755" s="3" t="s">
        <v>4129</v>
      </c>
      <c r="Q755" s="3" t="s">
        <v>148</v>
      </c>
      <c r="R755" s="3" t="s">
        <v>4130</v>
      </c>
      <c r="S755" s="3" t="s">
        <v>4131</v>
      </c>
    </row>
    <row r="756" spans="1:19" ht="30" x14ac:dyDescent="0.25">
      <c r="A756" s="3">
        <v>749</v>
      </c>
      <c r="B756" s="3" t="str">
        <f>"202200207080"</f>
        <v>202200207080</v>
      </c>
      <c r="C756" s="3">
        <v>163909</v>
      </c>
      <c r="D756" s="3" t="s">
        <v>4132</v>
      </c>
      <c r="E756" s="3">
        <v>10306633479</v>
      </c>
      <c r="F756" s="3" t="s">
        <v>4133</v>
      </c>
      <c r="G756" s="3" t="s">
        <v>4134</v>
      </c>
      <c r="H756" s="3" t="s">
        <v>201</v>
      </c>
      <c r="I756" s="3" t="s">
        <v>4135</v>
      </c>
      <c r="J756" s="3" t="s">
        <v>4136</v>
      </c>
      <c r="K756" s="3" t="s">
        <v>25</v>
      </c>
      <c r="L756" s="3" t="s">
        <v>66</v>
      </c>
      <c r="M756" s="4">
        <v>44863</v>
      </c>
      <c r="N756" s="3" t="s">
        <v>27</v>
      </c>
      <c r="O756" s="3" t="s">
        <v>4133</v>
      </c>
      <c r="P756" s="3" t="s">
        <v>4137</v>
      </c>
      <c r="Q756" s="3" t="s">
        <v>4138</v>
      </c>
      <c r="R756" s="3"/>
      <c r="S756" s="3"/>
    </row>
    <row r="757" spans="1:19" ht="30" x14ac:dyDescent="0.25">
      <c r="A757" s="3">
        <v>750</v>
      </c>
      <c r="B757" s="3" t="str">
        <f>"202300072835"</f>
        <v>202300072835</v>
      </c>
      <c r="C757" s="3">
        <v>136196</v>
      </c>
      <c r="D757" s="3" t="s">
        <v>4139</v>
      </c>
      <c r="E757" s="3">
        <v>10416923367</v>
      </c>
      <c r="F757" s="3" t="s">
        <v>4140</v>
      </c>
      <c r="G757" s="3" t="s">
        <v>4141</v>
      </c>
      <c r="H757" s="3" t="s">
        <v>240</v>
      </c>
      <c r="I757" s="3" t="s">
        <v>240</v>
      </c>
      <c r="J757" s="3" t="s">
        <v>715</v>
      </c>
      <c r="K757" s="3" t="s">
        <v>25</v>
      </c>
      <c r="L757" s="3" t="s">
        <v>75</v>
      </c>
      <c r="M757" s="4">
        <v>45036</v>
      </c>
      <c r="N757" s="3" t="s">
        <v>27</v>
      </c>
      <c r="O757" s="3" t="s">
        <v>4140</v>
      </c>
      <c r="P757" s="3" t="s">
        <v>4142</v>
      </c>
      <c r="Q757" s="3" t="s">
        <v>243</v>
      </c>
      <c r="R757" s="3"/>
      <c r="S757" s="3"/>
    </row>
    <row r="758" spans="1:19" ht="30" x14ac:dyDescent="0.25">
      <c r="A758" s="3">
        <v>751</v>
      </c>
      <c r="B758" s="3" t="str">
        <f>"202300240956"</f>
        <v>202300240956</v>
      </c>
      <c r="C758" s="3">
        <v>169288</v>
      </c>
      <c r="D758" s="3" t="s">
        <v>4143</v>
      </c>
      <c r="E758" s="3">
        <v>10718444760</v>
      </c>
      <c r="F758" s="3" t="s">
        <v>4144</v>
      </c>
      <c r="G758" s="3" t="s">
        <v>4145</v>
      </c>
      <c r="H758" s="3" t="s">
        <v>240</v>
      </c>
      <c r="I758" s="3" t="s">
        <v>619</v>
      </c>
      <c r="J758" s="3" t="s">
        <v>1280</v>
      </c>
      <c r="K758" s="3" t="s">
        <v>25</v>
      </c>
      <c r="L758" s="3" t="s">
        <v>75</v>
      </c>
      <c r="M758" s="4">
        <v>45223</v>
      </c>
      <c r="N758" s="3" t="s">
        <v>27</v>
      </c>
      <c r="O758" s="3" t="s">
        <v>4144</v>
      </c>
      <c r="P758" s="3" t="s">
        <v>4146</v>
      </c>
      <c r="Q758" s="3" t="s">
        <v>259</v>
      </c>
      <c r="R758" s="3"/>
      <c r="S758" s="3"/>
    </row>
    <row r="759" spans="1:19" ht="30" x14ac:dyDescent="0.25">
      <c r="A759" s="3">
        <v>752</v>
      </c>
      <c r="B759" s="3" t="str">
        <f>"202300250240"</f>
        <v>202300250240</v>
      </c>
      <c r="C759" s="3">
        <v>170537</v>
      </c>
      <c r="D759" s="3" t="s">
        <v>4147</v>
      </c>
      <c r="E759" s="3">
        <v>10012156541</v>
      </c>
      <c r="F759" s="3" t="s">
        <v>4148</v>
      </c>
      <c r="G759" s="3" t="s">
        <v>4149</v>
      </c>
      <c r="H759" s="3" t="s">
        <v>240</v>
      </c>
      <c r="I759" s="3" t="s">
        <v>240</v>
      </c>
      <c r="J759" s="3" t="s">
        <v>2361</v>
      </c>
      <c r="K759" s="3" t="s">
        <v>25</v>
      </c>
      <c r="L759" s="3" t="s">
        <v>58</v>
      </c>
      <c r="M759" s="4">
        <v>45222</v>
      </c>
      <c r="N759" s="3" t="s">
        <v>27</v>
      </c>
      <c r="O759" s="3" t="s">
        <v>4148</v>
      </c>
      <c r="P759" s="3" t="s">
        <v>4150</v>
      </c>
      <c r="Q759" s="3" t="s">
        <v>259</v>
      </c>
      <c r="R759" s="3"/>
      <c r="S759" s="3"/>
    </row>
    <row r="760" spans="1:19" ht="30" x14ac:dyDescent="0.25">
      <c r="A760" s="3">
        <v>753</v>
      </c>
      <c r="B760" s="3" t="str">
        <f>"202300029873"</f>
        <v>202300029873</v>
      </c>
      <c r="C760" s="3">
        <v>164650</v>
      </c>
      <c r="D760" s="3" t="s">
        <v>4151</v>
      </c>
      <c r="E760" s="3">
        <v>10200296252</v>
      </c>
      <c r="F760" s="3" t="s">
        <v>4152</v>
      </c>
      <c r="G760" s="3" t="s">
        <v>4153</v>
      </c>
      <c r="H760" s="3" t="s">
        <v>676</v>
      </c>
      <c r="I760" s="3" t="s">
        <v>1130</v>
      </c>
      <c r="J760" s="3" t="s">
        <v>1131</v>
      </c>
      <c r="K760" s="3" t="s">
        <v>25</v>
      </c>
      <c r="L760" s="3" t="s">
        <v>75</v>
      </c>
      <c r="M760" s="4">
        <v>44999</v>
      </c>
      <c r="N760" s="3" t="s">
        <v>27</v>
      </c>
      <c r="O760" s="3" t="s">
        <v>4152</v>
      </c>
      <c r="P760" s="3" t="s">
        <v>4154</v>
      </c>
      <c r="Q760" s="3" t="s">
        <v>51</v>
      </c>
      <c r="R760" s="3"/>
      <c r="S760" s="3"/>
    </row>
    <row r="761" spans="1:19" ht="30" x14ac:dyDescent="0.25">
      <c r="A761" s="3">
        <v>754</v>
      </c>
      <c r="B761" s="3" t="str">
        <f>"202200120633"</f>
        <v>202200120633</v>
      </c>
      <c r="C761" s="3">
        <v>156334</v>
      </c>
      <c r="D761" s="3" t="s">
        <v>4155</v>
      </c>
      <c r="E761" s="3">
        <v>10445356633</v>
      </c>
      <c r="F761" s="3" t="s">
        <v>4156</v>
      </c>
      <c r="G761" s="3" t="s">
        <v>4157</v>
      </c>
      <c r="H761" s="3" t="s">
        <v>247</v>
      </c>
      <c r="I761" s="3" t="s">
        <v>611</v>
      </c>
      <c r="J761" s="3" t="s">
        <v>4158</v>
      </c>
      <c r="K761" s="3" t="s">
        <v>25</v>
      </c>
      <c r="L761" s="3" t="s">
        <v>113</v>
      </c>
      <c r="M761" s="4">
        <v>44740</v>
      </c>
      <c r="N761" s="3" t="s">
        <v>27</v>
      </c>
      <c r="O761" s="3" t="s">
        <v>257</v>
      </c>
      <c r="P761" s="3" t="s">
        <v>4159</v>
      </c>
      <c r="Q761" s="3" t="s">
        <v>148</v>
      </c>
      <c r="R761" s="3"/>
      <c r="S761" s="3"/>
    </row>
    <row r="762" spans="1:19" ht="30" x14ac:dyDescent="0.25">
      <c r="A762" s="3">
        <v>755</v>
      </c>
      <c r="B762" s="3" t="str">
        <f>"202300029223"</f>
        <v>202300029223</v>
      </c>
      <c r="C762" s="3">
        <v>165531</v>
      </c>
      <c r="D762" s="3" t="s">
        <v>4160</v>
      </c>
      <c r="E762" s="3">
        <v>10054044505</v>
      </c>
      <c r="F762" s="3" t="s">
        <v>4161</v>
      </c>
      <c r="G762" s="3" t="s">
        <v>4162</v>
      </c>
      <c r="H762" s="3" t="s">
        <v>247</v>
      </c>
      <c r="I762" s="3" t="s">
        <v>611</v>
      </c>
      <c r="J762" s="3" t="s">
        <v>2467</v>
      </c>
      <c r="K762" s="3" t="s">
        <v>25</v>
      </c>
      <c r="L762" s="3" t="s">
        <v>58</v>
      </c>
      <c r="M762" s="4">
        <v>44969</v>
      </c>
      <c r="N762" s="3" t="s">
        <v>27</v>
      </c>
      <c r="O762" s="3" t="s">
        <v>257</v>
      </c>
      <c r="P762" s="3" t="s">
        <v>4163</v>
      </c>
      <c r="Q762" s="3" t="s">
        <v>2469</v>
      </c>
      <c r="R762" s="3"/>
      <c r="S762" s="3"/>
    </row>
    <row r="763" spans="1:19" ht="45" x14ac:dyDescent="0.25">
      <c r="A763" s="3">
        <v>756</v>
      </c>
      <c r="B763" s="3" t="str">
        <f>"202000079238"</f>
        <v>202000079238</v>
      </c>
      <c r="C763" s="3">
        <v>141654</v>
      </c>
      <c r="D763" s="3" t="s">
        <v>4164</v>
      </c>
      <c r="E763" s="3">
        <v>20605678131</v>
      </c>
      <c r="F763" s="3" t="s">
        <v>3961</v>
      </c>
      <c r="G763" s="3" t="s">
        <v>4165</v>
      </c>
      <c r="H763" s="3" t="s">
        <v>216</v>
      </c>
      <c r="I763" s="3" t="s">
        <v>216</v>
      </c>
      <c r="J763" s="3" t="s">
        <v>216</v>
      </c>
      <c r="K763" s="3" t="s">
        <v>25</v>
      </c>
      <c r="L763" s="3" t="s">
        <v>153</v>
      </c>
      <c r="M763" s="4">
        <v>44027</v>
      </c>
      <c r="N763" s="3" t="s">
        <v>27</v>
      </c>
      <c r="O763" s="3" t="s">
        <v>3963</v>
      </c>
      <c r="P763" s="3" t="s">
        <v>4166</v>
      </c>
      <c r="Q763" s="3" t="s">
        <v>464</v>
      </c>
      <c r="R763" s="3" t="s">
        <v>4167</v>
      </c>
      <c r="S763" s="3" t="s">
        <v>1927</v>
      </c>
    </row>
    <row r="764" spans="1:19" ht="30" x14ac:dyDescent="0.25">
      <c r="A764" s="3">
        <v>757</v>
      </c>
      <c r="B764" s="3" t="str">
        <f>"202100189393"</f>
        <v>202100189393</v>
      </c>
      <c r="C764" s="3">
        <v>154475</v>
      </c>
      <c r="D764" s="3" t="s">
        <v>4168</v>
      </c>
      <c r="E764" s="3">
        <v>10473030808</v>
      </c>
      <c r="F764" s="3" t="s">
        <v>4169</v>
      </c>
      <c r="G764" s="3" t="s">
        <v>4170</v>
      </c>
      <c r="H764" s="3" t="s">
        <v>193</v>
      </c>
      <c r="I764" s="3" t="s">
        <v>194</v>
      </c>
      <c r="J764" s="3" t="s">
        <v>195</v>
      </c>
      <c r="K764" s="3" t="s">
        <v>25</v>
      </c>
      <c r="L764" s="3" t="s">
        <v>66</v>
      </c>
      <c r="M764" s="4">
        <v>44534</v>
      </c>
      <c r="N764" s="3" t="s">
        <v>27</v>
      </c>
      <c r="O764" s="3" t="s">
        <v>257</v>
      </c>
      <c r="P764" s="3" t="s">
        <v>4171</v>
      </c>
      <c r="Q764" s="3" t="s">
        <v>1015</v>
      </c>
      <c r="R764" s="3"/>
      <c r="S764" s="3"/>
    </row>
    <row r="765" spans="1:19" ht="30" x14ac:dyDescent="0.25">
      <c r="A765" s="3">
        <v>758</v>
      </c>
      <c r="B765" s="3" t="str">
        <f>"202000104283"</f>
        <v>202000104283</v>
      </c>
      <c r="C765" s="3">
        <v>133423</v>
      </c>
      <c r="D765" s="3" t="s">
        <v>4172</v>
      </c>
      <c r="E765" s="3">
        <v>10721660881</v>
      </c>
      <c r="F765" s="3" t="s">
        <v>4173</v>
      </c>
      <c r="G765" s="3" t="s">
        <v>4174</v>
      </c>
      <c r="H765" s="3" t="s">
        <v>248</v>
      </c>
      <c r="I765" s="3" t="s">
        <v>275</v>
      </c>
      <c r="J765" s="3" t="s">
        <v>2769</v>
      </c>
      <c r="K765" s="3" t="s">
        <v>25</v>
      </c>
      <c r="L765" s="3" t="s">
        <v>528</v>
      </c>
      <c r="M765" s="4">
        <v>44055</v>
      </c>
      <c r="N765" s="3" t="s">
        <v>27</v>
      </c>
      <c r="O765" s="3" t="s">
        <v>4173</v>
      </c>
      <c r="P765" s="3" t="s">
        <v>4175</v>
      </c>
      <c r="Q765" s="3" t="s">
        <v>51</v>
      </c>
      <c r="R765" s="3" t="s">
        <v>4176</v>
      </c>
      <c r="S765" s="3" t="s">
        <v>1235</v>
      </c>
    </row>
    <row r="766" spans="1:19" ht="30" x14ac:dyDescent="0.25">
      <c r="A766" s="3">
        <v>759</v>
      </c>
      <c r="B766" s="3" t="str">
        <f>"201200187810"</f>
        <v>201200187810</v>
      </c>
      <c r="C766" s="3">
        <v>98802</v>
      </c>
      <c r="D766" s="3" t="s">
        <v>4177</v>
      </c>
      <c r="E766" s="3">
        <v>20262254268</v>
      </c>
      <c r="F766" s="3" t="s">
        <v>82</v>
      </c>
      <c r="G766" s="3" t="s">
        <v>4178</v>
      </c>
      <c r="H766" s="3" t="s">
        <v>34</v>
      </c>
      <c r="I766" s="3" t="s">
        <v>34</v>
      </c>
      <c r="J766" s="3" t="s">
        <v>4179</v>
      </c>
      <c r="K766" s="3" t="s">
        <v>25</v>
      </c>
      <c r="L766" s="3" t="s">
        <v>153</v>
      </c>
      <c r="M766" s="4">
        <v>41197</v>
      </c>
      <c r="N766" s="3" t="s">
        <v>27</v>
      </c>
      <c r="O766" s="3" t="s">
        <v>2251</v>
      </c>
      <c r="P766" s="3">
        <v>18</v>
      </c>
      <c r="Q766" s="3" t="s">
        <v>82</v>
      </c>
      <c r="R766" s="3" t="s">
        <v>4180</v>
      </c>
      <c r="S766" s="3" t="s">
        <v>2309</v>
      </c>
    </row>
    <row r="767" spans="1:19" ht="30" x14ac:dyDescent="0.25">
      <c r="A767" s="3">
        <v>760</v>
      </c>
      <c r="B767" s="3" t="str">
        <f>"201300045812"</f>
        <v>201300045812</v>
      </c>
      <c r="C767" s="3">
        <v>101453</v>
      </c>
      <c r="D767" s="3" t="s">
        <v>4181</v>
      </c>
      <c r="E767" s="3">
        <v>10012843271</v>
      </c>
      <c r="F767" s="3" t="s">
        <v>4182</v>
      </c>
      <c r="G767" s="3" t="s">
        <v>4183</v>
      </c>
      <c r="H767" s="3" t="s">
        <v>240</v>
      </c>
      <c r="I767" s="3" t="s">
        <v>345</v>
      </c>
      <c r="J767" s="3" t="s">
        <v>346</v>
      </c>
      <c r="K767" s="3" t="s">
        <v>25</v>
      </c>
      <c r="L767" s="3" t="s">
        <v>75</v>
      </c>
      <c r="M767" s="4">
        <v>41336</v>
      </c>
      <c r="N767" s="3" t="s">
        <v>27</v>
      </c>
      <c r="O767" s="3" t="s">
        <v>4184</v>
      </c>
      <c r="P767" s="3" t="s">
        <v>4185</v>
      </c>
      <c r="Q767" s="3" t="s">
        <v>259</v>
      </c>
      <c r="R767" s="3" t="s">
        <v>4186</v>
      </c>
      <c r="S767" s="3" t="s">
        <v>4187</v>
      </c>
    </row>
    <row r="768" spans="1:19" ht="30" x14ac:dyDescent="0.25">
      <c r="A768" s="3">
        <v>761</v>
      </c>
      <c r="B768" s="3" t="str">
        <f>"201900057177"</f>
        <v>201900057177</v>
      </c>
      <c r="C768" s="3">
        <v>142385</v>
      </c>
      <c r="D768" s="3" t="s">
        <v>4188</v>
      </c>
      <c r="E768" s="3">
        <v>10277493239</v>
      </c>
      <c r="F768" s="3" t="s">
        <v>4189</v>
      </c>
      <c r="G768" s="3" t="s">
        <v>4190</v>
      </c>
      <c r="H768" s="3" t="s">
        <v>552</v>
      </c>
      <c r="I768" s="3" t="s">
        <v>553</v>
      </c>
      <c r="J768" s="3" t="s">
        <v>1291</v>
      </c>
      <c r="K768" s="3" t="s">
        <v>25</v>
      </c>
      <c r="L768" s="3" t="s">
        <v>58</v>
      </c>
      <c r="M768" s="4">
        <v>43560</v>
      </c>
      <c r="N768" s="3" t="s">
        <v>27</v>
      </c>
      <c r="O768" s="3" t="s">
        <v>4189</v>
      </c>
      <c r="P768" s="3" t="s">
        <v>4191</v>
      </c>
      <c r="Q768" s="3" t="s">
        <v>1339</v>
      </c>
      <c r="R768" s="3" t="s">
        <v>4192</v>
      </c>
      <c r="S768" s="3" t="s">
        <v>4193</v>
      </c>
    </row>
    <row r="769" spans="1:19" ht="30" x14ac:dyDescent="0.25">
      <c r="A769" s="3">
        <v>762</v>
      </c>
      <c r="B769" s="3" t="str">
        <f>"201900057179"</f>
        <v>201900057179</v>
      </c>
      <c r="C769" s="3">
        <v>142386</v>
      </c>
      <c r="D769" s="3" t="s">
        <v>4194</v>
      </c>
      <c r="E769" s="3">
        <v>10465554687</v>
      </c>
      <c r="F769" s="3" t="s">
        <v>4195</v>
      </c>
      <c r="G769" s="3" t="s">
        <v>4196</v>
      </c>
      <c r="H769" s="3" t="s">
        <v>552</v>
      </c>
      <c r="I769" s="3" t="s">
        <v>553</v>
      </c>
      <c r="J769" s="3" t="s">
        <v>4197</v>
      </c>
      <c r="K769" s="3" t="s">
        <v>25</v>
      </c>
      <c r="L769" s="3" t="s">
        <v>58</v>
      </c>
      <c r="M769" s="4">
        <v>43560</v>
      </c>
      <c r="N769" s="3" t="s">
        <v>27</v>
      </c>
      <c r="O769" s="3" t="s">
        <v>4195</v>
      </c>
      <c r="P769" s="3" t="s">
        <v>4198</v>
      </c>
      <c r="Q769" s="3" t="s">
        <v>1339</v>
      </c>
      <c r="R769" s="3" t="s">
        <v>4199</v>
      </c>
      <c r="S769" s="3" t="s">
        <v>4200</v>
      </c>
    </row>
    <row r="770" spans="1:19" ht="30" x14ac:dyDescent="0.25">
      <c r="A770" s="3">
        <v>763</v>
      </c>
      <c r="B770" s="3" t="str">
        <f>"202000137400"</f>
        <v>202000137400</v>
      </c>
      <c r="C770" s="3">
        <v>151295</v>
      </c>
      <c r="D770" s="3" t="s">
        <v>4201</v>
      </c>
      <c r="E770" s="3">
        <v>10803106636</v>
      </c>
      <c r="F770" s="3" t="s">
        <v>4202</v>
      </c>
      <c r="G770" s="3" t="s">
        <v>4203</v>
      </c>
      <c r="H770" s="3" t="s">
        <v>433</v>
      </c>
      <c r="I770" s="3" t="s">
        <v>1432</v>
      </c>
      <c r="J770" s="3" t="s">
        <v>886</v>
      </c>
      <c r="K770" s="3" t="s">
        <v>25</v>
      </c>
      <c r="L770" s="3" t="s">
        <v>58</v>
      </c>
      <c r="M770" s="4">
        <v>44109</v>
      </c>
      <c r="N770" s="3" t="s">
        <v>27</v>
      </c>
      <c r="O770" s="3" t="s">
        <v>4202</v>
      </c>
      <c r="P770" s="3" t="s">
        <v>4204</v>
      </c>
      <c r="Q770" s="3" t="s">
        <v>30</v>
      </c>
      <c r="R770" s="3"/>
      <c r="S770" s="3"/>
    </row>
    <row r="771" spans="1:19" ht="30" x14ac:dyDescent="0.25">
      <c r="A771" s="3">
        <v>764</v>
      </c>
      <c r="B771" s="3" t="str">
        <f>"201900080546"</f>
        <v>201900080546</v>
      </c>
      <c r="C771" s="3">
        <v>143162</v>
      </c>
      <c r="D771" s="3" t="s">
        <v>4205</v>
      </c>
      <c r="E771" s="3">
        <v>10174356080</v>
      </c>
      <c r="F771" s="3" t="s">
        <v>4206</v>
      </c>
      <c r="G771" s="3" t="s">
        <v>4207</v>
      </c>
      <c r="H771" s="3" t="s">
        <v>433</v>
      </c>
      <c r="I771" s="3" t="s">
        <v>1432</v>
      </c>
      <c r="J771" s="3" t="s">
        <v>1432</v>
      </c>
      <c r="K771" s="3" t="s">
        <v>25</v>
      </c>
      <c r="L771" s="3" t="s">
        <v>75</v>
      </c>
      <c r="M771" s="4">
        <v>43603</v>
      </c>
      <c r="N771" s="3" t="s">
        <v>27</v>
      </c>
      <c r="O771" s="3" t="s">
        <v>4206</v>
      </c>
      <c r="P771" s="3" t="s">
        <v>4208</v>
      </c>
      <c r="Q771" s="3" t="s">
        <v>702</v>
      </c>
      <c r="R771" s="3" t="s">
        <v>4209</v>
      </c>
      <c r="S771" s="3" t="s">
        <v>2195</v>
      </c>
    </row>
    <row r="772" spans="1:19" ht="30" x14ac:dyDescent="0.25">
      <c r="A772" s="3">
        <v>765</v>
      </c>
      <c r="B772" s="3" t="str">
        <f>"201900121875"</f>
        <v>201900121875</v>
      </c>
      <c r="C772" s="3">
        <v>145094</v>
      </c>
      <c r="D772" s="3" t="s">
        <v>4210</v>
      </c>
      <c r="E772" s="3">
        <v>20408971943</v>
      </c>
      <c r="F772" s="3" t="s">
        <v>4211</v>
      </c>
      <c r="G772" s="3" t="s">
        <v>4212</v>
      </c>
      <c r="H772" s="3" t="s">
        <v>247</v>
      </c>
      <c r="I772" s="3" t="s">
        <v>611</v>
      </c>
      <c r="J772" s="3" t="s">
        <v>2006</v>
      </c>
      <c r="K772" s="3" t="s">
        <v>25</v>
      </c>
      <c r="L772" s="3" t="s">
        <v>37</v>
      </c>
      <c r="M772" s="4">
        <v>43670</v>
      </c>
      <c r="N772" s="3" t="s">
        <v>27</v>
      </c>
      <c r="O772" s="3" t="s">
        <v>4213</v>
      </c>
      <c r="P772" s="3" t="s">
        <v>4214</v>
      </c>
      <c r="Q772" s="3" t="s">
        <v>2469</v>
      </c>
      <c r="R772" s="3" t="s">
        <v>4215</v>
      </c>
      <c r="S772" s="3" t="s">
        <v>3871</v>
      </c>
    </row>
    <row r="773" spans="1:19" ht="30" x14ac:dyDescent="0.25">
      <c r="A773" s="3">
        <v>766</v>
      </c>
      <c r="B773" s="3" t="str">
        <f>"201300192821"</f>
        <v>201300192821</v>
      </c>
      <c r="C773" s="3">
        <v>107047</v>
      </c>
      <c r="D773" s="3" t="s">
        <v>4220</v>
      </c>
      <c r="E773" s="3">
        <v>10411304464</v>
      </c>
      <c r="F773" s="3" t="s">
        <v>4221</v>
      </c>
      <c r="G773" s="3" t="s">
        <v>4222</v>
      </c>
      <c r="H773" s="3" t="s">
        <v>23</v>
      </c>
      <c r="I773" s="3" t="s">
        <v>4223</v>
      </c>
      <c r="J773" s="3" t="s">
        <v>4224</v>
      </c>
      <c r="K773" s="3" t="s">
        <v>25</v>
      </c>
      <c r="L773" s="3" t="s">
        <v>58</v>
      </c>
      <c r="M773" s="4">
        <v>41631</v>
      </c>
      <c r="N773" s="3" t="s">
        <v>27</v>
      </c>
      <c r="O773" s="3" t="s">
        <v>4221</v>
      </c>
      <c r="P773" s="3" t="s">
        <v>4225</v>
      </c>
      <c r="Q773" s="3" t="s">
        <v>4226</v>
      </c>
      <c r="R773" s="3"/>
      <c r="S773" s="3"/>
    </row>
    <row r="774" spans="1:19" ht="30" x14ac:dyDescent="0.25">
      <c r="A774" s="3">
        <v>767</v>
      </c>
      <c r="B774" s="3" t="str">
        <f>"202100040383"</f>
        <v>202100040383</v>
      </c>
      <c r="C774" s="3">
        <v>154779</v>
      </c>
      <c r="D774" s="3" t="s">
        <v>4227</v>
      </c>
      <c r="E774" s="3">
        <v>10725170098</v>
      </c>
      <c r="F774" s="3" t="s">
        <v>4228</v>
      </c>
      <c r="G774" s="3" t="s">
        <v>4229</v>
      </c>
      <c r="H774" s="3" t="s">
        <v>34</v>
      </c>
      <c r="I774" s="3" t="s">
        <v>34</v>
      </c>
      <c r="J774" s="3" t="s">
        <v>34</v>
      </c>
      <c r="K774" s="3" t="s">
        <v>25</v>
      </c>
      <c r="L774" s="3" t="s">
        <v>75</v>
      </c>
      <c r="M774" s="4">
        <v>44268</v>
      </c>
      <c r="N774" s="3" t="s">
        <v>27</v>
      </c>
      <c r="O774" s="3" t="s">
        <v>4228</v>
      </c>
      <c r="P774" s="3" t="s">
        <v>4230</v>
      </c>
      <c r="Q774" s="3" t="s">
        <v>4231</v>
      </c>
      <c r="R774" s="3"/>
      <c r="S774" s="3"/>
    </row>
    <row r="775" spans="1:19" ht="30" x14ac:dyDescent="0.25">
      <c r="A775" s="3">
        <v>768</v>
      </c>
      <c r="B775" s="3" t="str">
        <f>"202000108459"</f>
        <v>202000108459</v>
      </c>
      <c r="C775" s="3">
        <v>150422</v>
      </c>
      <c r="D775" s="3" t="s">
        <v>4232</v>
      </c>
      <c r="E775" s="3">
        <v>10430798940</v>
      </c>
      <c r="F775" s="3" t="s">
        <v>4233</v>
      </c>
      <c r="G775" s="3" t="s">
        <v>4234</v>
      </c>
      <c r="H775" s="3" t="s">
        <v>240</v>
      </c>
      <c r="I775" s="3" t="s">
        <v>424</v>
      </c>
      <c r="J775" s="3" t="s">
        <v>425</v>
      </c>
      <c r="K775" s="3" t="s">
        <v>25</v>
      </c>
      <c r="L775" s="3" t="s">
        <v>113</v>
      </c>
      <c r="M775" s="4">
        <v>44062</v>
      </c>
      <c r="N775" s="3" t="s">
        <v>27</v>
      </c>
      <c r="O775" s="3" t="s">
        <v>4233</v>
      </c>
      <c r="P775" s="3" t="s">
        <v>4235</v>
      </c>
      <c r="Q775" s="3" t="s">
        <v>51</v>
      </c>
      <c r="R775" s="3"/>
      <c r="S775" s="3"/>
    </row>
    <row r="776" spans="1:19" ht="30" x14ac:dyDescent="0.25">
      <c r="A776" s="3">
        <v>769</v>
      </c>
      <c r="B776" s="3" t="str">
        <f>"202300043325"</f>
        <v>202300043325</v>
      </c>
      <c r="C776" s="3">
        <v>167073</v>
      </c>
      <c r="D776" s="3" t="s">
        <v>4236</v>
      </c>
      <c r="E776" s="3">
        <v>10478707903</v>
      </c>
      <c r="F776" s="3" t="s">
        <v>4237</v>
      </c>
      <c r="G776" s="3" t="s">
        <v>4238</v>
      </c>
      <c r="H776" s="3" t="s">
        <v>552</v>
      </c>
      <c r="I776" s="3" t="s">
        <v>1377</v>
      </c>
      <c r="J776" s="3" t="s">
        <v>1378</v>
      </c>
      <c r="K776" s="3" t="s">
        <v>25</v>
      </c>
      <c r="L776" s="3" t="s">
        <v>58</v>
      </c>
      <c r="M776" s="4">
        <v>45010</v>
      </c>
      <c r="N776" s="3" t="s">
        <v>27</v>
      </c>
      <c r="O776" s="3" t="s">
        <v>4237</v>
      </c>
      <c r="P776" s="3" t="s">
        <v>4239</v>
      </c>
      <c r="Q776" s="3" t="s">
        <v>1339</v>
      </c>
      <c r="R776" s="3"/>
      <c r="S776" s="3"/>
    </row>
    <row r="777" spans="1:19" ht="30" x14ac:dyDescent="0.25">
      <c r="A777" s="3">
        <v>770</v>
      </c>
      <c r="B777" s="3" t="str">
        <f>"201700203729"</f>
        <v>201700203729</v>
      </c>
      <c r="C777" s="3">
        <v>132910</v>
      </c>
      <c r="D777" s="3" t="s">
        <v>4240</v>
      </c>
      <c r="E777" s="3">
        <v>10440716348</v>
      </c>
      <c r="F777" s="3" t="s">
        <v>4241</v>
      </c>
      <c r="G777" s="3" t="s">
        <v>4242</v>
      </c>
      <c r="H777" s="3" t="s">
        <v>57</v>
      </c>
      <c r="I777" s="3" t="s">
        <v>140</v>
      </c>
      <c r="J777" s="3" t="s">
        <v>4243</v>
      </c>
      <c r="K777" s="3" t="s">
        <v>25</v>
      </c>
      <c r="L777" s="3" t="s">
        <v>113</v>
      </c>
      <c r="M777" s="4">
        <v>43067</v>
      </c>
      <c r="N777" s="3" t="s">
        <v>27</v>
      </c>
      <c r="O777" s="3" t="s">
        <v>4241</v>
      </c>
      <c r="P777" s="3" t="s">
        <v>4244</v>
      </c>
      <c r="Q777" s="3" t="s">
        <v>60</v>
      </c>
      <c r="R777" s="3" t="s">
        <v>4245</v>
      </c>
      <c r="S777" s="3" t="s">
        <v>3858</v>
      </c>
    </row>
    <row r="778" spans="1:19" ht="30" x14ac:dyDescent="0.25">
      <c r="A778" s="3">
        <v>771</v>
      </c>
      <c r="B778" s="3" t="str">
        <f>"201500048951"</f>
        <v>201500048951</v>
      </c>
      <c r="C778" s="3">
        <v>109096</v>
      </c>
      <c r="D778" s="3" t="s">
        <v>4247</v>
      </c>
      <c r="E778" s="3">
        <v>10074798018</v>
      </c>
      <c r="F778" s="3" t="s">
        <v>4248</v>
      </c>
      <c r="G778" s="3" t="s">
        <v>4249</v>
      </c>
      <c r="H778" s="3" t="s">
        <v>46</v>
      </c>
      <c r="I778" s="3" t="s">
        <v>46</v>
      </c>
      <c r="J778" s="3" t="s">
        <v>1657</v>
      </c>
      <c r="K778" s="3" t="s">
        <v>25</v>
      </c>
      <c r="L778" s="3" t="s">
        <v>75</v>
      </c>
      <c r="M778" s="4">
        <v>42118</v>
      </c>
      <c r="N778" s="3" t="s">
        <v>27</v>
      </c>
      <c r="O778" s="3" t="s">
        <v>4248</v>
      </c>
      <c r="P778" s="3" t="s">
        <v>4250</v>
      </c>
      <c r="Q778" s="3" t="s">
        <v>120</v>
      </c>
      <c r="R778" s="3" t="s">
        <v>4251</v>
      </c>
      <c r="S778" s="3" t="s">
        <v>4252</v>
      </c>
    </row>
    <row r="779" spans="1:19" ht="30" x14ac:dyDescent="0.25">
      <c r="A779" s="3">
        <v>772</v>
      </c>
      <c r="B779" s="3" t="str">
        <f>"201900179777"</f>
        <v>201900179777</v>
      </c>
      <c r="C779" s="3">
        <v>147421</v>
      </c>
      <c r="D779" s="3" t="s">
        <v>4256</v>
      </c>
      <c r="E779" s="3">
        <v>10101463155</v>
      </c>
      <c r="F779" s="3" t="s">
        <v>4257</v>
      </c>
      <c r="G779" s="3" t="s">
        <v>4258</v>
      </c>
      <c r="H779" s="3" t="s">
        <v>102</v>
      </c>
      <c r="I779" s="3" t="s">
        <v>102</v>
      </c>
      <c r="J779" s="3" t="s">
        <v>102</v>
      </c>
      <c r="K779" s="3" t="s">
        <v>25</v>
      </c>
      <c r="L779" s="3" t="s">
        <v>58</v>
      </c>
      <c r="M779" s="4">
        <v>43768</v>
      </c>
      <c r="N779" s="3" t="s">
        <v>27</v>
      </c>
      <c r="O779" s="3" t="s">
        <v>4257</v>
      </c>
      <c r="P779" s="3" t="s">
        <v>4259</v>
      </c>
      <c r="Q779" s="3" t="s">
        <v>136</v>
      </c>
      <c r="R779" s="3" t="s">
        <v>4260</v>
      </c>
      <c r="S779" s="3" t="s">
        <v>704</v>
      </c>
    </row>
    <row r="780" spans="1:19" ht="30" x14ac:dyDescent="0.25">
      <c r="A780" s="3">
        <v>773</v>
      </c>
      <c r="B780" s="3" t="str">
        <f>"202200146881"</f>
        <v>202200146881</v>
      </c>
      <c r="C780" s="3">
        <v>163182</v>
      </c>
      <c r="D780" s="3" t="s">
        <v>4261</v>
      </c>
      <c r="E780" s="3">
        <v>10774221439</v>
      </c>
      <c r="F780" s="3" t="s">
        <v>4262</v>
      </c>
      <c r="G780" s="3" t="s">
        <v>4263</v>
      </c>
      <c r="H780" s="3" t="s">
        <v>57</v>
      </c>
      <c r="I780" s="3" t="s">
        <v>152</v>
      </c>
      <c r="J780" s="3" t="s">
        <v>152</v>
      </c>
      <c r="K780" s="3" t="s">
        <v>25</v>
      </c>
      <c r="L780" s="3" t="s">
        <v>58</v>
      </c>
      <c r="M780" s="4">
        <v>44881</v>
      </c>
      <c r="N780" s="3" t="s">
        <v>27</v>
      </c>
      <c r="O780" s="3" t="s">
        <v>4262</v>
      </c>
      <c r="P780" s="3" t="s">
        <v>4264</v>
      </c>
      <c r="Q780" s="3" t="s">
        <v>30</v>
      </c>
      <c r="R780" s="3"/>
      <c r="S780" s="3"/>
    </row>
    <row r="781" spans="1:19" ht="30" x14ac:dyDescent="0.25">
      <c r="A781" s="3">
        <v>774</v>
      </c>
      <c r="B781" s="3" t="str">
        <f>"201600036304"</f>
        <v>201600036304</v>
      </c>
      <c r="C781" s="3">
        <v>120377</v>
      </c>
      <c r="D781" s="3" t="s">
        <v>4265</v>
      </c>
      <c r="E781" s="3">
        <v>10438768535</v>
      </c>
      <c r="F781" s="3" t="s">
        <v>4266</v>
      </c>
      <c r="G781" s="3" t="s">
        <v>4267</v>
      </c>
      <c r="H781" s="3" t="s">
        <v>57</v>
      </c>
      <c r="I781" s="3" t="s">
        <v>1383</v>
      </c>
      <c r="J781" s="3" t="s">
        <v>3157</v>
      </c>
      <c r="K781" s="3" t="s">
        <v>25</v>
      </c>
      <c r="L781" s="3" t="s">
        <v>75</v>
      </c>
      <c r="M781" s="4">
        <v>42446</v>
      </c>
      <c r="N781" s="3" t="s">
        <v>27</v>
      </c>
      <c r="O781" s="3" t="s">
        <v>4266</v>
      </c>
      <c r="P781" s="3" t="s">
        <v>4268</v>
      </c>
      <c r="Q781" s="3" t="s">
        <v>531</v>
      </c>
      <c r="R781" s="3"/>
      <c r="S781" s="3"/>
    </row>
    <row r="782" spans="1:19" ht="30" x14ac:dyDescent="0.25">
      <c r="A782" s="3">
        <v>775</v>
      </c>
      <c r="B782" s="3" t="str">
        <f>"202000086726"</f>
        <v>202000086726</v>
      </c>
      <c r="C782" s="3">
        <v>149879</v>
      </c>
      <c r="D782" s="3" t="s">
        <v>4269</v>
      </c>
      <c r="E782" s="3">
        <v>10771634040</v>
      </c>
      <c r="F782" s="3" t="s">
        <v>4270</v>
      </c>
      <c r="G782" s="3" t="s">
        <v>4271</v>
      </c>
      <c r="H782" s="3" t="s">
        <v>240</v>
      </c>
      <c r="I782" s="3" t="s">
        <v>383</v>
      </c>
      <c r="J782" s="3" t="s">
        <v>383</v>
      </c>
      <c r="K782" s="3" t="s">
        <v>25</v>
      </c>
      <c r="L782" s="3" t="s">
        <v>75</v>
      </c>
      <c r="M782" s="4">
        <v>44029</v>
      </c>
      <c r="N782" s="3" t="s">
        <v>27</v>
      </c>
      <c r="O782" s="3" t="s">
        <v>4270</v>
      </c>
      <c r="P782" s="3" t="s">
        <v>4272</v>
      </c>
      <c r="Q782" s="3" t="s">
        <v>1554</v>
      </c>
      <c r="R782" s="3"/>
      <c r="S782" s="3"/>
    </row>
    <row r="783" spans="1:19" ht="30" x14ac:dyDescent="0.25">
      <c r="A783" s="3">
        <v>776</v>
      </c>
      <c r="B783" s="3" t="str">
        <f>"201800105843"</f>
        <v>201800105843</v>
      </c>
      <c r="C783" s="3">
        <v>137068</v>
      </c>
      <c r="D783" s="3" t="s">
        <v>4273</v>
      </c>
      <c r="E783" s="3">
        <v>10442181832</v>
      </c>
      <c r="F783" s="3" t="s">
        <v>4274</v>
      </c>
      <c r="G783" s="3" t="s">
        <v>4275</v>
      </c>
      <c r="H783" s="3" t="s">
        <v>64</v>
      </c>
      <c r="I783" s="3" t="s">
        <v>64</v>
      </c>
      <c r="J783" s="3" t="s">
        <v>2803</v>
      </c>
      <c r="K783" s="3" t="s">
        <v>25</v>
      </c>
      <c r="L783" s="3" t="s">
        <v>528</v>
      </c>
      <c r="M783" s="4">
        <v>43276</v>
      </c>
      <c r="N783" s="3" t="s">
        <v>27</v>
      </c>
      <c r="O783" s="3" t="s">
        <v>4276</v>
      </c>
      <c r="P783" s="3" t="s">
        <v>4277</v>
      </c>
      <c r="Q783" s="3" t="s">
        <v>51</v>
      </c>
      <c r="R783" s="3" t="s">
        <v>4278</v>
      </c>
      <c r="S783" s="3" t="s">
        <v>4279</v>
      </c>
    </row>
    <row r="784" spans="1:19" ht="30" x14ac:dyDescent="0.25">
      <c r="A784" s="3">
        <v>777</v>
      </c>
      <c r="B784" s="3" t="str">
        <f>"201400056450"</f>
        <v>201400056450</v>
      </c>
      <c r="C784" s="3">
        <v>109252</v>
      </c>
      <c r="D784" s="3" t="s">
        <v>4280</v>
      </c>
      <c r="E784" s="3">
        <v>10472623864</v>
      </c>
      <c r="F784" s="3" t="s">
        <v>4281</v>
      </c>
      <c r="G784" s="3" t="s">
        <v>4282</v>
      </c>
      <c r="H784" s="3" t="s">
        <v>216</v>
      </c>
      <c r="I784" s="3" t="s">
        <v>4283</v>
      </c>
      <c r="J784" s="3" t="s">
        <v>4283</v>
      </c>
      <c r="K784" s="3" t="s">
        <v>25</v>
      </c>
      <c r="L784" s="3" t="s">
        <v>75</v>
      </c>
      <c r="M784" s="4">
        <v>41809</v>
      </c>
      <c r="N784" s="3" t="s">
        <v>27</v>
      </c>
      <c r="O784" s="3" t="s">
        <v>4281</v>
      </c>
      <c r="P784" s="3">
        <v>1508</v>
      </c>
      <c r="Q784" s="3" t="s">
        <v>218</v>
      </c>
      <c r="R784" s="3"/>
      <c r="S784" s="3"/>
    </row>
    <row r="785" spans="1:19" ht="30" x14ac:dyDescent="0.25">
      <c r="A785" s="3">
        <v>778</v>
      </c>
      <c r="B785" s="3" t="str">
        <f>"201400169003"</f>
        <v>201400169003</v>
      </c>
      <c r="C785" s="3">
        <v>113069</v>
      </c>
      <c r="D785" s="3" t="s">
        <v>4284</v>
      </c>
      <c r="E785" s="3">
        <v>20100366747</v>
      </c>
      <c r="F785" s="3" t="s">
        <v>525</v>
      </c>
      <c r="G785" s="3" t="s">
        <v>4285</v>
      </c>
      <c r="H785" s="3" t="s">
        <v>46</v>
      </c>
      <c r="I785" s="3" t="s">
        <v>46</v>
      </c>
      <c r="J785" s="3" t="s">
        <v>47</v>
      </c>
      <c r="K785" s="3" t="s">
        <v>25</v>
      </c>
      <c r="L785" s="3" t="s">
        <v>153</v>
      </c>
      <c r="M785" s="4">
        <v>41992</v>
      </c>
      <c r="N785" s="3" t="s">
        <v>27</v>
      </c>
      <c r="O785" s="3" t="s">
        <v>529</v>
      </c>
      <c r="P785" s="3" t="s">
        <v>4286</v>
      </c>
      <c r="Q785" s="3" t="s">
        <v>1992</v>
      </c>
      <c r="R785" s="3"/>
      <c r="S785" s="3"/>
    </row>
    <row r="786" spans="1:19" ht="30" x14ac:dyDescent="0.25">
      <c r="A786" s="3">
        <v>779</v>
      </c>
      <c r="B786" s="3" t="str">
        <f>"201800105841"</f>
        <v>201800105841</v>
      </c>
      <c r="C786" s="3">
        <v>137087</v>
      </c>
      <c r="D786" s="3" t="s">
        <v>4287</v>
      </c>
      <c r="E786" s="3">
        <v>20455751528</v>
      </c>
      <c r="F786" s="3" t="s">
        <v>4288</v>
      </c>
      <c r="G786" s="3" t="s">
        <v>4289</v>
      </c>
      <c r="H786" s="3" t="s">
        <v>64</v>
      </c>
      <c r="I786" s="3" t="s">
        <v>3940</v>
      </c>
      <c r="J786" s="3" t="s">
        <v>4290</v>
      </c>
      <c r="K786" s="3" t="s">
        <v>25</v>
      </c>
      <c r="L786" s="3" t="s">
        <v>66</v>
      </c>
      <c r="M786" s="4">
        <v>43276</v>
      </c>
      <c r="N786" s="3" t="s">
        <v>27</v>
      </c>
      <c r="O786" s="3" t="s">
        <v>4291</v>
      </c>
      <c r="P786" s="3" t="s">
        <v>4292</v>
      </c>
      <c r="Q786" s="3" t="s">
        <v>51</v>
      </c>
      <c r="R786" s="3" t="s">
        <v>4293</v>
      </c>
      <c r="S786" s="3" t="s">
        <v>4294</v>
      </c>
    </row>
    <row r="787" spans="1:19" ht="30" x14ac:dyDescent="0.25">
      <c r="A787" s="3">
        <v>780</v>
      </c>
      <c r="B787" s="3" t="str">
        <f>"202300193847"</f>
        <v>202300193847</v>
      </c>
      <c r="C787" s="3">
        <v>126325</v>
      </c>
      <c r="D787" s="3" t="s">
        <v>4295</v>
      </c>
      <c r="E787" s="3">
        <v>10017035059</v>
      </c>
      <c r="F787" s="3" t="s">
        <v>4296</v>
      </c>
      <c r="G787" s="3" t="s">
        <v>4297</v>
      </c>
      <c r="H787" s="3" t="s">
        <v>240</v>
      </c>
      <c r="I787" s="3" t="s">
        <v>692</v>
      </c>
      <c r="J787" s="3" t="s">
        <v>693</v>
      </c>
      <c r="K787" s="3" t="s">
        <v>25</v>
      </c>
      <c r="L787" s="3" t="s">
        <v>75</v>
      </c>
      <c r="M787" s="4">
        <v>45159</v>
      </c>
      <c r="N787" s="3" t="s">
        <v>27</v>
      </c>
      <c r="O787" s="3" t="s">
        <v>4298</v>
      </c>
      <c r="P787" s="3" t="s">
        <v>4299</v>
      </c>
      <c r="Q787" s="3" t="s">
        <v>259</v>
      </c>
      <c r="R787" s="3"/>
      <c r="S787" s="3"/>
    </row>
    <row r="788" spans="1:19" ht="30" x14ac:dyDescent="0.25">
      <c r="A788" s="3">
        <v>781</v>
      </c>
      <c r="B788" s="3" t="str">
        <f>"202100207460"</f>
        <v>202100207460</v>
      </c>
      <c r="C788" s="3">
        <v>154898</v>
      </c>
      <c r="D788" s="3" t="s">
        <v>4300</v>
      </c>
      <c r="E788" s="3">
        <v>10467781605</v>
      </c>
      <c r="F788" s="3" t="s">
        <v>4301</v>
      </c>
      <c r="G788" s="3" t="s">
        <v>4302</v>
      </c>
      <c r="H788" s="3" t="s">
        <v>676</v>
      </c>
      <c r="I788" s="3" t="s">
        <v>1130</v>
      </c>
      <c r="J788" s="3" t="s">
        <v>1130</v>
      </c>
      <c r="K788" s="3" t="s">
        <v>25</v>
      </c>
      <c r="L788" s="3" t="s">
        <v>75</v>
      </c>
      <c r="M788" s="4">
        <v>44615</v>
      </c>
      <c r="N788" s="3" t="s">
        <v>27</v>
      </c>
      <c r="O788" s="3" t="s">
        <v>4301</v>
      </c>
      <c r="P788" s="3" t="s">
        <v>4303</v>
      </c>
      <c r="Q788" s="3" t="s">
        <v>498</v>
      </c>
      <c r="R788" s="3"/>
      <c r="S788" s="3"/>
    </row>
    <row r="789" spans="1:19" ht="30" x14ac:dyDescent="0.25">
      <c r="A789" s="3">
        <v>782</v>
      </c>
      <c r="B789" s="3" t="str">
        <f>"202200082378"</f>
        <v>202200082378</v>
      </c>
      <c r="C789" s="3">
        <v>162070</v>
      </c>
      <c r="D789" s="3" t="s">
        <v>4304</v>
      </c>
      <c r="E789" s="3">
        <v>10411196602</v>
      </c>
      <c r="F789" s="3" t="s">
        <v>4305</v>
      </c>
      <c r="G789" s="3" t="s">
        <v>4306</v>
      </c>
      <c r="H789" s="3" t="s">
        <v>46</v>
      </c>
      <c r="I789" s="3" t="s">
        <v>650</v>
      </c>
      <c r="J789" s="3" t="s">
        <v>651</v>
      </c>
      <c r="K789" s="3" t="s">
        <v>25</v>
      </c>
      <c r="L789" s="3" t="s">
        <v>37</v>
      </c>
      <c r="M789" s="4">
        <v>44702</v>
      </c>
      <c r="N789" s="3" t="s">
        <v>27</v>
      </c>
      <c r="O789" s="3" t="s">
        <v>4305</v>
      </c>
      <c r="P789" s="3" t="s">
        <v>4307</v>
      </c>
      <c r="Q789" s="3" t="s">
        <v>360</v>
      </c>
      <c r="R789" s="3"/>
      <c r="S789" s="3"/>
    </row>
    <row r="790" spans="1:19" ht="30" x14ac:dyDescent="0.25">
      <c r="A790" s="3">
        <v>783</v>
      </c>
      <c r="B790" s="3" t="str">
        <f>"202300267382"</f>
        <v>202300267382</v>
      </c>
      <c r="C790" s="3">
        <v>170955</v>
      </c>
      <c r="D790" s="3" t="s">
        <v>4308</v>
      </c>
      <c r="E790" s="3">
        <v>10053893908</v>
      </c>
      <c r="F790" s="3" t="s">
        <v>4309</v>
      </c>
      <c r="G790" s="3" t="s">
        <v>4310</v>
      </c>
      <c r="H790" s="3" t="s">
        <v>247</v>
      </c>
      <c r="I790" s="3" t="s">
        <v>247</v>
      </c>
      <c r="J790" s="3" t="s">
        <v>3953</v>
      </c>
      <c r="K790" s="3" t="s">
        <v>25</v>
      </c>
      <c r="L790" s="3" t="s">
        <v>66</v>
      </c>
      <c r="M790" s="4">
        <v>45230</v>
      </c>
      <c r="N790" s="3" t="s">
        <v>27</v>
      </c>
      <c r="O790" s="3" t="s">
        <v>4309</v>
      </c>
      <c r="P790" s="3" t="s">
        <v>4311</v>
      </c>
      <c r="Q790" s="3" t="s">
        <v>1339</v>
      </c>
      <c r="R790" s="3"/>
      <c r="S790" s="3"/>
    </row>
    <row r="791" spans="1:19" ht="30" x14ac:dyDescent="0.25">
      <c r="A791" s="3">
        <v>784</v>
      </c>
      <c r="B791" s="3" t="str">
        <f>"201200200598"</f>
        <v>201200200598</v>
      </c>
      <c r="C791" s="3">
        <v>5896</v>
      </c>
      <c r="D791" s="3" t="s">
        <v>4312</v>
      </c>
      <c r="E791" s="3">
        <v>20516532115</v>
      </c>
      <c r="F791" s="3" t="s">
        <v>4313</v>
      </c>
      <c r="G791" s="3" t="s">
        <v>4314</v>
      </c>
      <c r="H791" s="3" t="s">
        <v>46</v>
      </c>
      <c r="I791" s="3" t="s">
        <v>46</v>
      </c>
      <c r="J791" s="3" t="s">
        <v>413</v>
      </c>
      <c r="K791" s="3" t="s">
        <v>25</v>
      </c>
      <c r="L791" s="3" t="s">
        <v>314</v>
      </c>
      <c r="M791" s="4">
        <v>41235</v>
      </c>
      <c r="N791" s="3" t="s">
        <v>27</v>
      </c>
      <c r="O791" s="3" t="s">
        <v>4315</v>
      </c>
      <c r="P791" s="3" t="s">
        <v>4316</v>
      </c>
      <c r="Q791" s="3" t="s">
        <v>51</v>
      </c>
      <c r="R791" s="3" t="s">
        <v>4317</v>
      </c>
      <c r="S791" s="3" t="s">
        <v>4318</v>
      </c>
    </row>
    <row r="792" spans="1:19" ht="45" x14ac:dyDescent="0.25">
      <c r="A792" s="3">
        <v>785</v>
      </c>
      <c r="B792" s="3" t="str">
        <f>"202200117145"</f>
        <v>202200117145</v>
      </c>
      <c r="C792" s="3">
        <v>161407</v>
      </c>
      <c r="D792" s="3" t="s">
        <v>4319</v>
      </c>
      <c r="E792" s="3">
        <v>20600018087</v>
      </c>
      <c r="F792" s="3" t="s">
        <v>3085</v>
      </c>
      <c r="G792" s="3" t="s">
        <v>4320</v>
      </c>
      <c r="H792" s="3" t="s">
        <v>247</v>
      </c>
      <c r="I792" s="3" t="s">
        <v>611</v>
      </c>
      <c r="J792" s="3" t="s">
        <v>2006</v>
      </c>
      <c r="K792" s="3" t="s">
        <v>25</v>
      </c>
      <c r="L792" s="3" t="s">
        <v>66</v>
      </c>
      <c r="M792" s="4">
        <v>44741</v>
      </c>
      <c r="N792" s="3" t="s">
        <v>27</v>
      </c>
      <c r="O792" s="3" t="s">
        <v>4321</v>
      </c>
      <c r="P792" s="3" t="s">
        <v>4322</v>
      </c>
      <c r="Q792" s="3" t="s">
        <v>615</v>
      </c>
      <c r="R792" s="3"/>
      <c r="S792" s="3"/>
    </row>
    <row r="793" spans="1:19" ht="30" x14ac:dyDescent="0.25">
      <c r="A793" s="3">
        <v>786</v>
      </c>
      <c r="B793" s="3" t="str">
        <f>"201700004959"</f>
        <v>201700004959</v>
      </c>
      <c r="C793" s="3">
        <v>125990</v>
      </c>
      <c r="D793" s="3" t="s">
        <v>4323</v>
      </c>
      <c r="E793" s="3">
        <v>10015141536</v>
      </c>
      <c r="F793" s="3" t="s">
        <v>4324</v>
      </c>
      <c r="G793" s="3" t="s">
        <v>4325</v>
      </c>
      <c r="H793" s="3" t="s">
        <v>240</v>
      </c>
      <c r="I793" s="3" t="s">
        <v>1299</v>
      </c>
      <c r="J793" s="3" t="s">
        <v>1894</v>
      </c>
      <c r="K793" s="3" t="s">
        <v>25</v>
      </c>
      <c r="L793" s="3" t="s">
        <v>75</v>
      </c>
      <c r="M793" s="4">
        <v>42759</v>
      </c>
      <c r="N793" s="3" t="s">
        <v>27</v>
      </c>
      <c r="O793" s="3" t="s">
        <v>4324</v>
      </c>
      <c r="P793" s="3" t="s">
        <v>4326</v>
      </c>
      <c r="Q793" s="3" t="s">
        <v>259</v>
      </c>
      <c r="R793" s="3" t="s">
        <v>4327</v>
      </c>
      <c r="S793" s="3" t="s">
        <v>4328</v>
      </c>
    </row>
    <row r="794" spans="1:19" ht="30" x14ac:dyDescent="0.25">
      <c r="A794" s="3">
        <v>787</v>
      </c>
      <c r="B794" s="3" t="str">
        <f>"202100261356"</f>
        <v>202100261356</v>
      </c>
      <c r="C794" s="3">
        <v>151774</v>
      </c>
      <c r="D794" s="3" t="s">
        <v>4329</v>
      </c>
      <c r="E794" s="3">
        <v>20606110619</v>
      </c>
      <c r="F794" s="3" t="s">
        <v>4330</v>
      </c>
      <c r="G794" s="3" t="s">
        <v>4331</v>
      </c>
      <c r="H794" s="3" t="s">
        <v>222</v>
      </c>
      <c r="I794" s="3" t="s">
        <v>222</v>
      </c>
      <c r="J794" s="3" t="s">
        <v>222</v>
      </c>
      <c r="K794" s="3" t="s">
        <v>25</v>
      </c>
      <c r="L794" s="3" t="s">
        <v>153</v>
      </c>
      <c r="M794" s="4">
        <v>44526</v>
      </c>
      <c r="N794" s="3" t="s">
        <v>27</v>
      </c>
      <c r="O794" s="3" t="s">
        <v>4332</v>
      </c>
      <c r="P794" s="3" t="s">
        <v>4333</v>
      </c>
      <c r="Q794" s="3" t="s">
        <v>30</v>
      </c>
      <c r="R794" s="3"/>
      <c r="S794" s="3"/>
    </row>
    <row r="795" spans="1:19" ht="30" x14ac:dyDescent="0.25">
      <c r="A795" s="3">
        <v>788</v>
      </c>
      <c r="B795" s="3" t="str">
        <f>"201500028748"</f>
        <v>201500028748</v>
      </c>
      <c r="C795" s="3">
        <v>114228</v>
      </c>
      <c r="D795" s="3" t="s">
        <v>4334</v>
      </c>
      <c r="E795" s="3">
        <v>10453085282</v>
      </c>
      <c r="F795" s="3" t="s">
        <v>4335</v>
      </c>
      <c r="G795" s="3" t="s">
        <v>4336</v>
      </c>
      <c r="H795" s="3" t="s">
        <v>57</v>
      </c>
      <c r="I795" s="3" t="s">
        <v>57</v>
      </c>
      <c r="J795" s="3" t="s">
        <v>57</v>
      </c>
      <c r="K795" s="3" t="s">
        <v>25</v>
      </c>
      <c r="L795" s="3" t="s">
        <v>113</v>
      </c>
      <c r="M795" s="4">
        <v>42073</v>
      </c>
      <c r="N795" s="3" t="s">
        <v>27</v>
      </c>
      <c r="O795" s="3" t="s">
        <v>4335</v>
      </c>
      <c r="P795" s="3" t="s">
        <v>4337</v>
      </c>
      <c r="Q795" s="3" t="s">
        <v>3122</v>
      </c>
      <c r="R795" s="3"/>
      <c r="S795" s="3"/>
    </row>
    <row r="796" spans="1:19" ht="30" x14ac:dyDescent="0.25">
      <c r="A796" s="3">
        <v>789</v>
      </c>
      <c r="B796" s="3" t="str">
        <f>"201900063919"</f>
        <v>201900063919</v>
      </c>
      <c r="C796" s="3">
        <v>142412</v>
      </c>
      <c r="D796" s="3" t="s">
        <v>4338</v>
      </c>
      <c r="E796" s="3">
        <v>10411079274</v>
      </c>
      <c r="F796" s="3" t="s">
        <v>4339</v>
      </c>
      <c r="G796" s="3" t="s">
        <v>4340</v>
      </c>
      <c r="H796" s="3" t="s">
        <v>57</v>
      </c>
      <c r="I796" s="3" t="s">
        <v>364</v>
      </c>
      <c r="J796" s="3" t="s">
        <v>4341</v>
      </c>
      <c r="K796" s="3" t="s">
        <v>25</v>
      </c>
      <c r="L796" s="3" t="s">
        <v>58</v>
      </c>
      <c r="M796" s="4">
        <v>43572</v>
      </c>
      <c r="N796" s="3" t="s">
        <v>27</v>
      </c>
      <c r="O796" s="3" t="s">
        <v>4339</v>
      </c>
      <c r="P796" s="3" t="s">
        <v>4342</v>
      </c>
      <c r="Q796" s="3" t="s">
        <v>51</v>
      </c>
      <c r="R796" s="3"/>
      <c r="S796" s="3"/>
    </row>
    <row r="797" spans="1:19" ht="30" x14ac:dyDescent="0.25">
      <c r="A797" s="3">
        <v>790</v>
      </c>
      <c r="B797" s="3" t="str">
        <f>"202200120613"</f>
        <v>202200120613</v>
      </c>
      <c r="C797" s="3">
        <v>159364</v>
      </c>
      <c r="D797" s="3" t="s">
        <v>4343</v>
      </c>
      <c r="E797" s="3">
        <v>10431664033</v>
      </c>
      <c r="F797" s="3" t="s">
        <v>4344</v>
      </c>
      <c r="G797" s="3" t="s">
        <v>4345</v>
      </c>
      <c r="H797" s="3" t="s">
        <v>57</v>
      </c>
      <c r="I797" s="3" t="s">
        <v>1143</v>
      </c>
      <c r="J797" s="3" t="s">
        <v>1950</v>
      </c>
      <c r="K797" s="3" t="s">
        <v>25</v>
      </c>
      <c r="L797" s="3" t="s">
        <v>75</v>
      </c>
      <c r="M797" s="4">
        <v>44839</v>
      </c>
      <c r="N797" s="3" t="s">
        <v>27</v>
      </c>
      <c r="O797" s="3" t="s">
        <v>4344</v>
      </c>
      <c r="P797" s="3" t="s">
        <v>4346</v>
      </c>
      <c r="Q797" s="3" t="s">
        <v>51</v>
      </c>
      <c r="R797" s="3"/>
      <c r="S797" s="3"/>
    </row>
    <row r="798" spans="1:19" ht="30" x14ac:dyDescent="0.25">
      <c r="A798" s="3">
        <v>791</v>
      </c>
      <c r="B798" s="3" t="str">
        <f>"202300014168"</f>
        <v>202300014168</v>
      </c>
      <c r="C798" s="3">
        <v>166209</v>
      </c>
      <c r="D798" s="3" t="s">
        <v>4347</v>
      </c>
      <c r="E798" s="3">
        <v>10703185245</v>
      </c>
      <c r="F798" s="3" t="s">
        <v>4348</v>
      </c>
      <c r="G798" s="3" t="s">
        <v>4349</v>
      </c>
      <c r="H798" s="3" t="s">
        <v>102</v>
      </c>
      <c r="I798" s="3" t="s">
        <v>102</v>
      </c>
      <c r="J798" s="3" t="s">
        <v>4350</v>
      </c>
      <c r="K798" s="3" t="s">
        <v>25</v>
      </c>
      <c r="L798" s="3" t="s">
        <v>113</v>
      </c>
      <c r="M798" s="4">
        <v>45057</v>
      </c>
      <c r="N798" s="3" t="s">
        <v>27</v>
      </c>
      <c r="O798" s="3" t="s">
        <v>4351</v>
      </c>
      <c r="P798" s="3" t="s">
        <v>4352</v>
      </c>
      <c r="Q798" s="3" t="s">
        <v>51</v>
      </c>
      <c r="R798" s="3"/>
      <c r="S798" s="3"/>
    </row>
    <row r="799" spans="1:19" ht="30" x14ac:dyDescent="0.25">
      <c r="A799" s="3">
        <v>792</v>
      </c>
      <c r="B799" s="3" t="str">
        <f>"201900089576"</f>
        <v>201900089576</v>
      </c>
      <c r="C799" s="3">
        <v>144325</v>
      </c>
      <c r="D799" s="3" t="s">
        <v>4353</v>
      </c>
      <c r="E799" s="3">
        <v>10806261209</v>
      </c>
      <c r="F799" s="3" t="s">
        <v>4354</v>
      </c>
      <c r="G799" s="3" t="s">
        <v>4355</v>
      </c>
      <c r="H799" s="3" t="s">
        <v>88</v>
      </c>
      <c r="I799" s="3" t="s">
        <v>1185</v>
      </c>
      <c r="J799" s="3" t="s">
        <v>4356</v>
      </c>
      <c r="K799" s="3" t="s">
        <v>25</v>
      </c>
      <c r="L799" s="3" t="s">
        <v>58</v>
      </c>
      <c r="M799" s="4">
        <v>43620</v>
      </c>
      <c r="N799" s="3" t="s">
        <v>27</v>
      </c>
      <c r="O799" s="3" t="s">
        <v>4357</v>
      </c>
      <c r="P799" s="3" t="s">
        <v>4358</v>
      </c>
      <c r="Q799" s="3" t="s">
        <v>360</v>
      </c>
      <c r="R799" s="3" t="s">
        <v>4359</v>
      </c>
      <c r="S799" s="3" t="s">
        <v>4360</v>
      </c>
    </row>
    <row r="800" spans="1:19" ht="30" x14ac:dyDescent="0.25">
      <c r="A800" s="3">
        <v>793</v>
      </c>
      <c r="B800" s="3" t="str">
        <f>"202000108441"</f>
        <v>202000108441</v>
      </c>
      <c r="C800" s="3">
        <v>150423</v>
      </c>
      <c r="D800" s="3" t="s">
        <v>4361</v>
      </c>
      <c r="E800" s="3">
        <v>10800682237</v>
      </c>
      <c r="F800" s="3" t="s">
        <v>1705</v>
      </c>
      <c r="G800" s="3" t="s">
        <v>4362</v>
      </c>
      <c r="H800" s="3" t="s">
        <v>240</v>
      </c>
      <c r="I800" s="3" t="s">
        <v>345</v>
      </c>
      <c r="J800" s="3" t="s">
        <v>922</v>
      </c>
      <c r="K800" s="3" t="s">
        <v>25</v>
      </c>
      <c r="L800" s="3" t="s">
        <v>66</v>
      </c>
      <c r="M800" s="4">
        <v>44062</v>
      </c>
      <c r="N800" s="3" t="s">
        <v>27</v>
      </c>
      <c r="O800" s="3" t="s">
        <v>1705</v>
      </c>
      <c r="P800" s="3" t="s">
        <v>4363</v>
      </c>
      <c r="Q800" s="3" t="s">
        <v>51</v>
      </c>
      <c r="R800" s="3"/>
      <c r="S800" s="3"/>
    </row>
    <row r="801" spans="1:19" ht="30" x14ac:dyDescent="0.25">
      <c r="A801" s="3">
        <v>794</v>
      </c>
      <c r="B801" s="3" t="str">
        <f>"202300295282"</f>
        <v>202300295282</v>
      </c>
      <c r="C801" s="3">
        <v>171461</v>
      </c>
      <c r="D801" s="3" t="s">
        <v>4364</v>
      </c>
      <c r="E801" s="3">
        <v>10707819109</v>
      </c>
      <c r="F801" s="3" t="s">
        <v>4365</v>
      </c>
      <c r="G801" s="3" t="s">
        <v>4366</v>
      </c>
      <c r="H801" s="3" t="s">
        <v>494</v>
      </c>
      <c r="I801" s="3" t="s">
        <v>495</v>
      </c>
      <c r="J801" s="3" t="s">
        <v>4367</v>
      </c>
      <c r="K801" s="3" t="s">
        <v>25</v>
      </c>
      <c r="L801" s="3" t="s">
        <v>113</v>
      </c>
      <c r="M801" s="4">
        <v>45278</v>
      </c>
      <c r="N801" s="3" t="s">
        <v>27</v>
      </c>
      <c r="O801" s="3" t="s">
        <v>4365</v>
      </c>
      <c r="P801" s="3" t="s">
        <v>4368</v>
      </c>
      <c r="Q801" s="3" t="s">
        <v>498</v>
      </c>
      <c r="R801" s="3"/>
      <c r="S801" s="3"/>
    </row>
    <row r="802" spans="1:19" ht="30" x14ac:dyDescent="0.25">
      <c r="A802" s="3">
        <v>795</v>
      </c>
      <c r="B802" s="3" t="str">
        <f>"201500176286"</f>
        <v>201500176286</v>
      </c>
      <c r="C802" s="3">
        <v>119256</v>
      </c>
      <c r="D802" s="3" t="s">
        <v>4369</v>
      </c>
      <c r="E802" s="3">
        <v>10401337135</v>
      </c>
      <c r="F802" s="3" t="s">
        <v>4370</v>
      </c>
      <c r="G802" s="3" t="s">
        <v>4371</v>
      </c>
      <c r="H802" s="3" t="s">
        <v>216</v>
      </c>
      <c r="I802" s="3" t="s">
        <v>263</v>
      </c>
      <c r="J802" s="3" t="s">
        <v>264</v>
      </c>
      <c r="K802" s="3" t="s">
        <v>25</v>
      </c>
      <c r="L802" s="3" t="s">
        <v>1701</v>
      </c>
      <c r="M802" s="4">
        <v>42374</v>
      </c>
      <c r="N802" s="3" t="s">
        <v>27</v>
      </c>
      <c r="O802" s="3" t="s">
        <v>4370</v>
      </c>
      <c r="P802" s="3" t="s">
        <v>4372</v>
      </c>
      <c r="Q802" s="3" t="s">
        <v>218</v>
      </c>
      <c r="R802" s="3"/>
      <c r="S802" s="3"/>
    </row>
    <row r="803" spans="1:19" ht="30" x14ac:dyDescent="0.25">
      <c r="A803" s="3">
        <v>796</v>
      </c>
      <c r="B803" s="3" t="str">
        <f>"201600153929"</f>
        <v>201600153929</v>
      </c>
      <c r="C803" s="3">
        <v>124570</v>
      </c>
      <c r="D803" s="3" t="s">
        <v>4373</v>
      </c>
      <c r="E803" s="3">
        <v>10008042433</v>
      </c>
      <c r="F803" s="3" t="s">
        <v>4374</v>
      </c>
      <c r="G803" s="3" t="s">
        <v>4375</v>
      </c>
      <c r="H803" s="3" t="s">
        <v>88</v>
      </c>
      <c r="I803" s="3" t="s">
        <v>1185</v>
      </c>
      <c r="J803" s="3" t="s">
        <v>4356</v>
      </c>
      <c r="K803" s="3" t="s">
        <v>25</v>
      </c>
      <c r="L803" s="3" t="s">
        <v>58</v>
      </c>
      <c r="M803" s="4">
        <v>42671</v>
      </c>
      <c r="N803" s="3" t="s">
        <v>27</v>
      </c>
      <c r="O803" s="3" t="s">
        <v>4374</v>
      </c>
      <c r="P803" s="3" t="s">
        <v>4376</v>
      </c>
      <c r="Q803" s="3" t="s">
        <v>51</v>
      </c>
      <c r="R803" s="3"/>
      <c r="S803" s="3"/>
    </row>
    <row r="804" spans="1:19" ht="30" x14ac:dyDescent="0.25">
      <c r="A804" s="3">
        <v>797</v>
      </c>
      <c r="B804" s="3" t="str">
        <f>"202300014929"</f>
        <v>202300014929</v>
      </c>
      <c r="C804" s="3">
        <v>166433</v>
      </c>
      <c r="D804" s="3" t="s">
        <v>4377</v>
      </c>
      <c r="E804" s="3">
        <v>10760630506</v>
      </c>
      <c r="F804" s="3" t="s">
        <v>4378</v>
      </c>
      <c r="G804" s="3" t="s">
        <v>4379</v>
      </c>
      <c r="H804" s="3" t="s">
        <v>57</v>
      </c>
      <c r="I804" s="3" t="s">
        <v>1143</v>
      </c>
      <c r="J804" s="3" t="s">
        <v>1143</v>
      </c>
      <c r="K804" s="3" t="s">
        <v>25</v>
      </c>
      <c r="L804" s="3" t="s">
        <v>113</v>
      </c>
      <c r="M804" s="4">
        <v>44973</v>
      </c>
      <c r="N804" s="3" t="s">
        <v>27</v>
      </c>
      <c r="O804" s="3" t="s">
        <v>4378</v>
      </c>
      <c r="P804" s="3" t="s">
        <v>4380</v>
      </c>
      <c r="Q804" s="3" t="s">
        <v>30</v>
      </c>
      <c r="R804" s="3"/>
      <c r="S804" s="3"/>
    </row>
    <row r="805" spans="1:19" ht="30" x14ac:dyDescent="0.25">
      <c r="A805" s="3">
        <v>798</v>
      </c>
      <c r="B805" s="3" t="str">
        <f>"201300132505"</f>
        <v>201300132505</v>
      </c>
      <c r="C805" s="3">
        <v>84504</v>
      </c>
      <c r="D805" s="3" t="s">
        <v>4381</v>
      </c>
      <c r="E805" s="3">
        <v>20262254268</v>
      </c>
      <c r="F805" s="3" t="s">
        <v>4382</v>
      </c>
      <c r="G805" s="3" t="s">
        <v>4383</v>
      </c>
      <c r="H805" s="3" t="s">
        <v>46</v>
      </c>
      <c r="I805" s="3" t="s">
        <v>46</v>
      </c>
      <c r="J805" s="3" t="s">
        <v>3032</v>
      </c>
      <c r="K805" s="3" t="s">
        <v>25</v>
      </c>
      <c r="L805" s="3" t="s">
        <v>153</v>
      </c>
      <c r="M805" s="4">
        <v>41499</v>
      </c>
      <c r="N805" s="3" t="s">
        <v>27</v>
      </c>
      <c r="O805" s="3" t="s">
        <v>2251</v>
      </c>
      <c r="P805" s="3">
        <v>176</v>
      </c>
      <c r="Q805" s="3" t="s">
        <v>82</v>
      </c>
      <c r="R805" s="3" t="s">
        <v>4384</v>
      </c>
      <c r="S805" s="3" t="s">
        <v>4042</v>
      </c>
    </row>
    <row r="806" spans="1:19" ht="30" x14ac:dyDescent="0.25">
      <c r="A806" s="3">
        <v>799</v>
      </c>
      <c r="B806" s="3" t="str">
        <f>"201600142588"</f>
        <v>201600142588</v>
      </c>
      <c r="C806" s="3">
        <v>124201</v>
      </c>
      <c r="D806" s="3" t="s">
        <v>4385</v>
      </c>
      <c r="E806" s="3">
        <v>10015143202</v>
      </c>
      <c r="F806" s="3" t="s">
        <v>4386</v>
      </c>
      <c r="G806" s="3" t="s">
        <v>4387</v>
      </c>
      <c r="H806" s="3" t="s">
        <v>240</v>
      </c>
      <c r="I806" s="3" t="s">
        <v>1299</v>
      </c>
      <c r="J806" s="3" t="s">
        <v>1300</v>
      </c>
      <c r="K806" s="3" t="s">
        <v>25</v>
      </c>
      <c r="L806" s="3" t="s">
        <v>75</v>
      </c>
      <c r="M806" s="4">
        <v>42654</v>
      </c>
      <c r="N806" s="3" t="s">
        <v>27</v>
      </c>
      <c r="O806" s="3" t="s">
        <v>4388</v>
      </c>
      <c r="P806" s="3" t="s">
        <v>4389</v>
      </c>
      <c r="Q806" s="3" t="s">
        <v>259</v>
      </c>
      <c r="R806" s="3"/>
      <c r="S806" s="3"/>
    </row>
    <row r="807" spans="1:19" ht="30" x14ac:dyDescent="0.25">
      <c r="A807" s="3">
        <v>800</v>
      </c>
      <c r="B807" s="3" t="str">
        <f>"202300117995"</f>
        <v>202300117995</v>
      </c>
      <c r="C807" s="3">
        <v>161092</v>
      </c>
      <c r="D807" s="3" t="s">
        <v>4390</v>
      </c>
      <c r="E807" s="3">
        <v>10732154987</v>
      </c>
      <c r="F807" s="3" t="s">
        <v>4391</v>
      </c>
      <c r="G807" s="3" t="s">
        <v>4392</v>
      </c>
      <c r="H807" s="3" t="s">
        <v>433</v>
      </c>
      <c r="I807" s="3" t="s">
        <v>433</v>
      </c>
      <c r="J807" s="3" t="s">
        <v>4393</v>
      </c>
      <c r="K807" s="3" t="s">
        <v>25</v>
      </c>
      <c r="L807" s="3" t="s">
        <v>66</v>
      </c>
      <c r="M807" s="4">
        <v>45063</v>
      </c>
      <c r="N807" s="3" t="s">
        <v>27</v>
      </c>
      <c r="O807" s="3" t="s">
        <v>4391</v>
      </c>
      <c r="P807" s="3" t="s">
        <v>4394</v>
      </c>
      <c r="Q807" s="3" t="s">
        <v>51</v>
      </c>
      <c r="R807" s="3"/>
      <c r="S807" s="3"/>
    </row>
    <row r="808" spans="1:19" ht="30" x14ac:dyDescent="0.25">
      <c r="A808" s="3">
        <v>801</v>
      </c>
      <c r="B808" s="3" t="str">
        <f>"201500037048"</f>
        <v>201500037048</v>
      </c>
      <c r="C808" s="3">
        <v>36149</v>
      </c>
      <c r="D808" s="3" t="s">
        <v>4395</v>
      </c>
      <c r="E808" s="3">
        <v>10096370577</v>
      </c>
      <c r="F808" s="3" t="s">
        <v>4396</v>
      </c>
      <c r="G808" s="3" t="s">
        <v>4397</v>
      </c>
      <c r="H808" s="3" t="s">
        <v>46</v>
      </c>
      <c r="I808" s="3" t="s">
        <v>46</v>
      </c>
      <c r="J808" s="3" t="s">
        <v>325</v>
      </c>
      <c r="K808" s="3" t="s">
        <v>25</v>
      </c>
      <c r="L808" s="3" t="s">
        <v>75</v>
      </c>
      <c r="M808" s="4">
        <v>42097</v>
      </c>
      <c r="N808" s="3" t="s">
        <v>27</v>
      </c>
      <c r="O808" s="3" t="s">
        <v>4398</v>
      </c>
      <c r="P808" s="3" t="s">
        <v>4399</v>
      </c>
      <c r="Q808" s="3" t="s">
        <v>4400</v>
      </c>
      <c r="R808" s="3" t="s">
        <v>4401</v>
      </c>
      <c r="S808" s="3" t="s">
        <v>3935</v>
      </c>
    </row>
    <row r="809" spans="1:19" ht="30" x14ac:dyDescent="0.25">
      <c r="A809" s="3">
        <v>802</v>
      </c>
      <c r="B809" s="3" t="str">
        <f>"202300117994"</f>
        <v>202300117994</v>
      </c>
      <c r="C809" s="3">
        <v>118008</v>
      </c>
      <c r="D809" s="3" t="s">
        <v>4402</v>
      </c>
      <c r="E809" s="3">
        <v>20491108712</v>
      </c>
      <c r="F809" s="3" t="s">
        <v>4403</v>
      </c>
      <c r="G809" s="3" t="s">
        <v>4404</v>
      </c>
      <c r="H809" s="3" t="s">
        <v>504</v>
      </c>
      <c r="I809" s="3" t="s">
        <v>505</v>
      </c>
      <c r="J809" s="3" t="s">
        <v>505</v>
      </c>
      <c r="K809" s="3" t="s">
        <v>25</v>
      </c>
      <c r="L809" s="3" t="s">
        <v>153</v>
      </c>
      <c r="M809" s="4">
        <v>45064</v>
      </c>
      <c r="N809" s="3" t="s">
        <v>27</v>
      </c>
      <c r="O809" s="3" t="s">
        <v>4405</v>
      </c>
      <c r="P809" s="3" t="s">
        <v>4406</v>
      </c>
      <c r="Q809" s="3" t="s">
        <v>4407</v>
      </c>
      <c r="R809" s="3"/>
      <c r="S809" s="3"/>
    </row>
    <row r="810" spans="1:19" ht="30" x14ac:dyDescent="0.25">
      <c r="A810" s="3">
        <v>803</v>
      </c>
      <c r="B810" s="3" t="str">
        <f>"201800145786"</f>
        <v>201800145786</v>
      </c>
      <c r="C810" s="3">
        <v>138094</v>
      </c>
      <c r="D810" s="3" t="s">
        <v>4408</v>
      </c>
      <c r="E810" s="3">
        <v>20603371373</v>
      </c>
      <c r="F810" s="3" t="s">
        <v>4409</v>
      </c>
      <c r="G810" s="3" t="s">
        <v>4410</v>
      </c>
      <c r="H810" s="3" t="s">
        <v>102</v>
      </c>
      <c r="I810" s="3" t="s">
        <v>1626</v>
      </c>
      <c r="J810" s="3" t="s">
        <v>1626</v>
      </c>
      <c r="K810" s="3" t="s">
        <v>25</v>
      </c>
      <c r="L810" s="3" t="s">
        <v>314</v>
      </c>
      <c r="M810" s="4">
        <v>43341</v>
      </c>
      <c r="N810" s="3" t="s">
        <v>27</v>
      </c>
      <c r="O810" s="3" t="s">
        <v>4411</v>
      </c>
      <c r="P810" s="3" t="s">
        <v>4412</v>
      </c>
      <c r="Q810" s="3" t="s">
        <v>3376</v>
      </c>
      <c r="R810" s="3"/>
      <c r="S810" s="3"/>
    </row>
    <row r="811" spans="1:19" ht="30" x14ac:dyDescent="0.25">
      <c r="A811" s="3">
        <v>804</v>
      </c>
      <c r="B811" s="3" t="str">
        <f>"201800092929"</f>
        <v>201800092929</v>
      </c>
      <c r="C811" s="3">
        <v>134776</v>
      </c>
      <c r="D811" s="3" t="s">
        <v>4413</v>
      </c>
      <c r="E811" s="3">
        <v>20568471971</v>
      </c>
      <c r="F811" s="3" t="s">
        <v>4414</v>
      </c>
      <c r="G811" s="3" t="s">
        <v>4415</v>
      </c>
      <c r="H811" s="3" t="s">
        <v>1359</v>
      </c>
      <c r="I811" s="3" t="s">
        <v>2483</v>
      </c>
      <c r="J811" s="3" t="s">
        <v>2483</v>
      </c>
      <c r="K811" s="3" t="s">
        <v>25</v>
      </c>
      <c r="L811" s="3" t="s">
        <v>113</v>
      </c>
      <c r="M811" s="4">
        <v>43253</v>
      </c>
      <c r="N811" s="3" t="s">
        <v>27</v>
      </c>
      <c r="O811" s="3" t="s">
        <v>4416</v>
      </c>
      <c r="P811" s="3" t="s">
        <v>4417</v>
      </c>
      <c r="Q811" s="3" t="s">
        <v>1134</v>
      </c>
      <c r="R811" s="3"/>
      <c r="S811" s="3"/>
    </row>
    <row r="812" spans="1:19" ht="30" x14ac:dyDescent="0.25">
      <c r="A812" s="3">
        <v>805</v>
      </c>
      <c r="B812" s="3" t="str">
        <f>"202300198668"</f>
        <v>202300198668</v>
      </c>
      <c r="C812" s="3">
        <v>127757</v>
      </c>
      <c r="D812" s="3" t="s">
        <v>4418</v>
      </c>
      <c r="E812" s="3">
        <v>10703189518</v>
      </c>
      <c r="F812" s="3" t="s">
        <v>4419</v>
      </c>
      <c r="G812" s="3" t="s">
        <v>4420</v>
      </c>
      <c r="H812" s="3" t="s">
        <v>240</v>
      </c>
      <c r="I812" s="3" t="s">
        <v>255</v>
      </c>
      <c r="J812" s="3" t="s">
        <v>3433</v>
      </c>
      <c r="K812" s="3" t="s">
        <v>25</v>
      </c>
      <c r="L812" s="3" t="s">
        <v>75</v>
      </c>
      <c r="M812" s="4">
        <v>45187</v>
      </c>
      <c r="N812" s="3" t="s">
        <v>27</v>
      </c>
      <c r="O812" s="3" t="s">
        <v>4419</v>
      </c>
      <c r="P812" s="3" t="s">
        <v>4421</v>
      </c>
      <c r="Q812" s="3" t="s">
        <v>259</v>
      </c>
      <c r="R812" s="3"/>
      <c r="S812" s="3"/>
    </row>
    <row r="813" spans="1:19" ht="30" x14ac:dyDescent="0.25">
      <c r="A813" s="3">
        <v>806</v>
      </c>
      <c r="B813" s="3" t="str">
        <f>"202300259787"</f>
        <v>202300259787</v>
      </c>
      <c r="C813" s="3">
        <v>105897</v>
      </c>
      <c r="D813" s="3" t="s">
        <v>4422</v>
      </c>
      <c r="E813" s="3">
        <v>10451077541</v>
      </c>
      <c r="F813" s="3" t="s">
        <v>4423</v>
      </c>
      <c r="G813" s="3" t="s">
        <v>4424</v>
      </c>
      <c r="H813" s="3" t="s">
        <v>240</v>
      </c>
      <c r="I813" s="3" t="s">
        <v>837</v>
      </c>
      <c r="J813" s="3" t="s">
        <v>4425</v>
      </c>
      <c r="K813" s="3" t="s">
        <v>25</v>
      </c>
      <c r="L813" s="3" t="s">
        <v>58</v>
      </c>
      <c r="M813" s="4">
        <v>45259</v>
      </c>
      <c r="N813" s="3" t="s">
        <v>27</v>
      </c>
      <c r="O813" s="3" t="s">
        <v>4426</v>
      </c>
      <c r="P813" s="3" t="s">
        <v>4427</v>
      </c>
      <c r="Q813" s="3" t="s">
        <v>243</v>
      </c>
      <c r="R813" s="3"/>
      <c r="S813" s="3"/>
    </row>
    <row r="814" spans="1:19" ht="30" x14ac:dyDescent="0.25">
      <c r="A814" s="3">
        <v>807</v>
      </c>
      <c r="B814" s="3" t="str">
        <f>"202200008262"</f>
        <v>202200008262</v>
      </c>
      <c r="C814" s="3">
        <v>160612</v>
      </c>
      <c r="D814" s="3" t="s">
        <v>4428</v>
      </c>
      <c r="E814" s="3">
        <v>10429566997</v>
      </c>
      <c r="F814" s="3" t="s">
        <v>4429</v>
      </c>
      <c r="G814" s="3" t="s">
        <v>4430</v>
      </c>
      <c r="H814" s="3" t="s">
        <v>72</v>
      </c>
      <c r="I814" s="3" t="s">
        <v>72</v>
      </c>
      <c r="J814" s="3" t="s">
        <v>1602</v>
      </c>
      <c r="K814" s="3" t="s">
        <v>25</v>
      </c>
      <c r="L814" s="3" t="s">
        <v>75</v>
      </c>
      <c r="M814" s="4">
        <v>44639</v>
      </c>
      <c r="N814" s="3" t="s">
        <v>27</v>
      </c>
      <c r="O814" s="3" t="s">
        <v>4429</v>
      </c>
      <c r="P814" s="3" t="s">
        <v>4431</v>
      </c>
      <c r="Q814" s="3" t="s">
        <v>738</v>
      </c>
      <c r="R814" s="3"/>
      <c r="S814" s="3"/>
    </row>
    <row r="815" spans="1:19" ht="30" x14ac:dyDescent="0.25">
      <c r="A815" s="3">
        <v>808</v>
      </c>
      <c r="B815" s="3" t="str">
        <f>"201800092926"</f>
        <v>201800092926</v>
      </c>
      <c r="C815" s="3">
        <v>136510</v>
      </c>
      <c r="D815" s="3" t="s">
        <v>4432</v>
      </c>
      <c r="E815" s="3">
        <v>10405590692</v>
      </c>
      <c r="F815" s="3" t="s">
        <v>4433</v>
      </c>
      <c r="G815" s="3" t="s">
        <v>4434</v>
      </c>
      <c r="H815" s="3" t="s">
        <v>64</v>
      </c>
      <c r="I815" s="3" t="s">
        <v>64</v>
      </c>
      <c r="J815" s="3" t="s">
        <v>729</v>
      </c>
      <c r="K815" s="3" t="s">
        <v>25</v>
      </c>
      <c r="L815" s="3" t="s">
        <v>391</v>
      </c>
      <c r="M815" s="4">
        <v>43253</v>
      </c>
      <c r="N815" s="3" t="s">
        <v>27</v>
      </c>
      <c r="O815" s="3" t="s">
        <v>4433</v>
      </c>
      <c r="P815" s="3" t="s">
        <v>4435</v>
      </c>
      <c r="Q815" s="3" t="s">
        <v>4436</v>
      </c>
      <c r="R815" s="3" t="s">
        <v>4437</v>
      </c>
      <c r="S815" s="3" t="s">
        <v>4438</v>
      </c>
    </row>
    <row r="816" spans="1:19" ht="30" x14ac:dyDescent="0.25">
      <c r="A816" s="3">
        <v>809</v>
      </c>
      <c r="B816" s="3" t="str">
        <f>"201600153934"</f>
        <v>201600153934</v>
      </c>
      <c r="C816" s="3">
        <v>124568</v>
      </c>
      <c r="D816" s="3" t="s">
        <v>4439</v>
      </c>
      <c r="E816" s="3">
        <v>10008100581</v>
      </c>
      <c r="F816" s="3" t="s">
        <v>4440</v>
      </c>
      <c r="G816" s="3" t="s">
        <v>4441</v>
      </c>
      <c r="H816" s="3" t="s">
        <v>88</v>
      </c>
      <c r="I816" s="3" t="s">
        <v>1185</v>
      </c>
      <c r="J816" s="3" t="s">
        <v>4356</v>
      </c>
      <c r="K816" s="3" t="s">
        <v>25</v>
      </c>
      <c r="L816" s="3" t="s">
        <v>58</v>
      </c>
      <c r="M816" s="4">
        <v>42671</v>
      </c>
      <c r="N816" s="3" t="s">
        <v>27</v>
      </c>
      <c r="O816" s="3" t="s">
        <v>4440</v>
      </c>
      <c r="P816" s="3" t="s">
        <v>4442</v>
      </c>
      <c r="Q816" s="3" t="s">
        <v>51</v>
      </c>
      <c r="R816" s="3" t="s">
        <v>4443</v>
      </c>
      <c r="S816" s="3" t="s">
        <v>4444</v>
      </c>
    </row>
    <row r="817" spans="1:19" ht="30" x14ac:dyDescent="0.25">
      <c r="A817" s="3">
        <v>810</v>
      </c>
      <c r="B817" s="3" t="str">
        <f>"201600152802"</f>
        <v>201600152802</v>
      </c>
      <c r="C817" s="3">
        <v>124530</v>
      </c>
      <c r="D817" s="3" t="s">
        <v>4445</v>
      </c>
      <c r="E817" s="3">
        <v>10095488248</v>
      </c>
      <c r="F817" s="3" t="s">
        <v>4446</v>
      </c>
      <c r="G817" s="3" t="s">
        <v>4447</v>
      </c>
      <c r="H817" s="3" t="s">
        <v>338</v>
      </c>
      <c r="I817" s="3" t="s">
        <v>338</v>
      </c>
      <c r="J817" s="3" t="s">
        <v>339</v>
      </c>
      <c r="K817" s="3" t="s">
        <v>25</v>
      </c>
      <c r="L817" s="3" t="s">
        <v>75</v>
      </c>
      <c r="M817" s="4">
        <v>42674</v>
      </c>
      <c r="N817" s="3" t="s">
        <v>27</v>
      </c>
      <c r="O817" s="3" t="s">
        <v>4446</v>
      </c>
      <c r="P817" s="3" t="s">
        <v>4448</v>
      </c>
      <c r="Q817" s="3" t="s">
        <v>1886</v>
      </c>
      <c r="R817" s="3"/>
      <c r="S817" s="3"/>
    </row>
    <row r="818" spans="1:19" ht="30" x14ac:dyDescent="0.25">
      <c r="A818" s="3">
        <v>811</v>
      </c>
      <c r="B818" s="3" t="str">
        <f>"201800116081"</f>
        <v>201800116081</v>
      </c>
      <c r="C818" s="3">
        <v>136962</v>
      </c>
      <c r="D818" s="3" t="s">
        <v>4449</v>
      </c>
      <c r="E818" s="3">
        <v>10058650159</v>
      </c>
      <c r="F818" s="3" t="s">
        <v>4450</v>
      </c>
      <c r="G818" s="3" t="s">
        <v>4451</v>
      </c>
      <c r="H818" s="3" t="s">
        <v>247</v>
      </c>
      <c r="I818" s="3" t="s">
        <v>2143</v>
      </c>
      <c r="J818" s="3" t="s">
        <v>4452</v>
      </c>
      <c r="K818" s="3" t="s">
        <v>25</v>
      </c>
      <c r="L818" s="3" t="s">
        <v>58</v>
      </c>
      <c r="M818" s="4">
        <v>43293</v>
      </c>
      <c r="N818" s="3" t="s">
        <v>27</v>
      </c>
      <c r="O818" s="3" t="s">
        <v>4450</v>
      </c>
      <c r="P818" s="3" t="s">
        <v>4453</v>
      </c>
      <c r="Q818" s="3" t="s">
        <v>2663</v>
      </c>
      <c r="R818" s="3"/>
      <c r="S818" s="3"/>
    </row>
    <row r="819" spans="1:19" ht="30" x14ac:dyDescent="0.25">
      <c r="A819" s="3">
        <v>812</v>
      </c>
      <c r="B819" s="3" t="str">
        <f>"202200022309"</f>
        <v>202200022309</v>
      </c>
      <c r="C819" s="3">
        <v>119343</v>
      </c>
      <c r="D819" s="3" t="s">
        <v>4454</v>
      </c>
      <c r="E819" s="3">
        <v>10101257539</v>
      </c>
      <c r="F819" s="3" t="s">
        <v>4455</v>
      </c>
      <c r="G819" s="3" t="s">
        <v>4456</v>
      </c>
      <c r="H819" s="3" t="s">
        <v>46</v>
      </c>
      <c r="I819" s="3" t="s">
        <v>46</v>
      </c>
      <c r="J819" s="3" t="s">
        <v>47</v>
      </c>
      <c r="K819" s="3" t="s">
        <v>25</v>
      </c>
      <c r="L819" s="3" t="s">
        <v>75</v>
      </c>
      <c r="M819" s="4">
        <v>44624</v>
      </c>
      <c r="N819" s="3" t="s">
        <v>27</v>
      </c>
      <c r="O819" s="3" t="s">
        <v>4457</v>
      </c>
      <c r="P819" s="3" t="s">
        <v>4458</v>
      </c>
      <c r="Q819" s="3" t="s">
        <v>1886</v>
      </c>
      <c r="R819" s="3" t="s">
        <v>4459</v>
      </c>
      <c r="S819" s="3" t="s">
        <v>4460</v>
      </c>
    </row>
    <row r="820" spans="1:19" ht="30" x14ac:dyDescent="0.25">
      <c r="A820" s="3">
        <v>813</v>
      </c>
      <c r="B820" s="3" t="str">
        <f>"201300099877"</f>
        <v>201300099877</v>
      </c>
      <c r="C820" s="3">
        <v>103343</v>
      </c>
      <c r="D820" s="3" t="s">
        <v>4461</v>
      </c>
      <c r="E820" s="3">
        <v>10043223271</v>
      </c>
      <c r="F820" s="3" t="s">
        <v>4462</v>
      </c>
      <c r="G820" s="3" t="s">
        <v>4463</v>
      </c>
      <c r="H820" s="3" t="s">
        <v>1359</v>
      </c>
      <c r="I820" s="3" t="s">
        <v>2483</v>
      </c>
      <c r="J820" s="3" t="s">
        <v>2483</v>
      </c>
      <c r="K820" s="3" t="s">
        <v>25</v>
      </c>
      <c r="L820" s="3" t="s">
        <v>75</v>
      </c>
      <c r="M820" s="4">
        <v>41444</v>
      </c>
      <c r="N820" s="3" t="s">
        <v>27</v>
      </c>
      <c r="O820" s="3" t="s">
        <v>4462</v>
      </c>
      <c r="P820" s="3">
        <v>1692</v>
      </c>
      <c r="Q820" s="3" t="s">
        <v>1344</v>
      </c>
      <c r="R820" s="3"/>
      <c r="S820" s="3"/>
    </row>
    <row r="821" spans="1:19" ht="30" x14ac:dyDescent="0.25">
      <c r="A821" s="3">
        <v>814</v>
      </c>
      <c r="B821" s="3" t="str">
        <f>"202300014954"</f>
        <v>202300014954</v>
      </c>
      <c r="C821" s="3">
        <v>166598</v>
      </c>
      <c r="D821" s="3" t="s">
        <v>4464</v>
      </c>
      <c r="E821" s="3">
        <v>10415961818</v>
      </c>
      <c r="F821" s="3" t="s">
        <v>4465</v>
      </c>
      <c r="G821" s="3" t="s">
        <v>4466</v>
      </c>
      <c r="H821" s="3" t="s">
        <v>433</v>
      </c>
      <c r="I821" s="3" t="s">
        <v>569</v>
      </c>
      <c r="J821" s="3" t="s">
        <v>569</v>
      </c>
      <c r="K821" s="3" t="s">
        <v>25</v>
      </c>
      <c r="L821" s="3" t="s">
        <v>58</v>
      </c>
      <c r="M821" s="4">
        <v>44951</v>
      </c>
      <c r="N821" s="3" t="s">
        <v>27</v>
      </c>
      <c r="O821" s="3" t="s">
        <v>4465</v>
      </c>
      <c r="P821" s="3" t="s">
        <v>4467</v>
      </c>
      <c r="Q821" s="3" t="s">
        <v>30</v>
      </c>
      <c r="R821" s="3"/>
      <c r="S821" s="3"/>
    </row>
    <row r="822" spans="1:19" ht="45" x14ac:dyDescent="0.25">
      <c r="A822" s="3">
        <v>815</v>
      </c>
      <c r="B822" s="3" t="str">
        <f>"201900130850"</f>
        <v>201900130850</v>
      </c>
      <c r="C822" s="3">
        <v>145551</v>
      </c>
      <c r="D822" s="3" t="s">
        <v>4468</v>
      </c>
      <c r="E822" s="3">
        <v>20406493289</v>
      </c>
      <c r="F822" s="3" t="s">
        <v>4469</v>
      </c>
      <c r="G822" s="3" t="s">
        <v>4470</v>
      </c>
      <c r="H822" s="3" t="s">
        <v>240</v>
      </c>
      <c r="I822" s="3" t="s">
        <v>240</v>
      </c>
      <c r="J822" s="3" t="s">
        <v>240</v>
      </c>
      <c r="K822" s="3" t="s">
        <v>25</v>
      </c>
      <c r="L822" s="3" t="s">
        <v>37</v>
      </c>
      <c r="M822" s="4">
        <v>43689</v>
      </c>
      <c r="N822" s="3" t="s">
        <v>27</v>
      </c>
      <c r="O822" s="3" t="s">
        <v>4471</v>
      </c>
      <c r="P822" s="3" t="s">
        <v>4472</v>
      </c>
      <c r="Q822" s="3" t="s">
        <v>51</v>
      </c>
      <c r="R822" s="3" t="s">
        <v>4473</v>
      </c>
      <c r="S822" s="3" t="s">
        <v>1009</v>
      </c>
    </row>
    <row r="823" spans="1:19" ht="30" x14ac:dyDescent="0.25">
      <c r="A823" s="3">
        <v>816</v>
      </c>
      <c r="B823" s="3" t="str">
        <f>"201300099878"</f>
        <v>201300099878</v>
      </c>
      <c r="C823" s="3">
        <v>103344</v>
      </c>
      <c r="D823" s="3" t="s">
        <v>4474</v>
      </c>
      <c r="E823" s="3">
        <v>10040623456</v>
      </c>
      <c r="F823" s="3" t="s">
        <v>4475</v>
      </c>
      <c r="G823" s="3" t="s">
        <v>4476</v>
      </c>
      <c r="H823" s="3" t="s">
        <v>1359</v>
      </c>
      <c r="I823" s="3" t="s">
        <v>2483</v>
      </c>
      <c r="J823" s="3" t="s">
        <v>2483</v>
      </c>
      <c r="K823" s="3" t="s">
        <v>25</v>
      </c>
      <c r="L823" s="3" t="s">
        <v>314</v>
      </c>
      <c r="M823" s="4">
        <v>41459</v>
      </c>
      <c r="N823" s="3" t="s">
        <v>27</v>
      </c>
      <c r="O823" s="3" t="s">
        <v>4475</v>
      </c>
      <c r="P823" s="3">
        <v>1691</v>
      </c>
      <c r="Q823" s="3" t="s">
        <v>1344</v>
      </c>
      <c r="R823" s="3"/>
      <c r="S823" s="3"/>
    </row>
    <row r="824" spans="1:19" ht="30" x14ac:dyDescent="0.25">
      <c r="A824" s="3">
        <v>817</v>
      </c>
      <c r="B824" s="3" t="str">
        <f>"201300099879"</f>
        <v>201300099879</v>
      </c>
      <c r="C824" s="3">
        <v>103342</v>
      </c>
      <c r="D824" s="3" t="s">
        <v>4477</v>
      </c>
      <c r="E824" s="3">
        <v>10043031355</v>
      </c>
      <c r="F824" s="3" t="s">
        <v>4478</v>
      </c>
      <c r="G824" s="3" t="s">
        <v>4479</v>
      </c>
      <c r="H824" s="3" t="s">
        <v>1359</v>
      </c>
      <c r="I824" s="3" t="s">
        <v>2483</v>
      </c>
      <c r="J824" s="3" t="s">
        <v>2483</v>
      </c>
      <c r="K824" s="3" t="s">
        <v>25</v>
      </c>
      <c r="L824" s="3" t="s">
        <v>153</v>
      </c>
      <c r="M824" s="4">
        <v>41443</v>
      </c>
      <c r="N824" s="3" t="s">
        <v>27</v>
      </c>
      <c r="O824" s="3" t="s">
        <v>4478</v>
      </c>
      <c r="P824" s="3">
        <v>1693</v>
      </c>
      <c r="Q824" s="3" t="s">
        <v>1344</v>
      </c>
      <c r="R824" s="3"/>
      <c r="S824" s="3"/>
    </row>
    <row r="825" spans="1:19" ht="30" x14ac:dyDescent="0.25">
      <c r="A825" s="3">
        <v>818</v>
      </c>
      <c r="B825" s="3" t="str">
        <f>"201900138304"</f>
        <v>201900138304</v>
      </c>
      <c r="C825" s="3">
        <v>145976</v>
      </c>
      <c r="D825" s="3" t="s">
        <v>4480</v>
      </c>
      <c r="E825" s="3">
        <v>10431642447</v>
      </c>
      <c r="F825" s="3" t="s">
        <v>4481</v>
      </c>
      <c r="G825" s="3" t="s">
        <v>4482</v>
      </c>
      <c r="H825" s="3" t="s">
        <v>64</v>
      </c>
      <c r="I825" s="3" t="s">
        <v>64</v>
      </c>
      <c r="J825" s="3" t="s">
        <v>729</v>
      </c>
      <c r="K825" s="3" t="s">
        <v>25</v>
      </c>
      <c r="L825" s="3" t="s">
        <v>528</v>
      </c>
      <c r="M825" s="4">
        <v>43699</v>
      </c>
      <c r="N825" s="3" t="s">
        <v>27</v>
      </c>
      <c r="O825" s="3" t="s">
        <v>4483</v>
      </c>
      <c r="P825" s="3" t="s">
        <v>4484</v>
      </c>
      <c r="Q825" s="3" t="s">
        <v>51</v>
      </c>
      <c r="R825" s="3" t="s">
        <v>4485</v>
      </c>
      <c r="S825" s="3" t="s">
        <v>4486</v>
      </c>
    </row>
    <row r="826" spans="1:19" ht="30" x14ac:dyDescent="0.25">
      <c r="A826" s="3">
        <v>819</v>
      </c>
      <c r="B826" s="3" t="str">
        <f>"202300132024"</f>
        <v>202300132024</v>
      </c>
      <c r="C826" s="3">
        <v>168533</v>
      </c>
      <c r="D826" s="3" t="s">
        <v>4487</v>
      </c>
      <c r="E826" s="3">
        <v>20605632174</v>
      </c>
      <c r="F826" s="3" t="s">
        <v>4488</v>
      </c>
      <c r="G826" s="3" t="s">
        <v>4489</v>
      </c>
      <c r="H826" s="3" t="s">
        <v>676</v>
      </c>
      <c r="I826" s="3" t="s">
        <v>1130</v>
      </c>
      <c r="J826" s="3" t="s">
        <v>1130</v>
      </c>
      <c r="K826" s="3" t="s">
        <v>25</v>
      </c>
      <c r="L826" s="3" t="s">
        <v>314</v>
      </c>
      <c r="M826" s="4">
        <v>45118</v>
      </c>
      <c r="N826" s="3" t="s">
        <v>27</v>
      </c>
      <c r="O826" s="3" t="s">
        <v>4490</v>
      </c>
      <c r="P826" s="3" t="s">
        <v>4491</v>
      </c>
      <c r="Q826" s="3" t="s">
        <v>30</v>
      </c>
      <c r="R826" s="3"/>
      <c r="S826" s="3"/>
    </row>
    <row r="827" spans="1:19" ht="30" x14ac:dyDescent="0.25">
      <c r="A827" s="3">
        <v>820</v>
      </c>
      <c r="B827" s="3" t="str">
        <f>"202300217081"</f>
        <v>202300217081</v>
      </c>
      <c r="C827" s="3">
        <v>170121</v>
      </c>
      <c r="D827" s="3" t="s">
        <v>4494</v>
      </c>
      <c r="E827" s="3">
        <v>10020290574</v>
      </c>
      <c r="F827" s="3" t="s">
        <v>4495</v>
      </c>
      <c r="G827" s="3" t="s">
        <v>4496</v>
      </c>
      <c r="H827" s="3" t="s">
        <v>240</v>
      </c>
      <c r="I827" s="3" t="s">
        <v>580</v>
      </c>
      <c r="J827" s="3" t="s">
        <v>4497</v>
      </c>
      <c r="K827" s="3" t="s">
        <v>25</v>
      </c>
      <c r="L827" s="3" t="s">
        <v>75</v>
      </c>
      <c r="M827" s="4">
        <v>45174</v>
      </c>
      <c r="N827" s="3" t="s">
        <v>27</v>
      </c>
      <c r="O827" s="3" t="s">
        <v>4495</v>
      </c>
      <c r="P827" s="3" t="s">
        <v>4498</v>
      </c>
      <c r="Q827" s="3" t="s">
        <v>1015</v>
      </c>
      <c r="R827" s="3"/>
      <c r="S827" s="3"/>
    </row>
    <row r="828" spans="1:19" ht="30" x14ac:dyDescent="0.25">
      <c r="A828" s="3">
        <v>821</v>
      </c>
      <c r="B828" s="3" t="str">
        <f>"202000201730"</f>
        <v>202000201730</v>
      </c>
      <c r="C828" s="3">
        <v>153743</v>
      </c>
      <c r="D828" s="3" t="s">
        <v>4499</v>
      </c>
      <c r="E828" s="3">
        <v>10432693193</v>
      </c>
      <c r="F828" s="3" t="s">
        <v>4500</v>
      </c>
      <c r="G828" s="3" t="s">
        <v>4501</v>
      </c>
      <c r="H828" s="3" t="s">
        <v>23</v>
      </c>
      <c r="I828" s="3" t="s">
        <v>1414</v>
      </c>
      <c r="J828" s="3" t="s">
        <v>2238</v>
      </c>
      <c r="K828" s="3" t="s">
        <v>25</v>
      </c>
      <c r="L828" s="3" t="s">
        <v>4502</v>
      </c>
      <c r="M828" s="4">
        <v>44392</v>
      </c>
      <c r="N828" s="3" t="s">
        <v>27</v>
      </c>
      <c r="O828" s="3" t="s">
        <v>4500</v>
      </c>
      <c r="P828" s="3" t="s">
        <v>4503</v>
      </c>
      <c r="Q828" s="3" t="s">
        <v>60</v>
      </c>
      <c r="R828" s="3"/>
      <c r="S828" s="3"/>
    </row>
    <row r="829" spans="1:19" ht="30" x14ac:dyDescent="0.25">
      <c r="A829" s="3">
        <v>822</v>
      </c>
      <c r="B829" s="3" t="str">
        <f>"202200008252"</f>
        <v>202200008252</v>
      </c>
      <c r="C829" s="3">
        <v>160704</v>
      </c>
      <c r="D829" s="3" t="s">
        <v>4504</v>
      </c>
      <c r="E829" s="3">
        <v>10733413242</v>
      </c>
      <c r="F829" s="3" t="s">
        <v>4505</v>
      </c>
      <c r="G829" s="3" t="s">
        <v>4506</v>
      </c>
      <c r="H829" s="3" t="s">
        <v>88</v>
      </c>
      <c r="I829" s="3" t="s">
        <v>2640</v>
      </c>
      <c r="J829" s="3" t="s">
        <v>2640</v>
      </c>
      <c r="K829" s="3" t="s">
        <v>25</v>
      </c>
      <c r="L829" s="3" t="s">
        <v>75</v>
      </c>
      <c r="M829" s="4">
        <v>44595</v>
      </c>
      <c r="N829" s="3" t="s">
        <v>27</v>
      </c>
      <c r="O829" s="3" t="s">
        <v>4507</v>
      </c>
      <c r="P829" s="3" t="s">
        <v>4508</v>
      </c>
      <c r="Q829" s="3" t="s">
        <v>627</v>
      </c>
      <c r="R829" s="3"/>
      <c r="S829" s="3"/>
    </row>
    <row r="830" spans="1:19" ht="30" x14ac:dyDescent="0.25">
      <c r="A830" s="3">
        <v>823</v>
      </c>
      <c r="B830" s="3" t="str">
        <f>"202100261377"</f>
        <v>202100261377</v>
      </c>
      <c r="C830" s="3">
        <v>159433</v>
      </c>
      <c r="D830" s="3" t="s">
        <v>4510</v>
      </c>
      <c r="E830" s="3">
        <v>10402737251</v>
      </c>
      <c r="F830" s="3" t="s">
        <v>4511</v>
      </c>
      <c r="G830" s="3" t="s">
        <v>4512</v>
      </c>
      <c r="H830" s="3" t="s">
        <v>57</v>
      </c>
      <c r="I830" s="3" t="s">
        <v>57</v>
      </c>
      <c r="J830" s="3" t="s">
        <v>320</v>
      </c>
      <c r="K830" s="3" t="s">
        <v>25</v>
      </c>
      <c r="L830" s="3" t="s">
        <v>66</v>
      </c>
      <c r="M830" s="4">
        <v>44694</v>
      </c>
      <c r="N830" s="3" t="s">
        <v>27</v>
      </c>
      <c r="O830" s="3" t="s">
        <v>4513</v>
      </c>
      <c r="P830" s="3" t="s">
        <v>4514</v>
      </c>
      <c r="Q830" s="3" t="s">
        <v>60</v>
      </c>
      <c r="R830" s="3"/>
      <c r="S830" s="3"/>
    </row>
    <row r="831" spans="1:19" ht="30" x14ac:dyDescent="0.25">
      <c r="A831" s="3">
        <v>824</v>
      </c>
      <c r="B831" s="3" t="str">
        <f>"201900117720"</f>
        <v>201900117720</v>
      </c>
      <c r="C831" s="3">
        <v>145236</v>
      </c>
      <c r="D831" s="3" t="s">
        <v>4515</v>
      </c>
      <c r="E831" s="3">
        <v>10164422904</v>
      </c>
      <c r="F831" s="3" t="s">
        <v>4516</v>
      </c>
      <c r="G831" s="3" t="s">
        <v>4517</v>
      </c>
      <c r="H831" s="3" t="s">
        <v>433</v>
      </c>
      <c r="I831" s="3" t="s">
        <v>569</v>
      </c>
      <c r="J831" s="3" t="s">
        <v>1285</v>
      </c>
      <c r="K831" s="3" t="s">
        <v>25</v>
      </c>
      <c r="L831" s="3" t="s">
        <v>58</v>
      </c>
      <c r="M831" s="4">
        <v>43664</v>
      </c>
      <c r="N831" s="3" t="s">
        <v>27</v>
      </c>
      <c r="O831" s="3" t="s">
        <v>4516</v>
      </c>
      <c r="P831" s="3" t="s">
        <v>4518</v>
      </c>
      <c r="Q831" s="3" t="s">
        <v>51</v>
      </c>
      <c r="R831" s="3" t="s">
        <v>4519</v>
      </c>
      <c r="S831" s="3" t="s">
        <v>53</v>
      </c>
    </row>
    <row r="832" spans="1:19" ht="30" x14ac:dyDescent="0.25">
      <c r="A832" s="3">
        <v>825</v>
      </c>
      <c r="B832" s="3" t="str">
        <f>"202300277477"</f>
        <v>202300277477</v>
      </c>
      <c r="C832" s="3">
        <v>165919</v>
      </c>
      <c r="D832" s="3" t="s">
        <v>4520</v>
      </c>
      <c r="E832" s="3">
        <v>10701019968</v>
      </c>
      <c r="F832" s="3" t="s">
        <v>4521</v>
      </c>
      <c r="G832" s="3" t="s">
        <v>4522</v>
      </c>
      <c r="H832" s="3" t="s">
        <v>240</v>
      </c>
      <c r="I832" s="3" t="s">
        <v>619</v>
      </c>
      <c r="J832" s="3" t="s">
        <v>4523</v>
      </c>
      <c r="K832" s="3" t="s">
        <v>25</v>
      </c>
      <c r="L832" s="3" t="s">
        <v>235</v>
      </c>
      <c r="M832" s="4">
        <v>45275</v>
      </c>
      <c r="N832" s="3" t="s">
        <v>27</v>
      </c>
      <c r="O832" s="3" t="s">
        <v>4521</v>
      </c>
      <c r="P832" s="3" t="s">
        <v>4524</v>
      </c>
      <c r="Q832" s="3" t="s">
        <v>243</v>
      </c>
      <c r="R832" s="3"/>
      <c r="S832" s="3"/>
    </row>
    <row r="833" spans="1:19" ht="30" x14ac:dyDescent="0.25">
      <c r="A833" s="3">
        <v>826</v>
      </c>
      <c r="B833" s="3" t="str">
        <f>"202200002663"</f>
        <v>202200002663</v>
      </c>
      <c r="C833" s="3">
        <v>159621</v>
      </c>
      <c r="D833" s="3" t="s">
        <v>4525</v>
      </c>
      <c r="E833" s="3">
        <v>10459281181</v>
      </c>
      <c r="F833" s="3" t="s">
        <v>4526</v>
      </c>
      <c r="G833" s="3" t="s">
        <v>4527</v>
      </c>
      <c r="H833" s="3" t="s">
        <v>88</v>
      </c>
      <c r="I833" s="3" t="s">
        <v>2640</v>
      </c>
      <c r="J833" s="3" t="s">
        <v>4528</v>
      </c>
      <c r="K833" s="3" t="s">
        <v>25</v>
      </c>
      <c r="L833" s="3" t="s">
        <v>58</v>
      </c>
      <c r="M833" s="4">
        <v>44596</v>
      </c>
      <c r="N833" s="3" t="s">
        <v>27</v>
      </c>
      <c r="O833" s="3" t="s">
        <v>4529</v>
      </c>
      <c r="P833" s="3" t="s">
        <v>4530</v>
      </c>
      <c r="Q833" s="3" t="s">
        <v>317</v>
      </c>
      <c r="R833" s="3"/>
      <c r="S833" s="3"/>
    </row>
    <row r="834" spans="1:19" ht="30" x14ac:dyDescent="0.25">
      <c r="A834" s="3">
        <v>827</v>
      </c>
      <c r="B834" s="3" t="str">
        <f>"201300026014"</f>
        <v>201300026014</v>
      </c>
      <c r="C834" s="3">
        <v>35355</v>
      </c>
      <c r="D834" s="3" t="s">
        <v>4531</v>
      </c>
      <c r="E834" s="3">
        <v>20452729238</v>
      </c>
      <c r="F834" s="3" t="s">
        <v>4532</v>
      </c>
      <c r="G834" s="3" t="s">
        <v>4533</v>
      </c>
      <c r="H834" s="3" t="s">
        <v>34</v>
      </c>
      <c r="I834" s="3" t="s">
        <v>1060</v>
      </c>
      <c r="J834" s="3" t="s">
        <v>886</v>
      </c>
      <c r="K834" s="3" t="s">
        <v>25</v>
      </c>
      <c r="L834" s="3" t="s">
        <v>224</v>
      </c>
      <c r="M834" s="4">
        <v>41306</v>
      </c>
      <c r="N834" s="3" t="s">
        <v>27</v>
      </c>
      <c r="O834" s="3" t="s">
        <v>4534</v>
      </c>
      <c r="P834" s="3" t="s">
        <v>4535</v>
      </c>
      <c r="Q834" s="3" t="s">
        <v>51</v>
      </c>
      <c r="R834" s="3" t="s">
        <v>4536</v>
      </c>
      <c r="S834" s="3" t="s">
        <v>4537</v>
      </c>
    </row>
    <row r="835" spans="1:19" ht="30" x14ac:dyDescent="0.25">
      <c r="A835" s="3">
        <v>828</v>
      </c>
      <c r="B835" s="3" t="str">
        <f>"202300212077"</f>
        <v>202300212077</v>
      </c>
      <c r="C835" s="3">
        <v>169023</v>
      </c>
      <c r="D835" s="3" t="s">
        <v>4538</v>
      </c>
      <c r="E835" s="3">
        <v>10472927677</v>
      </c>
      <c r="F835" s="3" t="s">
        <v>4539</v>
      </c>
      <c r="G835" s="3" t="s">
        <v>4540</v>
      </c>
      <c r="H835" s="3" t="s">
        <v>552</v>
      </c>
      <c r="I835" s="3" t="s">
        <v>2634</v>
      </c>
      <c r="J835" s="3" t="s">
        <v>2634</v>
      </c>
      <c r="K835" s="3" t="s">
        <v>25</v>
      </c>
      <c r="L835" s="3" t="s">
        <v>314</v>
      </c>
      <c r="M835" s="4">
        <v>45183</v>
      </c>
      <c r="N835" s="3" t="s">
        <v>27</v>
      </c>
      <c r="O835" s="3" t="s">
        <v>4539</v>
      </c>
      <c r="P835" s="3" t="s">
        <v>4541</v>
      </c>
      <c r="Q835" s="3" t="s">
        <v>30</v>
      </c>
      <c r="R835" s="3"/>
      <c r="S835" s="3"/>
    </row>
    <row r="836" spans="1:19" ht="30" x14ac:dyDescent="0.25">
      <c r="A836" s="3">
        <v>829</v>
      </c>
      <c r="B836" s="3" t="str">
        <f>"201500174151"</f>
        <v>201500174151</v>
      </c>
      <c r="C836" s="3">
        <v>119206</v>
      </c>
      <c r="D836" s="3" t="s">
        <v>4542</v>
      </c>
      <c r="E836" s="3">
        <v>20600800222</v>
      </c>
      <c r="F836" s="3" t="s">
        <v>4543</v>
      </c>
      <c r="G836" s="3" t="s">
        <v>4544</v>
      </c>
      <c r="H836" s="3" t="s">
        <v>216</v>
      </c>
      <c r="I836" s="3" t="s">
        <v>263</v>
      </c>
      <c r="J836" s="3" t="s">
        <v>3640</v>
      </c>
      <c r="K836" s="3" t="s">
        <v>25</v>
      </c>
      <c r="L836" s="3" t="s">
        <v>37</v>
      </c>
      <c r="M836" s="4">
        <v>42375</v>
      </c>
      <c r="N836" s="3" t="s">
        <v>27</v>
      </c>
      <c r="O836" s="3" t="s">
        <v>4545</v>
      </c>
      <c r="P836" s="3" t="s">
        <v>4546</v>
      </c>
      <c r="Q836" s="3" t="s">
        <v>218</v>
      </c>
      <c r="R836" s="3"/>
      <c r="S836" s="3"/>
    </row>
    <row r="837" spans="1:19" ht="30" x14ac:dyDescent="0.25">
      <c r="A837" s="3">
        <v>830</v>
      </c>
      <c r="B837" s="3" t="str">
        <f>"201200169868"</f>
        <v>201200169868</v>
      </c>
      <c r="C837" s="3">
        <v>39184</v>
      </c>
      <c r="D837" s="3" t="s">
        <v>4547</v>
      </c>
      <c r="E837" s="3">
        <v>10400142951</v>
      </c>
      <c r="F837" s="3" t="s">
        <v>4548</v>
      </c>
      <c r="G837" s="3" t="s">
        <v>4549</v>
      </c>
      <c r="H837" s="3" t="s">
        <v>23</v>
      </c>
      <c r="I837" s="3" t="s">
        <v>1414</v>
      </c>
      <c r="J837" s="3" t="s">
        <v>1414</v>
      </c>
      <c r="K837" s="3" t="s">
        <v>25</v>
      </c>
      <c r="L837" s="3" t="s">
        <v>66</v>
      </c>
      <c r="M837" s="4">
        <v>41163</v>
      </c>
      <c r="N837" s="3" t="s">
        <v>27</v>
      </c>
      <c r="O837" s="3" t="s">
        <v>4548</v>
      </c>
      <c r="P837" s="3" t="s">
        <v>4550</v>
      </c>
      <c r="Q837" s="3" t="s">
        <v>3122</v>
      </c>
      <c r="R837" s="3"/>
      <c r="S837" s="3"/>
    </row>
    <row r="838" spans="1:19" ht="45" x14ac:dyDescent="0.25">
      <c r="A838" s="3">
        <v>831</v>
      </c>
      <c r="B838" s="3" t="str">
        <f>"202000087488"</f>
        <v>202000087488</v>
      </c>
      <c r="C838" s="3">
        <v>150037</v>
      </c>
      <c r="D838" s="3" t="s">
        <v>4551</v>
      </c>
      <c r="E838" s="3">
        <v>10716976624</v>
      </c>
      <c r="F838" s="3" t="s">
        <v>4552</v>
      </c>
      <c r="G838" s="3" t="s">
        <v>4553</v>
      </c>
      <c r="H838" s="3" t="s">
        <v>57</v>
      </c>
      <c r="I838" s="3" t="s">
        <v>1143</v>
      </c>
      <c r="J838" s="3" t="s">
        <v>4554</v>
      </c>
      <c r="K838" s="3" t="s">
        <v>25</v>
      </c>
      <c r="L838" s="3" t="s">
        <v>58</v>
      </c>
      <c r="M838" s="4">
        <v>44030</v>
      </c>
      <c r="N838" s="3" t="s">
        <v>27</v>
      </c>
      <c r="O838" s="3" t="s">
        <v>4552</v>
      </c>
      <c r="P838" s="3" t="s">
        <v>4555</v>
      </c>
      <c r="Q838" s="3" t="s">
        <v>1339</v>
      </c>
      <c r="R838" s="3"/>
      <c r="S838" s="3"/>
    </row>
    <row r="839" spans="1:19" ht="30" x14ac:dyDescent="0.25">
      <c r="A839" s="3">
        <v>832</v>
      </c>
      <c r="B839" s="3" t="str">
        <f>"201600011534"</f>
        <v>201600011534</v>
      </c>
      <c r="C839" s="3">
        <v>119637</v>
      </c>
      <c r="D839" s="3" t="s">
        <v>4556</v>
      </c>
      <c r="E839" s="3">
        <v>20485894561</v>
      </c>
      <c r="F839" s="3" t="s">
        <v>4557</v>
      </c>
      <c r="G839" s="3" t="s">
        <v>4558</v>
      </c>
      <c r="H839" s="3" t="s">
        <v>676</v>
      </c>
      <c r="I839" s="3" t="s">
        <v>4559</v>
      </c>
      <c r="J839" s="3" t="s">
        <v>4560</v>
      </c>
      <c r="K839" s="3" t="s">
        <v>25</v>
      </c>
      <c r="L839" s="3" t="s">
        <v>75</v>
      </c>
      <c r="M839" s="4">
        <v>42398</v>
      </c>
      <c r="N839" s="3" t="s">
        <v>27</v>
      </c>
      <c r="O839" s="3" t="s">
        <v>4561</v>
      </c>
      <c r="P839" s="3" t="s">
        <v>4562</v>
      </c>
      <c r="Q839" s="3" t="s">
        <v>2794</v>
      </c>
      <c r="R839" s="3"/>
      <c r="S839" s="3"/>
    </row>
    <row r="840" spans="1:19" ht="30" x14ac:dyDescent="0.25">
      <c r="A840" s="3">
        <v>833</v>
      </c>
      <c r="B840" s="3" t="str">
        <f>"202200134341"</f>
        <v>202200134341</v>
      </c>
      <c r="C840" s="3">
        <v>162725</v>
      </c>
      <c r="D840" s="3" t="s">
        <v>4565</v>
      </c>
      <c r="E840" s="3">
        <v>10420700003</v>
      </c>
      <c r="F840" s="3" t="s">
        <v>4566</v>
      </c>
      <c r="G840" s="3" t="s">
        <v>4567</v>
      </c>
      <c r="H840" s="3" t="s">
        <v>222</v>
      </c>
      <c r="I840" s="3" t="s">
        <v>222</v>
      </c>
      <c r="J840" s="3" t="s">
        <v>1171</v>
      </c>
      <c r="K840" s="3" t="s">
        <v>25</v>
      </c>
      <c r="L840" s="3" t="s">
        <v>75</v>
      </c>
      <c r="M840" s="4">
        <v>44755</v>
      </c>
      <c r="N840" s="3" t="s">
        <v>27</v>
      </c>
      <c r="O840" s="3" t="s">
        <v>4568</v>
      </c>
      <c r="P840" s="3" t="s">
        <v>4569</v>
      </c>
      <c r="Q840" s="3" t="s">
        <v>2209</v>
      </c>
      <c r="R840" s="3"/>
      <c r="S840" s="3"/>
    </row>
    <row r="841" spans="1:19" ht="30" x14ac:dyDescent="0.25">
      <c r="A841" s="3">
        <v>834</v>
      </c>
      <c r="B841" s="3" t="str">
        <f>"202100033796"</f>
        <v>202100033796</v>
      </c>
      <c r="C841" s="3">
        <v>154662</v>
      </c>
      <c r="D841" s="3" t="s">
        <v>4570</v>
      </c>
      <c r="E841" s="3">
        <v>20393540045</v>
      </c>
      <c r="F841" s="3" t="s">
        <v>4571</v>
      </c>
      <c r="G841" s="3" t="s">
        <v>4572</v>
      </c>
      <c r="H841" s="3" t="s">
        <v>248</v>
      </c>
      <c r="I841" s="3" t="s">
        <v>275</v>
      </c>
      <c r="J841" s="3" t="s">
        <v>2769</v>
      </c>
      <c r="K841" s="3" t="s">
        <v>25</v>
      </c>
      <c r="L841" s="3" t="s">
        <v>153</v>
      </c>
      <c r="M841" s="4">
        <v>44290</v>
      </c>
      <c r="N841" s="3" t="s">
        <v>27</v>
      </c>
      <c r="O841" s="3" t="s">
        <v>4573</v>
      </c>
      <c r="P841" s="3" t="s">
        <v>4574</v>
      </c>
      <c r="Q841" s="3" t="s">
        <v>51</v>
      </c>
      <c r="R841" s="3"/>
      <c r="S841" s="3"/>
    </row>
    <row r="842" spans="1:19" ht="30" x14ac:dyDescent="0.25">
      <c r="A842" s="3">
        <v>835</v>
      </c>
      <c r="B842" s="3" t="str">
        <f>"202300153190"</f>
        <v>202300153190</v>
      </c>
      <c r="C842" s="3">
        <v>156788</v>
      </c>
      <c r="D842" s="3" t="s">
        <v>4575</v>
      </c>
      <c r="E842" s="3">
        <v>20609323460</v>
      </c>
      <c r="F842" s="3" t="s">
        <v>4576</v>
      </c>
      <c r="G842" s="3" t="s">
        <v>4577</v>
      </c>
      <c r="H842" s="3" t="s">
        <v>552</v>
      </c>
      <c r="I842" s="3" t="s">
        <v>1118</v>
      </c>
      <c r="J842" s="3" t="s">
        <v>1118</v>
      </c>
      <c r="K842" s="3" t="s">
        <v>25</v>
      </c>
      <c r="L842" s="3" t="s">
        <v>113</v>
      </c>
      <c r="M842" s="4">
        <v>45163</v>
      </c>
      <c r="N842" s="3" t="s">
        <v>27</v>
      </c>
      <c r="O842" s="3" t="s">
        <v>4578</v>
      </c>
      <c r="P842" s="3" t="s">
        <v>4579</v>
      </c>
      <c r="Q842" s="3" t="s">
        <v>30</v>
      </c>
      <c r="R842" s="3"/>
      <c r="S842" s="3"/>
    </row>
    <row r="843" spans="1:19" ht="30" x14ac:dyDescent="0.25">
      <c r="A843" s="3">
        <v>836</v>
      </c>
      <c r="B843" s="3" t="str">
        <f>"202300057143"</f>
        <v>202300057143</v>
      </c>
      <c r="C843" s="3">
        <v>166364</v>
      </c>
      <c r="D843" s="3" t="s">
        <v>4580</v>
      </c>
      <c r="E843" s="3">
        <v>10440109395</v>
      </c>
      <c r="F843" s="3" t="s">
        <v>4581</v>
      </c>
      <c r="G843" s="3" t="s">
        <v>4582</v>
      </c>
      <c r="H843" s="3" t="s">
        <v>72</v>
      </c>
      <c r="I843" s="3" t="s">
        <v>158</v>
      </c>
      <c r="J843" s="3" t="s">
        <v>159</v>
      </c>
      <c r="K843" s="3" t="s">
        <v>25</v>
      </c>
      <c r="L843" s="3" t="s">
        <v>75</v>
      </c>
      <c r="M843" s="4">
        <v>45010</v>
      </c>
      <c r="N843" s="3" t="s">
        <v>27</v>
      </c>
      <c r="O843" s="3" t="s">
        <v>4581</v>
      </c>
      <c r="P843" s="3" t="s">
        <v>4583</v>
      </c>
      <c r="Q843" s="3" t="s">
        <v>189</v>
      </c>
      <c r="R843" s="3"/>
      <c r="S843" s="3"/>
    </row>
    <row r="844" spans="1:19" ht="30" x14ac:dyDescent="0.25">
      <c r="A844" s="3">
        <v>837</v>
      </c>
      <c r="B844" s="3" t="str">
        <f>"202300015237"</f>
        <v>202300015237</v>
      </c>
      <c r="C844" s="3">
        <v>161521</v>
      </c>
      <c r="D844" s="3" t="s">
        <v>4584</v>
      </c>
      <c r="E844" s="3">
        <v>20608064126</v>
      </c>
      <c r="F844" s="3" t="s">
        <v>4585</v>
      </c>
      <c r="G844" s="3" t="s">
        <v>4586</v>
      </c>
      <c r="H844" s="3" t="s">
        <v>433</v>
      </c>
      <c r="I844" s="3" t="s">
        <v>569</v>
      </c>
      <c r="J844" s="3" t="s">
        <v>569</v>
      </c>
      <c r="K844" s="3" t="s">
        <v>25</v>
      </c>
      <c r="L844" s="3" t="s">
        <v>66</v>
      </c>
      <c r="M844" s="4">
        <v>44957</v>
      </c>
      <c r="N844" s="3" t="s">
        <v>27</v>
      </c>
      <c r="O844" s="3" t="s">
        <v>4587</v>
      </c>
      <c r="P844" s="3" t="s">
        <v>4588</v>
      </c>
      <c r="Q844" s="3" t="s">
        <v>857</v>
      </c>
      <c r="R844" s="3"/>
      <c r="S844" s="3"/>
    </row>
    <row r="845" spans="1:19" ht="30" x14ac:dyDescent="0.25">
      <c r="A845" s="3">
        <v>838</v>
      </c>
      <c r="B845" s="3" t="str">
        <f>"201700154175"</f>
        <v>201700154175</v>
      </c>
      <c r="C845" s="3">
        <v>131811</v>
      </c>
      <c r="D845" s="3" t="s">
        <v>4589</v>
      </c>
      <c r="E845" s="3">
        <v>20516511975</v>
      </c>
      <c r="F845" s="3" t="s">
        <v>4590</v>
      </c>
      <c r="G845" s="3" t="s">
        <v>4591</v>
      </c>
      <c r="H845" s="3" t="s">
        <v>240</v>
      </c>
      <c r="I845" s="3" t="s">
        <v>345</v>
      </c>
      <c r="J845" s="3" t="s">
        <v>922</v>
      </c>
      <c r="K845" s="3" t="s">
        <v>25</v>
      </c>
      <c r="L845" s="3" t="s">
        <v>153</v>
      </c>
      <c r="M845" s="4">
        <v>42999</v>
      </c>
      <c r="N845" s="3" t="s">
        <v>27</v>
      </c>
      <c r="O845" s="3" t="s">
        <v>4592</v>
      </c>
      <c r="P845" s="3" t="s">
        <v>4593</v>
      </c>
      <c r="Q845" s="3" t="s">
        <v>68</v>
      </c>
      <c r="R845" s="3" t="s">
        <v>4594</v>
      </c>
      <c r="S845" s="3" t="s">
        <v>4595</v>
      </c>
    </row>
    <row r="846" spans="1:19" ht="30" x14ac:dyDescent="0.25">
      <c r="A846" s="3">
        <v>839</v>
      </c>
      <c r="B846" s="3" t="str">
        <f>"201300108795"</f>
        <v>201300108795</v>
      </c>
      <c r="C846" s="3">
        <v>34385</v>
      </c>
      <c r="D846" s="3" t="s">
        <v>4596</v>
      </c>
      <c r="E846" s="3">
        <v>10200626872</v>
      </c>
      <c r="F846" s="3" t="s">
        <v>4597</v>
      </c>
      <c r="G846" s="3" t="s">
        <v>4598</v>
      </c>
      <c r="H846" s="3" t="s">
        <v>676</v>
      </c>
      <c r="I846" s="3" t="s">
        <v>891</v>
      </c>
      <c r="J846" s="3" t="s">
        <v>891</v>
      </c>
      <c r="K846" s="3" t="s">
        <v>25</v>
      </c>
      <c r="L846" s="3" t="s">
        <v>235</v>
      </c>
      <c r="M846" s="4">
        <v>41450</v>
      </c>
      <c r="N846" s="3" t="s">
        <v>27</v>
      </c>
      <c r="O846" s="3" t="s">
        <v>4597</v>
      </c>
      <c r="P846" s="3" t="s">
        <v>4599</v>
      </c>
      <c r="Q846" s="3" t="s">
        <v>4600</v>
      </c>
      <c r="R846" s="3" t="s">
        <v>4601</v>
      </c>
      <c r="S846" s="3" t="s">
        <v>2714</v>
      </c>
    </row>
    <row r="847" spans="1:19" ht="30" x14ac:dyDescent="0.25">
      <c r="A847" s="3">
        <v>840</v>
      </c>
      <c r="B847" s="3" t="str">
        <f>"201900075736"</f>
        <v>201900075736</v>
      </c>
      <c r="C847" s="3">
        <v>142560</v>
      </c>
      <c r="D847" s="3" t="s">
        <v>4602</v>
      </c>
      <c r="E847" s="3">
        <v>10235696610</v>
      </c>
      <c r="F847" s="3" t="s">
        <v>4603</v>
      </c>
      <c r="G847" s="3" t="s">
        <v>4604</v>
      </c>
      <c r="H847" s="3" t="s">
        <v>338</v>
      </c>
      <c r="I847" s="3" t="s">
        <v>338</v>
      </c>
      <c r="J847" s="3" t="s">
        <v>339</v>
      </c>
      <c r="K847" s="3" t="s">
        <v>25</v>
      </c>
      <c r="L847" s="3" t="s">
        <v>75</v>
      </c>
      <c r="M847" s="4">
        <v>43594</v>
      </c>
      <c r="N847" s="3" t="s">
        <v>27</v>
      </c>
      <c r="O847" s="3" t="s">
        <v>4605</v>
      </c>
      <c r="P847" s="3" t="s">
        <v>4606</v>
      </c>
      <c r="Q847" s="3" t="s">
        <v>3418</v>
      </c>
      <c r="R847" s="3"/>
      <c r="S847" s="3"/>
    </row>
    <row r="848" spans="1:19" ht="30" x14ac:dyDescent="0.25">
      <c r="A848" s="3">
        <v>841</v>
      </c>
      <c r="B848" s="3" t="str">
        <f>"201700087606"</f>
        <v>201700087606</v>
      </c>
      <c r="C848" s="3">
        <v>128770</v>
      </c>
      <c r="D848" s="3" t="s">
        <v>4607</v>
      </c>
      <c r="E848" s="3">
        <v>10266659917</v>
      </c>
      <c r="F848" s="3" t="s">
        <v>4608</v>
      </c>
      <c r="G848" s="3" t="s">
        <v>4609</v>
      </c>
      <c r="H848" s="3" t="s">
        <v>57</v>
      </c>
      <c r="I848" s="3" t="s">
        <v>57</v>
      </c>
      <c r="J848" s="3" t="s">
        <v>592</v>
      </c>
      <c r="K848" s="3" t="s">
        <v>25</v>
      </c>
      <c r="L848" s="3" t="s">
        <v>58</v>
      </c>
      <c r="M848" s="4">
        <v>42889</v>
      </c>
      <c r="N848" s="3" t="s">
        <v>27</v>
      </c>
      <c r="O848" s="3" t="s">
        <v>4608</v>
      </c>
      <c r="P848" s="3" t="s">
        <v>4610</v>
      </c>
      <c r="Q848" s="3" t="s">
        <v>4611</v>
      </c>
      <c r="R848" s="3"/>
      <c r="S848" s="3"/>
    </row>
    <row r="849" spans="1:19" ht="30" x14ac:dyDescent="0.25">
      <c r="A849" s="3">
        <v>842</v>
      </c>
      <c r="B849" s="3" t="str">
        <f>"202200184428"</f>
        <v>202200184428</v>
      </c>
      <c r="C849" s="3">
        <v>107493</v>
      </c>
      <c r="D849" s="3" t="s">
        <v>4612</v>
      </c>
      <c r="E849" s="3">
        <v>20547289561</v>
      </c>
      <c r="F849" s="3" t="s">
        <v>4613</v>
      </c>
      <c r="G849" s="3" t="s">
        <v>4614</v>
      </c>
      <c r="H849" s="3" t="s">
        <v>46</v>
      </c>
      <c r="I849" s="3" t="s">
        <v>46</v>
      </c>
      <c r="J849" s="3" t="s">
        <v>445</v>
      </c>
      <c r="K849" s="3" t="s">
        <v>25</v>
      </c>
      <c r="L849" s="3" t="s">
        <v>37</v>
      </c>
      <c r="M849" s="4">
        <v>44873</v>
      </c>
      <c r="N849" s="3" t="s">
        <v>27</v>
      </c>
      <c r="O849" s="3" t="s">
        <v>4615</v>
      </c>
      <c r="P849" s="3" t="s">
        <v>4616</v>
      </c>
      <c r="Q849" s="3" t="s">
        <v>30</v>
      </c>
      <c r="R849" s="3" t="s">
        <v>4617</v>
      </c>
      <c r="S849" s="3" t="s">
        <v>4618</v>
      </c>
    </row>
    <row r="850" spans="1:19" ht="30" x14ac:dyDescent="0.25">
      <c r="A850" s="3">
        <v>843</v>
      </c>
      <c r="B850" s="3" t="str">
        <f>"201200148712"</f>
        <v>201200148712</v>
      </c>
      <c r="C850" s="3">
        <v>39829</v>
      </c>
      <c r="D850" s="3" t="s">
        <v>4619</v>
      </c>
      <c r="E850" s="3">
        <v>10107504147</v>
      </c>
      <c r="F850" s="3" t="s">
        <v>4620</v>
      </c>
      <c r="G850" s="3" t="s">
        <v>4621</v>
      </c>
      <c r="H850" s="3" t="s">
        <v>46</v>
      </c>
      <c r="I850" s="3" t="s">
        <v>46</v>
      </c>
      <c r="J850" s="3" t="s">
        <v>128</v>
      </c>
      <c r="K850" s="3" t="s">
        <v>25</v>
      </c>
      <c r="L850" s="3" t="s">
        <v>235</v>
      </c>
      <c r="M850" s="4">
        <v>41121</v>
      </c>
      <c r="N850" s="3" t="s">
        <v>27</v>
      </c>
      <c r="O850" s="3" t="s">
        <v>4620</v>
      </c>
      <c r="P850" s="3">
        <v>3</v>
      </c>
      <c r="Q850" s="3" t="s">
        <v>294</v>
      </c>
      <c r="R850" s="3" t="s">
        <v>4622</v>
      </c>
      <c r="S850" s="3" t="s">
        <v>4623</v>
      </c>
    </row>
    <row r="851" spans="1:19" ht="30" x14ac:dyDescent="0.25">
      <c r="A851" s="3">
        <v>844</v>
      </c>
      <c r="B851" s="3" t="str">
        <f>"202300167741"</f>
        <v>202300167741</v>
      </c>
      <c r="C851" s="3">
        <v>168827</v>
      </c>
      <c r="D851" s="3" t="s">
        <v>4624</v>
      </c>
      <c r="E851" s="3">
        <v>10277295577</v>
      </c>
      <c r="F851" s="3" t="s">
        <v>2820</v>
      </c>
      <c r="G851" s="3" t="s">
        <v>4625</v>
      </c>
      <c r="H851" s="3" t="s">
        <v>57</v>
      </c>
      <c r="I851" s="3" t="s">
        <v>364</v>
      </c>
      <c r="J851" s="3" t="s">
        <v>364</v>
      </c>
      <c r="K851" s="3" t="s">
        <v>25</v>
      </c>
      <c r="L851" s="3" t="s">
        <v>66</v>
      </c>
      <c r="M851" s="4">
        <v>45147</v>
      </c>
      <c r="N851" s="3" t="s">
        <v>27</v>
      </c>
      <c r="O851" s="3" t="s">
        <v>2820</v>
      </c>
      <c r="P851" s="3" t="s">
        <v>4626</v>
      </c>
      <c r="Q851" s="3" t="s">
        <v>211</v>
      </c>
      <c r="R851" s="3"/>
      <c r="S851" s="3"/>
    </row>
    <row r="852" spans="1:19" ht="30" x14ac:dyDescent="0.25">
      <c r="A852" s="3">
        <v>845</v>
      </c>
      <c r="B852" s="3" t="str">
        <f>"202100089962"</f>
        <v>202100089962</v>
      </c>
      <c r="C852" s="3">
        <v>155457</v>
      </c>
      <c r="D852" s="3" t="s">
        <v>4627</v>
      </c>
      <c r="E852" s="3">
        <v>10449304174</v>
      </c>
      <c r="F852" s="3" t="s">
        <v>4628</v>
      </c>
      <c r="G852" s="3" t="s">
        <v>4629</v>
      </c>
      <c r="H852" s="3" t="s">
        <v>64</v>
      </c>
      <c r="I852" s="3" t="s">
        <v>64</v>
      </c>
      <c r="J852" s="3" t="s">
        <v>520</v>
      </c>
      <c r="K852" s="3" t="s">
        <v>25</v>
      </c>
      <c r="L852" s="3" t="s">
        <v>58</v>
      </c>
      <c r="M852" s="4">
        <v>44367</v>
      </c>
      <c r="N852" s="3" t="s">
        <v>27</v>
      </c>
      <c r="O852" s="3" t="s">
        <v>4630</v>
      </c>
      <c r="P852" s="3" t="s">
        <v>4631</v>
      </c>
      <c r="Q852" s="3" t="s">
        <v>68</v>
      </c>
      <c r="R852" s="3"/>
      <c r="S852" s="3"/>
    </row>
    <row r="853" spans="1:19" ht="30" x14ac:dyDescent="0.25">
      <c r="A853" s="3">
        <v>846</v>
      </c>
      <c r="B853" s="3" t="str">
        <f>"202000103951"</f>
        <v>202000103951</v>
      </c>
      <c r="C853" s="3">
        <v>148956</v>
      </c>
      <c r="D853" s="3" t="s">
        <v>4632</v>
      </c>
      <c r="E853" s="3">
        <v>10423435637</v>
      </c>
      <c r="F853" s="3" t="s">
        <v>4633</v>
      </c>
      <c r="G853" s="3" t="s">
        <v>4634</v>
      </c>
      <c r="H853" s="3" t="s">
        <v>676</v>
      </c>
      <c r="I853" s="3" t="s">
        <v>1130</v>
      </c>
      <c r="J853" s="3" t="s">
        <v>4635</v>
      </c>
      <c r="K853" s="3" t="s">
        <v>25</v>
      </c>
      <c r="L853" s="3" t="s">
        <v>66</v>
      </c>
      <c r="M853" s="4">
        <v>44055</v>
      </c>
      <c r="N853" s="3" t="s">
        <v>27</v>
      </c>
      <c r="O853" s="3" t="s">
        <v>4633</v>
      </c>
      <c r="P853" s="3" t="s">
        <v>4636</v>
      </c>
      <c r="Q853" s="3" t="s">
        <v>51</v>
      </c>
      <c r="R853" s="3"/>
      <c r="S853" s="3"/>
    </row>
    <row r="854" spans="1:19" ht="30" x14ac:dyDescent="0.25">
      <c r="A854" s="3">
        <v>847</v>
      </c>
      <c r="B854" s="3" t="str">
        <f>"202000143334"</f>
        <v>202000143334</v>
      </c>
      <c r="C854" s="3">
        <v>151732</v>
      </c>
      <c r="D854" s="3" t="s">
        <v>4637</v>
      </c>
      <c r="E854" s="3">
        <v>10444895034</v>
      </c>
      <c r="F854" s="3" t="s">
        <v>4638</v>
      </c>
      <c r="G854" s="3" t="s">
        <v>4639</v>
      </c>
      <c r="H854" s="3" t="s">
        <v>46</v>
      </c>
      <c r="I854" s="3" t="s">
        <v>46</v>
      </c>
      <c r="J854" s="3" t="s">
        <v>742</v>
      </c>
      <c r="K854" s="3" t="s">
        <v>25</v>
      </c>
      <c r="L854" s="3" t="s">
        <v>75</v>
      </c>
      <c r="M854" s="4">
        <v>44116</v>
      </c>
      <c r="N854" s="3" t="s">
        <v>27</v>
      </c>
      <c r="O854" s="3" t="s">
        <v>4640</v>
      </c>
      <c r="P854" s="3" t="s">
        <v>4641</v>
      </c>
      <c r="Q854" s="3" t="s">
        <v>51</v>
      </c>
      <c r="R854" s="3"/>
      <c r="S854" s="3"/>
    </row>
    <row r="855" spans="1:19" ht="30" x14ac:dyDescent="0.25">
      <c r="A855" s="3">
        <v>848</v>
      </c>
      <c r="B855" s="3" t="str">
        <f>"201500117765"</f>
        <v>201500117765</v>
      </c>
      <c r="C855" s="3">
        <v>117281</v>
      </c>
      <c r="D855" s="3" t="s">
        <v>4642</v>
      </c>
      <c r="E855" s="3">
        <v>10266782379</v>
      </c>
      <c r="F855" s="3" t="s">
        <v>4643</v>
      </c>
      <c r="G855" s="3" t="s">
        <v>4644</v>
      </c>
      <c r="H855" s="3" t="s">
        <v>57</v>
      </c>
      <c r="I855" s="3" t="s">
        <v>57</v>
      </c>
      <c r="J855" s="3" t="s">
        <v>57</v>
      </c>
      <c r="K855" s="3" t="s">
        <v>25</v>
      </c>
      <c r="L855" s="3" t="s">
        <v>58</v>
      </c>
      <c r="M855" s="4">
        <v>42259</v>
      </c>
      <c r="N855" s="3" t="s">
        <v>27</v>
      </c>
      <c r="O855" s="3" t="s">
        <v>4643</v>
      </c>
      <c r="P855" s="3" t="s">
        <v>4645</v>
      </c>
      <c r="Q855" s="3" t="s">
        <v>60</v>
      </c>
      <c r="R855" s="3"/>
      <c r="S855" s="3"/>
    </row>
    <row r="856" spans="1:19" ht="30" x14ac:dyDescent="0.25">
      <c r="A856" s="3">
        <v>849</v>
      </c>
      <c r="B856" s="3" t="str">
        <f>"201400016784"</f>
        <v>201400016784</v>
      </c>
      <c r="C856" s="3">
        <v>107905</v>
      </c>
      <c r="D856" s="3" t="s">
        <v>4646</v>
      </c>
      <c r="E856" s="3">
        <v>10266713326</v>
      </c>
      <c r="F856" s="3" t="s">
        <v>4647</v>
      </c>
      <c r="G856" s="3" t="s">
        <v>4648</v>
      </c>
      <c r="H856" s="3" t="s">
        <v>57</v>
      </c>
      <c r="I856" s="3" t="s">
        <v>57</v>
      </c>
      <c r="J856" s="3" t="s">
        <v>300</v>
      </c>
      <c r="K856" s="3" t="s">
        <v>25</v>
      </c>
      <c r="L856" s="3" t="s">
        <v>58</v>
      </c>
      <c r="M856" s="4">
        <v>41685</v>
      </c>
      <c r="N856" s="3" t="s">
        <v>27</v>
      </c>
      <c r="O856" s="3" t="s">
        <v>4647</v>
      </c>
      <c r="P856" s="3">
        <v>138</v>
      </c>
      <c r="Q856" s="3"/>
      <c r="R856" s="3"/>
      <c r="S856" s="3"/>
    </row>
    <row r="857" spans="1:19" ht="30" x14ac:dyDescent="0.25">
      <c r="A857" s="3">
        <v>850</v>
      </c>
      <c r="B857" s="3" t="str">
        <f>"202300057927"</f>
        <v>202300057927</v>
      </c>
      <c r="C857" s="3">
        <v>147485</v>
      </c>
      <c r="D857" s="3" t="s">
        <v>4649</v>
      </c>
      <c r="E857" s="3">
        <v>20607683361</v>
      </c>
      <c r="F857" s="3" t="s">
        <v>4650</v>
      </c>
      <c r="G857" s="3" t="s">
        <v>4651</v>
      </c>
      <c r="H857" s="3" t="s">
        <v>247</v>
      </c>
      <c r="I857" s="3" t="s">
        <v>611</v>
      </c>
      <c r="J857" s="3" t="s">
        <v>2006</v>
      </c>
      <c r="K857" s="3" t="s">
        <v>25</v>
      </c>
      <c r="L857" s="3" t="s">
        <v>113</v>
      </c>
      <c r="M857" s="4">
        <v>45008</v>
      </c>
      <c r="N857" s="3" t="s">
        <v>27</v>
      </c>
      <c r="O857" s="3" t="s">
        <v>4652</v>
      </c>
      <c r="P857" s="3" t="s">
        <v>4653</v>
      </c>
      <c r="Q857" s="3" t="s">
        <v>2469</v>
      </c>
      <c r="R857" s="3" t="s">
        <v>4654</v>
      </c>
      <c r="S857" s="3" t="s">
        <v>2122</v>
      </c>
    </row>
    <row r="858" spans="1:19" ht="30" x14ac:dyDescent="0.25">
      <c r="A858" s="3">
        <v>851</v>
      </c>
      <c r="B858" s="3" t="str">
        <f>"202300017644"</f>
        <v>202300017644</v>
      </c>
      <c r="C858" s="3">
        <v>164484</v>
      </c>
      <c r="D858" s="3" t="s">
        <v>4655</v>
      </c>
      <c r="E858" s="3">
        <v>10713058144</v>
      </c>
      <c r="F858" s="3" t="s">
        <v>4656</v>
      </c>
      <c r="G858" s="3" t="s">
        <v>4657</v>
      </c>
      <c r="H858" s="3" t="s">
        <v>46</v>
      </c>
      <c r="I858" s="3" t="s">
        <v>46</v>
      </c>
      <c r="J858" s="3" t="s">
        <v>461</v>
      </c>
      <c r="K858" s="3" t="s">
        <v>25</v>
      </c>
      <c r="L858" s="3" t="s">
        <v>75</v>
      </c>
      <c r="M858" s="4">
        <v>44958</v>
      </c>
      <c r="N858" s="3" t="s">
        <v>27</v>
      </c>
      <c r="O858" s="3" t="s">
        <v>4656</v>
      </c>
      <c r="P858" s="3" t="s">
        <v>4658</v>
      </c>
      <c r="Q858" s="3" t="s">
        <v>2229</v>
      </c>
      <c r="R858" s="3"/>
      <c r="S858" s="3"/>
    </row>
    <row r="859" spans="1:19" ht="30" x14ac:dyDescent="0.25">
      <c r="A859" s="3">
        <v>852</v>
      </c>
      <c r="B859" s="3" t="str">
        <f>"202300151989"</f>
        <v>202300151989</v>
      </c>
      <c r="C859" s="3">
        <v>122522</v>
      </c>
      <c r="D859" s="3" t="s">
        <v>4659</v>
      </c>
      <c r="E859" s="3">
        <v>10018716947</v>
      </c>
      <c r="F859" s="3" t="s">
        <v>4660</v>
      </c>
      <c r="G859" s="3" t="s">
        <v>4661</v>
      </c>
      <c r="H859" s="3" t="s">
        <v>240</v>
      </c>
      <c r="I859" s="3" t="s">
        <v>3571</v>
      </c>
      <c r="J859" s="3" t="s">
        <v>4662</v>
      </c>
      <c r="K859" s="3" t="s">
        <v>25</v>
      </c>
      <c r="L859" s="3" t="s">
        <v>235</v>
      </c>
      <c r="M859" s="4">
        <v>45134</v>
      </c>
      <c r="N859" s="3" t="s">
        <v>27</v>
      </c>
      <c r="O859" s="3" t="s">
        <v>4663</v>
      </c>
      <c r="P859" s="3" t="s">
        <v>4664</v>
      </c>
      <c r="Q859" s="3" t="s">
        <v>607</v>
      </c>
      <c r="R859" s="3"/>
      <c r="S859" s="3"/>
    </row>
    <row r="860" spans="1:19" ht="30" x14ac:dyDescent="0.25">
      <c r="A860" s="3">
        <v>853</v>
      </c>
      <c r="B860" s="3" t="str">
        <f>"202000190073"</f>
        <v>202000190073</v>
      </c>
      <c r="C860" s="3">
        <v>152097</v>
      </c>
      <c r="D860" s="3" t="s">
        <v>4665</v>
      </c>
      <c r="E860" s="3">
        <v>20531055056</v>
      </c>
      <c r="F860" s="3" t="s">
        <v>4666</v>
      </c>
      <c r="G860" s="3" t="s">
        <v>4667</v>
      </c>
      <c r="H860" s="3" t="s">
        <v>46</v>
      </c>
      <c r="I860" s="3" t="s">
        <v>650</v>
      </c>
      <c r="J860" s="3" t="s">
        <v>4668</v>
      </c>
      <c r="K860" s="3" t="s">
        <v>25</v>
      </c>
      <c r="L860" s="3" t="s">
        <v>314</v>
      </c>
      <c r="M860" s="4">
        <v>44177</v>
      </c>
      <c r="N860" s="3" t="s">
        <v>27</v>
      </c>
      <c r="O860" s="3" t="s">
        <v>4669</v>
      </c>
      <c r="P860" s="3" t="s">
        <v>4670</v>
      </c>
      <c r="Q860" s="3" t="s">
        <v>82</v>
      </c>
      <c r="R860" s="3"/>
      <c r="S860" s="3"/>
    </row>
    <row r="861" spans="1:19" ht="30" x14ac:dyDescent="0.25">
      <c r="A861" s="3">
        <v>854</v>
      </c>
      <c r="B861" s="3" t="str">
        <f>"202200179206"</f>
        <v>202200179206</v>
      </c>
      <c r="C861" s="3">
        <v>164567</v>
      </c>
      <c r="D861" s="3" t="s">
        <v>4671</v>
      </c>
      <c r="E861" s="3">
        <v>20606414111</v>
      </c>
      <c r="F861" s="3" t="s">
        <v>1396</v>
      </c>
      <c r="G861" s="3" t="s">
        <v>4672</v>
      </c>
      <c r="H861" s="3" t="s">
        <v>64</v>
      </c>
      <c r="I861" s="3" t="s">
        <v>64</v>
      </c>
      <c r="J861" s="3" t="s">
        <v>1325</v>
      </c>
      <c r="K861" s="3" t="s">
        <v>25</v>
      </c>
      <c r="L861" s="3" t="s">
        <v>113</v>
      </c>
      <c r="M861" s="4">
        <v>44837</v>
      </c>
      <c r="N861" s="3" t="s">
        <v>27</v>
      </c>
      <c r="O861" s="3" t="s">
        <v>4673</v>
      </c>
      <c r="P861" s="3" t="s">
        <v>4674</v>
      </c>
      <c r="Q861" s="3" t="s">
        <v>403</v>
      </c>
      <c r="R861" s="3"/>
      <c r="S861" s="3"/>
    </row>
    <row r="862" spans="1:19" ht="30" x14ac:dyDescent="0.25">
      <c r="A862" s="3">
        <v>855</v>
      </c>
      <c r="B862" s="3" t="str">
        <f>"201700091752"</f>
        <v>201700091752</v>
      </c>
      <c r="C862" s="3">
        <v>128877</v>
      </c>
      <c r="D862" s="3" t="s">
        <v>4675</v>
      </c>
      <c r="E862" s="3">
        <v>10417539064</v>
      </c>
      <c r="F862" s="3" t="s">
        <v>1517</v>
      </c>
      <c r="G862" s="3" t="s">
        <v>4676</v>
      </c>
      <c r="H862" s="3" t="s">
        <v>240</v>
      </c>
      <c r="I862" s="3" t="s">
        <v>580</v>
      </c>
      <c r="J862" s="3" t="s">
        <v>581</v>
      </c>
      <c r="K862" s="3" t="s">
        <v>25</v>
      </c>
      <c r="L862" s="3" t="s">
        <v>113</v>
      </c>
      <c r="M862" s="4">
        <v>42898</v>
      </c>
      <c r="N862" s="3" t="s">
        <v>27</v>
      </c>
      <c r="O862" s="3" t="s">
        <v>1517</v>
      </c>
      <c r="P862" s="3" t="s">
        <v>4677</v>
      </c>
      <c r="Q862" s="3" t="s">
        <v>259</v>
      </c>
      <c r="R862" s="3"/>
      <c r="S862" s="3"/>
    </row>
    <row r="863" spans="1:19" ht="30" x14ac:dyDescent="0.25">
      <c r="A863" s="3">
        <v>856</v>
      </c>
      <c r="B863" s="3" t="str">
        <f>"201200211770"</f>
        <v>201200211770</v>
      </c>
      <c r="C863" s="3">
        <v>99514</v>
      </c>
      <c r="D863" s="3" t="s">
        <v>4678</v>
      </c>
      <c r="E863" s="3">
        <v>10406780649</v>
      </c>
      <c r="F863" s="3" t="s">
        <v>4679</v>
      </c>
      <c r="G863" s="3" t="s">
        <v>4680</v>
      </c>
      <c r="H863" s="3" t="s">
        <v>46</v>
      </c>
      <c r="I863" s="3" t="s">
        <v>46</v>
      </c>
      <c r="J863" s="3" t="s">
        <v>910</v>
      </c>
      <c r="K863" s="3" t="s">
        <v>25</v>
      </c>
      <c r="L863" s="3" t="s">
        <v>75</v>
      </c>
      <c r="M863" s="4">
        <v>41244</v>
      </c>
      <c r="N863" s="3" t="s">
        <v>27</v>
      </c>
      <c r="O863" s="3" t="s">
        <v>4679</v>
      </c>
      <c r="P863" s="3" t="s">
        <v>4681</v>
      </c>
      <c r="Q863" s="3" t="s">
        <v>448</v>
      </c>
      <c r="R863" s="3" t="s">
        <v>4682</v>
      </c>
      <c r="S863" s="3" t="s">
        <v>53</v>
      </c>
    </row>
    <row r="864" spans="1:19" ht="30" x14ac:dyDescent="0.25">
      <c r="A864" s="3">
        <v>857</v>
      </c>
      <c r="B864" s="3" t="str">
        <f>"201800103607"</f>
        <v>201800103607</v>
      </c>
      <c r="C864" s="3">
        <v>115767</v>
      </c>
      <c r="D864" s="3" t="s">
        <v>4683</v>
      </c>
      <c r="E864" s="3">
        <v>10201188801</v>
      </c>
      <c r="F864" s="3" t="s">
        <v>4684</v>
      </c>
      <c r="G864" s="3" t="s">
        <v>4685</v>
      </c>
      <c r="H864" s="3" t="s">
        <v>494</v>
      </c>
      <c r="I864" s="3" t="s">
        <v>494</v>
      </c>
      <c r="J864" s="3" t="s">
        <v>4686</v>
      </c>
      <c r="K864" s="3" t="s">
        <v>25</v>
      </c>
      <c r="L864" s="3" t="s">
        <v>113</v>
      </c>
      <c r="M864" s="4">
        <v>43272</v>
      </c>
      <c r="N864" s="3" t="s">
        <v>27</v>
      </c>
      <c r="O864" s="3" t="s">
        <v>4684</v>
      </c>
      <c r="P864" s="3" t="s">
        <v>4687</v>
      </c>
      <c r="Q864" s="3" t="s">
        <v>498</v>
      </c>
      <c r="R864" s="3" t="s">
        <v>4688</v>
      </c>
      <c r="S864" s="3" t="s">
        <v>963</v>
      </c>
    </row>
    <row r="865" spans="1:19" ht="30" x14ac:dyDescent="0.25">
      <c r="A865" s="3">
        <v>858</v>
      </c>
      <c r="B865" s="3" t="str">
        <f>"202200116935"</f>
        <v>202200116935</v>
      </c>
      <c r="C865" s="3">
        <v>163035</v>
      </c>
      <c r="D865" s="3" t="s">
        <v>4690</v>
      </c>
      <c r="E865" s="3">
        <v>10800453530</v>
      </c>
      <c r="F865" s="3" t="s">
        <v>4691</v>
      </c>
      <c r="G865" s="3" t="s">
        <v>4692</v>
      </c>
      <c r="H865" s="3" t="s">
        <v>240</v>
      </c>
      <c r="I865" s="3" t="s">
        <v>692</v>
      </c>
      <c r="J865" s="3" t="s">
        <v>1642</v>
      </c>
      <c r="K865" s="3" t="s">
        <v>25</v>
      </c>
      <c r="L865" s="3" t="s">
        <v>75</v>
      </c>
      <c r="M865" s="4">
        <v>44749</v>
      </c>
      <c r="N865" s="3" t="s">
        <v>27</v>
      </c>
      <c r="O865" s="3" t="s">
        <v>4691</v>
      </c>
      <c r="P865" s="3" t="s">
        <v>4693</v>
      </c>
      <c r="Q865" s="3" t="s">
        <v>259</v>
      </c>
      <c r="R865" s="3"/>
      <c r="S865" s="3"/>
    </row>
    <row r="866" spans="1:19" ht="30" x14ac:dyDescent="0.25">
      <c r="A866" s="3">
        <v>859</v>
      </c>
      <c r="B866" s="3" t="str">
        <f>"202000159469"</f>
        <v>202000159469</v>
      </c>
      <c r="C866" s="3">
        <v>152020</v>
      </c>
      <c r="D866" s="3" t="s">
        <v>4694</v>
      </c>
      <c r="E866" s="3">
        <v>10469751801</v>
      </c>
      <c r="F866" s="3" t="s">
        <v>4695</v>
      </c>
      <c r="G866" s="3" t="s">
        <v>4696</v>
      </c>
      <c r="H866" s="3" t="s">
        <v>1616</v>
      </c>
      <c r="I866" s="3" t="s">
        <v>1617</v>
      </c>
      <c r="J866" s="3" t="s">
        <v>4697</v>
      </c>
      <c r="K866" s="3" t="s">
        <v>25</v>
      </c>
      <c r="L866" s="3" t="s">
        <v>778</v>
      </c>
      <c r="M866" s="4">
        <v>44137</v>
      </c>
      <c r="N866" s="3" t="s">
        <v>27</v>
      </c>
      <c r="O866" s="3" t="s">
        <v>4695</v>
      </c>
      <c r="P866" s="3" t="s">
        <v>4698</v>
      </c>
      <c r="Q866" s="3" t="s">
        <v>2043</v>
      </c>
      <c r="R866" s="3"/>
      <c r="S866" s="3"/>
    </row>
    <row r="867" spans="1:19" ht="30" x14ac:dyDescent="0.25">
      <c r="A867" s="3">
        <v>860</v>
      </c>
      <c r="B867" s="3" t="str">
        <f>"202000104219"</f>
        <v>202000104219</v>
      </c>
      <c r="C867" s="3">
        <v>132446</v>
      </c>
      <c r="D867" s="3" t="s">
        <v>4699</v>
      </c>
      <c r="E867" s="3">
        <v>10420573036</v>
      </c>
      <c r="F867" s="3" t="s">
        <v>4700</v>
      </c>
      <c r="G867" s="3" t="s">
        <v>4701</v>
      </c>
      <c r="H867" s="3" t="s">
        <v>248</v>
      </c>
      <c r="I867" s="3" t="s">
        <v>4702</v>
      </c>
      <c r="J867" s="3" t="s">
        <v>4703</v>
      </c>
      <c r="K867" s="3" t="s">
        <v>25</v>
      </c>
      <c r="L867" s="3" t="s">
        <v>4704</v>
      </c>
      <c r="M867" s="4">
        <v>44055</v>
      </c>
      <c r="N867" s="3" t="s">
        <v>27</v>
      </c>
      <c r="O867" s="3" t="s">
        <v>4700</v>
      </c>
      <c r="P867" s="3" t="s">
        <v>4705</v>
      </c>
      <c r="Q867" s="3" t="s">
        <v>51</v>
      </c>
      <c r="R867" s="3" t="s">
        <v>4706</v>
      </c>
      <c r="S867" s="3" t="s">
        <v>4707</v>
      </c>
    </row>
    <row r="868" spans="1:19" ht="30" x14ac:dyDescent="0.25">
      <c r="A868" s="3">
        <v>861</v>
      </c>
      <c r="B868" s="3" t="str">
        <f>"202200196479"</f>
        <v>202200196479</v>
      </c>
      <c r="C868" s="3">
        <v>155824</v>
      </c>
      <c r="D868" s="3" t="s">
        <v>4708</v>
      </c>
      <c r="E868" s="3">
        <v>10103637738</v>
      </c>
      <c r="F868" s="3" t="s">
        <v>4709</v>
      </c>
      <c r="G868" s="3" t="s">
        <v>4710</v>
      </c>
      <c r="H868" s="3" t="s">
        <v>46</v>
      </c>
      <c r="I868" s="3" t="s">
        <v>46</v>
      </c>
      <c r="J868" s="3" t="s">
        <v>47</v>
      </c>
      <c r="K868" s="3" t="s">
        <v>25</v>
      </c>
      <c r="L868" s="3" t="s">
        <v>778</v>
      </c>
      <c r="M868" s="4">
        <v>44880</v>
      </c>
      <c r="N868" s="3" t="s">
        <v>27</v>
      </c>
      <c r="O868" s="3" t="s">
        <v>4711</v>
      </c>
      <c r="P868" s="3" t="s">
        <v>4712</v>
      </c>
      <c r="Q868" s="3" t="s">
        <v>30</v>
      </c>
      <c r="R868" s="3"/>
      <c r="S868" s="3"/>
    </row>
    <row r="869" spans="1:19" ht="30" x14ac:dyDescent="0.25">
      <c r="A869" s="3">
        <v>862</v>
      </c>
      <c r="B869" s="3" t="str">
        <f>"202000133894"</f>
        <v>202000133894</v>
      </c>
      <c r="C869" s="3">
        <v>151402</v>
      </c>
      <c r="D869" s="3" t="s">
        <v>4713</v>
      </c>
      <c r="E869" s="3">
        <v>10445101252</v>
      </c>
      <c r="F869" s="3" t="s">
        <v>4714</v>
      </c>
      <c r="G869" s="3" t="s">
        <v>4715</v>
      </c>
      <c r="H869" s="3" t="s">
        <v>46</v>
      </c>
      <c r="I869" s="3" t="s">
        <v>46</v>
      </c>
      <c r="J869" s="3" t="s">
        <v>4716</v>
      </c>
      <c r="K869" s="3" t="s">
        <v>25</v>
      </c>
      <c r="L869" s="3" t="s">
        <v>66</v>
      </c>
      <c r="M869" s="4">
        <v>44103</v>
      </c>
      <c r="N869" s="3" t="s">
        <v>27</v>
      </c>
      <c r="O869" s="3" t="s">
        <v>4714</v>
      </c>
      <c r="P869" s="3" t="s">
        <v>4717</v>
      </c>
      <c r="Q869" s="3" t="s">
        <v>40</v>
      </c>
      <c r="R869" s="3"/>
      <c r="S869" s="3"/>
    </row>
    <row r="870" spans="1:19" ht="30" x14ac:dyDescent="0.25">
      <c r="A870" s="3">
        <v>863</v>
      </c>
      <c r="B870" s="3" t="str">
        <f>"202200192929"</f>
        <v>202200192929</v>
      </c>
      <c r="C870" s="3">
        <v>164918</v>
      </c>
      <c r="D870" s="3" t="s">
        <v>4718</v>
      </c>
      <c r="E870" s="3">
        <v>10452080392</v>
      </c>
      <c r="F870" s="3" t="s">
        <v>4719</v>
      </c>
      <c r="G870" s="3" t="s">
        <v>4720</v>
      </c>
      <c r="H870" s="3" t="s">
        <v>433</v>
      </c>
      <c r="I870" s="3" t="s">
        <v>569</v>
      </c>
      <c r="J870" s="3" t="s">
        <v>281</v>
      </c>
      <c r="K870" s="3" t="s">
        <v>25</v>
      </c>
      <c r="L870" s="3" t="s">
        <v>75</v>
      </c>
      <c r="M870" s="4">
        <v>44837</v>
      </c>
      <c r="N870" s="3" t="s">
        <v>27</v>
      </c>
      <c r="O870" s="3" t="s">
        <v>4719</v>
      </c>
      <c r="P870" s="3" t="s">
        <v>4721</v>
      </c>
      <c r="Q870" s="3" t="s">
        <v>30</v>
      </c>
      <c r="R870" s="3"/>
      <c r="S870" s="3"/>
    </row>
    <row r="871" spans="1:19" ht="30" x14ac:dyDescent="0.25">
      <c r="A871" s="3">
        <v>864</v>
      </c>
      <c r="B871" s="3" t="str">
        <f>"201700211551"</f>
        <v>201700211551</v>
      </c>
      <c r="C871" s="3">
        <v>100773</v>
      </c>
      <c r="D871" s="3" t="s">
        <v>4722</v>
      </c>
      <c r="E871" s="3">
        <v>10022997853</v>
      </c>
      <c r="F871" s="3" t="s">
        <v>4723</v>
      </c>
      <c r="G871" s="3" t="s">
        <v>4724</v>
      </c>
      <c r="H871" s="3" t="s">
        <v>240</v>
      </c>
      <c r="I871" s="3" t="s">
        <v>255</v>
      </c>
      <c r="J871" s="3" t="s">
        <v>4725</v>
      </c>
      <c r="K871" s="3" t="s">
        <v>25</v>
      </c>
      <c r="L871" s="3" t="s">
        <v>113</v>
      </c>
      <c r="M871" s="4">
        <v>43080</v>
      </c>
      <c r="N871" s="3" t="s">
        <v>27</v>
      </c>
      <c r="O871" s="3" t="s">
        <v>4723</v>
      </c>
      <c r="P871" s="3" t="s">
        <v>4726</v>
      </c>
      <c r="Q871" s="3" t="s">
        <v>259</v>
      </c>
      <c r="R871" s="3"/>
      <c r="S871" s="3"/>
    </row>
    <row r="872" spans="1:19" ht="30" x14ac:dyDescent="0.25">
      <c r="A872" s="3">
        <v>865</v>
      </c>
      <c r="B872" s="3" t="str">
        <f>"202100181140"</f>
        <v>202100181140</v>
      </c>
      <c r="C872" s="3">
        <v>157923</v>
      </c>
      <c r="D872" s="3" t="s">
        <v>4727</v>
      </c>
      <c r="E872" s="3">
        <v>10266461131</v>
      </c>
      <c r="F872" s="3" t="s">
        <v>4728</v>
      </c>
      <c r="G872" s="3" t="s">
        <v>4729</v>
      </c>
      <c r="H872" s="3" t="s">
        <v>57</v>
      </c>
      <c r="I872" s="3" t="s">
        <v>57</v>
      </c>
      <c r="J872" s="3" t="s">
        <v>57</v>
      </c>
      <c r="K872" s="3" t="s">
        <v>25</v>
      </c>
      <c r="L872" s="3" t="s">
        <v>113</v>
      </c>
      <c r="M872" s="4">
        <v>44496</v>
      </c>
      <c r="N872" s="3" t="s">
        <v>27</v>
      </c>
      <c r="O872" s="3" t="s">
        <v>4728</v>
      </c>
      <c r="P872" s="3" t="s">
        <v>4730</v>
      </c>
      <c r="Q872" s="3" t="s">
        <v>60</v>
      </c>
      <c r="R872" s="3"/>
      <c r="S872" s="3"/>
    </row>
    <row r="873" spans="1:19" ht="30" x14ac:dyDescent="0.25">
      <c r="A873" s="3">
        <v>866</v>
      </c>
      <c r="B873" s="3" t="str">
        <f>"201300177309"</f>
        <v>201300177309</v>
      </c>
      <c r="C873" s="3">
        <v>106463</v>
      </c>
      <c r="D873" s="3" t="s">
        <v>4731</v>
      </c>
      <c r="E873" s="3">
        <v>10025512311</v>
      </c>
      <c r="F873" s="3" t="s">
        <v>4732</v>
      </c>
      <c r="G873" s="3" t="s">
        <v>4733</v>
      </c>
      <c r="H873" s="3" t="s">
        <v>240</v>
      </c>
      <c r="I873" s="3" t="s">
        <v>383</v>
      </c>
      <c r="J873" s="3" t="s">
        <v>383</v>
      </c>
      <c r="K873" s="3" t="s">
        <v>25</v>
      </c>
      <c r="L873" s="3" t="s">
        <v>75</v>
      </c>
      <c r="M873" s="4">
        <v>41597</v>
      </c>
      <c r="N873" s="3" t="s">
        <v>27</v>
      </c>
      <c r="O873" s="3" t="s">
        <v>4734</v>
      </c>
      <c r="P873" s="3" t="s">
        <v>4735</v>
      </c>
      <c r="Q873" s="3" t="s">
        <v>259</v>
      </c>
      <c r="R873" s="3"/>
      <c r="S873" s="3"/>
    </row>
    <row r="874" spans="1:19" ht="30" x14ac:dyDescent="0.25">
      <c r="A874" s="3">
        <v>867</v>
      </c>
      <c r="B874" s="3" t="str">
        <f>"201800134304"</f>
        <v>201800134304</v>
      </c>
      <c r="C874" s="3">
        <v>126939</v>
      </c>
      <c r="D874" s="3" t="s">
        <v>4736</v>
      </c>
      <c r="E874" s="3">
        <v>20454155468</v>
      </c>
      <c r="F874" s="3" t="s">
        <v>4737</v>
      </c>
      <c r="G874" s="3" t="s">
        <v>4738</v>
      </c>
      <c r="H874" s="3" t="s">
        <v>64</v>
      </c>
      <c r="I874" s="3" t="s">
        <v>64</v>
      </c>
      <c r="J874" s="3" t="s">
        <v>3189</v>
      </c>
      <c r="K874" s="3" t="s">
        <v>25</v>
      </c>
      <c r="L874" s="3" t="s">
        <v>66</v>
      </c>
      <c r="M874" s="4">
        <v>43322</v>
      </c>
      <c r="N874" s="3" t="s">
        <v>27</v>
      </c>
      <c r="O874" s="3" t="s">
        <v>4739</v>
      </c>
      <c r="P874" s="3" t="s">
        <v>4740</v>
      </c>
      <c r="Q874" s="3" t="s">
        <v>51</v>
      </c>
      <c r="R874" s="3" t="s">
        <v>4741</v>
      </c>
      <c r="S874" s="3" t="s">
        <v>1543</v>
      </c>
    </row>
    <row r="875" spans="1:19" ht="30" x14ac:dyDescent="0.25">
      <c r="A875" s="3">
        <v>868</v>
      </c>
      <c r="B875" s="3" t="str">
        <f>"201400093689"</f>
        <v>201400093689</v>
      </c>
      <c r="C875" s="3">
        <v>110642</v>
      </c>
      <c r="D875" s="3" t="s">
        <v>4742</v>
      </c>
      <c r="E875" s="3">
        <v>10447792287</v>
      </c>
      <c r="F875" s="3" t="s">
        <v>4743</v>
      </c>
      <c r="G875" s="3" t="s">
        <v>4744</v>
      </c>
      <c r="H875" s="3" t="s">
        <v>216</v>
      </c>
      <c r="I875" s="3" t="s">
        <v>3939</v>
      </c>
      <c r="J875" s="3" t="s">
        <v>4745</v>
      </c>
      <c r="K875" s="3" t="s">
        <v>25</v>
      </c>
      <c r="L875" s="3" t="s">
        <v>113</v>
      </c>
      <c r="M875" s="4">
        <v>41851</v>
      </c>
      <c r="N875" s="3" t="s">
        <v>27</v>
      </c>
      <c r="O875" s="3" t="s">
        <v>4743</v>
      </c>
      <c r="P875" s="3">
        <v>1513</v>
      </c>
      <c r="Q875" s="3" t="s">
        <v>218</v>
      </c>
      <c r="R875" s="3"/>
      <c r="S875" s="3"/>
    </row>
    <row r="876" spans="1:19" ht="30" x14ac:dyDescent="0.25">
      <c r="A876" s="3">
        <v>869</v>
      </c>
      <c r="B876" s="3" t="str">
        <f>"201300100081"</f>
        <v>201300100081</v>
      </c>
      <c r="C876" s="3">
        <v>44041</v>
      </c>
      <c r="D876" s="3" t="s">
        <v>4746</v>
      </c>
      <c r="E876" s="3">
        <v>20573063512</v>
      </c>
      <c r="F876" s="3" t="s">
        <v>441</v>
      </c>
      <c r="G876" s="3" t="s">
        <v>4747</v>
      </c>
      <c r="H876" s="3" t="s">
        <v>216</v>
      </c>
      <c r="I876" s="3" t="s">
        <v>216</v>
      </c>
      <c r="J876" s="3" t="s">
        <v>216</v>
      </c>
      <c r="K876" s="3" t="s">
        <v>25</v>
      </c>
      <c r="L876" s="3" t="s">
        <v>235</v>
      </c>
      <c r="M876" s="4">
        <v>41466</v>
      </c>
      <c r="N876" s="3" t="s">
        <v>27</v>
      </c>
      <c r="O876" s="3" t="s">
        <v>4748</v>
      </c>
      <c r="P876" s="3">
        <v>1343</v>
      </c>
      <c r="Q876" s="3" t="s">
        <v>218</v>
      </c>
      <c r="R876" s="3"/>
      <c r="S876" s="3"/>
    </row>
    <row r="877" spans="1:19" ht="30" x14ac:dyDescent="0.25">
      <c r="A877" s="3">
        <v>870</v>
      </c>
      <c r="B877" s="3" t="str">
        <f>"201400111241"</f>
        <v>201400111241</v>
      </c>
      <c r="C877" s="3">
        <v>111238</v>
      </c>
      <c r="D877" s="3" t="s">
        <v>4749</v>
      </c>
      <c r="E877" s="3">
        <v>10040616841</v>
      </c>
      <c r="F877" s="3" t="s">
        <v>4750</v>
      </c>
      <c r="G877" s="3" t="s">
        <v>4751</v>
      </c>
      <c r="H877" s="3" t="s">
        <v>1359</v>
      </c>
      <c r="I877" s="3" t="s">
        <v>1359</v>
      </c>
      <c r="J877" s="3" t="s">
        <v>606</v>
      </c>
      <c r="K877" s="3" t="s">
        <v>25</v>
      </c>
      <c r="L877" s="3" t="s">
        <v>75</v>
      </c>
      <c r="M877" s="4">
        <v>41878</v>
      </c>
      <c r="N877" s="3" t="s">
        <v>27</v>
      </c>
      <c r="O877" s="3" t="s">
        <v>4750</v>
      </c>
      <c r="P877" s="3">
        <v>230</v>
      </c>
      <c r="Q877" s="3" t="s">
        <v>2794</v>
      </c>
      <c r="R877" s="3"/>
      <c r="S877" s="3"/>
    </row>
    <row r="878" spans="1:19" ht="30" x14ac:dyDescent="0.25">
      <c r="A878" s="3">
        <v>871</v>
      </c>
      <c r="B878" s="3" t="str">
        <f>"202000190085"</f>
        <v>202000190085</v>
      </c>
      <c r="C878" s="3">
        <v>151670</v>
      </c>
      <c r="D878" s="3" t="s">
        <v>4752</v>
      </c>
      <c r="E878" s="3">
        <v>10065722050</v>
      </c>
      <c r="F878" s="3" t="s">
        <v>4753</v>
      </c>
      <c r="G878" s="3" t="s">
        <v>4754</v>
      </c>
      <c r="H878" s="3" t="s">
        <v>46</v>
      </c>
      <c r="I878" s="3" t="s">
        <v>46</v>
      </c>
      <c r="J878" s="3" t="s">
        <v>445</v>
      </c>
      <c r="K878" s="3" t="s">
        <v>25</v>
      </c>
      <c r="L878" s="3" t="s">
        <v>75</v>
      </c>
      <c r="M878" s="4">
        <v>44177</v>
      </c>
      <c r="N878" s="3" t="s">
        <v>27</v>
      </c>
      <c r="O878" s="3" t="s">
        <v>4753</v>
      </c>
      <c r="P878" s="3" t="s">
        <v>4755</v>
      </c>
      <c r="Q878" s="3" t="s">
        <v>82</v>
      </c>
      <c r="R878" s="3"/>
      <c r="S878" s="3"/>
    </row>
    <row r="879" spans="1:19" ht="30" x14ac:dyDescent="0.25">
      <c r="A879" s="3">
        <v>872</v>
      </c>
      <c r="B879" s="3" t="str">
        <f>"201700099165"</f>
        <v>201700099165</v>
      </c>
      <c r="C879" s="3">
        <v>129348</v>
      </c>
      <c r="D879" s="3" t="s">
        <v>4756</v>
      </c>
      <c r="E879" s="3">
        <v>20601257492</v>
      </c>
      <c r="F879" s="3" t="s">
        <v>4757</v>
      </c>
      <c r="G879" s="3" t="s">
        <v>4758</v>
      </c>
      <c r="H879" s="3" t="s">
        <v>248</v>
      </c>
      <c r="I879" s="3" t="s">
        <v>644</v>
      </c>
      <c r="J879" s="3" t="s">
        <v>644</v>
      </c>
      <c r="K879" s="3" t="s">
        <v>25</v>
      </c>
      <c r="L879" s="3" t="s">
        <v>37</v>
      </c>
      <c r="M879" s="4">
        <v>42908</v>
      </c>
      <c r="N879" s="3" t="s">
        <v>27</v>
      </c>
      <c r="O879" s="3" t="s">
        <v>4759</v>
      </c>
      <c r="P879" s="3" t="s">
        <v>4760</v>
      </c>
      <c r="Q879" s="3" t="s">
        <v>4761</v>
      </c>
      <c r="R879" s="3" t="s">
        <v>4762</v>
      </c>
      <c r="S879" s="3" t="s">
        <v>416</v>
      </c>
    </row>
    <row r="880" spans="1:19" ht="30" x14ac:dyDescent="0.25">
      <c r="A880" s="3">
        <v>873</v>
      </c>
      <c r="B880" s="3" t="str">
        <f>"202000169556"</f>
        <v>202000169556</v>
      </c>
      <c r="C880" s="3">
        <v>152638</v>
      </c>
      <c r="D880" s="3" t="s">
        <v>4763</v>
      </c>
      <c r="E880" s="3">
        <v>10755859767</v>
      </c>
      <c r="F880" s="3" t="s">
        <v>4764</v>
      </c>
      <c r="G880" s="3" t="s">
        <v>4765</v>
      </c>
      <c r="H880" s="3" t="s">
        <v>102</v>
      </c>
      <c r="I880" s="3" t="s">
        <v>103</v>
      </c>
      <c r="J880" s="3" t="s">
        <v>103</v>
      </c>
      <c r="K880" s="3" t="s">
        <v>25</v>
      </c>
      <c r="L880" s="3" t="s">
        <v>58</v>
      </c>
      <c r="M880" s="4">
        <v>44151</v>
      </c>
      <c r="N880" s="3" t="s">
        <v>27</v>
      </c>
      <c r="O880" s="3" t="s">
        <v>4764</v>
      </c>
      <c r="P880" s="3" t="s">
        <v>4766</v>
      </c>
      <c r="Q880" s="3" t="s">
        <v>1630</v>
      </c>
      <c r="R880" s="3"/>
      <c r="S880" s="3"/>
    </row>
    <row r="881" spans="1:19" ht="30" x14ac:dyDescent="0.25">
      <c r="A881" s="3">
        <v>874</v>
      </c>
      <c r="B881" s="3" t="str">
        <f>"202000126940"</f>
        <v>202000126940</v>
      </c>
      <c r="C881" s="3">
        <v>151047</v>
      </c>
      <c r="D881" s="3" t="s">
        <v>4767</v>
      </c>
      <c r="E881" s="3">
        <v>10439585841</v>
      </c>
      <c r="F881" s="3" t="s">
        <v>4768</v>
      </c>
      <c r="G881" s="3" t="s">
        <v>4769</v>
      </c>
      <c r="H881" s="3" t="s">
        <v>57</v>
      </c>
      <c r="I881" s="3" t="s">
        <v>152</v>
      </c>
      <c r="J881" s="3" t="s">
        <v>152</v>
      </c>
      <c r="K881" s="3" t="s">
        <v>25</v>
      </c>
      <c r="L881" s="3" t="s">
        <v>37</v>
      </c>
      <c r="M881" s="4">
        <v>44092</v>
      </c>
      <c r="N881" s="3" t="s">
        <v>27</v>
      </c>
      <c r="O881" s="3" t="s">
        <v>4768</v>
      </c>
      <c r="P881" s="3" t="s">
        <v>4770</v>
      </c>
      <c r="Q881" s="3" t="s">
        <v>30</v>
      </c>
      <c r="R881" s="3"/>
      <c r="S881" s="3"/>
    </row>
    <row r="882" spans="1:19" ht="30" x14ac:dyDescent="0.25">
      <c r="A882" s="3">
        <v>875</v>
      </c>
      <c r="B882" s="3" t="str">
        <f>"201600095872"</f>
        <v>201600095872</v>
      </c>
      <c r="C882" s="3">
        <v>122418</v>
      </c>
      <c r="D882" s="3" t="s">
        <v>4771</v>
      </c>
      <c r="E882" s="3">
        <v>20601185076</v>
      </c>
      <c r="F882" s="3" t="s">
        <v>4772</v>
      </c>
      <c r="G882" s="3" t="s">
        <v>4773</v>
      </c>
      <c r="H882" s="3" t="s">
        <v>46</v>
      </c>
      <c r="I882" s="3" t="s">
        <v>46</v>
      </c>
      <c r="J882" s="3" t="s">
        <v>910</v>
      </c>
      <c r="K882" s="3" t="s">
        <v>25</v>
      </c>
      <c r="L882" s="3" t="s">
        <v>528</v>
      </c>
      <c r="M882" s="4">
        <v>42555</v>
      </c>
      <c r="N882" s="3" t="s">
        <v>27</v>
      </c>
      <c r="O882" s="3" t="s">
        <v>4774</v>
      </c>
      <c r="P882" s="3" t="s">
        <v>4775</v>
      </c>
      <c r="Q882" s="3" t="s">
        <v>51</v>
      </c>
      <c r="R882" s="3" t="s">
        <v>4776</v>
      </c>
      <c r="S882" s="3" t="s">
        <v>4777</v>
      </c>
    </row>
    <row r="883" spans="1:19" ht="30" x14ac:dyDescent="0.25">
      <c r="A883" s="3">
        <v>876</v>
      </c>
      <c r="B883" s="3" t="str">
        <f>"202200036165"</f>
        <v>202200036165</v>
      </c>
      <c r="C883" s="3">
        <v>161637</v>
      </c>
      <c r="D883" s="3" t="s">
        <v>4778</v>
      </c>
      <c r="E883" s="3">
        <v>10023960163</v>
      </c>
      <c r="F883" s="3" t="s">
        <v>4779</v>
      </c>
      <c r="G883" s="3" t="s">
        <v>4780</v>
      </c>
      <c r="H883" s="3" t="s">
        <v>240</v>
      </c>
      <c r="I883" s="3" t="s">
        <v>345</v>
      </c>
      <c r="J883" s="3" t="s">
        <v>346</v>
      </c>
      <c r="K883" s="3" t="s">
        <v>25</v>
      </c>
      <c r="L883" s="3" t="s">
        <v>75</v>
      </c>
      <c r="M883" s="4">
        <v>44673</v>
      </c>
      <c r="N883" s="3" t="s">
        <v>27</v>
      </c>
      <c r="O883" s="3" t="s">
        <v>4779</v>
      </c>
      <c r="P883" s="3" t="s">
        <v>4781</v>
      </c>
      <c r="Q883" s="3" t="s">
        <v>204</v>
      </c>
      <c r="R883" s="3"/>
      <c r="S883" s="3"/>
    </row>
    <row r="884" spans="1:19" ht="30" x14ac:dyDescent="0.25">
      <c r="A884" s="3">
        <v>877</v>
      </c>
      <c r="B884" s="3" t="str">
        <f>"202100239045"</f>
        <v>202100239045</v>
      </c>
      <c r="C884" s="3">
        <v>158577</v>
      </c>
      <c r="D884" s="3" t="s">
        <v>4782</v>
      </c>
      <c r="E884" s="3">
        <v>10431956921</v>
      </c>
      <c r="F884" s="3" t="s">
        <v>4783</v>
      </c>
      <c r="G884" s="3" t="s">
        <v>4784</v>
      </c>
      <c r="H884" s="3" t="s">
        <v>88</v>
      </c>
      <c r="I884" s="3" t="s">
        <v>1185</v>
      </c>
      <c r="J884" s="3" t="s">
        <v>1185</v>
      </c>
      <c r="K884" s="3" t="s">
        <v>25</v>
      </c>
      <c r="L884" s="3" t="s">
        <v>66</v>
      </c>
      <c r="M884" s="4">
        <v>44499</v>
      </c>
      <c r="N884" s="3" t="s">
        <v>27</v>
      </c>
      <c r="O884" s="3" t="s">
        <v>4783</v>
      </c>
      <c r="P884" s="3" t="s">
        <v>4785</v>
      </c>
      <c r="Q884" s="3" t="s">
        <v>148</v>
      </c>
      <c r="R884" s="3"/>
      <c r="S884" s="3"/>
    </row>
    <row r="885" spans="1:19" ht="30" x14ac:dyDescent="0.25">
      <c r="A885" s="3">
        <v>878</v>
      </c>
      <c r="B885" s="3" t="str">
        <f>"201300074893"</f>
        <v>201300074893</v>
      </c>
      <c r="C885" s="3">
        <v>102362</v>
      </c>
      <c r="D885" s="3" t="s">
        <v>4786</v>
      </c>
      <c r="E885" s="3">
        <v>10447563466</v>
      </c>
      <c r="F885" s="3" t="s">
        <v>4787</v>
      </c>
      <c r="G885" s="3" t="s">
        <v>4788</v>
      </c>
      <c r="H885" s="3" t="s">
        <v>23</v>
      </c>
      <c r="I885" s="3" t="s">
        <v>4223</v>
      </c>
      <c r="J885" s="3" t="s">
        <v>4223</v>
      </c>
      <c r="K885" s="3" t="s">
        <v>25</v>
      </c>
      <c r="L885" s="3" t="s">
        <v>235</v>
      </c>
      <c r="M885" s="4">
        <v>41379</v>
      </c>
      <c r="N885" s="3" t="s">
        <v>27</v>
      </c>
      <c r="O885" s="3" t="s">
        <v>4787</v>
      </c>
      <c r="P885" s="3">
        <v>6</v>
      </c>
      <c r="Q885" s="3" t="s">
        <v>3549</v>
      </c>
      <c r="R885" s="3"/>
      <c r="S885" s="3"/>
    </row>
    <row r="886" spans="1:19" ht="30" x14ac:dyDescent="0.25">
      <c r="A886" s="3">
        <v>879</v>
      </c>
      <c r="B886" s="3" t="str">
        <f>"201600177983"</f>
        <v>201600177983</v>
      </c>
      <c r="C886" s="3">
        <v>104049</v>
      </c>
      <c r="D886" s="3" t="s">
        <v>4789</v>
      </c>
      <c r="E886" s="3">
        <v>10474215933</v>
      </c>
      <c r="F886" s="3" t="s">
        <v>4790</v>
      </c>
      <c r="G886" s="3" t="s">
        <v>4791</v>
      </c>
      <c r="H886" s="3" t="s">
        <v>23</v>
      </c>
      <c r="I886" s="3" t="s">
        <v>1414</v>
      </c>
      <c r="J886" s="3" t="s">
        <v>2238</v>
      </c>
      <c r="K886" s="3" t="s">
        <v>25</v>
      </c>
      <c r="L886" s="3" t="s">
        <v>571</v>
      </c>
      <c r="M886" s="4">
        <v>42710</v>
      </c>
      <c r="N886" s="3" t="s">
        <v>27</v>
      </c>
      <c r="O886" s="3" t="s">
        <v>4790</v>
      </c>
      <c r="P886" s="3" t="s">
        <v>4792</v>
      </c>
      <c r="Q886" s="3" t="s">
        <v>2794</v>
      </c>
      <c r="R886" s="3"/>
      <c r="S886" s="3"/>
    </row>
    <row r="887" spans="1:19" ht="30" x14ac:dyDescent="0.25">
      <c r="A887" s="3">
        <v>880</v>
      </c>
      <c r="B887" s="3" t="str">
        <f>"202000004583"</f>
        <v>202000004583</v>
      </c>
      <c r="C887" s="3">
        <v>148283</v>
      </c>
      <c r="D887" s="3" t="s">
        <v>4793</v>
      </c>
      <c r="E887" s="3">
        <v>20603000391</v>
      </c>
      <c r="F887" s="3" t="s">
        <v>4794</v>
      </c>
      <c r="G887" s="3" t="s">
        <v>4795</v>
      </c>
      <c r="H887" s="3" t="s">
        <v>193</v>
      </c>
      <c r="I887" s="3" t="s">
        <v>2958</v>
      </c>
      <c r="J887" s="3" t="s">
        <v>4796</v>
      </c>
      <c r="K887" s="3" t="s">
        <v>25</v>
      </c>
      <c r="L887" s="3" t="s">
        <v>113</v>
      </c>
      <c r="M887" s="4">
        <v>43839</v>
      </c>
      <c r="N887" s="3" t="s">
        <v>27</v>
      </c>
      <c r="O887" s="3" t="s">
        <v>4797</v>
      </c>
      <c r="P887" s="3" t="s">
        <v>4798</v>
      </c>
      <c r="Q887" s="3" t="s">
        <v>51</v>
      </c>
      <c r="R887" s="3"/>
      <c r="S887" s="3"/>
    </row>
    <row r="888" spans="1:19" ht="30" x14ac:dyDescent="0.25">
      <c r="A888" s="3">
        <v>881</v>
      </c>
      <c r="B888" s="3" t="str">
        <f>"201600008056"</f>
        <v>201600008056</v>
      </c>
      <c r="C888" s="3">
        <v>99120</v>
      </c>
      <c r="D888" s="3" t="s">
        <v>4799</v>
      </c>
      <c r="E888" s="3">
        <v>20514300691</v>
      </c>
      <c r="F888" s="3" t="s">
        <v>4800</v>
      </c>
      <c r="G888" s="3" t="s">
        <v>4801</v>
      </c>
      <c r="H888" s="3" t="s">
        <v>46</v>
      </c>
      <c r="I888" s="3" t="s">
        <v>46</v>
      </c>
      <c r="J888" s="3" t="s">
        <v>3656</v>
      </c>
      <c r="K888" s="3" t="s">
        <v>25</v>
      </c>
      <c r="L888" s="3" t="s">
        <v>153</v>
      </c>
      <c r="M888" s="4">
        <v>42389</v>
      </c>
      <c r="N888" s="3" t="s">
        <v>27</v>
      </c>
      <c r="O888" s="3" t="s">
        <v>4802</v>
      </c>
      <c r="P888" s="3" t="s">
        <v>4803</v>
      </c>
      <c r="Q888" s="3" t="s">
        <v>51</v>
      </c>
      <c r="R888" s="3" t="s">
        <v>4804</v>
      </c>
      <c r="S888" s="3" t="s">
        <v>4805</v>
      </c>
    </row>
    <row r="889" spans="1:19" ht="30" x14ac:dyDescent="0.25">
      <c r="A889" s="3">
        <v>882</v>
      </c>
      <c r="B889" s="3" t="str">
        <f>"202100231975"</f>
        <v>202100231975</v>
      </c>
      <c r="C889" s="3">
        <v>121267</v>
      </c>
      <c r="D889" s="3" t="s">
        <v>4806</v>
      </c>
      <c r="E889" s="3">
        <v>20515858360</v>
      </c>
      <c r="F889" s="3" t="s">
        <v>1886</v>
      </c>
      <c r="G889" s="3" t="s">
        <v>4807</v>
      </c>
      <c r="H889" s="3" t="s">
        <v>193</v>
      </c>
      <c r="I889" s="3" t="s">
        <v>1198</v>
      </c>
      <c r="J889" s="3" t="s">
        <v>1198</v>
      </c>
      <c r="K889" s="3" t="s">
        <v>25</v>
      </c>
      <c r="L889" s="3" t="s">
        <v>224</v>
      </c>
      <c r="M889" s="4">
        <v>44510</v>
      </c>
      <c r="N889" s="3" t="s">
        <v>27</v>
      </c>
      <c r="O889" s="3" t="s">
        <v>4808</v>
      </c>
      <c r="P889" s="3" t="s">
        <v>4809</v>
      </c>
      <c r="Q889" s="3" t="s">
        <v>120</v>
      </c>
      <c r="R889" s="3"/>
      <c r="S889" s="3"/>
    </row>
    <row r="890" spans="1:19" ht="30" x14ac:dyDescent="0.25">
      <c r="A890" s="3">
        <v>883</v>
      </c>
      <c r="B890" s="3" t="str">
        <f>"201900006482"</f>
        <v>201900006482</v>
      </c>
      <c r="C890" s="3">
        <v>137373</v>
      </c>
      <c r="D890" s="3" t="s">
        <v>4810</v>
      </c>
      <c r="E890" s="3">
        <v>10093062162</v>
      </c>
      <c r="F890" s="3" t="s">
        <v>4811</v>
      </c>
      <c r="G890" s="3" t="s">
        <v>4812</v>
      </c>
      <c r="H890" s="3" t="s">
        <v>46</v>
      </c>
      <c r="I890" s="3" t="s">
        <v>46</v>
      </c>
      <c r="J890" s="3" t="s">
        <v>2335</v>
      </c>
      <c r="K890" s="3" t="s">
        <v>25</v>
      </c>
      <c r="L890" s="3" t="s">
        <v>75</v>
      </c>
      <c r="M890" s="4">
        <v>43488</v>
      </c>
      <c r="N890" s="3" t="s">
        <v>27</v>
      </c>
      <c r="O890" s="3" t="s">
        <v>4811</v>
      </c>
      <c r="P890" s="3" t="s">
        <v>4813</v>
      </c>
      <c r="Q890" s="3" t="s">
        <v>40</v>
      </c>
      <c r="R890" s="3"/>
      <c r="S890" s="3"/>
    </row>
    <row r="891" spans="1:19" ht="30" x14ac:dyDescent="0.25">
      <c r="A891" s="3">
        <v>884</v>
      </c>
      <c r="B891" s="3" t="str">
        <f>"202100119755"</f>
        <v>202100119755</v>
      </c>
      <c r="C891" s="3">
        <v>156409</v>
      </c>
      <c r="D891" s="3" t="s">
        <v>4814</v>
      </c>
      <c r="E891" s="3">
        <v>10466389809</v>
      </c>
      <c r="F891" s="3" t="s">
        <v>4815</v>
      </c>
      <c r="G891" s="3" t="s">
        <v>4816</v>
      </c>
      <c r="H891" s="3" t="s">
        <v>240</v>
      </c>
      <c r="I891" s="3" t="s">
        <v>619</v>
      </c>
      <c r="J891" s="3" t="s">
        <v>619</v>
      </c>
      <c r="K891" s="3" t="s">
        <v>25</v>
      </c>
      <c r="L891" s="3" t="s">
        <v>66</v>
      </c>
      <c r="M891" s="4">
        <v>44396</v>
      </c>
      <c r="N891" s="3" t="s">
        <v>27</v>
      </c>
      <c r="O891" s="3" t="s">
        <v>4815</v>
      </c>
      <c r="P891" s="3" t="s">
        <v>4817</v>
      </c>
      <c r="Q891" s="3" t="s">
        <v>68</v>
      </c>
      <c r="R891" s="3"/>
      <c r="S891" s="3"/>
    </row>
    <row r="892" spans="1:19" ht="30" x14ac:dyDescent="0.25">
      <c r="A892" s="3">
        <v>885</v>
      </c>
      <c r="B892" s="3" t="str">
        <f>"202200011079"</f>
        <v>202200011079</v>
      </c>
      <c r="C892" s="3">
        <v>121246</v>
      </c>
      <c r="D892" s="3" t="s">
        <v>4818</v>
      </c>
      <c r="E892" s="3">
        <v>10020307582</v>
      </c>
      <c r="F892" s="3" t="s">
        <v>2878</v>
      </c>
      <c r="G892" s="3" t="s">
        <v>4819</v>
      </c>
      <c r="H892" s="3" t="s">
        <v>240</v>
      </c>
      <c r="I892" s="3" t="s">
        <v>345</v>
      </c>
      <c r="J892" s="3" t="s">
        <v>922</v>
      </c>
      <c r="K892" s="3" t="s">
        <v>25</v>
      </c>
      <c r="L892" s="3" t="s">
        <v>75</v>
      </c>
      <c r="M892" s="4">
        <v>44659</v>
      </c>
      <c r="N892" s="3" t="s">
        <v>27</v>
      </c>
      <c r="O892" s="3" t="s">
        <v>2878</v>
      </c>
      <c r="P892" s="3" t="s">
        <v>4820</v>
      </c>
      <c r="Q892" s="3" t="s">
        <v>427</v>
      </c>
      <c r="R892" s="3" t="s">
        <v>4821</v>
      </c>
      <c r="S892" s="3" t="s">
        <v>3305</v>
      </c>
    </row>
    <row r="893" spans="1:19" ht="30" x14ac:dyDescent="0.25">
      <c r="A893" s="3">
        <v>886</v>
      </c>
      <c r="B893" s="3" t="str">
        <f>"202300057940"</f>
        <v>202300057940</v>
      </c>
      <c r="C893" s="3">
        <v>134521</v>
      </c>
      <c r="D893" s="3" t="s">
        <v>4822</v>
      </c>
      <c r="E893" s="3">
        <v>20607683361</v>
      </c>
      <c r="F893" s="3" t="s">
        <v>4650</v>
      </c>
      <c r="G893" s="3" t="s">
        <v>4823</v>
      </c>
      <c r="H893" s="3" t="s">
        <v>247</v>
      </c>
      <c r="I893" s="3" t="s">
        <v>611</v>
      </c>
      <c r="J893" s="3" t="s">
        <v>2006</v>
      </c>
      <c r="K893" s="3" t="s">
        <v>25</v>
      </c>
      <c r="L893" s="3" t="s">
        <v>480</v>
      </c>
      <c r="M893" s="4">
        <v>45013</v>
      </c>
      <c r="N893" s="3" t="s">
        <v>27</v>
      </c>
      <c r="O893" s="3" t="s">
        <v>4652</v>
      </c>
      <c r="P893" s="3" t="s">
        <v>4824</v>
      </c>
      <c r="Q893" s="3" t="s">
        <v>2469</v>
      </c>
      <c r="R893" s="3" t="s">
        <v>4825</v>
      </c>
      <c r="S893" s="3" t="s">
        <v>4826</v>
      </c>
    </row>
    <row r="894" spans="1:19" ht="30" x14ac:dyDescent="0.25">
      <c r="A894" s="3">
        <v>887</v>
      </c>
      <c r="B894" s="3" t="str">
        <f>"202300167764"</f>
        <v>202300167764</v>
      </c>
      <c r="C894" s="3">
        <v>169104</v>
      </c>
      <c r="D894" s="3" t="s">
        <v>4827</v>
      </c>
      <c r="E894" s="3">
        <v>20601259681</v>
      </c>
      <c r="F894" s="3" t="s">
        <v>4828</v>
      </c>
      <c r="G894" s="3" t="s">
        <v>4829</v>
      </c>
      <c r="H894" s="3" t="s">
        <v>88</v>
      </c>
      <c r="I894" s="3" t="s">
        <v>512</v>
      </c>
      <c r="J894" s="3" t="s">
        <v>513</v>
      </c>
      <c r="K894" s="3" t="s">
        <v>25</v>
      </c>
      <c r="L894" s="3" t="s">
        <v>75</v>
      </c>
      <c r="M894" s="4">
        <v>45135</v>
      </c>
      <c r="N894" s="3" t="s">
        <v>27</v>
      </c>
      <c r="O894" s="3" t="s">
        <v>4830</v>
      </c>
      <c r="P894" s="3" t="s">
        <v>4831</v>
      </c>
      <c r="Q894" s="3" t="s">
        <v>51</v>
      </c>
      <c r="R894" s="3"/>
      <c r="S894" s="3"/>
    </row>
    <row r="895" spans="1:19" ht="30" x14ac:dyDescent="0.25">
      <c r="A895" s="3">
        <v>888</v>
      </c>
      <c r="B895" s="3" t="str">
        <f>"201500119877"</f>
        <v>201500119877</v>
      </c>
      <c r="C895" s="3">
        <v>117338</v>
      </c>
      <c r="D895" s="3" t="s">
        <v>4832</v>
      </c>
      <c r="E895" s="3">
        <v>10415063445</v>
      </c>
      <c r="F895" s="3" t="s">
        <v>4833</v>
      </c>
      <c r="G895" s="3" t="s">
        <v>4834</v>
      </c>
      <c r="H895" s="3" t="s">
        <v>57</v>
      </c>
      <c r="I895" s="3" t="s">
        <v>389</v>
      </c>
      <c r="J895" s="3" t="s">
        <v>389</v>
      </c>
      <c r="K895" s="3" t="s">
        <v>25</v>
      </c>
      <c r="L895" s="3" t="s">
        <v>75</v>
      </c>
      <c r="M895" s="4">
        <v>42259</v>
      </c>
      <c r="N895" s="3" t="s">
        <v>27</v>
      </c>
      <c r="O895" s="3" t="s">
        <v>4833</v>
      </c>
      <c r="P895" s="3" t="s">
        <v>4835</v>
      </c>
      <c r="Q895" s="3" t="s">
        <v>120</v>
      </c>
      <c r="R895" s="3"/>
      <c r="S895" s="3"/>
    </row>
    <row r="896" spans="1:19" ht="30" x14ac:dyDescent="0.25">
      <c r="A896" s="3">
        <v>889</v>
      </c>
      <c r="B896" s="3" t="str">
        <f>"201300024625"</f>
        <v>201300024625</v>
      </c>
      <c r="C896" s="3">
        <v>86269</v>
      </c>
      <c r="D896" s="3" t="s">
        <v>4836</v>
      </c>
      <c r="E896" s="3">
        <v>10159925515</v>
      </c>
      <c r="F896" s="3" t="s">
        <v>4837</v>
      </c>
      <c r="G896" s="3" t="s">
        <v>4838</v>
      </c>
      <c r="H896" s="3" t="s">
        <v>46</v>
      </c>
      <c r="I896" s="3" t="s">
        <v>754</v>
      </c>
      <c r="J896" s="3" t="s">
        <v>754</v>
      </c>
      <c r="K896" s="3" t="s">
        <v>25</v>
      </c>
      <c r="L896" s="3" t="s">
        <v>66</v>
      </c>
      <c r="M896" s="4">
        <v>41303</v>
      </c>
      <c r="N896" s="3" t="s">
        <v>27</v>
      </c>
      <c r="O896" s="3" t="s">
        <v>4837</v>
      </c>
      <c r="P896" s="3" t="s">
        <v>4839</v>
      </c>
      <c r="Q896" s="3" t="s">
        <v>51</v>
      </c>
      <c r="R896" s="3"/>
      <c r="S896" s="3"/>
    </row>
    <row r="897" spans="1:19" ht="30" x14ac:dyDescent="0.25">
      <c r="A897" s="3">
        <v>890</v>
      </c>
      <c r="B897" s="3" t="str">
        <f>"202000115393"</f>
        <v>202000115393</v>
      </c>
      <c r="C897" s="3">
        <v>150731</v>
      </c>
      <c r="D897" s="3" t="s">
        <v>4840</v>
      </c>
      <c r="E897" s="3">
        <v>20450742342</v>
      </c>
      <c r="F897" s="3" t="s">
        <v>4841</v>
      </c>
      <c r="G897" s="3" t="s">
        <v>4842</v>
      </c>
      <c r="H897" s="3" t="s">
        <v>72</v>
      </c>
      <c r="I897" s="3" t="s">
        <v>73</v>
      </c>
      <c r="J897" s="3" t="s">
        <v>74</v>
      </c>
      <c r="K897" s="3" t="s">
        <v>25</v>
      </c>
      <c r="L897" s="3" t="s">
        <v>66</v>
      </c>
      <c r="M897" s="4">
        <v>44074</v>
      </c>
      <c r="N897" s="3" t="s">
        <v>27</v>
      </c>
      <c r="O897" s="3" t="s">
        <v>4843</v>
      </c>
      <c r="P897" s="3" t="s">
        <v>4844</v>
      </c>
      <c r="Q897" s="3" t="s">
        <v>51</v>
      </c>
      <c r="R897" s="3"/>
      <c r="S897" s="3"/>
    </row>
    <row r="898" spans="1:19" ht="30" x14ac:dyDescent="0.25">
      <c r="A898" s="3">
        <v>891</v>
      </c>
      <c r="B898" s="3" t="str">
        <f>"201600178061"</f>
        <v>201600178061</v>
      </c>
      <c r="C898" s="3">
        <v>125564</v>
      </c>
      <c r="D898" s="3" t="s">
        <v>4845</v>
      </c>
      <c r="E898" s="3">
        <v>10419953518</v>
      </c>
      <c r="F898" s="3" t="s">
        <v>4846</v>
      </c>
      <c r="G898" s="3" t="s">
        <v>4847</v>
      </c>
      <c r="H898" s="3" t="s">
        <v>23</v>
      </c>
      <c r="I898" s="3" t="s">
        <v>2473</v>
      </c>
      <c r="J898" s="3" t="s">
        <v>4848</v>
      </c>
      <c r="K898" s="3" t="s">
        <v>25</v>
      </c>
      <c r="L898" s="3" t="s">
        <v>571</v>
      </c>
      <c r="M898" s="4">
        <v>42720</v>
      </c>
      <c r="N898" s="3" t="s">
        <v>27</v>
      </c>
      <c r="O898" s="3" t="s">
        <v>4849</v>
      </c>
      <c r="P898" s="3" t="s">
        <v>4850</v>
      </c>
      <c r="Q898" s="3" t="s">
        <v>2794</v>
      </c>
      <c r="R898" s="3"/>
      <c r="S898" s="3"/>
    </row>
    <row r="899" spans="1:19" ht="30" x14ac:dyDescent="0.25">
      <c r="A899" s="3">
        <v>892</v>
      </c>
      <c r="B899" s="3" t="str">
        <f>"202300028208"</f>
        <v>202300028208</v>
      </c>
      <c r="C899" s="3">
        <v>36186</v>
      </c>
      <c r="D899" s="3" t="s">
        <v>4851</v>
      </c>
      <c r="E899" s="3">
        <v>10401215358</v>
      </c>
      <c r="F899" s="3" t="s">
        <v>4852</v>
      </c>
      <c r="G899" s="3" t="s">
        <v>4853</v>
      </c>
      <c r="H899" s="3" t="s">
        <v>222</v>
      </c>
      <c r="I899" s="3" t="s">
        <v>222</v>
      </c>
      <c r="J899" s="3" t="s">
        <v>222</v>
      </c>
      <c r="K899" s="3" t="s">
        <v>25</v>
      </c>
      <c r="L899" s="3" t="s">
        <v>113</v>
      </c>
      <c r="M899" s="4">
        <v>44994</v>
      </c>
      <c r="N899" s="3" t="s">
        <v>27</v>
      </c>
      <c r="O899" s="3" t="s">
        <v>4852</v>
      </c>
      <c r="P899" s="3" t="s">
        <v>4854</v>
      </c>
      <c r="Q899" s="3" t="s">
        <v>68</v>
      </c>
      <c r="R899" s="3" t="s">
        <v>4855</v>
      </c>
      <c r="S899" s="3" t="s">
        <v>4856</v>
      </c>
    </row>
    <row r="900" spans="1:19" ht="30" x14ac:dyDescent="0.25">
      <c r="A900" s="3">
        <v>893</v>
      </c>
      <c r="B900" s="3" t="str">
        <f>"202300074303"</f>
        <v>202300074303</v>
      </c>
      <c r="C900" s="3">
        <v>113791</v>
      </c>
      <c r="D900" s="3" t="s">
        <v>4857</v>
      </c>
      <c r="E900" s="3">
        <v>10422538351</v>
      </c>
      <c r="F900" s="3" t="s">
        <v>4858</v>
      </c>
      <c r="G900" s="3" t="s">
        <v>4859</v>
      </c>
      <c r="H900" s="3" t="s">
        <v>64</v>
      </c>
      <c r="I900" s="3" t="s">
        <v>4860</v>
      </c>
      <c r="J900" s="3" t="s">
        <v>4861</v>
      </c>
      <c r="K900" s="3" t="s">
        <v>25</v>
      </c>
      <c r="L900" s="3" t="s">
        <v>113</v>
      </c>
      <c r="M900" s="4">
        <v>45041</v>
      </c>
      <c r="N900" s="3" t="s">
        <v>27</v>
      </c>
      <c r="O900" s="3" t="s">
        <v>4858</v>
      </c>
      <c r="P900" s="3" t="s">
        <v>4862</v>
      </c>
      <c r="Q900" s="3" t="s">
        <v>68</v>
      </c>
      <c r="R900" s="3" t="s">
        <v>4863</v>
      </c>
      <c r="S900" s="3" t="s">
        <v>640</v>
      </c>
    </row>
    <row r="901" spans="1:19" ht="30" x14ac:dyDescent="0.25">
      <c r="A901" s="3">
        <v>894</v>
      </c>
      <c r="B901" s="3" t="str">
        <f>"201400120089"</f>
        <v>201400120089</v>
      </c>
      <c r="C901" s="3">
        <v>111616</v>
      </c>
      <c r="D901" s="3" t="s">
        <v>4864</v>
      </c>
      <c r="E901" s="3">
        <v>10444032354</v>
      </c>
      <c r="F901" s="3" t="s">
        <v>4865</v>
      </c>
      <c r="G901" s="3" t="s">
        <v>4866</v>
      </c>
      <c r="H901" s="3" t="s">
        <v>193</v>
      </c>
      <c r="I901" s="3" t="s">
        <v>1534</v>
      </c>
      <c r="J901" s="3" t="s">
        <v>4867</v>
      </c>
      <c r="K901" s="3" t="s">
        <v>25</v>
      </c>
      <c r="L901" s="3" t="s">
        <v>235</v>
      </c>
      <c r="M901" s="4">
        <v>41897</v>
      </c>
      <c r="N901" s="3" t="s">
        <v>27</v>
      </c>
      <c r="O901" s="3" t="s">
        <v>4865</v>
      </c>
      <c r="P901" s="3" t="s">
        <v>4868</v>
      </c>
      <c r="Q901" s="3"/>
      <c r="R901" s="3"/>
      <c r="S901" s="3"/>
    </row>
    <row r="902" spans="1:19" ht="30" x14ac:dyDescent="0.25">
      <c r="A902" s="3">
        <v>895</v>
      </c>
      <c r="B902" s="3" t="str">
        <f>"202000103979"</f>
        <v>202000103979</v>
      </c>
      <c r="C902" s="3">
        <v>150186</v>
      </c>
      <c r="D902" s="3" t="s">
        <v>4870</v>
      </c>
      <c r="E902" s="3">
        <v>20486075865</v>
      </c>
      <c r="F902" s="3" t="s">
        <v>4871</v>
      </c>
      <c r="G902" s="3" t="s">
        <v>4872</v>
      </c>
      <c r="H902" s="3" t="s">
        <v>494</v>
      </c>
      <c r="I902" s="3" t="s">
        <v>494</v>
      </c>
      <c r="J902" s="3" t="s">
        <v>1766</v>
      </c>
      <c r="K902" s="3" t="s">
        <v>25</v>
      </c>
      <c r="L902" s="3" t="s">
        <v>314</v>
      </c>
      <c r="M902" s="4">
        <v>44055</v>
      </c>
      <c r="N902" s="3" t="s">
        <v>27</v>
      </c>
      <c r="O902" s="3" t="s">
        <v>3817</v>
      </c>
      <c r="P902" s="3" t="s">
        <v>4873</v>
      </c>
      <c r="Q902" s="3" t="s">
        <v>51</v>
      </c>
      <c r="R902" s="3"/>
      <c r="S902" s="3"/>
    </row>
    <row r="903" spans="1:19" ht="30" x14ac:dyDescent="0.25">
      <c r="A903" s="3">
        <v>896</v>
      </c>
      <c r="B903" s="3" t="str">
        <f>"202100017247"</f>
        <v>202100017247</v>
      </c>
      <c r="C903" s="3">
        <v>153167</v>
      </c>
      <c r="D903" s="3" t="s">
        <v>4874</v>
      </c>
      <c r="E903" s="3">
        <v>10761958343</v>
      </c>
      <c r="F903" s="3" t="s">
        <v>4875</v>
      </c>
      <c r="G903" s="3" t="s">
        <v>4876</v>
      </c>
      <c r="H903" s="3" t="s">
        <v>72</v>
      </c>
      <c r="I903" s="3" t="s">
        <v>1030</v>
      </c>
      <c r="J903" s="3" t="s">
        <v>1030</v>
      </c>
      <c r="K903" s="3" t="s">
        <v>25</v>
      </c>
      <c r="L903" s="3" t="s">
        <v>66</v>
      </c>
      <c r="M903" s="4">
        <v>44252</v>
      </c>
      <c r="N903" s="3" t="s">
        <v>27</v>
      </c>
      <c r="O903" s="3" t="s">
        <v>4875</v>
      </c>
      <c r="P903" s="3" t="s">
        <v>4877</v>
      </c>
      <c r="Q903" s="3" t="s">
        <v>243</v>
      </c>
      <c r="R903" s="3"/>
      <c r="S903" s="3"/>
    </row>
    <row r="904" spans="1:19" ht="30" x14ac:dyDescent="0.25">
      <c r="A904" s="3">
        <v>897</v>
      </c>
      <c r="B904" s="3" t="str">
        <f>"202300001478"</f>
        <v>202300001478</v>
      </c>
      <c r="C904" s="3">
        <v>166063</v>
      </c>
      <c r="D904" s="3" t="s">
        <v>4878</v>
      </c>
      <c r="E904" s="3">
        <v>17309218108</v>
      </c>
      <c r="F904" s="3" t="s">
        <v>4879</v>
      </c>
      <c r="G904" s="3" t="s">
        <v>4880</v>
      </c>
      <c r="H904" s="3" t="s">
        <v>72</v>
      </c>
      <c r="I904" s="3" t="s">
        <v>72</v>
      </c>
      <c r="J904" s="3" t="s">
        <v>1602</v>
      </c>
      <c r="K904" s="3" t="s">
        <v>25</v>
      </c>
      <c r="L904" s="3" t="s">
        <v>75</v>
      </c>
      <c r="M904" s="4">
        <v>44931</v>
      </c>
      <c r="N904" s="3" t="s">
        <v>27</v>
      </c>
      <c r="O904" s="3" t="s">
        <v>4879</v>
      </c>
      <c r="P904" s="3" t="s">
        <v>4881</v>
      </c>
      <c r="Q904" s="3" t="s">
        <v>738</v>
      </c>
      <c r="R904" s="3"/>
      <c r="S904" s="3"/>
    </row>
    <row r="905" spans="1:19" ht="30" x14ac:dyDescent="0.25">
      <c r="A905" s="3">
        <v>898</v>
      </c>
      <c r="B905" s="3" t="str">
        <f>"201500117778"</f>
        <v>201500117778</v>
      </c>
      <c r="C905" s="3">
        <v>117277</v>
      </c>
      <c r="D905" s="3" t="s">
        <v>4882</v>
      </c>
      <c r="E905" s="3">
        <v>10468746358</v>
      </c>
      <c r="F905" s="3" t="s">
        <v>4883</v>
      </c>
      <c r="G905" s="3" t="s">
        <v>4884</v>
      </c>
      <c r="H905" s="3" t="s">
        <v>57</v>
      </c>
      <c r="I905" s="3" t="s">
        <v>57</v>
      </c>
      <c r="J905" s="3" t="s">
        <v>320</v>
      </c>
      <c r="K905" s="3" t="s">
        <v>25</v>
      </c>
      <c r="L905" s="3" t="s">
        <v>58</v>
      </c>
      <c r="M905" s="4">
        <v>42258</v>
      </c>
      <c r="N905" s="3" t="s">
        <v>27</v>
      </c>
      <c r="O905" s="3" t="s">
        <v>4883</v>
      </c>
      <c r="P905" s="3" t="s">
        <v>4885</v>
      </c>
      <c r="Q905" s="3" t="s">
        <v>60</v>
      </c>
      <c r="R905" s="3"/>
      <c r="S905" s="3"/>
    </row>
    <row r="906" spans="1:19" ht="30" x14ac:dyDescent="0.25">
      <c r="A906" s="3">
        <v>899</v>
      </c>
      <c r="B906" s="3" t="str">
        <f>"202300151972"</f>
        <v>202300151972</v>
      </c>
      <c r="C906" s="3">
        <v>168550</v>
      </c>
      <c r="D906" s="3" t="s">
        <v>4886</v>
      </c>
      <c r="E906" s="3">
        <v>10746291448</v>
      </c>
      <c r="F906" s="3" t="s">
        <v>4887</v>
      </c>
      <c r="G906" s="3" t="s">
        <v>4888</v>
      </c>
      <c r="H906" s="3" t="s">
        <v>64</v>
      </c>
      <c r="I906" s="3" t="s">
        <v>64</v>
      </c>
      <c r="J906" s="3" t="s">
        <v>520</v>
      </c>
      <c r="K906" s="3" t="s">
        <v>25</v>
      </c>
      <c r="L906" s="3" t="s">
        <v>66</v>
      </c>
      <c r="M906" s="4">
        <v>45163</v>
      </c>
      <c r="N906" s="3" t="s">
        <v>27</v>
      </c>
      <c r="O906" s="3" t="s">
        <v>4887</v>
      </c>
      <c r="P906" s="3" t="s">
        <v>4889</v>
      </c>
      <c r="Q906" s="3" t="s">
        <v>68</v>
      </c>
      <c r="R906" s="3"/>
      <c r="S906" s="3"/>
    </row>
    <row r="907" spans="1:19" ht="30" x14ac:dyDescent="0.25">
      <c r="A907" s="3">
        <v>900</v>
      </c>
      <c r="B907" s="3" t="str">
        <f>"202000103157"</f>
        <v>202000103157</v>
      </c>
      <c r="C907" s="3">
        <v>128595</v>
      </c>
      <c r="D907" s="3" t="s">
        <v>4890</v>
      </c>
      <c r="E907" s="3">
        <v>10484175514</v>
      </c>
      <c r="F907" s="3" t="s">
        <v>4891</v>
      </c>
      <c r="G907" s="3" t="s">
        <v>4892</v>
      </c>
      <c r="H907" s="3" t="s">
        <v>72</v>
      </c>
      <c r="I907" s="3" t="s">
        <v>1067</v>
      </c>
      <c r="J907" s="3" t="s">
        <v>4893</v>
      </c>
      <c r="K907" s="3" t="s">
        <v>25</v>
      </c>
      <c r="L907" s="3" t="s">
        <v>75</v>
      </c>
      <c r="M907" s="4">
        <v>44054</v>
      </c>
      <c r="N907" s="3" t="s">
        <v>27</v>
      </c>
      <c r="O907" s="3" t="s">
        <v>4891</v>
      </c>
      <c r="P907" s="3" t="s">
        <v>4894</v>
      </c>
      <c r="Q907" s="3" t="s">
        <v>969</v>
      </c>
      <c r="R907" s="3" t="s">
        <v>4895</v>
      </c>
      <c r="S907" s="3" t="s">
        <v>4896</v>
      </c>
    </row>
    <row r="908" spans="1:19" ht="30" x14ac:dyDescent="0.25">
      <c r="A908" s="3">
        <v>901</v>
      </c>
      <c r="B908" s="3" t="str">
        <f>"202100181125"</f>
        <v>202100181125</v>
      </c>
      <c r="C908" s="3">
        <v>112715</v>
      </c>
      <c r="D908" s="3" t="s">
        <v>4897</v>
      </c>
      <c r="E908" s="3">
        <v>10008394909</v>
      </c>
      <c r="F908" s="3" t="s">
        <v>4898</v>
      </c>
      <c r="G908" s="3" t="s">
        <v>4899</v>
      </c>
      <c r="H908" s="3" t="s">
        <v>88</v>
      </c>
      <c r="I908" s="3" t="s">
        <v>1185</v>
      </c>
      <c r="J908" s="3" t="s">
        <v>3528</v>
      </c>
      <c r="K908" s="3" t="s">
        <v>25</v>
      </c>
      <c r="L908" s="3" t="s">
        <v>75</v>
      </c>
      <c r="M908" s="4">
        <v>44428</v>
      </c>
      <c r="N908" s="3" t="s">
        <v>27</v>
      </c>
      <c r="O908" s="3" t="s">
        <v>257</v>
      </c>
      <c r="P908" s="3" t="s">
        <v>4900</v>
      </c>
      <c r="Q908" s="3" t="s">
        <v>148</v>
      </c>
      <c r="R908" s="3" t="s">
        <v>4901</v>
      </c>
      <c r="S908" s="3" t="s">
        <v>4902</v>
      </c>
    </row>
    <row r="909" spans="1:19" ht="30" x14ac:dyDescent="0.25">
      <c r="A909" s="3">
        <v>902</v>
      </c>
      <c r="B909" s="3" t="str">
        <f>"202300057931"</f>
        <v>202300057931</v>
      </c>
      <c r="C909" s="3">
        <v>118059</v>
      </c>
      <c r="D909" s="3" t="s">
        <v>4903</v>
      </c>
      <c r="E909" s="3">
        <v>20607683361</v>
      </c>
      <c r="F909" s="3" t="s">
        <v>4904</v>
      </c>
      <c r="G909" s="3" t="s">
        <v>4905</v>
      </c>
      <c r="H909" s="3" t="s">
        <v>247</v>
      </c>
      <c r="I909" s="3" t="s">
        <v>611</v>
      </c>
      <c r="J909" s="3" t="s">
        <v>2006</v>
      </c>
      <c r="K909" s="3" t="s">
        <v>25</v>
      </c>
      <c r="L909" s="3" t="s">
        <v>66</v>
      </c>
      <c r="M909" s="4">
        <v>45008</v>
      </c>
      <c r="N909" s="3" t="s">
        <v>27</v>
      </c>
      <c r="O909" s="3" t="s">
        <v>4652</v>
      </c>
      <c r="P909" s="3" t="s">
        <v>4906</v>
      </c>
      <c r="Q909" s="3" t="s">
        <v>2469</v>
      </c>
      <c r="R909" s="3" t="s">
        <v>4907</v>
      </c>
      <c r="S909" s="3" t="s">
        <v>4908</v>
      </c>
    </row>
    <row r="910" spans="1:19" ht="30" x14ac:dyDescent="0.25">
      <c r="A910" s="3">
        <v>903</v>
      </c>
      <c r="B910" s="3" t="str">
        <f>"201600142553"</f>
        <v>201600142553</v>
      </c>
      <c r="C910" s="3">
        <v>124198</v>
      </c>
      <c r="D910" s="3" t="s">
        <v>4909</v>
      </c>
      <c r="E910" s="3">
        <v>10165258105</v>
      </c>
      <c r="F910" s="3" t="s">
        <v>4910</v>
      </c>
      <c r="G910" s="3" t="s">
        <v>4911</v>
      </c>
      <c r="H910" s="3" t="s">
        <v>433</v>
      </c>
      <c r="I910" s="3" t="s">
        <v>433</v>
      </c>
      <c r="J910" s="3" t="s">
        <v>434</v>
      </c>
      <c r="K910" s="3" t="s">
        <v>25</v>
      </c>
      <c r="L910" s="3" t="s">
        <v>66</v>
      </c>
      <c r="M910" s="4">
        <v>42664</v>
      </c>
      <c r="N910" s="3" t="s">
        <v>27</v>
      </c>
      <c r="O910" s="3" t="s">
        <v>4910</v>
      </c>
      <c r="P910" s="3" t="s">
        <v>4912</v>
      </c>
      <c r="Q910" s="3" t="s">
        <v>51</v>
      </c>
      <c r="R910" s="3" t="s">
        <v>4913</v>
      </c>
      <c r="S910" s="3" t="s">
        <v>704</v>
      </c>
    </row>
    <row r="911" spans="1:19" ht="30" x14ac:dyDescent="0.25">
      <c r="A911" s="3">
        <v>904</v>
      </c>
      <c r="B911" s="3" t="str">
        <f>"202300057937"</f>
        <v>202300057937</v>
      </c>
      <c r="C911" s="3">
        <v>140081</v>
      </c>
      <c r="D911" s="3" t="s">
        <v>4914</v>
      </c>
      <c r="E911" s="3">
        <v>20607683361</v>
      </c>
      <c r="F911" s="3" t="s">
        <v>4650</v>
      </c>
      <c r="G911" s="3" t="s">
        <v>4915</v>
      </c>
      <c r="H911" s="3" t="s">
        <v>247</v>
      </c>
      <c r="I911" s="3" t="s">
        <v>611</v>
      </c>
      <c r="J911" s="3" t="s">
        <v>2006</v>
      </c>
      <c r="K911" s="3" t="s">
        <v>25</v>
      </c>
      <c r="L911" s="3" t="s">
        <v>113</v>
      </c>
      <c r="M911" s="4">
        <v>45012</v>
      </c>
      <c r="N911" s="3" t="s">
        <v>27</v>
      </c>
      <c r="O911" s="3" t="s">
        <v>4652</v>
      </c>
      <c r="P911" s="3" t="s">
        <v>4916</v>
      </c>
      <c r="Q911" s="3" t="s">
        <v>2469</v>
      </c>
      <c r="R911" s="3" t="s">
        <v>4917</v>
      </c>
      <c r="S911" s="3" t="s">
        <v>4918</v>
      </c>
    </row>
    <row r="912" spans="1:19" ht="30" x14ac:dyDescent="0.25">
      <c r="A912" s="3">
        <v>905</v>
      </c>
      <c r="B912" s="3" t="str">
        <f>"201400042648"</f>
        <v>201400042648</v>
      </c>
      <c r="C912" s="3">
        <v>108252</v>
      </c>
      <c r="D912" s="3" t="s">
        <v>4919</v>
      </c>
      <c r="E912" s="3">
        <v>10012140636</v>
      </c>
      <c r="F912" s="3" t="s">
        <v>4920</v>
      </c>
      <c r="G912" s="3" t="s">
        <v>4921</v>
      </c>
      <c r="H912" s="3" t="s">
        <v>240</v>
      </c>
      <c r="I912" s="3" t="s">
        <v>424</v>
      </c>
      <c r="J912" s="3" t="s">
        <v>425</v>
      </c>
      <c r="K912" s="3" t="s">
        <v>25</v>
      </c>
      <c r="L912" s="3" t="s">
        <v>75</v>
      </c>
      <c r="M912" s="4">
        <v>41732</v>
      </c>
      <c r="N912" s="3" t="s">
        <v>27</v>
      </c>
      <c r="O912" s="3" t="s">
        <v>4922</v>
      </c>
      <c r="P912" s="5">
        <v>41852</v>
      </c>
      <c r="Q912" s="3" t="s">
        <v>259</v>
      </c>
      <c r="R912" s="3"/>
      <c r="S912" s="3"/>
    </row>
    <row r="913" spans="1:19" ht="30" x14ac:dyDescent="0.25">
      <c r="A913" s="3">
        <v>906</v>
      </c>
      <c r="B913" s="3" t="str">
        <f>"201400016770"</f>
        <v>201400016770</v>
      </c>
      <c r="C913" s="3">
        <v>107904</v>
      </c>
      <c r="D913" s="3" t="s">
        <v>4923</v>
      </c>
      <c r="E913" s="3">
        <v>10267030231</v>
      </c>
      <c r="F913" s="3" t="s">
        <v>4924</v>
      </c>
      <c r="G913" s="3" t="s">
        <v>4925</v>
      </c>
      <c r="H913" s="3" t="s">
        <v>57</v>
      </c>
      <c r="I913" s="3" t="s">
        <v>57</v>
      </c>
      <c r="J913" s="3" t="s">
        <v>57</v>
      </c>
      <c r="K913" s="3" t="s">
        <v>25</v>
      </c>
      <c r="L913" s="3" t="s">
        <v>58</v>
      </c>
      <c r="M913" s="4">
        <v>41685</v>
      </c>
      <c r="N913" s="3" t="s">
        <v>27</v>
      </c>
      <c r="O913" s="3" t="s">
        <v>4926</v>
      </c>
      <c r="P913" s="3">
        <v>139</v>
      </c>
      <c r="Q913" s="3"/>
      <c r="R913" s="3"/>
      <c r="S913" s="3"/>
    </row>
    <row r="914" spans="1:19" ht="30" x14ac:dyDescent="0.25">
      <c r="A914" s="3">
        <v>907</v>
      </c>
      <c r="B914" s="3" t="str">
        <f>"201700211535"</f>
        <v>201700211535</v>
      </c>
      <c r="C914" s="3">
        <v>124544</v>
      </c>
      <c r="D914" s="3" t="s">
        <v>4927</v>
      </c>
      <c r="E914" s="3">
        <v>10702216805</v>
      </c>
      <c r="F914" s="3" t="s">
        <v>4928</v>
      </c>
      <c r="G914" s="3" t="s">
        <v>4929</v>
      </c>
      <c r="H914" s="3" t="s">
        <v>240</v>
      </c>
      <c r="I914" s="3" t="s">
        <v>255</v>
      </c>
      <c r="J914" s="3" t="s">
        <v>1707</v>
      </c>
      <c r="K914" s="3" t="s">
        <v>25</v>
      </c>
      <c r="L914" s="3" t="s">
        <v>37</v>
      </c>
      <c r="M914" s="4">
        <v>43080</v>
      </c>
      <c r="N914" s="3" t="s">
        <v>27</v>
      </c>
      <c r="O914" s="3" t="s">
        <v>4930</v>
      </c>
      <c r="P914" s="3" t="s">
        <v>4931</v>
      </c>
      <c r="Q914" s="3" t="s">
        <v>68</v>
      </c>
      <c r="R914" s="3" t="s">
        <v>4932</v>
      </c>
      <c r="S914" s="3" t="s">
        <v>4933</v>
      </c>
    </row>
    <row r="915" spans="1:19" ht="30" x14ac:dyDescent="0.25">
      <c r="A915" s="3">
        <v>908</v>
      </c>
      <c r="B915" s="3" t="str">
        <f>"202000169558"</f>
        <v>202000169558</v>
      </c>
      <c r="C915" s="3">
        <v>152637</v>
      </c>
      <c r="D915" s="3" t="s">
        <v>4934</v>
      </c>
      <c r="E915" s="3">
        <v>10036376339</v>
      </c>
      <c r="F915" s="3" t="s">
        <v>4935</v>
      </c>
      <c r="G915" s="3" t="s">
        <v>4936</v>
      </c>
      <c r="H915" s="3" t="s">
        <v>102</v>
      </c>
      <c r="I915" s="3" t="s">
        <v>103</v>
      </c>
      <c r="J915" s="3" t="s">
        <v>4937</v>
      </c>
      <c r="K915" s="3" t="s">
        <v>25</v>
      </c>
      <c r="L915" s="3" t="s">
        <v>58</v>
      </c>
      <c r="M915" s="4">
        <v>44151</v>
      </c>
      <c r="N915" s="3" t="s">
        <v>27</v>
      </c>
      <c r="O915" s="3" t="s">
        <v>4935</v>
      </c>
      <c r="P915" s="3" t="s">
        <v>4938</v>
      </c>
      <c r="Q915" s="3" t="s">
        <v>1630</v>
      </c>
      <c r="R915" s="3"/>
      <c r="S915" s="3"/>
    </row>
    <row r="916" spans="1:19" ht="30" x14ac:dyDescent="0.25">
      <c r="A916" s="3">
        <v>909</v>
      </c>
      <c r="B916" s="3" t="str">
        <f>"202200204886"</f>
        <v>202200204886</v>
      </c>
      <c r="C916" s="3">
        <v>163528</v>
      </c>
      <c r="D916" s="3" t="s">
        <v>4939</v>
      </c>
      <c r="E916" s="3">
        <v>10407330817</v>
      </c>
      <c r="F916" s="3" t="s">
        <v>4940</v>
      </c>
      <c r="G916" s="3" t="s">
        <v>4941</v>
      </c>
      <c r="H916" s="3" t="s">
        <v>46</v>
      </c>
      <c r="I916" s="3" t="s">
        <v>208</v>
      </c>
      <c r="J916" s="3" t="s">
        <v>783</v>
      </c>
      <c r="K916" s="3" t="s">
        <v>25</v>
      </c>
      <c r="L916" s="3" t="s">
        <v>113</v>
      </c>
      <c r="M916" s="4">
        <v>44894</v>
      </c>
      <c r="N916" s="3" t="s">
        <v>27</v>
      </c>
      <c r="O916" s="3" t="s">
        <v>4940</v>
      </c>
      <c r="P916" s="3" t="s">
        <v>4942</v>
      </c>
      <c r="Q916" s="3" t="s">
        <v>51</v>
      </c>
      <c r="R916" s="3"/>
      <c r="S916" s="3"/>
    </row>
    <row r="917" spans="1:19" ht="30" x14ac:dyDescent="0.25">
      <c r="A917" s="3">
        <v>910</v>
      </c>
      <c r="B917" s="3" t="str">
        <f>"202300252427"</f>
        <v>202300252427</v>
      </c>
      <c r="C917" s="3">
        <v>170493</v>
      </c>
      <c r="D917" s="3" t="s">
        <v>4943</v>
      </c>
      <c r="E917" s="3">
        <v>10010865951</v>
      </c>
      <c r="F917" s="3" t="s">
        <v>4944</v>
      </c>
      <c r="G917" s="3" t="s">
        <v>4945</v>
      </c>
      <c r="H917" s="3" t="s">
        <v>88</v>
      </c>
      <c r="I917" s="3" t="s">
        <v>88</v>
      </c>
      <c r="J917" s="3" t="s">
        <v>1159</v>
      </c>
      <c r="K917" s="3" t="s">
        <v>25</v>
      </c>
      <c r="L917" s="3" t="s">
        <v>58</v>
      </c>
      <c r="M917" s="4">
        <v>45244</v>
      </c>
      <c r="N917" s="3" t="s">
        <v>27</v>
      </c>
      <c r="O917" s="3" t="s">
        <v>4944</v>
      </c>
      <c r="P917" s="3" t="s">
        <v>4946</v>
      </c>
      <c r="Q917" s="3" t="s">
        <v>627</v>
      </c>
      <c r="R917" s="3"/>
      <c r="S917" s="3"/>
    </row>
    <row r="918" spans="1:19" ht="30" x14ac:dyDescent="0.25">
      <c r="A918" s="3">
        <v>911</v>
      </c>
      <c r="B918" s="3" t="str">
        <f>"202200190775"</f>
        <v>202200190775</v>
      </c>
      <c r="C918" s="3">
        <v>164958</v>
      </c>
      <c r="D918" s="3" t="s">
        <v>4947</v>
      </c>
      <c r="E918" s="3">
        <v>10015519466</v>
      </c>
      <c r="F918" s="3" t="s">
        <v>4948</v>
      </c>
      <c r="G918" s="3" t="s">
        <v>4949</v>
      </c>
      <c r="H918" s="3" t="s">
        <v>240</v>
      </c>
      <c r="I918" s="3" t="s">
        <v>619</v>
      </c>
      <c r="J918" s="3" t="s">
        <v>2452</v>
      </c>
      <c r="K918" s="3" t="s">
        <v>25</v>
      </c>
      <c r="L918" s="3" t="s">
        <v>58</v>
      </c>
      <c r="M918" s="4">
        <v>44832</v>
      </c>
      <c r="N918" s="3" t="s">
        <v>27</v>
      </c>
      <c r="O918" s="3" t="s">
        <v>4948</v>
      </c>
      <c r="P918" s="3" t="s">
        <v>4950</v>
      </c>
      <c r="Q918" s="3" t="s">
        <v>427</v>
      </c>
      <c r="R918" s="3"/>
      <c r="S918" s="3"/>
    </row>
    <row r="919" spans="1:19" ht="30" x14ac:dyDescent="0.25">
      <c r="A919" s="3">
        <v>912</v>
      </c>
      <c r="B919" s="3" t="str">
        <f>"201200159688"</f>
        <v>201200159688</v>
      </c>
      <c r="C919" s="3">
        <v>98041</v>
      </c>
      <c r="D919" s="3" t="s">
        <v>4951</v>
      </c>
      <c r="E919" s="3">
        <v>20351516560</v>
      </c>
      <c r="F919" s="3" t="s">
        <v>4952</v>
      </c>
      <c r="G919" s="3" t="s">
        <v>4953</v>
      </c>
      <c r="H919" s="3" t="s">
        <v>88</v>
      </c>
      <c r="I919" s="3" t="s">
        <v>1185</v>
      </c>
      <c r="J919" s="3" t="s">
        <v>1185</v>
      </c>
      <c r="K919" s="3" t="s">
        <v>25</v>
      </c>
      <c r="L919" s="3" t="s">
        <v>113</v>
      </c>
      <c r="M919" s="4">
        <v>41152</v>
      </c>
      <c r="N919" s="3" t="s">
        <v>27</v>
      </c>
      <c r="O919" s="3" t="s">
        <v>3126</v>
      </c>
      <c r="P919" s="3">
        <v>51</v>
      </c>
      <c r="Q919" s="3" t="s">
        <v>1321</v>
      </c>
      <c r="R919" s="3" t="s">
        <v>4954</v>
      </c>
      <c r="S919" s="3" t="s">
        <v>682</v>
      </c>
    </row>
    <row r="920" spans="1:19" ht="30" x14ac:dyDescent="0.25">
      <c r="A920" s="3">
        <v>913</v>
      </c>
      <c r="B920" s="3" t="str">
        <f>"201500060446"</f>
        <v>201500060446</v>
      </c>
      <c r="C920" s="3">
        <v>115349</v>
      </c>
      <c r="D920" s="3" t="s">
        <v>4955</v>
      </c>
      <c r="E920" s="3">
        <v>20600137973</v>
      </c>
      <c r="F920" s="3" t="s">
        <v>4956</v>
      </c>
      <c r="G920" s="3" t="s">
        <v>4957</v>
      </c>
      <c r="H920" s="3" t="s">
        <v>201</v>
      </c>
      <c r="I920" s="3" t="s">
        <v>202</v>
      </c>
      <c r="J920" s="3" t="s">
        <v>201</v>
      </c>
      <c r="K920" s="3" t="s">
        <v>25</v>
      </c>
      <c r="L920" s="3" t="s">
        <v>58</v>
      </c>
      <c r="M920" s="4">
        <v>42157</v>
      </c>
      <c r="N920" s="3" t="s">
        <v>27</v>
      </c>
      <c r="O920" s="3" t="s">
        <v>4958</v>
      </c>
      <c r="P920" s="3" t="s">
        <v>4959</v>
      </c>
      <c r="Q920" s="3" t="s">
        <v>525</v>
      </c>
      <c r="R920" s="3" t="s">
        <v>4960</v>
      </c>
      <c r="S920" s="3" t="s">
        <v>4961</v>
      </c>
    </row>
    <row r="921" spans="1:19" ht="30" x14ac:dyDescent="0.25">
      <c r="A921" s="3">
        <v>914</v>
      </c>
      <c r="B921" s="3" t="str">
        <f>"202200052794"</f>
        <v>202200052794</v>
      </c>
      <c r="C921" s="3">
        <v>162073</v>
      </c>
      <c r="D921" s="3" t="s">
        <v>4962</v>
      </c>
      <c r="E921" s="3">
        <v>20609038854</v>
      </c>
      <c r="F921" s="3" t="s">
        <v>4963</v>
      </c>
      <c r="G921" s="3" t="s">
        <v>4964</v>
      </c>
      <c r="H921" s="3" t="s">
        <v>676</v>
      </c>
      <c r="I921" s="3" t="s">
        <v>1130</v>
      </c>
      <c r="J921" s="3" t="s">
        <v>1130</v>
      </c>
      <c r="K921" s="3" t="s">
        <v>25</v>
      </c>
      <c r="L921" s="3" t="s">
        <v>113</v>
      </c>
      <c r="M921" s="4">
        <v>44682</v>
      </c>
      <c r="N921" s="3" t="s">
        <v>27</v>
      </c>
      <c r="O921" s="3" t="s">
        <v>4965</v>
      </c>
      <c r="P921" s="3" t="s">
        <v>4966</v>
      </c>
      <c r="Q921" s="3" t="s">
        <v>51</v>
      </c>
      <c r="R921" s="3"/>
      <c r="S921" s="3"/>
    </row>
    <row r="922" spans="1:19" ht="30" x14ac:dyDescent="0.25">
      <c r="A922" s="3">
        <v>915</v>
      </c>
      <c r="B922" s="3" t="str">
        <f>"202300189640"</f>
        <v>202300189640</v>
      </c>
      <c r="C922" s="3">
        <v>169417</v>
      </c>
      <c r="D922" s="3" t="s">
        <v>4967</v>
      </c>
      <c r="E922" s="3">
        <v>10452144587</v>
      </c>
      <c r="F922" s="3" t="s">
        <v>4968</v>
      </c>
      <c r="G922" s="3" t="s">
        <v>4969</v>
      </c>
      <c r="H922" s="3" t="s">
        <v>72</v>
      </c>
      <c r="I922" s="3" t="s">
        <v>72</v>
      </c>
      <c r="J922" s="3" t="s">
        <v>187</v>
      </c>
      <c r="K922" s="3" t="s">
        <v>25</v>
      </c>
      <c r="L922" s="3" t="s">
        <v>113</v>
      </c>
      <c r="M922" s="4">
        <v>45153</v>
      </c>
      <c r="N922" s="3" t="s">
        <v>27</v>
      </c>
      <c r="O922" s="3" t="s">
        <v>4968</v>
      </c>
      <c r="P922" s="3" t="s">
        <v>4970</v>
      </c>
      <c r="Q922" s="3" t="s">
        <v>189</v>
      </c>
      <c r="R922" s="3"/>
      <c r="S922" s="3"/>
    </row>
    <row r="923" spans="1:19" ht="30" x14ac:dyDescent="0.25">
      <c r="A923" s="3">
        <v>916</v>
      </c>
      <c r="B923" s="3" t="str">
        <f>"202300074338"</f>
        <v>202300074338</v>
      </c>
      <c r="C923" s="3">
        <v>100804</v>
      </c>
      <c r="D923" s="3" t="s">
        <v>4971</v>
      </c>
      <c r="E923" s="3">
        <v>10297299871</v>
      </c>
      <c r="F923" s="3" t="s">
        <v>4972</v>
      </c>
      <c r="G923" s="3" t="s">
        <v>4973</v>
      </c>
      <c r="H923" s="3" t="s">
        <v>64</v>
      </c>
      <c r="I923" s="3" t="s">
        <v>64</v>
      </c>
      <c r="J923" s="3" t="s">
        <v>3189</v>
      </c>
      <c r="K923" s="3" t="s">
        <v>25</v>
      </c>
      <c r="L923" s="3" t="s">
        <v>66</v>
      </c>
      <c r="M923" s="4">
        <v>45053</v>
      </c>
      <c r="N923" s="3" t="s">
        <v>27</v>
      </c>
      <c r="O923" s="3" t="s">
        <v>4972</v>
      </c>
      <c r="P923" s="3" t="s">
        <v>4974</v>
      </c>
      <c r="Q923" s="3" t="s">
        <v>68</v>
      </c>
      <c r="R923" s="3" t="s">
        <v>4975</v>
      </c>
      <c r="S923" s="3" t="s">
        <v>4976</v>
      </c>
    </row>
    <row r="924" spans="1:19" ht="30" x14ac:dyDescent="0.25">
      <c r="A924" s="3">
        <v>917</v>
      </c>
      <c r="B924" s="3" t="str">
        <f>"201600008072"</f>
        <v>201600008072</v>
      </c>
      <c r="C924" s="3">
        <v>119516</v>
      </c>
      <c r="D924" s="3" t="s">
        <v>4977</v>
      </c>
      <c r="E924" s="3">
        <v>10414031485</v>
      </c>
      <c r="F924" s="3" t="s">
        <v>4978</v>
      </c>
      <c r="G924" s="3" t="s">
        <v>4979</v>
      </c>
      <c r="H924" s="3" t="s">
        <v>46</v>
      </c>
      <c r="I924" s="3" t="s">
        <v>46</v>
      </c>
      <c r="J924" s="3" t="s">
        <v>377</v>
      </c>
      <c r="K924" s="3" t="s">
        <v>25</v>
      </c>
      <c r="L924" s="3" t="s">
        <v>75</v>
      </c>
      <c r="M924" s="4">
        <v>42396</v>
      </c>
      <c r="N924" s="3" t="s">
        <v>27</v>
      </c>
      <c r="O924" s="3" t="s">
        <v>4980</v>
      </c>
      <c r="P924" s="3" t="s">
        <v>4981</v>
      </c>
      <c r="Q924" s="3" t="s">
        <v>380</v>
      </c>
      <c r="R924" s="3" t="s">
        <v>4982</v>
      </c>
      <c r="S924" s="3" t="s">
        <v>3266</v>
      </c>
    </row>
    <row r="925" spans="1:19" ht="30" x14ac:dyDescent="0.25">
      <c r="A925" s="3">
        <v>918</v>
      </c>
      <c r="B925" s="3" t="str">
        <f>"201300098761"</f>
        <v>201300098761</v>
      </c>
      <c r="C925" s="3">
        <v>103291</v>
      </c>
      <c r="D925" s="3" t="s">
        <v>4983</v>
      </c>
      <c r="E925" s="3">
        <v>10266885216</v>
      </c>
      <c r="F925" s="3" t="s">
        <v>4984</v>
      </c>
      <c r="G925" s="3" t="s">
        <v>4985</v>
      </c>
      <c r="H925" s="3" t="s">
        <v>57</v>
      </c>
      <c r="I925" s="3" t="s">
        <v>57</v>
      </c>
      <c r="J925" s="3" t="s">
        <v>57</v>
      </c>
      <c r="K925" s="3" t="s">
        <v>25</v>
      </c>
      <c r="L925" s="3" t="s">
        <v>58</v>
      </c>
      <c r="M925" s="4">
        <v>41436</v>
      </c>
      <c r="N925" s="3" t="s">
        <v>27</v>
      </c>
      <c r="O925" s="3" t="s">
        <v>4984</v>
      </c>
      <c r="P925" s="3">
        <v>86</v>
      </c>
      <c r="Q925" s="3"/>
      <c r="R925" s="3"/>
      <c r="S925" s="3"/>
    </row>
    <row r="926" spans="1:19" ht="30" x14ac:dyDescent="0.25">
      <c r="A926" s="3">
        <v>919</v>
      </c>
      <c r="B926" s="3" t="str">
        <f>"201300184376"</f>
        <v>201300184376</v>
      </c>
      <c r="C926" s="3">
        <v>106709</v>
      </c>
      <c r="D926" s="3" t="s">
        <v>4986</v>
      </c>
      <c r="E926" s="3">
        <v>10403481110</v>
      </c>
      <c r="F926" s="3" t="s">
        <v>4987</v>
      </c>
      <c r="G926" s="3" t="s">
        <v>4988</v>
      </c>
      <c r="H926" s="3" t="s">
        <v>1000</v>
      </c>
      <c r="I926" s="3" t="s">
        <v>4989</v>
      </c>
      <c r="J926" s="3" t="s">
        <v>4990</v>
      </c>
      <c r="K926" s="3" t="s">
        <v>25</v>
      </c>
      <c r="L926" s="3" t="s">
        <v>2730</v>
      </c>
      <c r="M926" s="4">
        <v>41625</v>
      </c>
      <c r="N926" s="3" t="s">
        <v>27</v>
      </c>
      <c r="O926" s="3" t="s">
        <v>4987</v>
      </c>
      <c r="P926" s="3">
        <v>3652</v>
      </c>
      <c r="Q926" s="3" t="s">
        <v>1344</v>
      </c>
      <c r="R926" s="3"/>
      <c r="S926" s="3"/>
    </row>
    <row r="927" spans="1:19" ht="30" x14ac:dyDescent="0.25">
      <c r="A927" s="3">
        <v>920</v>
      </c>
      <c r="B927" s="3" t="str">
        <f>"201700032267"</f>
        <v>201700032267</v>
      </c>
      <c r="C927" s="3">
        <v>126817</v>
      </c>
      <c r="D927" s="3" t="s">
        <v>4991</v>
      </c>
      <c r="E927" s="3">
        <v>10466697562</v>
      </c>
      <c r="F927" s="3" t="s">
        <v>4992</v>
      </c>
      <c r="G927" s="3" t="s">
        <v>4993</v>
      </c>
      <c r="H927" s="3" t="s">
        <v>676</v>
      </c>
      <c r="I927" s="3" t="s">
        <v>891</v>
      </c>
      <c r="J927" s="3" t="s">
        <v>4994</v>
      </c>
      <c r="K927" s="3" t="s">
        <v>25</v>
      </c>
      <c r="L927" s="3" t="s">
        <v>58</v>
      </c>
      <c r="M927" s="4">
        <v>42795</v>
      </c>
      <c r="N927" s="3" t="s">
        <v>27</v>
      </c>
      <c r="O927" s="3" t="s">
        <v>4992</v>
      </c>
      <c r="P927" s="3" t="s">
        <v>4995</v>
      </c>
      <c r="Q927" s="3" t="s">
        <v>1900</v>
      </c>
      <c r="R927" s="3"/>
      <c r="S927" s="3"/>
    </row>
    <row r="928" spans="1:19" ht="30" x14ac:dyDescent="0.25">
      <c r="A928" s="3">
        <v>921</v>
      </c>
      <c r="B928" s="3" t="str">
        <f>"202200123561"</f>
        <v>202200123561</v>
      </c>
      <c r="C928" s="3">
        <v>110738</v>
      </c>
      <c r="D928" s="3" t="s">
        <v>4997</v>
      </c>
      <c r="E928" s="3">
        <v>20608223305</v>
      </c>
      <c r="F928" s="3" t="s">
        <v>4998</v>
      </c>
      <c r="G928" s="3" t="s">
        <v>4999</v>
      </c>
      <c r="H928" s="3" t="s">
        <v>46</v>
      </c>
      <c r="I928" s="3" t="s">
        <v>46</v>
      </c>
      <c r="J928" s="3" t="s">
        <v>377</v>
      </c>
      <c r="K928" s="3" t="s">
        <v>25</v>
      </c>
      <c r="L928" s="3" t="s">
        <v>66</v>
      </c>
      <c r="M928" s="4">
        <v>44762</v>
      </c>
      <c r="N928" s="3" t="s">
        <v>27</v>
      </c>
      <c r="O928" s="3" t="s">
        <v>5000</v>
      </c>
      <c r="P928" s="3">
        <v>83</v>
      </c>
      <c r="Q928" s="3" t="s">
        <v>913</v>
      </c>
      <c r="R928" s="3" t="s">
        <v>5001</v>
      </c>
      <c r="S928" s="3" t="s">
        <v>5002</v>
      </c>
    </row>
    <row r="929" spans="1:19" ht="30" x14ac:dyDescent="0.25">
      <c r="A929" s="3">
        <v>922</v>
      </c>
      <c r="B929" s="3" t="str">
        <f>"201600084928"</f>
        <v>201600084928</v>
      </c>
      <c r="C929" s="3">
        <v>121959</v>
      </c>
      <c r="D929" s="3" t="s">
        <v>5003</v>
      </c>
      <c r="E929" s="3">
        <v>20547498641</v>
      </c>
      <c r="F929" s="3" t="s">
        <v>170</v>
      </c>
      <c r="G929" s="3" t="s">
        <v>5004</v>
      </c>
      <c r="H929" s="3" t="s">
        <v>46</v>
      </c>
      <c r="I929" s="3" t="s">
        <v>172</v>
      </c>
      <c r="J929" s="3" t="s">
        <v>2245</v>
      </c>
      <c r="K929" s="3" t="s">
        <v>25</v>
      </c>
      <c r="L929" s="3" t="s">
        <v>153</v>
      </c>
      <c r="M929" s="4">
        <v>42531</v>
      </c>
      <c r="N929" s="3" t="s">
        <v>27</v>
      </c>
      <c r="O929" s="3" t="s">
        <v>174</v>
      </c>
      <c r="P929" s="3" t="s">
        <v>5005</v>
      </c>
      <c r="Q929" s="3" t="s">
        <v>51</v>
      </c>
      <c r="R929" s="3" t="s">
        <v>5006</v>
      </c>
      <c r="S929" s="3" t="s">
        <v>1661</v>
      </c>
    </row>
    <row r="930" spans="1:19" ht="30" x14ac:dyDescent="0.25">
      <c r="A930" s="3">
        <v>923</v>
      </c>
      <c r="B930" s="3" t="str">
        <f>"202100089929"</f>
        <v>202100089929</v>
      </c>
      <c r="C930" s="3">
        <v>34877</v>
      </c>
      <c r="D930" s="3" t="s">
        <v>5007</v>
      </c>
      <c r="E930" s="3">
        <v>10066988592</v>
      </c>
      <c r="F930" s="3" t="s">
        <v>5008</v>
      </c>
      <c r="G930" s="3" t="s">
        <v>5009</v>
      </c>
      <c r="H930" s="3" t="s">
        <v>46</v>
      </c>
      <c r="I930" s="3" t="s">
        <v>46</v>
      </c>
      <c r="J930" s="3" t="s">
        <v>302</v>
      </c>
      <c r="K930" s="3" t="s">
        <v>25</v>
      </c>
      <c r="L930" s="3" t="s">
        <v>75</v>
      </c>
      <c r="M930" s="4">
        <v>44336</v>
      </c>
      <c r="N930" s="3" t="s">
        <v>27</v>
      </c>
      <c r="O930" s="3" t="s">
        <v>5008</v>
      </c>
      <c r="P930" s="3" t="s">
        <v>5010</v>
      </c>
      <c r="Q930" s="3" t="s">
        <v>360</v>
      </c>
      <c r="R930" s="3"/>
      <c r="S930" s="3"/>
    </row>
    <row r="931" spans="1:19" ht="30" x14ac:dyDescent="0.25">
      <c r="A931" s="3">
        <v>924</v>
      </c>
      <c r="B931" s="3" t="str">
        <f>"202000156457"</f>
        <v>202000156457</v>
      </c>
      <c r="C931" s="3">
        <v>151226</v>
      </c>
      <c r="D931" s="3" t="s">
        <v>5011</v>
      </c>
      <c r="E931" s="3">
        <v>10750983311</v>
      </c>
      <c r="F931" s="3" t="s">
        <v>5012</v>
      </c>
      <c r="G931" s="3" t="s">
        <v>5013</v>
      </c>
      <c r="H931" s="3" t="s">
        <v>102</v>
      </c>
      <c r="I931" s="3" t="s">
        <v>103</v>
      </c>
      <c r="J931" s="3" t="s">
        <v>103</v>
      </c>
      <c r="K931" s="3" t="s">
        <v>25</v>
      </c>
      <c r="L931" s="3" t="s">
        <v>113</v>
      </c>
      <c r="M931" s="4">
        <v>44133</v>
      </c>
      <c r="N931" s="3" t="s">
        <v>27</v>
      </c>
      <c r="O931" s="3" t="s">
        <v>5012</v>
      </c>
      <c r="P931" s="3" t="s">
        <v>5014</v>
      </c>
      <c r="Q931" s="3" t="s">
        <v>1630</v>
      </c>
      <c r="R931" s="3"/>
      <c r="S931" s="3"/>
    </row>
    <row r="932" spans="1:19" ht="30" x14ac:dyDescent="0.25">
      <c r="A932" s="3">
        <v>925</v>
      </c>
      <c r="B932" s="3" t="str">
        <f>"201200176474"</f>
        <v>201200176474</v>
      </c>
      <c r="C932" s="3">
        <v>98453</v>
      </c>
      <c r="D932" s="3" t="s">
        <v>5015</v>
      </c>
      <c r="E932" s="3">
        <v>10224850161</v>
      </c>
      <c r="F932" s="3" t="s">
        <v>5016</v>
      </c>
      <c r="G932" s="3" t="s">
        <v>5017</v>
      </c>
      <c r="H932" s="3" t="s">
        <v>216</v>
      </c>
      <c r="I932" s="3" t="s">
        <v>216</v>
      </c>
      <c r="J932" s="3" t="s">
        <v>905</v>
      </c>
      <c r="K932" s="3" t="s">
        <v>25</v>
      </c>
      <c r="L932" s="3" t="s">
        <v>75</v>
      </c>
      <c r="M932" s="4">
        <v>41198</v>
      </c>
      <c r="N932" s="3" t="s">
        <v>27</v>
      </c>
      <c r="O932" s="3" t="s">
        <v>5016</v>
      </c>
      <c r="P932" s="3">
        <v>1024</v>
      </c>
      <c r="Q932" s="3" t="s">
        <v>218</v>
      </c>
      <c r="R932" s="3"/>
      <c r="S932" s="3"/>
    </row>
    <row r="933" spans="1:19" ht="30" x14ac:dyDescent="0.25">
      <c r="A933" s="3">
        <v>926</v>
      </c>
      <c r="B933" s="3" t="str">
        <f>"201300135562"</f>
        <v>201300135562</v>
      </c>
      <c r="C933" s="3">
        <v>104796</v>
      </c>
      <c r="D933" s="3" t="s">
        <v>5018</v>
      </c>
      <c r="E933" s="3">
        <v>10705483022</v>
      </c>
      <c r="F933" s="3" t="s">
        <v>5019</v>
      </c>
      <c r="G933" s="3" t="s">
        <v>5020</v>
      </c>
      <c r="H933" s="3" t="s">
        <v>494</v>
      </c>
      <c r="I933" s="3" t="s">
        <v>494</v>
      </c>
      <c r="J933" s="3" t="s">
        <v>5021</v>
      </c>
      <c r="K933" s="3" t="s">
        <v>25</v>
      </c>
      <c r="L933" s="3" t="s">
        <v>58</v>
      </c>
      <c r="M933" s="4">
        <v>41506</v>
      </c>
      <c r="N933" s="3" t="s">
        <v>27</v>
      </c>
      <c r="O933" s="3" t="s">
        <v>5019</v>
      </c>
      <c r="P933" s="3" t="s">
        <v>5022</v>
      </c>
      <c r="Q933" s="3" t="s">
        <v>1900</v>
      </c>
      <c r="R933" s="3" t="s">
        <v>5023</v>
      </c>
      <c r="S933" s="3" t="s">
        <v>2777</v>
      </c>
    </row>
    <row r="934" spans="1:19" ht="30" x14ac:dyDescent="0.25">
      <c r="A934" s="3">
        <v>927</v>
      </c>
      <c r="B934" s="3" t="str">
        <f>"202200090677"</f>
        <v>202200090677</v>
      </c>
      <c r="C934" s="3">
        <v>162341</v>
      </c>
      <c r="D934" s="3" t="s">
        <v>5024</v>
      </c>
      <c r="E934" s="3">
        <v>10014954134</v>
      </c>
      <c r="F934" s="3" t="s">
        <v>5025</v>
      </c>
      <c r="G934" s="3" t="s">
        <v>5026</v>
      </c>
      <c r="H934" s="3" t="s">
        <v>240</v>
      </c>
      <c r="I934" s="3" t="s">
        <v>619</v>
      </c>
      <c r="J934" s="3" t="s">
        <v>988</v>
      </c>
      <c r="K934" s="3" t="s">
        <v>25</v>
      </c>
      <c r="L934" s="3" t="s">
        <v>75</v>
      </c>
      <c r="M934" s="4">
        <v>44725</v>
      </c>
      <c r="N934" s="3" t="s">
        <v>27</v>
      </c>
      <c r="O934" s="3" t="s">
        <v>5025</v>
      </c>
      <c r="P934" s="3" t="s">
        <v>5027</v>
      </c>
      <c r="Q934" s="3" t="s">
        <v>259</v>
      </c>
      <c r="R934" s="3"/>
      <c r="S934" s="3"/>
    </row>
    <row r="935" spans="1:19" ht="30" x14ac:dyDescent="0.25">
      <c r="A935" s="3">
        <v>928</v>
      </c>
      <c r="B935" s="3" t="str">
        <f>"201500042426"</f>
        <v>201500042426</v>
      </c>
      <c r="C935" s="3">
        <v>112712</v>
      </c>
      <c r="D935" s="3" t="s">
        <v>5028</v>
      </c>
      <c r="E935" s="3">
        <v>10022932841</v>
      </c>
      <c r="F935" s="3" t="s">
        <v>5029</v>
      </c>
      <c r="G935" s="3" t="s">
        <v>5030</v>
      </c>
      <c r="H935" s="3" t="s">
        <v>240</v>
      </c>
      <c r="I935" s="3" t="s">
        <v>345</v>
      </c>
      <c r="J935" s="3" t="s">
        <v>922</v>
      </c>
      <c r="K935" s="3" t="s">
        <v>25</v>
      </c>
      <c r="L935" s="3" t="s">
        <v>75</v>
      </c>
      <c r="M935" s="4">
        <v>42101</v>
      </c>
      <c r="N935" s="3" t="s">
        <v>27</v>
      </c>
      <c r="O935" s="3" t="s">
        <v>5029</v>
      </c>
      <c r="P935" s="3" t="s">
        <v>5031</v>
      </c>
      <c r="Q935" s="3" t="s">
        <v>243</v>
      </c>
      <c r="R935" s="3" t="s">
        <v>5032</v>
      </c>
      <c r="S935" s="3" t="s">
        <v>4961</v>
      </c>
    </row>
    <row r="936" spans="1:19" ht="30" x14ac:dyDescent="0.25">
      <c r="A936" s="3">
        <v>929</v>
      </c>
      <c r="B936" s="3" t="str">
        <f>"202300091066"</f>
        <v>202300091066</v>
      </c>
      <c r="C936" s="3">
        <v>167002</v>
      </c>
      <c r="D936" s="3" t="s">
        <v>5033</v>
      </c>
      <c r="E936" s="3">
        <v>10718476025</v>
      </c>
      <c r="F936" s="3" t="s">
        <v>5034</v>
      </c>
      <c r="G936" s="3" t="s">
        <v>5035</v>
      </c>
      <c r="H936" s="3" t="s">
        <v>72</v>
      </c>
      <c r="I936" s="3" t="s">
        <v>331</v>
      </c>
      <c r="J936" s="3" t="s">
        <v>5036</v>
      </c>
      <c r="K936" s="3" t="s">
        <v>25</v>
      </c>
      <c r="L936" s="3" t="s">
        <v>66</v>
      </c>
      <c r="M936" s="4">
        <v>45048</v>
      </c>
      <c r="N936" s="3" t="s">
        <v>27</v>
      </c>
      <c r="O936" s="3" t="s">
        <v>5034</v>
      </c>
      <c r="P936" s="3" t="s">
        <v>5037</v>
      </c>
      <c r="Q936" s="3" t="s">
        <v>969</v>
      </c>
      <c r="R936" s="3"/>
      <c r="S936" s="3"/>
    </row>
    <row r="937" spans="1:19" ht="30" x14ac:dyDescent="0.25">
      <c r="A937" s="3">
        <v>930</v>
      </c>
      <c r="B937" s="3" t="str">
        <f>"202300303448"</f>
        <v>202300303448</v>
      </c>
      <c r="C937" s="3">
        <v>169559</v>
      </c>
      <c r="D937" s="3" t="s">
        <v>5038</v>
      </c>
      <c r="E937" s="3">
        <v>10770952161</v>
      </c>
      <c r="F937" s="3" t="s">
        <v>5039</v>
      </c>
      <c r="G937" s="3" t="s">
        <v>5040</v>
      </c>
      <c r="H937" s="3" t="s">
        <v>504</v>
      </c>
      <c r="I937" s="3" t="s">
        <v>505</v>
      </c>
      <c r="J937" s="3" t="s">
        <v>505</v>
      </c>
      <c r="K937" s="3" t="s">
        <v>25</v>
      </c>
      <c r="L937" s="3" t="s">
        <v>75</v>
      </c>
      <c r="M937" s="4">
        <v>45286</v>
      </c>
      <c r="N937" s="3" t="s">
        <v>27</v>
      </c>
      <c r="O937" s="3" t="s">
        <v>5039</v>
      </c>
      <c r="P937" s="3" t="s">
        <v>5041</v>
      </c>
      <c r="Q937" s="3" t="s">
        <v>4138</v>
      </c>
      <c r="R937" s="3"/>
      <c r="S937" s="3"/>
    </row>
    <row r="938" spans="1:19" ht="30" x14ac:dyDescent="0.25">
      <c r="A938" s="3">
        <v>931</v>
      </c>
      <c r="B938" s="3" t="str">
        <f>"202100246235"</f>
        <v>202100246235</v>
      </c>
      <c r="C938" s="3">
        <v>159163</v>
      </c>
      <c r="D938" s="3" t="s">
        <v>5042</v>
      </c>
      <c r="E938" s="3">
        <v>20543569195</v>
      </c>
      <c r="F938" s="3" t="s">
        <v>5043</v>
      </c>
      <c r="G938" s="3" t="s">
        <v>5044</v>
      </c>
      <c r="H938" s="3" t="s">
        <v>46</v>
      </c>
      <c r="I938" s="3" t="s">
        <v>46</v>
      </c>
      <c r="J938" s="3" t="s">
        <v>302</v>
      </c>
      <c r="K938" s="3" t="s">
        <v>25</v>
      </c>
      <c r="L938" s="3" t="s">
        <v>571</v>
      </c>
      <c r="M938" s="4">
        <v>44513</v>
      </c>
      <c r="N938" s="3" t="s">
        <v>27</v>
      </c>
      <c r="O938" s="3" t="s">
        <v>5045</v>
      </c>
      <c r="P938" s="3" t="s">
        <v>5046</v>
      </c>
      <c r="Q938" s="3" t="s">
        <v>40</v>
      </c>
      <c r="R938" s="3"/>
      <c r="S938" s="3"/>
    </row>
    <row r="939" spans="1:19" ht="60" x14ac:dyDescent="0.25">
      <c r="A939" s="3">
        <v>932</v>
      </c>
      <c r="B939" s="3" t="str">
        <f>"202100104406"</f>
        <v>202100104406</v>
      </c>
      <c r="C939" s="3">
        <v>152320</v>
      </c>
      <c r="D939" s="3" t="s">
        <v>5047</v>
      </c>
      <c r="E939" s="3">
        <v>10418050981</v>
      </c>
      <c r="F939" s="3" t="s">
        <v>5048</v>
      </c>
      <c r="G939" s="3" t="s">
        <v>5049</v>
      </c>
      <c r="H939" s="3" t="s">
        <v>46</v>
      </c>
      <c r="I939" s="3" t="s">
        <v>650</v>
      </c>
      <c r="J939" s="3" t="s">
        <v>5050</v>
      </c>
      <c r="K939" s="3" t="s">
        <v>25</v>
      </c>
      <c r="L939" s="3" t="s">
        <v>66</v>
      </c>
      <c r="M939" s="4">
        <v>44389</v>
      </c>
      <c r="N939" s="3" t="s">
        <v>27</v>
      </c>
      <c r="O939" s="3" t="s">
        <v>5048</v>
      </c>
      <c r="P939" s="3" t="s">
        <v>5051</v>
      </c>
      <c r="Q939" s="3" t="s">
        <v>82</v>
      </c>
      <c r="R939" s="3"/>
      <c r="S939" s="3"/>
    </row>
    <row r="940" spans="1:19" ht="30" x14ac:dyDescent="0.25">
      <c r="A940" s="3">
        <v>933</v>
      </c>
      <c r="B940" s="3" t="str">
        <f>"201700160983"</f>
        <v>201700160983</v>
      </c>
      <c r="C940" s="3">
        <v>131984</v>
      </c>
      <c r="D940" s="3" t="s">
        <v>5052</v>
      </c>
      <c r="E940" s="3">
        <v>10271416097</v>
      </c>
      <c r="F940" s="3" t="s">
        <v>5053</v>
      </c>
      <c r="G940" s="3" t="s">
        <v>5054</v>
      </c>
      <c r="H940" s="3" t="s">
        <v>23</v>
      </c>
      <c r="I940" s="3" t="s">
        <v>527</v>
      </c>
      <c r="J940" s="3" t="s">
        <v>2177</v>
      </c>
      <c r="K940" s="3" t="s">
        <v>25</v>
      </c>
      <c r="L940" s="3" t="s">
        <v>75</v>
      </c>
      <c r="M940" s="4">
        <v>43008</v>
      </c>
      <c r="N940" s="3" t="s">
        <v>27</v>
      </c>
      <c r="O940" s="3" t="s">
        <v>5053</v>
      </c>
      <c r="P940" s="3" t="s">
        <v>5055</v>
      </c>
      <c r="Q940" s="3" t="s">
        <v>852</v>
      </c>
      <c r="R940" s="3"/>
      <c r="S940" s="3"/>
    </row>
    <row r="941" spans="1:19" ht="30" x14ac:dyDescent="0.25">
      <c r="A941" s="3">
        <v>934</v>
      </c>
      <c r="B941" s="3" t="str">
        <f>"202300101619"</f>
        <v>202300101619</v>
      </c>
      <c r="C941" s="3">
        <v>127704</v>
      </c>
      <c r="D941" s="3" t="s">
        <v>5056</v>
      </c>
      <c r="E941" s="3">
        <v>10283136804</v>
      </c>
      <c r="F941" s="3" t="s">
        <v>5057</v>
      </c>
      <c r="G941" s="3" t="s">
        <v>5058</v>
      </c>
      <c r="H941" s="3" t="s">
        <v>1000</v>
      </c>
      <c r="I941" s="3" t="s">
        <v>3394</v>
      </c>
      <c r="J941" s="3" t="s">
        <v>5059</v>
      </c>
      <c r="K941" s="3" t="s">
        <v>25</v>
      </c>
      <c r="L941" s="3" t="s">
        <v>113</v>
      </c>
      <c r="M941" s="4">
        <v>45142</v>
      </c>
      <c r="N941" s="3" t="s">
        <v>27</v>
      </c>
      <c r="O941" s="3" t="s">
        <v>257</v>
      </c>
      <c r="P941" s="3" t="s">
        <v>5060</v>
      </c>
      <c r="Q941" s="3" t="s">
        <v>3824</v>
      </c>
      <c r="R941" s="3"/>
      <c r="S941" s="3"/>
    </row>
    <row r="942" spans="1:19" ht="30" x14ac:dyDescent="0.25">
      <c r="A942" s="3">
        <v>935</v>
      </c>
      <c r="B942" s="3" t="str">
        <f>"202200032839"</f>
        <v>202200032839</v>
      </c>
      <c r="C942" s="3">
        <v>155761</v>
      </c>
      <c r="D942" s="3" t="s">
        <v>5064</v>
      </c>
      <c r="E942" s="3">
        <v>10075053849</v>
      </c>
      <c r="F942" s="3" t="s">
        <v>5065</v>
      </c>
      <c r="G942" s="3" t="s">
        <v>5066</v>
      </c>
      <c r="H942" s="3" t="s">
        <v>240</v>
      </c>
      <c r="I942" s="3" t="s">
        <v>345</v>
      </c>
      <c r="J942" s="3" t="s">
        <v>922</v>
      </c>
      <c r="K942" s="3" t="s">
        <v>25</v>
      </c>
      <c r="L942" s="3" t="s">
        <v>75</v>
      </c>
      <c r="M942" s="4">
        <v>44658</v>
      </c>
      <c r="N942" s="3" t="s">
        <v>27</v>
      </c>
      <c r="O942" s="3" t="s">
        <v>5065</v>
      </c>
      <c r="P942" s="3" t="s">
        <v>5067</v>
      </c>
      <c r="Q942" s="3" t="s">
        <v>427</v>
      </c>
      <c r="R942" s="3"/>
      <c r="S942" s="3"/>
    </row>
    <row r="943" spans="1:19" ht="45" x14ac:dyDescent="0.25">
      <c r="A943" s="3">
        <v>936</v>
      </c>
      <c r="B943" s="3" t="str">
        <f>"202300103379"</f>
        <v>202300103379</v>
      </c>
      <c r="C943" s="3">
        <v>167095</v>
      </c>
      <c r="D943" s="3" t="s">
        <v>5068</v>
      </c>
      <c r="E943" s="3">
        <v>10468214399</v>
      </c>
      <c r="F943" s="3" t="s">
        <v>5069</v>
      </c>
      <c r="G943" s="3" t="s">
        <v>5070</v>
      </c>
      <c r="H943" s="3" t="s">
        <v>248</v>
      </c>
      <c r="I943" s="3" t="s">
        <v>644</v>
      </c>
      <c r="J943" s="3" t="s">
        <v>5071</v>
      </c>
      <c r="K943" s="3" t="s">
        <v>25</v>
      </c>
      <c r="L943" s="3" t="s">
        <v>37</v>
      </c>
      <c r="M943" s="4">
        <v>45120</v>
      </c>
      <c r="N943" s="3" t="s">
        <v>27</v>
      </c>
      <c r="O943" s="3" t="s">
        <v>257</v>
      </c>
      <c r="P943" s="3" t="s">
        <v>5072</v>
      </c>
      <c r="Q943" s="3" t="s">
        <v>638</v>
      </c>
      <c r="R943" s="3"/>
      <c r="S943" s="3"/>
    </row>
    <row r="944" spans="1:19" ht="30" x14ac:dyDescent="0.25">
      <c r="A944" s="3">
        <v>937</v>
      </c>
      <c r="B944" s="3" t="str">
        <f>"201900109256"</f>
        <v>201900109256</v>
      </c>
      <c r="C944" s="3">
        <v>144983</v>
      </c>
      <c r="D944" s="3" t="s">
        <v>5073</v>
      </c>
      <c r="E944" s="3">
        <v>10715870318</v>
      </c>
      <c r="F944" s="3" t="s">
        <v>5074</v>
      </c>
      <c r="G944" s="3" t="s">
        <v>5075</v>
      </c>
      <c r="H944" s="3" t="s">
        <v>240</v>
      </c>
      <c r="I944" s="3" t="s">
        <v>692</v>
      </c>
      <c r="J944" s="3" t="s">
        <v>693</v>
      </c>
      <c r="K944" s="3" t="s">
        <v>25</v>
      </c>
      <c r="L944" s="3" t="s">
        <v>75</v>
      </c>
      <c r="M944" s="4">
        <v>43651</v>
      </c>
      <c r="N944" s="3" t="s">
        <v>27</v>
      </c>
      <c r="O944" s="3" t="s">
        <v>5074</v>
      </c>
      <c r="P944" s="3" t="s">
        <v>5076</v>
      </c>
      <c r="Q944" s="3" t="s">
        <v>259</v>
      </c>
      <c r="R944" s="3"/>
      <c r="S944" s="3"/>
    </row>
    <row r="945" spans="1:19" ht="30" x14ac:dyDescent="0.25">
      <c r="A945" s="3">
        <v>938</v>
      </c>
      <c r="B945" s="3" t="str">
        <f>"201800184054"</f>
        <v>201800184054</v>
      </c>
      <c r="C945" s="3">
        <v>139302</v>
      </c>
      <c r="D945" s="3" t="s">
        <v>5077</v>
      </c>
      <c r="E945" s="3">
        <v>10167209772</v>
      </c>
      <c r="F945" s="3" t="s">
        <v>5078</v>
      </c>
      <c r="G945" s="3" t="s">
        <v>5079</v>
      </c>
      <c r="H945" s="3" t="s">
        <v>57</v>
      </c>
      <c r="I945" s="3" t="s">
        <v>152</v>
      </c>
      <c r="J945" s="3" t="s">
        <v>1825</v>
      </c>
      <c r="K945" s="3" t="s">
        <v>25</v>
      </c>
      <c r="L945" s="3" t="s">
        <v>778</v>
      </c>
      <c r="M945" s="4">
        <v>43409</v>
      </c>
      <c r="N945" s="3" t="s">
        <v>27</v>
      </c>
      <c r="O945" s="3" t="s">
        <v>5080</v>
      </c>
      <c r="P945" s="3" t="s">
        <v>5081</v>
      </c>
      <c r="Q945" s="3" t="s">
        <v>857</v>
      </c>
      <c r="R945" s="3"/>
      <c r="S945" s="3"/>
    </row>
    <row r="946" spans="1:19" ht="30" x14ac:dyDescent="0.25">
      <c r="A946" s="3">
        <v>939</v>
      </c>
      <c r="B946" s="3" t="str">
        <f>"202200030800"</f>
        <v>202200030800</v>
      </c>
      <c r="C946" s="3">
        <v>147966</v>
      </c>
      <c r="D946" s="3" t="s">
        <v>5082</v>
      </c>
      <c r="E946" s="3">
        <v>10782055793</v>
      </c>
      <c r="F946" s="3" t="s">
        <v>5083</v>
      </c>
      <c r="G946" s="3" t="s">
        <v>5084</v>
      </c>
      <c r="H946" s="3" t="s">
        <v>57</v>
      </c>
      <c r="I946" s="3" t="s">
        <v>152</v>
      </c>
      <c r="J946" s="3" t="s">
        <v>5085</v>
      </c>
      <c r="K946" s="3" t="s">
        <v>25</v>
      </c>
      <c r="L946" s="3" t="s">
        <v>66</v>
      </c>
      <c r="M946" s="4">
        <v>44621</v>
      </c>
      <c r="N946" s="3" t="s">
        <v>27</v>
      </c>
      <c r="O946" s="3" t="s">
        <v>5083</v>
      </c>
      <c r="P946" s="3" t="s">
        <v>5086</v>
      </c>
      <c r="Q946" s="3" t="s">
        <v>51</v>
      </c>
      <c r="R946" s="3"/>
      <c r="S946" s="3"/>
    </row>
    <row r="947" spans="1:19" ht="30" x14ac:dyDescent="0.25">
      <c r="A947" s="3">
        <v>940</v>
      </c>
      <c r="B947" s="3" t="str">
        <f>"202300270631"</f>
        <v>202300270631</v>
      </c>
      <c r="C947" s="3">
        <v>171192</v>
      </c>
      <c r="D947" s="3" t="s">
        <v>5087</v>
      </c>
      <c r="E947" s="3">
        <v>10445175931</v>
      </c>
      <c r="F947" s="3" t="s">
        <v>5088</v>
      </c>
      <c r="G947" s="3" t="s">
        <v>5089</v>
      </c>
      <c r="H947" s="3" t="s">
        <v>433</v>
      </c>
      <c r="I947" s="3" t="s">
        <v>433</v>
      </c>
      <c r="J947" s="3" t="s">
        <v>5090</v>
      </c>
      <c r="K947" s="3" t="s">
        <v>25</v>
      </c>
      <c r="L947" s="3" t="s">
        <v>66</v>
      </c>
      <c r="M947" s="4">
        <v>45257</v>
      </c>
      <c r="N947" s="3" t="s">
        <v>27</v>
      </c>
      <c r="O947" s="3" t="s">
        <v>5088</v>
      </c>
      <c r="P947" s="3" t="s">
        <v>5091</v>
      </c>
      <c r="Q947" s="3" t="s">
        <v>30</v>
      </c>
      <c r="R947" s="3"/>
      <c r="S947" s="3"/>
    </row>
    <row r="948" spans="1:19" ht="30" x14ac:dyDescent="0.25">
      <c r="A948" s="3">
        <v>941</v>
      </c>
      <c r="B948" s="3" t="str">
        <f>"201200176464"</f>
        <v>201200176464</v>
      </c>
      <c r="C948" s="3">
        <v>98460</v>
      </c>
      <c r="D948" s="3" t="s">
        <v>5092</v>
      </c>
      <c r="E948" s="3">
        <v>20542499185</v>
      </c>
      <c r="F948" s="3" t="s">
        <v>5093</v>
      </c>
      <c r="G948" s="3" t="s">
        <v>5094</v>
      </c>
      <c r="H948" s="3" t="s">
        <v>216</v>
      </c>
      <c r="I948" s="3" t="s">
        <v>216</v>
      </c>
      <c r="J948" s="3" t="s">
        <v>2551</v>
      </c>
      <c r="K948" s="3" t="s">
        <v>25</v>
      </c>
      <c r="L948" s="3" t="s">
        <v>75</v>
      </c>
      <c r="M948" s="4">
        <v>41199</v>
      </c>
      <c r="N948" s="3" t="s">
        <v>27</v>
      </c>
      <c r="O948" s="3" t="s">
        <v>5095</v>
      </c>
      <c r="P948" s="3">
        <v>1060</v>
      </c>
      <c r="Q948" s="3" t="s">
        <v>218</v>
      </c>
      <c r="R948" s="3"/>
      <c r="S948" s="3"/>
    </row>
    <row r="949" spans="1:19" ht="60" x14ac:dyDescent="0.25">
      <c r="A949" s="3">
        <v>942</v>
      </c>
      <c r="B949" s="3" t="str">
        <f>"202300149483"</f>
        <v>202300149483</v>
      </c>
      <c r="C949" s="3">
        <v>141989</v>
      </c>
      <c r="D949" s="3" t="s">
        <v>5096</v>
      </c>
      <c r="E949" s="3">
        <v>10277172068</v>
      </c>
      <c r="F949" s="3" t="s">
        <v>5097</v>
      </c>
      <c r="G949" s="3" t="s">
        <v>5098</v>
      </c>
      <c r="H949" s="3" t="s">
        <v>552</v>
      </c>
      <c r="I949" s="3" t="s">
        <v>2634</v>
      </c>
      <c r="J949" s="3" t="s">
        <v>5099</v>
      </c>
      <c r="K949" s="3" t="s">
        <v>25</v>
      </c>
      <c r="L949" s="3" t="s">
        <v>58</v>
      </c>
      <c r="M949" s="4">
        <v>45108</v>
      </c>
      <c r="N949" s="3" t="s">
        <v>27</v>
      </c>
      <c r="O949" s="3" t="s">
        <v>5097</v>
      </c>
      <c r="P949" s="3" t="s">
        <v>5100</v>
      </c>
      <c r="Q949" s="3" t="s">
        <v>857</v>
      </c>
      <c r="R949" s="3"/>
      <c r="S949" s="3"/>
    </row>
    <row r="950" spans="1:19" ht="30" x14ac:dyDescent="0.25">
      <c r="A950" s="3">
        <v>943</v>
      </c>
      <c r="B950" s="3" t="str">
        <f>"202300041700"</f>
        <v>202300041700</v>
      </c>
      <c r="C950" s="3">
        <v>140035</v>
      </c>
      <c r="D950" s="3" t="s">
        <v>5104</v>
      </c>
      <c r="E950" s="3">
        <v>20607683361</v>
      </c>
      <c r="F950" s="3" t="s">
        <v>4650</v>
      </c>
      <c r="G950" s="3" t="s">
        <v>5105</v>
      </c>
      <c r="H950" s="3" t="s">
        <v>247</v>
      </c>
      <c r="I950" s="3" t="s">
        <v>247</v>
      </c>
      <c r="J950" s="3" t="s">
        <v>5106</v>
      </c>
      <c r="K950" s="3" t="s">
        <v>25</v>
      </c>
      <c r="L950" s="3" t="s">
        <v>314</v>
      </c>
      <c r="M950" s="4">
        <v>45002</v>
      </c>
      <c r="N950" s="3" t="s">
        <v>27</v>
      </c>
      <c r="O950" s="3" t="s">
        <v>257</v>
      </c>
      <c r="P950" s="3" t="s">
        <v>5107</v>
      </c>
      <c r="Q950" s="3" t="s">
        <v>2469</v>
      </c>
      <c r="R950" s="3"/>
      <c r="S950" s="3"/>
    </row>
    <row r="951" spans="1:19" ht="45" x14ac:dyDescent="0.25">
      <c r="A951" s="3">
        <v>944</v>
      </c>
      <c r="B951" s="3" t="str">
        <f>"202000138508"</f>
        <v>202000138508</v>
      </c>
      <c r="C951" s="3">
        <v>151616</v>
      </c>
      <c r="D951" s="3" t="s">
        <v>5108</v>
      </c>
      <c r="E951" s="3">
        <v>10329273135</v>
      </c>
      <c r="F951" s="3" t="s">
        <v>5109</v>
      </c>
      <c r="G951" s="3" t="s">
        <v>5110</v>
      </c>
      <c r="H951" s="3" t="s">
        <v>193</v>
      </c>
      <c r="I951" s="3" t="s">
        <v>194</v>
      </c>
      <c r="J951" s="3" t="s">
        <v>5111</v>
      </c>
      <c r="K951" s="3" t="s">
        <v>25</v>
      </c>
      <c r="L951" s="3" t="s">
        <v>66</v>
      </c>
      <c r="M951" s="4">
        <v>44110</v>
      </c>
      <c r="N951" s="3" t="s">
        <v>27</v>
      </c>
      <c r="O951" s="3" t="s">
        <v>5109</v>
      </c>
      <c r="P951" s="3" t="s">
        <v>5112</v>
      </c>
      <c r="Q951" s="3" t="s">
        <v>1015</v>
      </c>
      <c r="R951" s="3"/>
      <c r="S951" s="3"/>
    </row>
    <row r="952" spans="1:19" ht="30" x14ac:dyDescent="0.25">
      <c r="A952" s="3">
        <v>945</v>
      </c>
      <c r="B952" s="3" t="str">
        <f>"202300083791"</f>
        <v>202300083791</v>
      </c>
      <c r="C952" s="3">
        <v>167382</v>
      </c>
      <c r="D952" s="3" t="s">
        <v>5113</v>
      </c>
      <c r="E952" s="3">
        <v>10488124272</v>
      </c>
      <c r="F952" s="3" t="s">
        <v>5114</v>
      </c>
      <c r="G952" s="3" t="s">
        <v>5115</v>
      </c>
      <c r="H952" s="3" t="s">
        <v>72</v>
      </c>
      <c r="I952" s="3" t="s">
        <v>1949</v>
      </c>
      <c r="J952" s="3" t="s">
        <v>1950</v>
      </c>
      <c r="K952" s="3" t="s">
        <v>25</v>
      </c>
      <c r="L952" s="3" t="s">
        <v>75</v>
      </c>
      <c r="M952" s="4">
        <v>45064</v>
      </c>
      <c r="N952" s="3" t="s">
        <v>27</v>
      </c>
      <c r="O952" s="3" t="s">
        <v>5114</v>
      </c>
      <c r="P952" s="3" t="s">
        <v>5116</v>
      </c>
      <c r="Q952" s="3" t="s">
        <v>5117</v>
      </c>
      <c r="R952" s="3"/>
      <c r="S952" s="3"/>
    </row>
    <row r="953" spans="1:19" ht="30" x14ac:dyDescent="0.25">
      <c r="A953" s="3">
        <v>946</v>
      </c>
      <c r="B953" s="3" t="str">
        <f>"201800080426"</f>
        <v>201800080426</v>
      </c>
      <c r="C953" s="3">
        <v>135907</v>
      </c>
      <c r="D953" s="3" t="s">
        <v>5118</v>
      </c>
      <c r="E953" s="3">
        <v>10441814165</v>
      </c>
      <c r="F953" s="3" t="s">
        <v>5119</v>
      </c>
      <c r="G953" s="3" t="s">
        <v>5120</v>
      </c>
      <c r="H953" s="3" t="s">
        <v>64</v>
      </c>
      <c r="I953" s="3" t="s">
        <v>64</v>
      </c>
      <c r="J953" s="3" t="s">
        <v>3189</v>
      </c>
      <c r="K953" s="3" t="s">
        <v>25</v>
      </c>
      <c r="L953" s="3" t="s">
        <v>66</v>
      </c>
      <c r="M953" s="4">
        <v>43234</v>
      </c>
      <c r="N953" s="3" t="s">
        <v>27</v>
      </c>
      <c r="O953" s="3" t="s">
        <v>5119</v>
      </c>
      <c r="P953" s="3" t="s">
        <v>5121</v>
      </c>
      <c r="Q953" s="3" t="s">
        <v>4138</v>
      </c>
      <c r="R953" s="3" t="s">
        <v>5122</v>
      </c>
      <c r="S953" s="3" t="s">
        <v>5123</v>
      </c>
    </row>
    <row r="954" spans="1:19" ht="30" x14ac:dyDescent="0.25">
      <c r="A954" s="3">
        <v>947</v>
      </c>
      <c r="B954" s="3" t="str">
        <f>"201500148036"</f>
        <v>201500148036</v>
      </c>
      <c r="C954" s="3">
        <v>106727</v>
      </c>
      <c r="D954" s="3" t="s">
        <v>5124</v>
      </c>
      <c r="E954" s="3">
        <v>20600156421</v>
      </c>
      <c r="F954" s="3" t="s">
        <v>5125</v>
      </c>
      <c r="G954" s="3" t="s">
        <v>5126</v>
      </c>
      <c r="H954" s="3" t="s">
        <v>23</v>
      </c>
      <c r="I954" s="3" t="s">
        <v>527</v>
      </c>
      <c r="J954" s="3" t="s">
        <v>2177</v>
      </c>
      <c r="K954" s="3" t="s">
        <v>25</v>
      </c>
      <c r="L954" s="3" t="s">
        <v>75</v>
      </c>
      <c r="M954" s="4">
        <v>42319</v>
      </c>
      <c r="N954" s="3" t="s">
        <v>27</v>
      </c>
      <c r="O954" s="3" t="s">
        <v>5127</v>
      </c>
      <c r="P954" s="3" t="s">
        <v>5128</v>
      </c>
      <c r="Q954" s="3" t="s">
        <v>1015</v>
      </c>
      <c r="R954" s="3"/>
      <c r="S954" s="3"/>
    </row>
    <row r="955" spans="1:19" ht="30" x14ac:dyDescent="0.25">
      <c r="A955" s="3">
        <v>948</v>
      </c>
      <c r="B955" s="3" t="str">
        <f>"202000109570"</f>
        <v>202000109570</v>
      </c>
      <c r="C955" s="3">
        <v>150437</v>
      </c>
      <c r="D955" s="3" t="s">
        <v>5129</v>
      </c>
      <c r="E955" s="3">
        <v>10462431061</v>
      </c>
      <c r="F955" s="3" t="s">
        <v>5130</v>
      </c>
      <c r="G955" s="3" t="s">
        <v>5131</v>
      </c>
      <c r="H955" s="3" t="s">
        <v>72</v>
      </c>
      <c r="I955" s="3" t="s">
        <v>72</v>
      </c>
      <c r="J955" s="3" t="s">
        <v>187</v>
      </c>
      <c r="K955" s="3" t="s">
        <v>25</v>
      </c>
      <c r="L955" s="3" t="s">
        <v>66</v>
      </c>
      <c r="M955" s="4">
        <v>44064</v>
      </c>
      <c r="N955" s="3" t="s">
        <v>27</v>
      </c>
      <c r="O955" s="3" t="s">
        <v>5130</v>
      </c>
      <c r="P955" s="3" t="s">
        <v>5132</v>
      </c>
      <c r="Q955" s="3" t="s">
        <v>51</v>
      </c>
      <c r="R955" s="3"/>
      <c r="S955" s="3"/>
    </row>
    <row r="956" spans="1:19" ht="30" x14ac:dyDescent="0.25">
      <c r="A956" s="3">
        <v>949</v>
      </c>
      <c r="B956" s="3" t="str">
        <f>"202100255241"</f>
        <v>202100255241</v>
      </c>
      <c r="C956" s="3">
        <v>159141</v>
      </c>
      <c r="D956" s="3" t="s">
        <v>5133</v>
      </c>
      <c r="E956" s="3">
        <v>10417124859</v>
      </c>
      <c r="F956" s="3" t="s">
        <v>5134</v>
      </c>
      <c r="G956" s="3" t="s">
        <v>5135</v>
      </c>
      <c r="H956" s="3" t="s">
        <v>34</v>
      </c>
      <c r="I956" s="3" t="s">
        <v>35</v>
      </c>
      <c r="J956" s="3" t="s">
        <v>35</v>
      </c>
      <c r="K956" s="3" t="s">
        <v>25</v>
      </c>
      <c r="L956" s="3" t="s">
        <v>314</v>
      </c>
      <c r="M956" s="4">
        <v>44543</v>
      </c>
      <c r="N956" s="3" t="s">
        <v>27</v>
      </c>
      <c r="O956" s="3" t="s">
        <v>5134</v>
      </c>
      <c r="P956" s="3" t="s">
        <v>5136</v>
      </c>
      <c r="Q956" s="3" t="s">
        <v>82</v>
      </c>
      <c r="R956" s="3"/>
      <c r="S956" s="3"/>
    </row>
    <row r="957" spans="1:19" ht="30" x14ac:dyDescent="0.25">
      <c r="A957" s="3">
        <v>950</v>
      </c>
      <c r="B957" s="3" t="str">
        <f>"202200061839"</f>
        <v>202200061839</v>
      </c>
      <c r="C957" s="3">
        <v>135284</v>
      </c>
      <c r="D957" s="3" t="s">
        <v>5137</v>
      </c>
      <c r="E957" s="3">
        <v>20607076406</v>
      </c>
      <c r="F957" s="3" t="s">
        <v>5138</v>
      </c>
      <c r="G957" s="3" t="s">
        <v>5139</v>
      </c>
      <c r="H957" s="3" t="s">
        <v>552</v>
      </c>
      <c r="I957" s="3" t="s">
        <v>2634</v>
      </c>
      <c r="J957" s="3" t="s">
        <v>2634</v>
      </c>
      <c r="K957" s="3" t="s">
        <v>25</v>
      </c>
      <c r="L957" s="3" t="s">
        <v>66</v>
      </c>
      <c r="M957" s="4">
        <v>44659</v>
      </c>
      <c r="N957" s="3" t="s">
        <v>27</v>
      </c>
      <c r="O957" s="3" t="s">
        <v>5140</v>
      </c>
      <c r="P957" s="3" t="s">
        <v>5141</v>
      </c>
      <c r="Q957" s="3" t="s">
        <v>857</v>
      </c>
      <c r="R957" s="3" t="s">
        <v>5142</v>
      </c>
      <c r="S957" s="3" t="s">
        <v>2559</v>
      </c>
    </row>
    <row r="958" spans="1:19" ht="30" x14ac:dyDescent="0.25">
      <c r="A958" s="3">
        <v>951</v>
      </c>
      <c r="B958" s="3" t="str">
        <f>"201400120072"</f>
        <v>201400120072</v>
      </c>
      <c r="C958" s="3">
        <v>111608</v>
      </c>
      <c r="D958" s="3" t="s">
        <v>5143</v>
      </c>
      <c r="E958" s="3">
        <v>10322788644</v>
      </c>
      <c r="F958" s="3" t="s">
        <v>5144</v>
      </c>
      <c r="G958" s="3" t="s">
        <v>5145</v>
      </c>
      <c r="H958" s="3" t="s">
        <v>193</v>
      </c>
      <c r="I958" s="3" t="s">
        <v>1534</v>
      </c>
      <c r="J958" s="3" t="s">
        <v>4867</v>
      </c>
      <c r="K958" s="3" t="s">
        <v>25</v>
      </c>
      <c r="L958" s="3" t="s">
        <v>235</v>
      </c>
      <c r="M958" s="4">
        <v>41898</v>
      </c>
      <c r="N958" s="3" t="s">
        <v>27</v>
      </c>
      <c r="O958" s="3" t="s">
        <v>5144</v>
      </c>
      <c r="P958" s="3" t="s">
        <v>5146</v>
      </c>
      <c r="Q958" s="3"/>
      <c r="R958" s="3"/>
      <c r="S958" s="3"/>
    </row>
    <row r="959" spans="1:19" ht="30" x14ac:dyDescent="0.25">
      <c r="A959" s="3">
        <v>952</v>
      </c>
      <c r="B959" s="3" t="str">
        <f>"201900160113"</f>
        <v>201900160113</v>
      </c>
      <c r="C959" s="3">
        <v>146858</v>
      </c>
      <c r="D959" s="3" t="s">
        <v>5147</v>
      </c>
      <c r="E959" s="3">
        <v>10442983289</v>
      </c>
      <c r="F959" s="3" t="s">
        <v>5148</v>
      </c>
      <c r="G959" s="3" t="s">
        <v>5149</v>
      </c>
      <c r="H959" s="3" t="s">
        <v>216</v>
      </c>
      <c r="I959" s="3" t="s">
        <v>1408</v>
      </c>
      <c r="J959" s="3" t="s">
        <v>5150</v>
      </c>
      <c r="K959" s="3" t="s">
        <v>25</v>
      </c>
      <c r="L959" s="3" t="s">
        <v>58</v>
      </c>
      <c r="M959" s="4">
        <v>43738</v>
      </c>
      <c r="N959" s="3" t="s">
        <v>27</v>
      </c>
      <c r="O959" s="3" t="s">
        <v>5148</v>
      </c>
      <c r="P959" s="3" t="s">
        <v>5151</v>
      </c>
      <c r="Q959" s="3" t="s">
        <v>2663</v>
      </c>
      <c r="R959" s="3"/>
      <c r="S959" s="3"/>
    </row>
    <row r="960" spans="1:19" ht="30" x14ac:dyDescent="0.25">
      <c r="A960" s="3">
        <v>953</v>
      </c>
      <c r="B960" s="3" t="str">
        <f>"201800142121"</f>
        <v>201800142121</v>
      </c>
      <c r="C960" s="3">
        <v>136045</v>
      </c>
      <c r="D960" s="3" t="s">
        <v>5152</v>
      </c>
      <c r="E960" s="3">
        <v>10417664918</v>
      </c>
      <c r="F960" s="3" t="s">
        <v>5153</v>
      </c>
      <c r="G960" s="3" t="s">
        <v>5154</v>
      </c>
      <c r="H960" s="3" t="s">
        <v>240</v>
      </c>
      <c r="I960" s="3" t="s">
        <v>619</v>
      </c>
      <c r="J960" s="3" t="s">
        <v>1051</v>
      </c>
      <c r="K960" s="3" t="s">
        <v>25</v>
      </c>
      <c r="L960" s="3" t="s">
        <v>58</v>
      </c>
      <c r="M960" s="4">
        <v>43335</v>
      </c>
      <c r="N960" s="3" t="s">
        <v>27</v>
      </c>
      <c r="O960" s="3" t="s">
        <v>5153</v>
      </c>
      <c r="P960" s="3" t="s">
        <v>5155</v>
      </c>
      <c r="Q960" s="3" t="s">
        <v>243</v>
      </c>
      <c r="R960" s="3" t="s">
        <v>5156</v>
      </c>
      <c r="S960" s="3" t="s">
        <v>162</v>
      </c>
    </row>
    <row r="961" spans="1:19" ht="30" x14ac:dyDescent="0.25">
      <c r="A961" s="3">
        <v>954</v>
      </c>
      <c r="B961" s="3" t="str">
        <f>"202300201030"</f>
        <v>202300201030</v>
      </c>
      <c r="C961" s="3">
        <v>169404</v>
      </c>
      <c r="D961" s="3" t="s">
        <v>5157</v>
      </c>
      <c r="E961" s="3">
        <v>20351516560</v>
      </c>
      <c r="F961" s="3" t="s">
        <v>3346</v>
      </c>
      <c r="G961" s="3" t="s">
        <v>5158</v>
      </c>
      <c r="H961" s="3" t="s">
        <v>247</v>
      </c>
      <c r="I961" s="3" t="s">
        <v>611</v>
      </c>
      <c r="J961" s="3" t="s">
        <v>2467</v>
      </c>
      <c r="K961" s="3" t="s">
        <v>25</v>
      </c>
      <c r="L961" s="3" t="s">
        <v>113</v>
      </c>
      <c r="M961" s="4">
        <v>45166</v>
      </c>
      <c r="N961" s="3" t="s">
        <v>27</v>
      </c>
      <c r="O961" s="3" t="s">
        <v>5159</v>
      </c>
      <c r="P961" s="3" t="s">
        <v>5160</v>
      </c>
      <c r="Q961" s="3" t="s">
        <v>1321</v>
      </c>
      <c r="R961" s="3"/>
      <c r="S961" s="3"/>
    </row>
    <row r="962" spans="1:19" ht="30" x14ac:dyDescent="0.25">
      <c r="A962" s="3">
        <v>955</v>
      </c>
      <c r="B962" s="3" t="str">
        <f>"201800191782"</f>
        <v>201800191782</v>
      </c>
      <c r="C962" s="3">
        <v>139333</v>
      </c>
      <c r="D962" s="3" t="s">
        <v>5161</v>
      </c>
      <c r="E962" s="3">
        <v>20601508673</v>
      </c>
      <c r="F962" s="3" t="s">
        <v>5162</v>
      </c>
      <c r="G962" s="3" t="s">
        <v>5163</v>
      </c>
      <c r="H962" s="3" t="s">
        <v>64</v>
      </c>
      <c r="I962" s="3" t="s">
        <v>4860</v>
      </c>
      <c r="J962" s="3" t="s">
        <v>4861</v>
      </c>
      <c r="K962" s="3" t="s">
        <v>25</v>
      </c>
      <c r="L962" s="3" t="s">
        <v>314</v>
      </c>
      <c r="M962" s="4">
        <v>43419</v>
      </c>
      <c r="N962" s="3" t="s">
        <v>27</v>
      </c>
      <c r="O962" s="3" t="s">
        <v>5164</v>
      </c>
      <c r="P962" s="3" t="s">
        <v>5165</v>
      </c>
      <c r="Q962" s="3" t="s">
        <v>51</v>
      </c>
      <c r="R962" s="3" t="s">
        <v>5166</v>
      </c>
      <c r="S962" s="3" t="s">
        <v>5167</v>
      </c>
    </row>
    <row r="963" spans="1:19" ht="30" x14ac:dyDescent="0.25">
      <c r="A963" s="3">
        <v>956</v>
      </c>
      <c r="B963" s="3" t="str">
        <f>"201200159668"</f>
        <v>201200159668</v>
      </c>
      <c r="C963" s="3">
        <v>39912</v>
      </c>
      <c r="D963" s="3" t="s">
        <v>5168</v>
      </c>
      <c r="E963" s="3">
        <v>20351516560</v>
      </c>
      <c r="F963" s="3" t="s">
        <v>3124</v>
      </c>
      <c r="G963" s="3" t="s">
        <v>5169</v>
      </c>
      <c r="H963" s="3" t="s">
        <v>88</v>
      </c>
      <c r="I963" s="3" t="s">
        <v>670</v>
      </c>
      <c r="J963" s="3" t="s">
        <v>670</v>
      </c>
      <c r="K963" s="3" t="s">
        <v>25</v>
      </c>
      <c r="L963" s="3" t="s">
        <v>314</v>
      </c>
      <c r="M963" s="4">
        <v>41143</v>
      </c>
      <c r="N963" s="3" t="s">
        <v>27</v>
      </c>
      <c r="O963" s="3" t="s">
        <v>3126</v>
      </c>
      <c r="P963" s="3">
        <v>52</v>
      </c>
      <c r="Q963" s="3" t="s">
        <v>1321</v>
      </c>
      <c r="R963" s="3" t="s">
        <v>5170</v>
      </c>
      <c r="S963" s="3" t="s">
        <v>5171</v>
      </c>
    </row>
    <row r="964" spans="1:19" ht="30" x14ac:dyDescent="0.25">
      <c r="A964" s="3">
        <v>957</v>
      </c>
      <c r="B964" s="3" t="str">
        <f>"201500117752"</f>
        <v>201500117752</v>
      </c>
      <c r="C964" s="3">
        <v>117280</v>
      </c>
      <c r="D964" s="3" t="s">
        <v>5172</v>
      </c>
      <c r="E964" s="3">
        <v>10716886960</v>
      </c>
      <c r="F964" s="3" t="s">
        <v>5173</v>
      </c>
      <c r="G964" s="3" t="s">
        <v>5174</v>
      </c>
      <c r="H964" s="3" t="s">
        <v>57</v>
      </c>
      <c r="I964" s="3" t="s">
        <v>57</v>
      </c>
      <c r="J964" s="3" t="s">
        <v>320</v>
      </c>
      <c r="K964" s="3" t="s">
        <v>25</v>
      </c>
      <c r="L964" s="3" t="s">
        <v>58</v>
      </c>
      <c r="M964" s="4">
        <v>42258</v>
      </c>
      <c r="N964" s="3" t="s">
        <v>27</v>
      </c>
      <c r="O964" s="3" t="s">
        <v>5173</v>
      </c>
      <c r="P964" s="3" t="s">
        <v>5175</v>
      </c>
      <c r="Q964" s="3" t="s">
        <v>60</v>
      </c>
      <c r="R964" s="3"/>
      <c r="S964" s="3"/>
    </row>
    <row r="965" spans="1:19" ht="30" x14ac:dyDescent="0.25">
      <c r="A965" s="3">
        <v>958</v>
      </c>
      <c r="B965" s="3" t="str">
        <f>"202200190751"</f>
        <v>202200190751</v>
      </c>
      <c r="C965" s="3">
        <v>164928</v>
      </c>
      <c r="D965" s="3" t="s">
        <v>5176</v>
      </c>
      <c r="E965" s="3">
        <v>10762342478</v>
      </c>
      <c r="F965" s="3" t="s">
        <v>5177</v>
      </c>
      <c r="G965" s="3" t="s">
        <v>5178</v>
      </c>
      <c r="H965" s="3" t="s">
        <v>88</v>
      </c>
      <c r="I965" s="3" t="s">
        <v>2640</v>
      </c>
      <c r="J965" s="3" t="s">
        <v>5179</v>
      </c>
      <c r="K965" s="3" t="s">
        <v>25</v>
      </c>
      <c r="L965" s="3" t="s">
        <v>58</v>
      </c>
      <c r="M965" s="4">
        <v>44854</v>
      </c>
      <c r="N965" s="3" t="s">
        <v>27</v>
      </c>
      <c r="O965" s="3" t="s">
        <v>5177</v>
      </c>
      <c r="P965" s="3" t="s">
        <v>5180</v>
      </c>
      <c r="Q965" s="3" t="s">
        <v>317</v>
      </c>
      <c r="R965" s="3"/>
      <c r="S965" s="3"/>
    </row>
    <row r="966" spans="1:19" ht="30" x14ac:dyDescent="0.25">
      <c r="A966" s="3">
        <v>959</v>
      </c>
      <c r="B966" s="3" t="str">
        <f>"202300022097"</f>
        <v>202300022097</v>
      </c>
      <c r="C966" s="3">
        <v>166911</v>
      </c>
      <c r="D966" s="3" t="s">
        <v>5181</v>
      </c>
      <c r="E966" s="3">
        <v>10028303942</v>
      </c>
      <c r="F966" s="3" t="s">
        <v>5182</v>
      </c>
      <c r="G966" s="3" t="s">
        <v>5183</v>
      </c>
      <c r="H966" s="3" t="s">
        <v>102</v>
      </c>
      <c r="I966" s="3" t="s">
        <v>1626</v>
      </c>
      <c r="J966" s="3" t="s">
        <v>1626</v>
      </c>
      <c r="K966" s="3" t="s">
        <v>25</v>
      </c>
      <c r="L966" s="3" t="s">
        <v>66</v>
      </c>
      <c r="M966" s="4">
        <v>45028</v>
      </c>
      <c r="N966" s="3" t="s">
        <v>27</v>
      </c>
      <c r="O966" s="3" t="s">
        <v>5182</v>
      </c>
      <c r="P966" s="3" t="s">
        <v>5184</v>
      </c>
      <c r="Q966" s="3" t="s">
        <v>51</v>
      </c>
      <c r="R966" s="3"/>
      <c r="S966" s="3"/>
    </row>
    <row r="967" spans="1:19" ht="30" x14ac:dyDescent="0.25">
      <c r="A967" s="3">
        <v>960</v>
      </c>
      <c r="B967" s="3" t="str">
        <f>"202200149534"</f>
        <v>202200149534</v>
      </c>
      <c r="C967" s="3">
        <v>155909</v>
      </c>
      <c r="D967" s="3" t="s">
        <v>5185</v>
      </c>
      <c r="E967" s="3">
        <v>10483280071</v>
      </c>
      <c r="F967" s="3" t="s">
        <v>5186</v>
      </c>
      <c r="G967" s="3" t="s">
        <v>5187</v>
      </c>
      <c r="H967" s="3" t="s">
        <v>46</v>
      </c>
      <c r="I967" s="3" t="s">
        <v>46</v>
      </c>
      <c r="J967" s="3" t="s">
        <v>1657</v>
      </c>
      <c r="K967" s="3" t="s">
        <v>25</v>
      </c>
      <c r="L967" s="3" t="s">
        <v>75</v>
      </c>
      <c r="M967" s="4">
        <v>44811</v>
      </c>
      <c r="N967" s="3" t="s">
        <v>27</v>
      </c>
      <c r="O967" s="3" t="s">
        <v>5186</v>
      </c>
      <c r="P967" s="3" t="s">
        <v>5188</v>
      </c>
      <c r="Q967" s="3" t="s">
        <v>5189</v>
      </c>
      <c r="R967" s="3"/>
      <c r="S967" s="3"/>
    </row>
    <row r="968" spans="1:19" ht="30" x14ac:dyDescent="0.25">
      <c r="A968" s="3">
        <v>961</v>
      </c>
      <c r="B968" s="3" t="str">
        <f>"202300059271"</f>
        <v>202300059271</v>
      </c>
      <c r="C968" s="3">
        <v>95202</v>
      </c>
      <c r="D968" s="3" t="s">
        <v>5190</v>
      </c>
      <c r="E968" s="3">
        <v>10154393191</v>
      </c>
      <c r="F968" s="3" t="s">
        <v>5191</v>
      </c>
      <c r="G968" s="3" t="s">
        <v>5192</v>
      </c>
      <c r="H968" s="3" t="s">
        <v>46</v>
      </c>
      <c r="I968" s="3" t="s">
        <v>172</v>
      </c>
      <c r="J968" s="3" t="s">
        <v>1856</v>
      </c>
      <c r="K968" s="3" t="s">
        <v>25</v>
      </c>
      <c r="L968" s="3" t="s">
        <v>66</v>
      </c>
      <c r="M968" s="4">
        <v>45082</v>
      </c>
      <c r="N968" s="3" t="s">
        <v>27</v>
      </c>
      <c r="O968" s="3" t="s">
        <v>5191</v>
      </c>
      <c r="P968" s="3" t="s">
        <v>5193</v>
      </c>
      <c r="Q968" s="3" t="s">
        <v>30</v>
      </c>
      <c r="R968" s="3" t="s">
        <v>5194</v>
      </c>
      <c r="S968" s="3" t="s">
        <v>5195</v>
      </c>
    </row>
    <row r="969" spans="1:19" ht="30" x14ac:dyDescent="0.25">
      <c r="A969" s="3">
        <v>962</v>
      </c>
      <c r="B969" s="3" t="str">
        <f>"202300022099"</f>
        <v>202300022099</v>
      </c>
      <c r="C969" s="3">
        <v>166918</v>
      </c>
      <c r="D969" s="3" t="s">
        <v>5196</v>
      </c>
      <c r="E969" s="3">
        <v>10802856381</v>
      </c>
      <c r="F969" s="3" t="s">
        <v>5197</v>
      </c>
      <c r="G969" s="3" t="s">
        <v>5198</v>
      </c>
      <c r="H969" s="3" t="s">
        <v>102</v>
      </c>
      <c r="I969" s="3" t="s">
        <v>103</v>
      </c>
      <c r="J969" s="3" t="s">
        <v>103</v>
      </c>
      <c r="K969" s="3" t="s">
        <v>25</v>
      </c>
      <c r="L969" s="3" t="s">
        <v>66</v>
      </c>
      <c r="M969" s="4">
        <v>45030</v>
      </c>
      <c r="N969" s="3" t="s">
        <v>27</v>
      </c>
      <c r="O969" s="3" t="s">
        <v>5197</v>
      </c>
      <c r="P969" s="3" t="s">
        <v>5199</v>
      </c>
      <c r="Q969" s="3" t="s">
        <v>51</v>
      </c>
      <c r="R969" s="3"/>
      <c r="S969" s="3"/>
    </row>
    <row r="970" spans="1:19" ht="30" x14ac:dyDescent="0.25">
      <c r="A970" s="3">
        <v>963</v>
      </c>
      <c r="B970" s="3" t="str">
        <f>"202200184442"</f>
        <v>202200184442</v>
      </c>
      <c r="C970" s="3">
        <v>38804</v>
      </c>
      <c r="D970" s="3" t="s">
        <v>5200</v>
      </c>
      <c r="E970" s="3">
        <v>10040371911</v>
      </c>
      <c r="F970" s="3" t="s">
        <v>5201</v>
      </c>
      <c r="G970" s="3" t="s">
        <v>5202</v>
      </c>
      <c r="H970" s="3" t="s">
        <v>46</v>
      </c>
      <c r="I970" s="3" t="s">
        <v>46</v>
      </c>
      <c r="J970" s="3" t="s">
        <v>445</v>
      </c>
      <c r="K970" s="3" t="s">
        <v>25</v>
      </c>
      <c r="L970" s="3" t="s">
        <v>75</v>
      </c>
      <c r="M970" s="4">
        <v>44861</v>
      </c>
      <c r="N970" s="3" t="s">
        <v>27</v>
      </c>
      <c r="O970" s="3" t="s">
        <v>5201</v>
      </c>
      <c r="P970" s="3" t="s">
        <v>5203</v>
      </c>
      <c r="Q970" s="3" t="s">
        <v>30</v>
      </c>
      <c r="R970" s="3"/>
      <c r="S970" s="3"/>
    </row>
    <row r="971" spans="1:19" ht="30" x14ac:dyDescent="0.25">
      <c r="A971" s="3">
        <v>964</v>
      </c>
      <c r="B971" s="3" t="str">
        <f>"201700091722"</f>
        <v>201700091722</v>
      </c>
      <c r="C971" s="3">
        <v>129167</v>
      </c>
      <c r="D971" s="3" t="s">
        <v>5204</v>
      </c>
      <c r="E971" s="3">
        <v>10016983476</v>
      </c>
      <c r="F971" s="3" t="s">
        <v>5205</v>
      </c>
      <c r="G971" s="3" t="s">
        <v>5206</v>
      </c>
      <c r="H971" s="3" t="s">
        <v>240</v>
      </c>
      <c r="I971" s="3" t="s">
        <v>692</v>
      </c>
      <c r="J971" s="3" t="s">
        <v>2447</v>
      </c>
      <c r="K971" s="3" t="s">
        <v>25</v>
      </c>
      <c r="L971" s="3" t="s">
        <v>113</v>
      </c>
      <c r="M971" s="4">
        <v>42898</v>
      </c>
      <c r="N971" s="3" t="s">
        <v>27</v>
      </c>
      <c r="O971" s="3" t="s">
        <v>5205</v>
      </c>
      <c r="P971" s="3" t="s">
        <v>5207</v>
      </c>
      <c r="Q971" s="3" t="s">
        <v>259</v>
      </c>
      <c r="R971" s="3"/>
      <c r="S971" s="3"/>
    </row>
    <row r="972" spans="1:19" ht="30" x14ac:dyDescent="0.25">
      <c r="A972" s="3">
        <v>965</v>
      </c>
      <c r="B972" s="3" t="str">
        <f>"202000006610"</f>
        <v>202000006610</v>
      </c>
      <c r="C972" s="3">
        <v>148567</v>
      </c>
      <c r="D972" s="3" t="s">
        <v>5208</v>
      </c>
      <c r="E972" s="3">
        <v>10802089037</v>
      </c>
      <c r="F972" s="3" t="s">
        <v>5209</v>
      </c>
      <c r="G972" s="3" t="s">
        <v>5210</v>
      </c>
      <c r="H972" s="3" t="s">
        <v>88</v>
      </c>
      <c r="I972" s="3" t="s">
        <v>88</v>
      </c>
      <c r="J972" s="3" t="s">
        <v>313</v>
      </c>
      <c r="K972" s="3" t="s">
        <v>25</v>
      </c>
      <c r="L972" s="3" t="s">
        <v>58</v>
      </c>
      <c r="M972" s="4">
        <v>43843</v>
      </c>
      <c r="N972" s="3" t="s">
        <v>27</v>
      </c>
      <c r="O972" s="3" t="s">
        <v>5209</v>
      </c>
      <c r="P972" s="3" t="s">
        <v>5211</v>
      </c>
      <c r="Q972" s="3" t="s">
        <v>51</v>
      </c>
      <c r="R972" s="3"/>
      <c r="S972" s="3"/>
    </row>
    <row r="973" spans="1:19" ht="30" x14ac:dyDescent="0.25">
      <c r="A973" s="3">
        <v>966</v>
      </c>
      <c r="B973" s="3" t="str">
        <f>"201700091721"</f>
        <v>201700091721</v>
      </c>
      <c r="C973" s="3">
        <v>129124</v>
      </c>
      <c r="D973" s="3" t="s">
        <v>5212</v>
      </c>
      <c r="E973" s="3">
        <v>20601703221</v>
      </c>
      <c r="F973" s="3" t="s">
        <v>5213</v>
      </c>
      <c r="G973" s="3" t="s">
        <v>5214</v>
      </c>
      <c r="H973" s="3" t="s">
        <v>46</v>
      </c>
      <c r="I973" s="3" t="s">
        <v>5215</v>
      </c>
      <c r="J973" s="3" t="s">
        <v>5216</v>
      </c>
      <c r="K973" s="3" t="s">
        <v>25</v>
      </c>
      <c r="L973" s="3" t="s">
        <v>314</v>
      </c>
      <c r="M973" s="4">
        <v>42898</v>
      </c>
      <c r="N973" s="3" t="s">
        <v>27</v>
      </c>
      <c r="O973" s="3" t="s">
        <v>5217</v>
      </c>
      <c r="P973" s="3" t="s">
        <v>5218</v>
      </c>
      <c r="Q973" s="3" t="s">
        <v>51</v>
      </c>
      <c r="R973" s="3"/>
      <c r="S973" s="3"/>
    </row>
    <row r="974" spans="1:19" ht="30" x14ac:dyDescent="0.25">
      <c r="A974" s="3">
        <v>967</v>
      </c>
      <c r="B974" s="3" t="str">
        <f>"201900092983"</f>
        <v>201900092983</v>
      </c>
      <c r="C974" s="3">
        <v>144499</v>
      </c>
      <c r="D974" s="3" t="s">
        <v>5220</v>
      </c>
      <c r="E974" s="3">
        <v>10249943199</v>
      </c>
      <c r="F974" s="3" t="s">
        <v>5221</v>
      </c>
      <c r="G974" s="3" t="s">
        <v>5222</v>
      </c>
      <c r="H974" s="3" t="s">
        <v>72</v>
      </c>
      <c r="I974" s="3" t="s">
        <v>73</v>
      </c>
      <c r="J974" s="3" t="s">
        <v>74</v>
      </c>
      <c r="K974" s="3" t="s">
        <v>25</v>
      </c>
      <c r="L974" s="3" t="s">
        <v>66</v>
      </c>
      <c r="M974" s="4">
        <v>43626</v>
      </c>
      <c r="N974" s="3" t="s">
        <v>27</v>
      </c>
      <c r="O974" s="3" t="s">
        <v>5221</v>
      </c>
      <c r="P974" s="3" t="s">
        <v>5223</v>
      </c>
      <c r="Q974" s="3" t="s">
        <v>51</v>
      </c>
      <c r="R974" s="3" t="s">
        <v>5224</v>
      </c>
      <c r="S974" s="3" t="s">
        <v>1209</v>
      </c>
    </row>
    <row r="975" spans="1:19" ht="30" x14ac:dyDescent="0.25">
      <c r="A975" s="3">
        <v>968</v>
      </c>
      <c r="B975" s="3" t="str">
        <f>"202100131245"</f>
        <v>202100131245</v>
      </c>
      <c r="C975" s="3">
        <v>156051</v>
      </c>
      <c r="D975" s="3" t="s">
        <v>5225</v>
      </c>
      <c r="E975" s="3">
        <v>10249950764</v>
      </c>
      <c r="F975" s="3" t="s">
        <v>5226</v>
      </c>
      <c r="G975" s="3" t="s">
        <v>5227</v>
      </c>
      <c r="H975" s="3" t="s">
        <v>72</v>
      </c>
      <c r="I975" s="3" t="s">
        <v>73</v>
      </c>
      <c r="J975" s="3" t="s">
        <v>74</v>
      </c>
      <c r="K975" s="3" t="s">
        <v>25</v>
      </c>
      <c r="L975" s="3" t="s">
        <v>66</v>
      </c>
      <c r="M975" s="4">
        <v>44397</v>
      </c>
      <c r="N975" s="3" t="s">
        <v>27</v>
      </c>
      <c r="O975" s="3" t="s">
        <v>5226</v>
      </c>
      <c r="P975" s="3" t="s">
        <v>5228</v>
      </c>
      <c r="Q975" s="3" t="s">
        <v>243</v>
      </c>
      <c r="R975" s="3"/>
      <c r="S975" s="3"/>
    </row>
    <row r="976" spans="1:19" ht="30" x14ac:dyDescent="0.25">
      <c r="A976" s="3">
        <v>969</v>
      </c>
      <c r="B976" s="3" t="str">
        <f>"201800025267"</f>
        <v>201800025267</v>
      </c>
      <c r="C976" s="3">
        <v>134282</v>
      </c>
      <c r="D976" s="3" t="s">
        <v>5229</v>
      </c>
      <c r="E976" s="3">
        <v>10466743874</v>
      </c>
      <c r="F976" s="3" t="s">
        <v>5230</v>
      </c>
      <c r="G976" s="3" t="s">
        <v>5231</v>
      </c>
      <c r="H976" s="3" t="s">
        <v>57</v>
      </c>
      <c r="I976" s="3" t="s">
        <v>57</v>
      </c>
      <c r="J976" s="3" t="s">
        <v>320</v>
      </c>
      <c r="K976" s="3" t="s">
        <v>25</v>
      </c>
      <c r="L976" s="3" t="s">
        <v>58</v>
      </c>
      <c r="M976" s="4">
        <v>43144</v>
      </c>
      <c r="N976" s="3" t="s">
        <v>27</v>
      </c>
      <c r="O976" s="3" t="s">
        <v>5230</v>
      </c>
      <c r="P976" s="3" t="s">
        <v>5232</v>
      </c>
      <c r="Q976" s="3" t="s">
        <v>60</v>
      </c>
      <c r="R976" s="3"/>
      <c r="S976" s="3"/>
    </row>
    <row r="977" spans="1:19" ht="30" x14ac:dyDescent="0.25">
      <c r="A977" s="3">
        <v>970</v>
      </c>
      <c r="B977" s="3" t="str">
        <f>"202000177062"</f>
        <v>202000177062</v>
      </c>
      <c r="C977" s="3">
        <v>152733</v>
      </c>
      <c r="D977" s="3" t="s">
        <v>5233</v>
      </c>
      <c r="E977" s="3">
        <v>10465168094</v>
      </c>
      <c r="F977" s="3" t="s">
        <v>5234</v>
      </c>
      <c r="G977" s="3" t="s">
        <v>5235</v>
      </c>
      <c r="H977" s="3" t="s">
        <v>64</v>
      </c>
      <c r="I977" s="3" t="s">
        <v>64</v>
      </c>
      <c r="J977" s="3" t="s">
        <v>2710</v>
      </c>
      <c r="K977" s="3" t="s">
        <v>25</v>
      </c>
      <c r="L977" s="3" t="s">
        <v>66</v>
      </c>
      <c r="M977" s="4">
        <v>44160</v>
      </c>
      <c r="N977" s="3" t="s">
        <v>27</v>
      </c>
      <c r="O977" s="3" t="s">
        <v>5234</v>
      </c>
      <c r="P977" s="3" t="s">
        <v>5236</v>
      </c>
      <c r="Q977" s="3" t="s">
        <v>51</v>
      </c>
      <c r="R977" s="3"/>
      <c r="S977" s="3"/>
    </row>
    <row r="978" spans="1:19" ht="30" x14ac:dyDescent="0.25">
      <c r="A978" s="3">
        <v>971</v>
      </c>
      <c r="B978" s="3" t="str">
        <f>"201800020197"</f>
        <v>201800020197</v>
      </c>
      <c r="C978" s="3">
        <v>134107</v>
      </c>
      <c r="D978" s="3" t="s">
        <v>5237</v>
      </c>
      <c r="E978" s="3">
        <v>10107463688</v>
      </c>
      <c r="F978" s="3" t="s">
        <v>5238</v>
      </c>
      <c r="G978" s="3" t="s">
        <v>5239</v>
      </c>
      <c r="H978" s="3" t="s">
        <v>23</v>
      </c>
      <c r="I978" s="3" t="s">
        <v>527</v>
      </c>
      <c r="J978" s="3" t="s">
        <v>2177</v>
      </c>
      <c r="K978" s="3" t="s">
        <v>25</v>
      </c>
      <c r="L978" s="3" t="s">
        <v>113</v>
      </c>
      <c r="M978" s="4">
        <v>43136</v>
      </c>
      <c r="N978" s="3" t="s">
        <v>27</v>
      </c>
      <c r="O978" s="3" t="s">
        <v>5240</v>
      </c>
      <c r="P978" s="3" t="s">
        <v>5241</v>
      </c>
      <c r="Q978" s="3" t="s">
        <v>4611</v>
      </c>
      <c r="R978" s="3"/>
      <c r="S978" s="3"/>
    </row>
    <row r="979" spans="1:19" ht="30" x14ac:dyDescent="0.25">
      <c r="A979" s="3">
        <v>972</v>
      </c>
      <c r="B979" s="3" t="str">
        <f>"202000119537"</f>
        <v>202000119537</v>
      </c>
      <c r="C979" s="3">
        <v>35169</v>
      </c>
      <c r="D979" s="3" t="s">
        <v>5242</v>
      </c>
      <c r="E979" s="3">
        <v>10091344055</v>
      </c>
      <c r="F979" s="3" t="s">
        <v>5243</v>
      </c>
      <c r="G979" s="3" t="s">
        <v>5244</v>
      </c>
      <c r="H979" s="3" t="s">
        <v>46</v>
      </c>
      <c r="I979" s="3" t="s">
        <v>46</v>
      </c>
      <c r="J979" s="3" t="s">
        <v>413</v>
      </c>
      <c r="K979" s="3" t="s">
        <v>25</v>
      </c>
      <c r="L979" s="3" t="s">
        <v>75</v>
      </c>
      <c r="M979" s="4">
        <v>44081</v>
      </c>
      <c r="N979" s="3" t="s">
        <v>27</v>
      </c>
      <c r="O979" s="3" t="s">
        <v>5243</v>
      </c>
      <c r="P979" s="3" t="s">
        <v>5245</v>
      </c>
      <c r="Q979" s="3" t="s">
        <v>2229</v>
      </c>
      <c r="R979" s="3"/>
      <c r="S979" s="3"/>
    </row>
    <row r="980" spans="1:19" ht="30" x14ac:dyDescent="0.25">
      <c r="A980" s="3">
        <v>973</v>
      </c>
      <c r="B980" s="3" t="str">
        <f>"202300189616"</f>
        <v>202300189616</v>
      </c>
      <c r="C980" s="3">
        <v>168952</v>
      </c>
      <c r="D980" s="3" t="s">
        <v>5246</v>
      </c>
      <c r="E980" s="3">
        <v>10462298191</v>
      </c>
      <c r="F980" s="3" t="s">
        <v>5247</v>
      </c>
      <c r="G980" s="3" t="s">
        <v>5248</v>
      </c>
      <c r="H980" s="3" t="s">
        <v>248</v>
      </c>
      <c r="I980" s="3" t="s">
        <v>275</v>
      </c>
      <c r="J980" s="3" t="s">
        <v>2555</v>
      </c>
      <c r="K980" s="3" t="s">
        <v>25</v>
      </c>
      <c r="L980" s="3" t="s">
        <v>113</v>
      </c>
      <c r="M980" s="4">
        <v>45166</v>
      </c>
      <c r="N980" s="3" t="s">
        <v>27</v>
      </c>
      <c r="O980" s="3" t="s">
        <v>5247</v>
      </c>
      <c r="P980" s="3" t="s">
        <v>5249</v>
      </c>
      <c r="Q980" s="3" t="s">
        <v>1321</v>
      </c>
      <c r="R980" s="3"/>
      <c r="S980" s="3"/>
    </row>
    <row r="981" spans="1:19" ht="30" x14ac:dyDescent="0.25">
      <c r="A981" s="3">
        <v>974</v>
      </c>
      <c r="B981" s="3" t="str">
        <f>"201800025263"</f>
        <v>201800025263</v>
      </c>
      <c r="C981" s="3">
        <v>134266</v>
      </c>
      <c r="D981" s="3" t="s">
        <v>5250</v>
      </c>
      <c r="E981" s="3">
        <v>10266717887</v>
      </c>
      <c r="F981" s="3" t="s">
        <v>5251</v>
      </c>
      <c r="G981" s="3" t="s">
        <v>5252</v>
      </c>
      <c r="H981" s="3" t="s">
        <v>57</v>
      </c>
      <c r="I981" s="3" t="s">
        <v>57</v>
      </c>
      <c r="J981" s="3" t="s">
        <v>57</v>
      </c>
      <c r="K981" s="3" t="s">
        <v>25</v>
      </c>
      <c r="L981" s="3" t="s">
        <v>58</v>
      </c>
      <c r="M981" s="4">
        <v>43144</v>
      </c>
      <c r="N981" s="3" t="s">
        <v>27</v>
      </c>
      <c r="O981" s="3" t="s">
        <v>5251</v>
      </c>
      <c r="P981" s="3" t="s">
        <v>5253</v>
      </c>
      <c r="Q981" s="3" t="s">
        <v>60</v>
      </c>
      <c r="R981" s="3"/>
      <c r="S981" s="3"/>
    </row>
    <row r="982" spans="1:19" ht="30" x14ac:dyDescent="0.25">
      <c r="A982" s="3">
        <v>975</v>
      </c>
      <c r="B982" s="3" t="str">
        <f>"201800025262"</f>
        <v>201800025262</v>
      </c>
      <c r="C982" s="3">
        <v>134253</v>
      </c>
      <c r="D982" s="3" t="s">
        <v>5254</v>
      </c>
      <c r="E982" s="3">
        <v>10472548625</v>
      </c>
      <c r="F982" s="3" t="s">
        <v>5255</v>
      </c>
      <c r="G982" s="3" t="s">
        <v>5256</v>
      </c>
      <c r="H982" s="3" t="s">
        <v>57</v>
      </c>
      <c r="I982" s="3" t="s">
        <v>57</v>
      </c>
      <c r="J982" s="3" t="s">
        <v>57</v>
      </c>
      <c r="K982" s="3" t="s">
        <v>25</v>
      </c>
      <c r="L982" s="3" t="s">
        <v>1239</v>
      </c>
      <c r="M982" s="4">
        <v>43144</v>
      </c>
      <c r="N982" s="3" t="s">
        <v>27</v>
      </c>
      <c r="O982" s="3" t="s">
        <v>5255</v>
      </c>
      <c r="P982" s="3" t="s">
        <v>5257</v>
      </c>
      <c r="Q982" s="3" t="s">
        <v>60</v>
      </c>
      <c r="R982" s="3" t="s">
        <v>5258</v>
      </c>
      <c r="S982" s="3" t="s">
        <v>5259</v>
      </c>
    </row>
    <row r="983" spans="1:19" ht="45" x14ac:dyDescent="0.25">
      <c r="A983" s="3">
        <v>976</v>
      </c>
      <c r="B983" s="3" t="str">
        <f>"202100225779"</f>
        <v>202100225779</v>
      </c>
      <c r="C983" s="3">
        <v>158958</v>
      </c>
      <c r="D983" s="3" t="s">
        <v>5260</v>
      </c>
      <c r="E983" s="3">
        <v>20604912645</v>
      </c>
      <c r="F983" s="3" t="s">
        <v>5261</v>
      </c>
      <c r="G983" s="3" t="s">
        <v>5262</v>
      </c>
      <c r="H983" s="3" t="s">
        <v>247</v>
      </c>
      <c r="I983" s="3" t="s">
        <v>611</v>
      </c>
      <c r="J983" s="3" t="s">
        <v>612</v>
      </c>
      <c r="K983" s="3" t="s">
        <v>25</v>
      </c>
      <c r="L983" s="3" t="s">
        <v>113</v>
      </c>
      <c r="M983" s="4">
        <v>44504</v>
      </c>
      <c r="N983" s="3" t="s">
        <v>27</v>
      </c>
      <c r="O983" s="3" t="s">
        <v>5263</v>
      </c>
      <c r="P983" s="3" t="s">
        <v>5264</v>
      </c>
      <c r="Q983" s="3" t="s">
        <v>2469</v>
      </c>
      <c r="R983" s="3"/>
      <c r="S983" s="3"/>
    </row>
    <row r="984" spans="1:19" ht="30" x14ac:dyDescent="0.25">
      <c r="A984" s="3">
        <v>977</v>
      </c>
      <c r="B984" s="3" t="str">
        <f>"202300270640"</f>
        <v>202300270640</v>
      </c>
      <c r="C984" s="3">
        <v>171200</v>
      </c>
      <c r="D984" s="3" t="s">
        <v>5265</v>
      </c>
      <c r="E984" s="3">
        <v>20602588956</v>
      </c>
      <c r="F984" s="3" t="s">
        <v>5266</v>
      </c>
      <c r="G984" s="3" t="s">
        <v>5267</v>
      </c>
      <c r="H984" s="3" t="s">
        <v>34</v>
      </c>
      <c r="I984" s="3" t="s">
        <v>34</v>
      </c>
      <c r="J984" s="3" t="s">
        <v>1602</v>
      </c>
      <c r="K984" s="3" t="s">
        <v>25</v>
      </c>
      <c r="L984" s="3" t="s">
        <v>75</v>
      </c>
      <c r="M984" s="4">
        <v>45234</v>
      </c>
      <c r="N984" s="3" t="s">
        <v>27</v>
      </c>
      <c r="O984" s="3" t="s">
        <v>1650</v>
      </c>
      <c r="P984" s="3" t="s">
        <v>5268</v>
      </c>
      <c r="Q984" s="3" t="s">
        <v>30</v>
      </c>
      <c r="R984" s="3"/>
      <c r="S984" s="3"/>
    </row>
    <row r="985" spans="1:19" ht="30" x14ac:dyDescent="0.25">
      <c r="A985" s="3">
        <v>978</v>
      </c>
      <c r="B985" s="3" t="str">
        <f>"202200181849"</f>
        <v>202200181849</v>
      </c>
      <c r="C985" s="3">
        <v>116862</v>
      </c>
      <c r="D985" s="3" t="s">
        <v>5269</v>
      </c>
      <c r="E985" s="3">
        <v>10267299078</v>
      </c>
      <c r="F985" s="3" t="s">
        <v>5270</v>
      </c>
      <c r="G985" s="3" t="s">
        <v>5271</v>
      </c>
      <c r="H985" s="3" t="s">
        <v>57</v>
      </c>
      <c r="I985" s="3" t="s">
        <v>57</v>
      </c>
      <c r="J985" s="3" t="s">
        <v>57</v>
      </c>
      <c r="K985" s="3" t="s">
        <v>25</v>
      </c>
      <c r="L985" s="3" t="s">
        <v>66</v>
      </c>
      <c r="M985" s="4">
        <v>44832</v>
      </c>
      <c r="N985" s="3" t="s">
        <v>27</v>
      </c>
      <c r="O985" s="3" t="s">
        <v>5272</v>
      </c>
      <c r="P985" s="3" t="s">
        <v>5273</v>
      </c>
      <c r="Q985" s="3" t="s">
        <v>60</v>
      </c>
      <c r="R985" s="3" t="s">
        <v>5274</v>
      </c>
      <c r="S985" s="3" t="s">
        <v>5275</v>
      </c>
    </row>
    <row r="986" spans="1:19" ht="30" x14ac:dyDescent="0.25">
      <c r="A986" s="3">
        <v>979</v>
      </c>
      <c r="B986" s="3" t="str">
        <f>"202200159078"</f>
        <v>202200159078</v>
      </c>
      <c r="C986" s="3">
        <v>164336</v>
      </c>
      <c r="D986" s="3" t="s">
        <v>5276</v>
      </c>
      <c r="E986" s="3">
        <v>10218845709</v>
      </c>
      <c r="F986" s="3" t="s">
        <v>5277</v>
      </c>
      <c r="G986" s="3" t="s">
        <v>5278</v>
      </c>
      <c r="H986" s="3" t="s">
        <v>34</v>
      </c>
      <c r="I986" s="3" t="s">
        <v>1060</v>
      </c>
      <c r="J986" s="3" t="s">
        <v>3921</v>
      </c>
      <c r="K986" s="3" t="s">
        <v>25</v>
      </c>
      <c r="L986" s="3" t="s">
        <v>5279</v>
      </c>
      <c r="M986" s="4">
        <v>44810</v>
      </c>
      <c r="N986" s="3" t="s">
        <v>27</v>
      </c>
      <c r="O986" s="3" t="s">
        <v>5280</v>
      </c>
      <c r="P986" s="3" t="s">
        <v>5281</v>
      </c>
      <c r="Q986" s="3" t="s">
        <v>82</v>
      </c>
      <c r="R986" s="3"/>
      <c r="S986" s="3"/>
    </row>
    <row r="987" spans="1:19" ht="30" x14ac:dyDescent="0.25">
      <c r="A987" s="3">
        <v>980</v>
      </c>
      <c r="B987" s="3" t="str">
        <f>"201600139812"</f>
        <v>201600139812</v>
      </c>
      <c r="C987" s="3">
        <v>124073</v>
      </c>
      <c r="D987" s="3" t="s">
        <v>5282</v>
      </c>
      <c r="E987" s="3">
        <v>10096050823</v>
      </c>
      <c r="F987" s="3" t="s">
        <v>5283</v>
      </c>
      <c r="G987" s="3" t="s">
        <v>5284</v>
      </c>
      <c r="H987" s="3" t="s">
        <v>216</v>
      </c>
      <c r="I987" s="3" t="s">
        <v>5285</v>
      </c>
      <c r="J987" s="3" t="s">
        <v>5286</v>
      </c>
      <c r="K987" s="3" t="s">
        <v>25</v>
      </c>
      <c r="L987" s="3" t="s">
        <v>314</v>
      </c>
      <c r="M987" s="4">
        <v>42681</v>
      </c>
      <c r="N987" s="3" t="s">
        <v>27</v>
      </c>
      <c r="O987" s="3" t="s">
        <v>5283</v>
      </c>
      <c r="P987" s="3" t="s">
        <v>5287</v>
      </c>
      <c r="Q987" s="3" t="s">
        <v>218</v>
      </c>
      <c r="R987" s="3"/>
      <c r="S987" s="3"/>
    </row>
    <row r="988" spans="1:19" ht="30" x14ac:dyDescent="0.25">
      <c r="A988" s="3">
        <v>981</v>
      </c>
      <c r="B988" s="3" t="str">
        <f>"202300228037"</f>
        <v>202300228037</v>
      </c>
      <c r="C988" s="3">
        <v>170013</v>
      </c>
      <c r="D988" s="3" t="s">
        <v>5288</v>
      </c>
      <c r="E988" s="3">
        <v>20611043512</v>
      </c>
      <c r="F988" s="3" t="s">
        <v>5289</v>
      </c>
      <c r="G988" s="3" t="s">
        <v>5290</v>
      </c>
      <c r="H988" s="3" t="s">
        <v>676</v>
      </c>
      <c r="I988" s="3" t="s">
        <v>677</v>
      </c>
      <c r="J988" s="3" t="s">
        <v>5291</v>
      </c>
      <c r="K988" s="3" t="s">
        <v>25</v>
      </c>
      <c r="L988" s="3" t="s">
        <v>153</v>
      </c>
      <c r="M988" s="4">
        <v>45218</v>
      </c>
      <c r="N988" s="3" t="s">
        <v>27</v>
      </c>
      <c r="O988" s="3" t="s">
        <v>5292</v>
      </c>
      <c r="P988" s="3" t="s">
        <v>5293</v>
      </c>
      <c r="Q988" s="3" t="s">
        <v>1900</v>
      </c>
      <c r="R988" s="3"/>
      <c r="S988" s="3"/>
    </row>
    <row r="989" spans="1:19" ht="30" x14ac:dyDescent="0.25">
      <c r="A989" s="3">
        <v>982</v>
      </c>
      <c r="B989" s="3" t="str">
        <f>"202000164103"</f>
        <v>202000164103</v>
      </c>
      <c r="C989" s="3">
        <v>152505</v>
      </c>
      <c r="D989" s="3" t="s">
        <v>5294</v>
      </c>
      <c r="E989" s="3">
        <v>10421734068</v>
      </c>
      <c r="F989" s="3" t="s">
        <v>5295</v>
      </c>
      <c r="G989" s="3" t="s">
        <v>5296</v>
      </c>
      <c r="H989" s="3" t="s">
        <v>46</v>
      </c>
      <c r="I989" s="3" t="s">
        <v>46</v>
      </c>
      <c r="J989" s="3" t="s">
        <v>910</v>
      </c>
      <c r="K989" s="3" t="s">
        <v>25</v>
      </c>
      <c r="L989" s="3" t="s">
        <v>224</v>
      </c>
      <c r="M989" s="4">
        <v>44144</v>
      </c>
      <c r="N989" s="3" t="s">
        <v>27</v>
      </c>
      <c r="O989" s="3" t="s">
        <v>5295</v>
      </c>
      <c r="P989" s="3" t="s">
        <v>5297</v>
      </c>
      <c r="Q989" s="3" t="s">
        <v>40</v>
      </c>
      <c r="R989" s="3"/>
      <c r="S989" s="3"/>
    </row>
    <row r="990" spans="1:19" ht="30" x14ac:dyDescent="0.25">
      <c r="A990" s="3">
        <v>983</v>
      </c>
      <c r="B990" s="3" t="str">
        <f>"202300250295"</f>
        <v>202300250295</v>
      </c>
      <c r="C990" s="3">
        <v>170539</v>
      </c>
      <c r="D990" s="3" t="s">
        <v>5298</v>
      </c>
      <c r="E990" s="3">
        <v>10073716140</v>
      </c>
      <c r="F990" s="3" t="s">
        <v>5299</v>
      </c>
      <c r="G990" s="3" t="s">
        <v>5300</v>
      </c>
      <c r="H990" s="3" t="s">
        <v>240</v>
      </c>
      <c r="I990" s="3" t="s">
        <v>619</v>
      </c>
      <c r="J990" s="3" t="s">
        <v>1051</v>
      </c>
      <c r="K990" s="3" t="s">
        <v>25</v>
      </c>
      <c r="L990" s="3" t="s">
        <v>58</v>
      </c>
      <c r="M990" s="4">
        <v>45216</v>
      </c>
      <c r="N990" s="3" t="s">
        <v>27</v>
      </c>
      <c r="O990" s="3" t="s">
        <v>5299</v>
      </c>
      <c r="P990" s="3" t="s">
        <v>5301</v>
      </c>
      <c r="Q990" s="3" t="s">
        <v>259</v>
      </c>
      <c r="R990" s="3"/>
      <c r="S990" s="3"/>
    </row>
    <row r="991" spans="1:19" ht="30" x14ac:dyDescent="0.25">
      <c r="A991" s="3">
        <v>984</v>
      </c>
      <c r="B991" s="3" t="str">
        <f>"201700025871"</f>
        <v>201700025871</v>
      </c>
      <c r="C991" s="3">
        <v>126255</v>
      </c>
      <c r="D991" s="3" t="s">
        <v>5302</v>
      </c>
      <c r="E991" s="3">
        <v>10448494549</v>
      </c>
      <c r="F991" s="3" t="s">
        <v>5303</v>
      </c>
      <c r="G991" s="3" t="s">
        <v>5304</v>
      </c>
      <c r="H991" s="3" t="s">
        <v>102</v>
      </c>
      <c r="I991" s="3" t="s">
        <v>102</v>
      </c>
      <c r="J991" s="3" t="s">
        <v>400</v>
      </c>
      <c r="K991" s="3" t="s">
        <v>25</v>
      </c>
      <c r="L991" s="3" t="s">
        <v>66</v>
      </c>
      <c r="M991" s="4">
        <v>42785</v>
      </c>
      <c r="N991" s="3" t="s">
        <v>27</v>
      </c>
      <c r="O991" s="3" t="s">
        <v>5303</v>
      </c>
      <c r="P991" s="3" t="s">
        <v>5305</v>
      </c>
      <c r="Q991" s="3" t="s">
        <v>136</v>
      </c>
      <c r="R991" s="3"/>
      <c r="S991" s="3"/>
    </row>
    <row r="992" spans="1:19" ht="30" x14ac:dyDescent="0.25">
      <c r="A992" s="3">
        <v>985</v>
      </c>
      <c r="B992" s="3" t="str">
        <f>"202200078498"</f>
        <v>202200078498</v>
      </c>
      <c r="C992" s="3">
        <v>103049</v>
      </c>
      <c r="D992" s="3" t="s">
        <v>5306</v>
      </c>
      <c r="E992" s="3">
        <v>20533067132</v>
      </c>
      <c r="F992" s="3" t="s">
        <v>5307</v>
      </c>
      <c r="G992" s="3" t="s">
        <v>5308</v>
      </c>
      <c r="H992" s="3" t="s">
        <v>222</v>
      </c>
      <c r="I992" s="3" t="s">
        <v>222</v>
      </c>
      <c r="J992" s="3" t="s">
        <v>5309</v>
      </c>
      <c r="K992" s="3" t="s">
        <v>25</v>
      </c>
      <c r="L992" s="3" t="s">
        <v>314</v>
      </c>
      <c r="M992" s="4">
        <v>44688</v>
      </c>
      <c r="N992" s="3" t="s">
        <v>27</v>
      </c>
      <c r="O992" s="3" t="s">
        <v>5310</v>
      </c>
      <c r="P992" s="3" t="s">
        <v>5311</v>
      </c>
      <c r="Q992" s="3" t="s">
        <v>51</v>
      </c>
      <c r="R992" s="3" t="s">
        <v>5312</v>
      </c>
      <c r="S992" s="3" t="s">
        <v>5313</v>
      </c>
    </row>
    <row r="993" spans="1:19" ht="30" x14ac:dyDescent="0.25">
      <c r="A993" s="3">
        <v>986</v>
      </c>
      <c r="B993" s="3" t="str">
        <f>"202300121878"</f>
        <v>202300121878</v>
      </c>
      <c r="C993" s="3">
        <v>167604</v>
      </c>
      <c r="D993" s="3" t="s">
        <v>5314</v>
      </c>
      <c r="E993" s="3">
        <v>10466426381</v>
      </c>
      <c r="F993" s="3" t="s">
        <v>5315</v>
      </c>
      <c r="G993" s="3" t="s">
        <v>5316</v>
      </c>
      <c r="H993" s="3" t="s">
        <v>552</v>
      </c>
      <c r="I993" s="3" t="s">
        <v>1118</v>
      </c>
      <c r="J993" s="3" t="s">
        <v>1118</v>
      </c>
      <c r="K993" s="3" t="s">
        <v>25</v>
      </c>
      <c r="L993" s="3" t="s">
        <v>66</v>
      </c>
      <c r="M993" s="4">
        <v>45074</v>
      </c>
      <c r="N993" s="3" t="s">
        <v>27</v>
      </c>
      <c r="O993" s="3" t="s">
        <v>5315</v>
      </c>
      <c r="P993" s="3" t="s">
        <v>5317</v>
      </c>
      <c r="Q993" s="3" t="s">
        <v>556</v>
      </c>
      <c r="R993" s="3"/>
      <c r="S993" s="3"/>
    </row>
    <row r="994" spans="1:19" ht="45" x14ac:dyDescent="0.25">
      <c r="A994" s="3">
        <v>987</v>
      </c>
      <c r="B994" s="3" t="str">
        <f>"202000123594"</f>
        <v>202000123594</v>
      </c>
      <c r="C994" s="3">
        <v>151022</v>
      </c>
      <c r="D994" s="3" t="s">
        <v>5318</v>
      </c>
      <c r="E994" s="3">
        <v>10413194585</v>
      </c>
      <c r="F994" s="3" t="s">
        <v>5319</v>
      </c>
      <c r="G994" s="3" t="s">
        <v>5320</v>
      </c>
      <c r="H994" s="3" t="s">
        <v>57</v>
      </c>
      <c r="I994" s="3" t="s">
        <v>3405</v>
      </c>
      <c r="J994" s="3" t="s">
        <v>3405</v>
      </c>
      <c r="K994" s="3" t="s">
        <v>25</v>
      </c>
      <c r="L994" s="3" t="s">
        <v>75</v>
      </c>
      <c r="M994" s="4">
        <v>44088</v>
      </c>
      <c r="N994" s="3" t="s">
        <v>27</v>
      </c>
      <c r="O994" s="3" t="s">
        <v>5319</v>
      </c>
      <c r="P994" s="3" t="s">
        <v>5321</v>
      </c>
      <c r="Q994" s="3" t="s">
        <v>30</v>
      </c>
      <c r="R994" s="3"/>
      <c r="S994" s="3"/>
    </row>
    <row r="995" spans="1:19" ht="30" x14ac:dyDescent="0.25">
      <c r="A995" s="3">
        <v>988</v>
      </c>
      <c r="B995" s="3" t="str">
        <f>"202300101632"</f>
        <v>202300101632</v>
      </c>
      <c r="C995" s="3">
        <v>167959</v>
      </c>
      <c r="D995" s="3" t="s">
        <v>5322</v>
      </c>
      <c r="E995" s="3">
        <v>10740443203</v>
      </c>
      <c r="F995" s="3" t="s">
        <v>5323</v>
      </c>
      <c r="G995" s="3" t="s">
        <v>5324</v>
      </c>
      <c r="H995" s="3" t="s">
        <v>72</v>
      </c>
      <c r="I995" s="3" t="s">
        <v>72</v>
      </c>
      <c r="J995" s="3" t="s">
        <v>187</v>
      </c>
      <c r="K995" s="3" t="s">
        <v>25</v>
      </c>
      <c r="L995" s="3" t="s">
        <v>66</v>
      </c>
      <c r="M995" s="4">
        <v>45066</v>
      </c>
      <c r="N995" s="3" t="s">
        <v>27</v>
      </c>
      <c r="O995" s="3" t="s">
        <v>5323</v>
      </c>
      <c r="P995" s="3" t="s">
        <v>5325</v>
      </c>
      <c r="Q995" s="3" t="s">
        <v>189</v>
      </c>
      <c r="R995" s="3"/>
      <c r="S995" s="3"/>
    </row>
    <row r="996" spans="1:19" ht="30" x14ac:dyDescent="0.25">
      <c r="A996" s="3">
        <v>989</v>
      </c>
      <c r="B996" s="3" t="str">
        <f>"201600097106"</f>
        <v>201600097106</v>
      </c>
      <c r="C996" s="3">
        <v>95126</v>
      </c>
      <c r="D996" s="3" t="s">
        <v>5326</v>
      </c>
      <c r="E996" s="3">
        <v>20490297481</v>
      </c>
      <c r="F996" s="3" t="s">
        <v>5327</v>
      </c>
      <c r="G996" s="3" t="s">
        <v>5328</v>
      </c>
      <c r="H996" s="3" t="s">
        <v>504</v>
      </c>
      <c r="I996" s="3" t="s">
        <v>505</v>
      </c>
      <c r="J996" s="3" t="s">
        <v>505</v>
      </c>
      <c r="K996" s="3" t="s">
        <v>25</v>
      </c>
      <c r="L996" s="3" t="s">
        <v>528</v>
      </c>
      <c r="M996" s="4">
        <v>42556</v>
      </c>
      <c r="N996" s="3" t="s">
        <v>27</v>
      </c>
      <c r="O996" s="3" t="s">
        <v>5329</v>
      </c>
      <c r="P996" s="3" t="s">
        <v>5330</v>
      </c>
      <c r="Q996" s="3" t="s">
        <v>243</v>
      </c>
      <c r="R996" s="3" t="s">
        <v>5331</v>
      </c>
      <c r="S996" s="3" t="s">
        <v>5332</v>
      </c>
    </row>
    <row r="997" spans="1:19" ht="30" x14ac:dyDescent="0.25">
      <c r="A997" s="3">
        <v>990</v>
      </c>
      <c r="B997" s="3" t="str">
        <f>"202300108188"</f>
        <v>202300108188</v>
      </c>
      <c r="C997" s="3">
        <v>122868</v>
      </c>
      <c r="D997" s="3" t="s">
        <v>5333</v>
      </c>
      <c r="E997" s="3">
        <v>20602262236</v>
      </c>
      <c r="F997" s="3" t="s">
        <v>5334</v>
      </c>
      <c r="G997" s="3" t="s">
        <v>5335</v>
      </c>
      <c r="H997" s="3" t="s">
        <v>46</v>
      </c>
      <c r="I997" s="3" t="s">
        <v>46</v>
      </c>
      <c r="J997" s="3" t="s">
        <v>302</v>
      </c>
      <c r="K997" s="3" t="s">
        <v>25</v>
      </c>
      <c r="L997" s="3" t="s">
        <v>153</v>
      </c>
      <c r="M997" s="4">
        <v>45075</v>
      </c>
      <c r="N997" s="3" t="s">
        <v>27</v>
      </c>
      <c r="O997" s="3" t="s">
        <v>5336</v>
      </c>
      <c r="P997" s="3"/>
      <c r="Q997" s="3"/>
      <c r="R997" s="3" t="s">
        <v>5337</v>
      </c>
      <c r="S997" s="3" t="s">
        <v>5338</v>
      </c>
    </row>
    <row r="998" spans="1:19" ht="30" x14ac:dyDescent="0.25">
      <c r="A998" s="3">
        <v>991</v>
      </c>
      <c r="B998" s="3" t="str">
        <f>"201800006974"</f>
        <v>201800006974</v>
      </c>
      <c r="C998" s="3">
        <v>132727</v>
      </c>
      <c r="D998" s="3" t="s">
        <v>5339</v>
      </c>
      <c r="E998" s="3">
        <v>10410735518</v>
      </c>
      <c r="F998" s="3" t="s">
        <v>5340</v>
      </c>
      <c r="G998" s="3" t="s">
        <v>5341</v>
      </c>
      <c r="H998" s="3" t="s">
        <v>552</v>
      </c>
      <c r="I998" s="3" t="s">
        <v>827</v>
      </c>
      <c r="J998" s="3" t="s">
        <v>5342</v>
      </c>
      <c r="K998" s="3" t="s">
        <v>25</v>
      </c>
      <c r="L998" s="3" t="s">
        <v>66</v>
      </c>
      <c r="M998" s="4">
        <v>43115</v>
      </c>
      <c r="N998" s="3" t="s">
        <v>27</v>
      </c>
      <c r="O998" s="3" t="s">
        <v>5340</v>
      </c>
      <c r="P998" s="3" t="s">
        <v>5343</v>
      </c>
      <c r="Q998" s="3" t="s">
        <v>51</v>
      </c>
      <c r="R998" s="3"/>
      <c r="S998" s="3"/>
    </row>
    <row r="999" spans="1:19" ht="30" x14ac:dyDescent="0.25">
      <c r="A999" s="3">
        <v>992</v>
      </c>
      <c r="B999" s="3" t="str">
        <f>"201600017895"</f>
        <v>201600017895</v>
      </c>
      <c r="C999" s="3">
        <v>83219</v>
      </c>
      <c r="D999" s="3" t="s">
        <v>5345</v>
      </c>
      <c r="E999" s="3">
        <v>20494063639</v>
      </c>
      <c r="F999" s="3" t="s">
        <v>5346</v>
      </c>
      <c r="G999" s="3" t="s">
        <v>5347</v>
      </c>
      <c r="H999" s="3" t="s">
        <v>88</v>
      </c>
      <c r="I999" s="3" t="s">
        <v>670</v>
      </c>
      <c r="J999" s="3" t="s">
        <v>670</v>
      </c>
      <c r="K999" s="3" t="s">
        <v>25</v>
      </c>
      <c r="L999" s="3" t="s">
        <v>66</v>
      </c>
      <c r="M999" s="4">
        <v>42414</v>
      </c>
      <c r="N999" s="3" t="s">
        <v>27</v>
      </c>
      <c r="O999" s="3" t="s">
        <v>5348</v>
      </c>
      <c r="P999" s="3" t="s">
        <v>5349</v>
      </c>
      <c r="Q999" s="3" t="s">
        <v>4226</v>
      </c>
      <c r="R999" s="3" t="s">
        <v>5350</v>
      </c>
      <c r="S999" s="3" t="s">
        <v>5351</v>
      </c>
    </row>
    <row r="1000" spans="1:19" ht="30" x14ac:dyDescent="0.25">
      <c r="A1000" s="3">
        <v>993</v>
      </c>
      <c r="B1000" s="3" t="str">
        <f>"201700016515"</f>
        <v>201700016515</v>
      </c>
      <c r="C1000" s="3">
        <v>126372</v>
      </c>
      <c r="D1000" s="3" t="s">
        <v>5352</v>
      </c>
      <c r="E1000" s="3">
        <v>20600945484</v>
      </c>
      <c r="F1000" s="3" t="s">
        <v>5353</v>
      </c>
      <c r="G1000" s="3" t="s">
        <v>5354</v>
      </c>
      <c r="H1000" s="3" t="s">
        <v>46</v>
      </c>
      <c r="I1000" s="3" t="s">
        <v>46</v>
      </c>
      <c r="J1000" s="3" t="s">
        <v>140</v>
      </c>
      <c r="K1000" s="3" t="s">
        <v>25</v>
      </c>
      <c r="L1000" s="3" t="s">
        <v>37</v>
      </c>
      <c r="M1000" s="4">
        <v>42768</v>
      </c>
      <c r="N1000" s="3" t="s">
        <v>27</v>
      </c>
      <c r="O1000" s="3" t="s">
        <v>257</v>
      </c>
      <c r="P1000" s="3" t="s">
        <v>5355</v>
      </c>
      <c r="Q1000" s="3" t="s">
        <v>51</v>
      </c>
      <c r="R1000" s="3" t="s">
        <v>5356</v>
      </c>
      <c r="S1000" s="3" t="s">
        <v>5357</v>
      </c>
    </row>
    <row r="1001" spans="1:19" ht="30" x14ac:dyDescent="0.25">
      <c r="A1001" s="3">
        <v>994</v>
      </c>
      <c r="B1001" s="3" t="str">
        <f>"201400022919"</f>
        <v>201400022919</v>
      </c>
      <c r="C1001" s="3">
        <v>108121</v>
      </c>
      <c r="D1001" s="3" t="s">
        <v>5358</v>
      </c>
      <c r="E1001" s="3">
        <v>10460420755</v>
      </c>
      <c r="F1001" s="3" t="s">
        <v>5359</v>
      </c>
      <c r="G1001" s="3" t="s">
        <v>5360</v>
      </c>
      <c r="H1001" s="3" t="s">
        <v>88</v>
      </c>
      <c r="I1001" s="3" t="s">
        <v>670</v>
      </c>
      <c r="J1001" s="3" t="s">
        <v>2156</v>
      </c>
      <c r="K1001" s="3" t="s">
        <v>25</v>
      </c>
      <c r="L1001" s="3" t="s">
        <v>37</v>
      </c>
      <c r="M1001" s="4">
        <v>41694</v>
      </c>
      <c r="N1001" s="3" t="s">
        <v>27</v>
      </c>
      <c r="O1001" s="3" t="s">
        <v>5359</v>
      </c>
      <c r="P1001" s="3">
        <v>295</v>
      </c>
      <c r="Q1001" s="3" t="s">
        <v>556</v>
      </c>
      <c r="R1001" s="3"/>
      <c r="S1001" s="3"/>
    </row>
    <row r="1002" spans="1:19" ht="30" x14ac:dyDescent="0.25">
      <c r="A1002" s="3">
        <v>995</v>
      </c>
      <c r="B1002" s="3" t="str">
        <f>"202100075458"</f>
        <v>202100075458</v>
      </c>
      <c r="C1002" s="3">
        <v>3774</v>
      </c>
      <c r="D1002" s="3" t="s">
        <v>5361</v>
      </c>
      <c r="E1002" s="3">
        <v>20100366747</v>
      </c>
      <c r="F1002" s="3" t="s">
        <v>525</v>
      </c>
      <c r="G1002" s="3" t="s">
        <v>5362</v>
      </c>
      <c r="H1002" s="3" t="s">
        <v>34</v>
      </c>
      <c r="I1002" s="3" t="s">
        <v>1060</v>
      </c>
      <c r="J1002" s="3" t="s">
        <v>3921</v>
      </c>
      <c r="K1002" s="3" t="s">
        <v>25</v>
      </c>
      <c r="L1002" s="3" t="s">
        <v>37</v>
      </c>
      <c r="M1002" s="4">
        <v>44299</v>
      </c>
      <c r="N1002" s="3" t="s">
        <v>27</v>
      </c>
      <c r="O1002" s="3" t="s">
        <v>5363</v>
      </c>
      <c r="P1002" s="3" t="s">
        <v>5364</v>
      </c>
      <c r="Q1002" s="3" t="s">
        <v>3824</v>
      </c>
      <c r="R1002" s="3" t="s">
        <v>5365</v>
      </c>
      <c r="S1002" s="3" t="s">
        <v>5366</v>
      </c>
    </row>
    <row r="1003" spans="1:19" ht="30" x14ac:dyDescent="0.25">
      <c r="A1003" s="3">
        <v>996</v>
      </c>
      <c r="B1003" s="3" t="str">
        <f>"202200091264"</f>
        <v>202200091264</v>
      </c>
      <c r="C1003" s="3">
        <v>162861</v>
      </c>
      <c r="D1003" s="3" t="s">
        <v>5367</v>
      </c>
      <c r="E1003" s="3">
        <v>10232728871</v>
      </c>
      <c r="F1003" s="3" t="s">
        <v>5368</v>
      </c>
      <c r="G1003" s="3" t="s">
        <v>5369</v>
      </c>
      <c r="H1003" s="3" t="s">
        <v>494</v>
      </c>
      <c r="I1003" s="3" t="s">
        <v>494</v>
      </c>
      <c r="J1003" s="3" t="s">
        <v>494</v>
      </c>
      <c r="K1003" s="3" t="s">
        <v>25</v>
      </c>
      <c r="L1003" s="3" t="s">
        <v>75</v>
      </c>
      <c r="M1003" s="4">
        <v>44705</v>
      </c>
      <c r="N1003" s="3" t="s">
        <v>27</v>
      </c>
      <c r="O1003" s="3" t="s">
        <v>5368</v>
      </c>
      <c r="P1003" s="3" t="s">
        <v>5370</v>
      </c>
      <c r="Q1003" s="3" t="s">
        <v>498</v>
      </c>
      <c r="R1003" s="3"/>
      <c r="S1003" s="3"/>
    </row>
    <row r="1004" spans="1:19" ht="30" x14ac:dyDescent="0.25">
      <c r="A1004" s="3">
        <v>997</v>
      </c>
      <c r="B1004" s="3" t="str">
        <f>"202300287830"</f>
        <v>202300287830</v>
      </c>
      <c r="C1004" s="3">
        <v>167513</v>
      </c>
      <c r="D1004" s="3" t="s">
        <v>5371</v>
      </c>
      <c r="E1004" s="3">
        <v>20541275291</v>
      </c>
      <c r="F1004" s="3" t="s">
        <v>5372</v>
      </c>
      <c r="G1004" s="3" t="s">
        <v>5373</v>
      </c>
      <c r="H1004" s="3" t="s">
        <v>247</v>
      </c>
      <c r="I1004" s="3" t="s">
        <v>611</v>
      </c>
      <c r="J1004" s="3" t="s">
        <v>2467</v>
      </c>
      <c r="K1004" s="3" t="s">
        <v>25</v>
      </c>
      <c r="L1004" s="3" t="s">
        <v>5374</v>
      </c>
      <c r="M1004" s="4">
        <v>45253</v>
      </c>
      <c r="N1004" s="3" t="s">
        <v>27</v>
      </c>
      <c r="O1004" s="3" t="s">
        <v>5375</v>
      </c>
      <c r="P1004" s="3" t="s">
        <v>5376</v>
      </c>
      <c r="Q1004" s="3" t="s">
        <v>5377</v>
      </c>
      <c r="R1004" s="3"/>
      <c r="S1004" s="3"/>
    </row>
    <row r="1005" spans="1:19" ht="30" x14ac:dyDescent="0.25">
      <c r="A1005" s="3">
        <v>998</v>
      </c>
      <c r="B1005" s="3" t="str">
        <f>"202000168903"</f>
        <v>202000168903</v>
      </c>
      <c r="C1005" s="3">
        <v>152403</v>
      </c>
      <c r="D1005" s="3" t="s">
        <v>5378</v>
      </c>
      <c r="E1005" s="3">
        <v>10733860966</v>
      </c>
      <c r="F1005" s="3" t="s">
        <v>5379</v>
      </c>
      <c r="G1005" s="3" t="s">
        <v>5380</v>
      </c>
      <c r="H1005" s="3" t="s">
        <v>23</v>
      </c>
      <c r="I1005" s="3" t="s">
        <v>527</v>
      </c>
      <c r="J1005" s="3" t="s">
        <v>527</v>
      </c>
      <c r="K1005" s="3" t="s">
        <v>25</v>
      </c>
      <c r="L1005" s="3" t="s">
        <v>113</v>
      </c>
      <c r="M1005" s="4">
        <v>44148</v>
      </c>
      <c r="N1005" s="3" t="s">
        <v>27</v>
      </c>
      <c r="O1005" s="3" t="s">
        <v>5379</v>
      </c>
      <c r="P1005" s="3" t="s">
        <v>5381</v>
      </c>
      <c r="Q1005" s="3" t="s">
        <v>51</v>
      </c>
      <c r="R1005" s="3"/>
      <c r="S1005" s="3"/>
    </row>
    <row r="1006" spans="1:19" ht="30" x14ac:dyDescent="0.25">
      <c r="A1006" s="3">
        <v>999</v>
      </c>
      <c r="B1006" s="3" t="str">
        <f>"202300221165"</f>
        <v>202300221165</v>
      </c>
      <c r="C1006" s="3">
        <v>165975</v>
      </c>
      <c r="D1006" s="3" t="s">
        <v>5382</v>
      </c>
      <c r="E1006" s="3">
        <v>20610119698</v>
      </c>
      <c r="F1006" s="3" t="s">
        <v>5383</v>
      </c>
      <c r="G1006" s="3" t="s">
        <v>5384</v>
      </c>
      <c r="H1006" s="3" t="s">
        <v>676</v>
      </c>
      <c r="I1006" s="3" t="s">
        <v>1130</v>
      </c>
      <c r="J1006" s="3" t="s">
        <v>5385</v>
      </c>
      <c r="K1006" s="3" t="s">
        <v>25</v>
      </c>
      <c r="L1006" s="3" t="s">
        <v>314</v>
      </c>
      <c r="M1006" s="4">
        <v>45226</v>
      </c>
      <c r="N1006" s="3" t="s">
        <v>27</v>
      </c>
      <c r="O1006" s="3" t="s">
        <v>5386</v>
      </c>
      <c r="P1006" s="3" t="s">
        <v>5387</v>
      </c>
      <c r="Q1006" s="3" t="s">
        <v>779</v>
      </c>
      <c r="R1006" s="3"/>
      <c r="S1006" s="3"/>
    </row>
    <row r="1007" spans="1:19" ht="30" x14ac:dyDescent="0.25">
      <c r="A1007" s="3">
        <v>1000</v>
      </c>
      <c r="B1007" s="3" t="str">
        <f>"202200274430"</f>
        <v>202200274430</v>
      </c>
      <c r="C1007" s="3">
        <v>165987</v>
      </c>
      <c r="D1007" s="3" t="s">
        <v>5388</v>
      </c>
      <c r="E1007" s="3">
        <v>10459540941</v>
      </c>
      <c r="F1007" s="3" t="s">
        <v>5389</v>
      </c>
      <c r="G1007" s="3" t="s">
        <v>5390</v>
      </c>
      <c r="H1007" s="3" t="s">
        <v>46</v>
      </c>
      <c r="I1007" s="3" t="s">
        <v>46</v>
      </c>
      <c r="J1007" s="3" t="s">
        <v>413</v>
      </c>
      <c r="K1007" s="3" t="s">
        <v>25</v>
      </c>
      <c r="L1007" s="3" t="s">
        <v>113</v>
      </c>
      <c r="M1007" s="4">
        <v>44968</v>
      </c>
      <c r="N1007" s="3" t="s">
        <v>27</v>
      </c>
      <c r="O1007" s="3" t="s">
        <v>5391</v>
      </c>
      <c r="P1007" s="3" t="s">
        <v>5392</v>
      </c>
      <c r="Q1007" s="3" t="s">
        <v>5393</v>
      </c>
      <c r="R1007" s="3"/>
      <c r="S1007" s="3"/>
    </row>
    <row r="1008" spans="1:19" ht="30" x14ac:dyDescent="0.25">
      <c r="A1008" s="3">
        <v>1001</v>
      </c>
      <c r="B1008" s="3" t="str">
        <f>"202300147066"</f>
        <v>202300147066</v>
      </c>
      <c r="C1008" s="3">
        <v>163279</v>
      </c>
      <c r="D1008" s="3" t="s">
        <v>5394</v>
      </c>
      <c r="E1008" s="3">
        <v>10018698230</v>
      </c>
      <c r="F1008" s="3" t="s">
        <v>5395</v>
      </c>
      <c r="G1008" s="3" t="s">
        <v>5396</v>
      </c>
      <c r="H1008" s="3" t="s">
        <v>240</v>
      </c>
      <c r="I1008" s="3" t="s">
        <v>3571</v>
      </c>
      <c r="J1008" s="3" t="s">
        <v>5397</v>
      </c>
      <c r="K1008" s="3" t="s">
        <v>25</v>
      </c>
      <c r="L1008" s="3" t="s">
        <v>66</v>
      </c>
      <c r="M1008" s="4">
        <v>45093</v>
      </c>
      <c r="N1008" s="3" t="s">
        <v>27</v>
      </c>
      <c r="O1008" s="3" t="s">
        <v>5395</v>
      </c>
      <c r="P1008" s="3" t="s">
        <v>5398</v>
      </c>
      <c r="Q1008" s="3" t="s">
        <v>204</v>
      </c>
      <c r="R1008" s="3"/>
      <c r="S1008" s="3"/>
    </row>
    <row r="1009" spans="1:19" ht="30" x14ac:dyDescent="0.25">
      <c r="A1009" s="3">
        <v>1002</v>
      </c>
      <c r="B1009" s="3" t="str">
        <f>"201800092997"</f>
        <v>201800092997</v>
      </c>
      <c r="C1009" s="3">
        <v>136490</v>
      </c>
      <c r="D1009" s="3" t="s">
        <v>5399</v>
      </c>
      <c r="E1009" s="3">
        <v>20527765979</v>
      </c>
      <c r="F1009" s="3" t="s">
        <v>5400</v>
      </c>
      <c r="G1009" s="3" t="s">
        <v>5401</v>
      </c>
      <c r="H1009" s="3" t="s">
        <v>72</v>
      </c>
      <c r="I1009" s="3" t="s">
        <v>158</v>
      </c>
      <c r="J1009" s="3" t="s">
        <v>159</v>
      </c>
      <c r="K1009" s="3" t="s">
        <v>25</v>
      </c>
      <c r="L1009" s="3" t="s">
        <v>235</v>
      </c>
      <c r="M1009" s="4">
        <v>43255</v>
      </c>
      <c r="N1009" s="3" t="s">
        <v>27</v>
      </c>
      <c r="O1009" s="3" t="s">
        <v>5402</v>
      </c>
      <c r="P1009" s="3" t="s">
        <v>5403</v>
      </c>
      <c r="Q1009" s="3" t="s">
        <v>243</v>
      </c>
      <c r="R1009" s="3" t="s">
        <v>5404</v>
      </c>
      <c r="S1009" s="3" t="s">
        <v>5405</v>
      </c>
    </row>
    <row r="1010" spans="1:19" ht="30" x14ac:dyDescent="0.25">
      <c r="A1010" s="3">
        <v>1003</v>
      </c>
      <c r="B1010" s="3" t="str">
        <f>"202200092411"</f>
        <v>202200092411</v>
      </c>
      <c r="C1010" s="3">
        <v>155433</v>
      </c>
      <c r="D1010" s="3" t="s">
        <v>5406</v>
      </c>
      <c r="E1010" s="3">
        <v>10468901698</v>
      </c>
      <c r="F1010" s="3" t="s">
        <v>5407</v>
      </c>
      <c r="G1010" s="3" t="s">
        <v>5408</v>
      </c>
      <c r="H1010" s="3" t="s">
        <v>64</v>
      </c>
      <c r="I1010" s="3" t="s">
        <v>64</v>
      </c>
      <c r="J1010" s="3" t="s">
        <v>729</v>
      </c>
      <c r="K1010" s="3" t="s">
        <v>25</v>
      </c>
      <c r="L1010" s="3" t="s">
        <v>5409</v>
      </c>
      <c r="M1010" s="4">
        <v>44721</v>
      </c>
      <c r="N1010" s="3" t="s">
        <v>27</v>
      </c>
      <c r="O1010" s="3" t="s">
        <v>5407</v>
      </c>
      <c r="P1010" s="3" t="s">
        <v>5410</v>
      </c>
      <c r="Q1010" s="3" t="s">
        <v>403</v>
      </c>
      <c r="R1010" s="3"/>
      <c r="S1010" s="3"/>
    </row>
    <row r="1011" spans="1:19" ht="30" x14ac:dyDescent="0.25">
      <c r="A1011" s="3">
        <v>1004</v>
      </c>
      <c r="B1011" s="3" t="str">
        <f>"202200198375"</f>
        <v>202200198375</v>
      </c>
      <c r="C1011" s="3">
        <v>165244</v>
      </c>
      <c r="D1011" s="3" t="s">
        <v>5411</v>
      </c>
      <c r="E1011" s="3">
        <v>10174508700</v>
      </c>
      <c r="F1011" s="3" t="s">
        <v>5412</v>
      </c>
      <c r="G1011" s="3" t="s">
        <v>5413</v>
      </c>
      <c r="H1011" s="3" t="s">
        <v>433</v>
      </c>
      <c r="I1011" s="3" t="s">
        <v>569</v>
      </c>
      <c r="J1011" s="3" t="s">
        <v>569</v>
      </c>
      <c r="K1011" s="3" t="s">
        <v>25</v>
      </c>
      <c r="L1011" s="3" t="s">
        <v>2070</v>
      </c>
      <c r="M1011" s="4">
        <v>44844</v>
      </c>
      <c r="N1011" s="3" t="s">
        <v>27</v>
      </c>
      <c r="O1011" s="3" t="s">
        <v>5412</v>
      </c>
      <c r="P1011" s="3" t="s">
        <v>5414</v>
      </c>
      <c r="Q1011" s="3" t="s">
        <v>702</v>
      </c>
      <c r="R1011" s="3"/>
      <c r="S1011" s="3"/>
    </row>
    <row r="1012" spans="1:19" ht="30" x14ac:dyDescent="0.25">
      <c r="A1012" s="3">
        <v>1005</v>
      </c>
      <c r="B1012" s="3" t="str">
        <f>"202300296806"</f>
        <v>202300296806</v>
      </c>
      <c r="C1012" s="3">
        <v>170511</v>
      </c>
      <c r="D1012" s="3" t="s">
        <v>5415</v>
      </c>
      <c r="E1012" s="3">
        <v>10710792084</v>
      </c>
      <c r="F1012" s="3" t="s">
        <v>5416</v>
      </c>
      <c r="G1012" s="3" t="s">
        <v>5417</v>
      </c>
      <c r="H1012" s="3" t="s">
        <v>494</v>
      </c>
      <c r="I1012" s="3" t="s">
        <v>494</v>
      </c>
      <c r="J1012" s="3" t="s">
        <v>494</v>
      </c>
      <c r="K1012" s="3" t="s">
        <v>25</v>
      </c>
      <c r="L1012" s="3" t="s">
        <v>75</v>
      </c>
      <c r="M1012" s="4">
        <v>45259</v>
      </c>
      <c r="N1012" s="3" t="s">
        <v>27</v>
      </c>
      <c r="O1012" s="3" t="s">
        <v>5416</v>
      </c>
      <c r="P1012" s="3" t="s">
        <v>5418</v>
      </c>
      <c r="Q1012" s="3" t="s">
        <v>498</v>
      </c>
      <c r="R1012" s="3"/>
      <c r="S1012" s="3"/>
    </row>
    <row r="1013" spans="1:19" ht="30" x14ac:dyDescent="0.25">
      <c r="A1013" s="3">
        <v>1006</v>
      </c>
      <c r="B1013" s="3" t="str">
        <f>"201200172658"</f>
        <v>201200172658</v>
      </c>
      <c r="C1013" s="3">
        <v>98314</v>
      </c>
      <c r="D1013" s="3" t="s">
        <v>5419</v>
      </c>
      <c r="E1013" s="3">
        <v>10101926473</v>
      </c>
      <c r="F1013" s="3" t="s">
        <v>5420</v>
      </c>
      <c r="G1013" s="3" t="s">
        <v>5421</v>
      </c>
      <c r="H1013" s="3" t="s">
        <v>46</v>
      </c>
      <c r="I1013" s="3" t="s">
        <v>46</v>
      </c>
      <c r="J1013" s="3" t="s">
        <v>325</v>
      </c>
      <c r="K1013" s="3" t="s">
        <v>25</v>
      </c>
      <c r="L1013" s="3" t="s">
        <v>75</v>
      </c>
      <c r="M1013" s="4">
        <v>41167</v>
      </c>
      <c r="N1013" s="3" t="s">
        <v>27</v>
      </c>
      <c r="O1013" s="3" t="s">
        <v>5420</v>
      </c>
      <c r="P1013" s="3">
        <v>14</v>
      </c>
      <c r="Q1013" s="3" t="s">
        <v>294</v>
      </c>
      <c r="R1013" s="3" t="s">
        <v>5422</v>
      </c>
      <c r="S1013" s="3" t="s">
        <v>3479</v>
      </c>
    </row>
    <row r="1014" spans="1:19" ht="30" x14ac:dyDescent="0.25">
      <c r="A1014" s="3">
        <v>1007</v>
      </c>
      <c r="B1014" s="3" t="str">
        <f>"202300153113"</f>
        <v>202300153113</v>
      </c>
      <c r="C1014" s="3">
        <v>119420</v>
      </c>
      <c r="D1014" s="3" t="s">
        <v>5423</v>
      </c>
      <c r="E1014" s="3">
        <v>10011152011</v>
      </c>
      <c r="F1014" s="3" t="s">
        <v>5424</v>
      </c>
      <c r="G1014" s="3" t="s">
        <v>5425</v>
      </c>
      <c r="H1014" s="3" t="s">
        <v>88</v>
      </c>
      <c r="I1014" s="3" t="s">
        <v>88</v>
      </c>
      <c r="J1014" s="3" t="s">
        <v>313</v>
      </c>
      <c r="K1014" s="3" t="s">
        <v>25</v>
      </c>
      <c r="L1014" s="3" t="s">
        <v>66</v>
      </c>
      <c r="M1014" s="4">
        <v>45116</v>
      </c>
      <c r="N1014" s="3" t="s">
        <v>27</v>
      </c>
      <c r="O1014" s="3" t="s">
        <v>5426</v>
      </c>
      <c r="P1014" s="3" t="s">
        <v>5427</v>
      </c>
      <c r="Q1014" s="3" t="s">
        <v>1321</v>
      </c>
      <c r="R1014" s="3" t="s">
        <v>5428</v>
      </c>
      <c r="S1014" s="3" t="s">
        <v>704</v>
      </c>
    </row>
    <row r="1015" spans="1:19" ht="30" x14ac:dyDescent="0.25">
      <c r="A1015" s="3">
        <v>1008</v>
      </c>
      <c r="B1015" s="3" t="str">
        <f>"202300298940"</f>
        <v>202300298940</v>
      </c>
      <c r="C1015" s="3">
        <v>171493</v>
      </c>
      <c r="D1015" s="3" t="s">
        <v>5429</v>
      </c>
      <c r="E1015" s="3">
        <v>10702808940</v>
      </c>
      <c r="F1015" s="3" t="s">
        <v>5430</v>
      </c>
      <c r="G1015" s="3" t="s">
        <v>5431</v>
      </c>
      <c r="H1015" s="3" t="s">
        <v>72</v>
      </c>
      <c r="I1015" s="3" t="s">
        <v>353</v>
      </c>
      <c r="J1015" s="3" t="s">
        <v>353</v>
      </c>
      <c r="K1015" s="3" t="s">
        <v>25</v>
      </c>
      <c r="L1015" s="3" t="s">
        <v>66</v>
      </c>
      <c r="M1015" s="4">
        <v>45277</v>
      </c>
      <c r="N1015" s="3" t="s">
        <v>27</v>
      </c>
      <c r="O1015" s="3" t="s">
        <v>5430</v>
      </c>
      <c r="P1015" s="3" t="s">
        <v>5432</v>
      </c>
      <c r="Q1015" s="3" t="s">
        <v>204</v>
      </c>
      <c r="R1015" s="3"/>
      <c r="S1015" s="3"/>
    </row>
    <row r="1016" spans="1:19" ht="30" x14ac:dyDescent="0.25">
      <c r="A1016" s="3">
        <v>1009</v>
      </c>
      <c r="B1016" s="3" t="str">
        <f>"201900211225"</f>
        <v>201900211225</v>
      </c>
      <c r="C1016" s="3">
        <v>148316</v>
      </c>
      <c r="D1016" s="3" t="s">
        <v>5433</v>
      </c>
      <c r="E1016" s="3">
        <v>10436882471</v>
      </c>
      <c r="F1016" s="3" t="s">
        <v>5434</v>
      </c>
      <c r="G1016" s="3" t="s">
        <v>5435</v>
      </c>
      <c r="H1016" s="3" t="s">
        <v>46</v>
      </c>
      <c r="I1016" s="3" t="s">
        <v>46</v>
      </c>
      <c r="J1016" s="3" t="s">
        <v>4716</v>
      </c>
      <c r="K1016" s="3" t="s">
        <v>25</v>
      </c>
      <c r="L1016" s="3" t="s">
        <v>113</v>
      </c>
      <c r="M1016" s="4">
        <v>43817</v>
      </c>
      <c r="N1016" s="3" t="s">
        <v>27</v>
      </c>
      <c r="O1016" s="3" t="s">
        <v>5434</v>
      </c>
      <c r="P1016" s="3" t="s">
        <v>5436</v>
      </c>
      <c r="Q1016" s="3" t="s">
        <v>51</v>
      </c>
      <c r="R1016" s="3" t="s">
        <v>5437</v>
      </c>
      <c r="S1016" s="3" t="s">
        <v>5438</v>
      </c>
    </row>
    <row r="1017" spans="1:19" ht="30" x14ac:dyDescent="0.25">
      <c r="A1017" s="3">
        <v>1010</v>
      </c>
      <c r="B1017" s="3" t="str">
        <f>"202100136543"</f>
        <v>202100136543</v>
      </c>
      <c r="C1017" s="3">
        <v>155307</v>
      </c>
      <c r="D1017" s="3" t="s">
        <v>5439</v>
      </c>
      <c r="E1017" s="3">
        <v>10437059743</v>
      </c>
      <c r="F1017" s="3" t="s">
        <v>5440</v>
      </c>
      <c r="G1017" s="3" t="s">
        <v>5441</v>
      </c>
      <c r="H1017" s="3" t="s">
        <v>1616</v>
      </c>
      <c r="I1017" s="3" t="s">
        <v>2041</v>
      </c>
      <c r="J1017" s="3" t="s">
        <v>2041</v>
      </c>
      <c r="K1017" s="3" t="s">
        <v>25</v>
      </c>
      <c r="L1017" s="3" t="s">
        <v>37</v>
      </c>
      <c r="M1017" s="4">
        <v>44396</v>
      </c>
      <c r="N1017" s="3" t="s">
        <v>27</v>
      </c>
      <c r="O1017" s="3" t="s">
        <v>5440</v>
      </c>
      <c r="P1017" s="3" t="s">
        <v>5442</v>
      </c>
      <c r="Q1017" s="3" t="s">
        <v>807</v>
      </c>
      <c r="R1017" s="3"/>
      <c r="S1017" s="3"/>
    </row>
    <row r="1018" spans="1:19" ht="30" x14ac:dyDescent="0.25">
      <c r="A1018" s="3">
        <v>1011</v>
      </c>
      <c r="B1018" s="3" t="str">
        <f>"201300173975"</f>
        <v>201300173975</v>
      </c>
      <c r="C1018" s="3">
        <v>106317</v>
      </c>
      <c r="D1018" s="3" t="s">
        <v>5443</v>
      </c>
      <c r="E1018" s="3">
        <v>10042095171</v>
      </c>
      <c r="F1018" s="3" t="s">
        <v>5444</v>
      </c>
      <c r="G1018" s="3" t="s">
        <v>5445</v>
      </c>
      <c r="H1018" s="3" t="s">
        <v>1359</v>
      </c>
      <c r="I1018" s="3" t="s">
        <v>3049</v>
      </c>
      <c r="J1018" s="3" t="s">
        <v>5446</v>
      </c>
      <c r="K1018" s="3" t="s">
        <v>25</v>
      </c>
      <c r="L1018" s="3" t="s">
        <v>66</v>
      </c>
      <c r="M1018" s="4">
        <v>41603</v>
      </c>
      <c r="N1018" s="3" t="s">
        <v>27</v>
      </c>
      <c r="O1018" s="3" t="s">
        <v>5444</v>
      </c>
      <c r="P1018" s="3">
        <v>3543</v>
      </c>
      <c r="Q1018" s="3" t="s">
        <v>1344</v>
      </c>
      <c r="R1018" s="3"/>
      <c r="S1018" s="3"/>
    </row>
    <row r="1019" spans="1:19" ht="30" x14ac:dyDescent="0.25">
      <c r="A1019" s="3">
        <v>1012</v>
      </c>
      <c r="B1019" s="3" t="str">
        <f>"202300143600"</f>
        <v>202300143600</v>
      </c>
      <c r="C1019" s="3">
        <v>128703</v>
      </c>
      <c r="D1019" s="3" t="s">
        <v>5447</v>
      </c>
      <c r="E1019" s="3">
        <v>10021512848</v>
      </c>
      <c r="F1019" s="3" t="s">
        <v>5448</v>
      </c>
      <c r="G1019" s="3" t="s">
        <v>5449</v>
      </c>
      <c r="H1019" s="3" t="s">
        <v>240</v>
      </c>
      <c r="I1019" s="3" t="s">
        <v>424</v>
      </c>
      <c r="J1019" s="3" t="s">
        <v>5450</v>
      </c>
      <c r="K1019" s="3" t="s">
        <v>25</v>
      </c>
      <c r="L1019" s="3" t="s">
        <v>58</v>
      </c>
      <c r="M1019" s="4">
        <v>45088</v>
      </c>
      <c r="N1019" s="3" t="s">
        <v>27</v>
      </c>
      <c r="O1019" s="3" t="s">
        <v>257</v>
      </c>
      <c r="P1019" s="3" t="s">
        <v>5451</v>
      </c>
      <c r="Q1019" s="3" t="s">
        <v>243</v>
      </c>
      <c r="R1019" s="3"/>
      <c r="S1019" s="3"/>
    </row>
    <row r="1020" spans="1:19" ht="30" x14ac:dyDescent="0.25">
      <c r="A1020" s="3">
        <v>1013</v>
      </c>
      <c r="B1020" s="3" t="str">
        <f>"202000190001"</f>
        <v>202000190001</v>
      </c>
      <c r="C1020" s="3">
        <v>152370</v>
      </c>
      <c r="D1020" s="3" t="s">
        <v>5452</v>
      </c>
      <c r="E1020" s="3">
        <v>10767583309</v>
      </c>
      <c r="F1020" s="3" t="s">
        <v>5453</v>
      </c>
      <c r="G1020" s="3" t="s">
        <v>5454</v>
      </c>
      <c r="H1020" s="3" t="s">
        <v>46</v>
      </c>
      <c r="I1020" s="3" t="s">
        <v>46</v>
      </c>
      <c r="J1020" s="3" t="s">
        <v>47</v>
      </c>
      <c r="K1020" s="3" t="s">
        <v>25</v>
      </c>
      <c r="L1020" s="3" t="s">
        <v>66</v>
      </c>
      <c r="M1020" s="4">
        <v>44177</v>
      </c>
      <c r="N1020" s="3" t="s">
        <v>27</v>
      </c>
      <c r="O1020" s="3" t="s">
        <v>5453</v>
      </c>
      <c r="P1020" s="3" t="s">
        <v>5455</v>
      </c>
      <c r="Q1020" s="3" t="s">
        <v>82</v>
      </c>
      <c r="R1020" s="3"/>
      <c r="S1020" s="3"/>
    </row>
    <row r="1021" spans="1:19" ht="30" x14ac:dyDescent="0.25">
      <c r="A1021" s="3">
        <v>1014</v>
      </c>
      <c r="B1021" s="3" t="str">
        <f>"202100186074"</f>
        <v>202100186074</v>
      </c>
      <c r="C1021" s="3">
        <v>117417</v>
      </c>
      <c r="D1021" s="3" t="s">
        <v>5456</v>
      </c>
      <c r="E1021" s="3">
        <v>10469623128</v>
      </c>
      <c r="F1021" s="3" t="s">
        <v>5457</v>
      </c>
      <c r="G1021" s="3" t="s">
        <v>5458</v>
      </c>
      <c r="H1021" s="3" t="s">
        <v>46</v>
      </c>
      <c r="I1021" s="3" t="s">
        <v>46</v>
      </c>
      <c r="J1021" s="3" t="s">
        <v>47</v>
      </c>
      <c r="K1021" s="3" t="s">
        <v>25</v>
      </c>
      <c r="L1021" s="3" t="s">
        <v>75</v>
      </c>
      <c r="M1021" s="4">
        <v>44489</v>
      </c>
      <c r="N1021" s="3" t="s">
        <v>27</v>
      </c>
      <c r="O1021" s="3" t="s">
        <v>5457</v>
      </c>
      <c r="P1021" s="3" t="s">
        <v>5459</v>
      </c>
      <c r="Q1021" s="3" t="s">
        <v>294</v>
      </c>
      <c r="R1021" s="3"/>
      <c r="S1021" s="3"/>
    </row>
    <row r="1022" spans="1:19" ht="30" x14ac:dyDescent="0.25">
      <c r="A1022" s="3">
        <v>1015</v>
      </c>
      <c r="B1022" s="3" t="str">
        <f>"202300201837"</f>
        <v>202300201837</v>
      </c>
      <c r="C1022" s="3">
        <v>162094</v>
      </c>
      <c r="D1022" s="3" t="s">
        <v>5460</v>
      </c>
      <c r="E1022" s="3">
        <v>20610842942</v>
      </c>
      <c r="F1022" s="3" t="s">
        <v>5461</v>
      </c>
      <c r="G1022" s="3" t="s">
        <v>5462</v>
      </c>
      <c r="H1022" s="3" t="s">
        <v>676</v>
      </c>
      <c r="I1022" s="3" t="s">
        <v>1130</v>
      </c>
      <c r="J1022" s="3" t="s">
        <v>5463</v>
      </c>
      <c r="K1022" s="3" t="s">
        <v>25</v>
      </c>
      <c r="L1022" s="3" t="s">
        <v>113</v>
      </c>
      <c r="M1022" s="4">
        <v>45159</v>
      </c>
      <c r="N1022" s="3" t="s">
        <v>27</v>
      </c>
      <c r="O1022" s="3" t="s">
        <v>5464</v>
      </c>
      <c r="P1022" s="3" t="s">
        <v>5465</v>
      </c>
      <c r="Q1022" s="3" t="s">
        <v>51</v>
      </c>
      <c r="R1022" s="3"/>
      <c r="S1022" s="3"/>
    </row>
    <row r="1023" spans="1:19" ht="30" x14ac:dyDescent="0.25">
      <c r="A1023" s="3">
        <v>1016</v>
      </c>
      <c r="B1023" s="3" t="str">
        <f>"202000111992"</f>
        <v>202000111992</v>
      </c>
      <c r="C1023" s="3">
        <v>150725</v>
      </c>
      <c r="D1023" s="3" t="s">
        <v>5466</v>
      </c>
      <c r="E1023" s="3">
        <v>10416891481</v>
      </c>
      <c r="F1023" s="3" t="s">
        <v>5467</v>
      </c>
      <c r="G1023" s="3" t="s">
        <v>5468</v>
      </c>
      <c r="H1023" s="3" t="s">
        <v>338</v>
      </c>
      <c r="I1023" s="3" t="s">
        <v>338</v>
      </c>
      <c r="J1023" s="3" t="s">
        <v>1452</v>
      </c>
      <c r="K1023" s="3" t="s">
        <v>25</v>
      </c>
      <c r="L1023" s="3" t="s">
        <v>66</v>
      </c>
      <c r="M1023" s="4">
        <v>44068</v>
      </c>
      <c r="N1023" s="3" t="s">
        <v>27</v>
      </c>
      <c r="O1023" s="3" t="s">
        <v>5467</v>
      </c>
      <c r="P1023" s="3" t="s">
        <v>5469</v>
      </c>
      <c r="Q1023" s="3" t="s">
        <v>30</v>
      </c>
      <c r="R1023" s="3"/>
      <c r="S1023" s="3"/>
    </row>
    <row r="1024" spans="1:19" ht="30" x14ac:dyDescent="0.25">
      <c r="A1024" s="3">
        <v>1017</v>
      </c>
      <c r="B1024" s="3" t="str">
        <f>"201500112153"</f>
        <v>201500112153</v>
      </c>
      <c r="C1024" s="3">
        <v>117109</v>
      </c>
      <c r="D1024" s="3" t="s">
        <v>5470</v>
      </c>
      <c r="E1024" s="3">
        <v>10282843027</v>
      </c>
      <c r="F1024" s="3" t="s">
        <v>5471</v>
      </c>
      <c r="G1024" s="3" t="s">
        <v>5472</v>
      </c>
      <c r="H1024" s="3" t="s">
        <v>1000</v>
      </c>
      <c r="I1024" s="3" t="s">
        <v>2392</v>
      </c>
      <c r="J1024" s="3" t="s">
        <v>5473</v>
      </c>
      <c r="K1024" s="3" t="s">
        <v>25</v>
      </c>
      <c r="L1024" s="3" t="s">
        <v>75</v>
      </c>
      <c r="M1024" s="4">
        <v>42257</v>
      </c>
      <c r="N1024" s="3" t="s">
        <v>27</v>
      </c>
      <c r="O1024" s="3" t="s">
        <v>5471</v>
      </c>
      <c r="P1024" s="3" t="s">
        <v>5474</v>
      </c>
      <c r="Q1024" s="3" t="s">
        <v>380</v>
      </c>
      <c r="R1024" s="3"/>
      <c r="S1024" s="3"/>
    </row>
    <row r="1025" spans="1:19" ht="30" x14ac:dyDescent="0.25">
      <c r="A1025" s="3">
        <v>1018</v>
      </c>
      <c r="B1025" s="3" t="str">
        <f>"202200204933"</f>
        <v>202200204933</v>
      </c>
      <c r="C1025" s="3">
        <v>163574</v>
      </c>
      <c r="D1025" s="3" t="s">
        <v>5475</v>
      </c>
      <c r="E1025" s="3">
        <v>10734485247</v>
      </c>
      <c r="F1025" s="3" t="s">
        <v>5476</v>
      </c>
      <c r="G1025" s="3" t="s">
        <v>5477</v>
      </c>
      <c r="H1025" s="3" t="s">
        <v>1616</v>
      </c>
      <c r="I1025" s="3" t="s">
        <v>3339</v>
      </c>
      <c r="J1025" s="3" t="s">
        <v>3339</v>
      </c>
      <c r="K1025" s="3" t="s">
        <v>25</v>
      </c>
      <c r="L1025" s="3" t="s">
        <v>286</v>
      </c>
      <c r="M1025" s="4">
        <v>44860</v>
      </c>
      <c r="N1025" s="3" t="s">
        <v>27</v>
      </c>
      <c r="O1025" s="3" t="s">
        <v>257</v>
      </c>
      <c r="P1025" s="3" t="s">
        <v>5478</v>
      </c>
      <c r="Q1025" s="3" t="s">
        <v>633</v>
      </c>
      <c r="R1025" s="3"/>
      <c r="S1025" s="3"/>
    </row>
    <row r="1026" spans="1:19" ht="30" x14ac:dyDescent="0.25">
      <c r="A1026" s="3">
        <v>1019</v>
      </c>
      <c r="B1026" s="3" t="str">
        <f>"202200183001"</f>
        <v>202200183001</v>
      </c>
      <c r="C1026" s="3">
        <v>164768</v>
      </c>
      <c r="D1026" s="3" t="s">
        <v>5479</v>
      </c>
      <c r="E1026" s="3">
        <v>10441877752</v>
      </c>
      <c r="F1026" s="3" t="s">
        <v>5480</v>
      </c>
      <c r="G1026" s="3" t="s">
        <v>5481</v>
      </c>
      <c r="H1026" s="3" t="s">
        <v>240</v>
      </c>
      <c r="I1026" s="3" t="s">
        <v>580</v>
      </c>
      <c r="J1026" s="3" t="s">
        <v>3196</v>
      </c>
      <c r="K1026" s="3" t="s">
        <v>25</v>
      </c>
      <c r="L1026" s="3" t="s">
        <v>75</v>
      </c>
      <c r="M1026" s="4">
        <v>44846</v>
      </c>
      <c r="N1026" s="3" t="s">
        <v>27</v>
      </c>
      <c r="O1026" s="3" t="s">
        <v>5480</v>
      </c>
      <c r="P1026" s="3" t="s">
        <v>5482</v>
      </c>
      <c r="Q1026" s="3" t="s">
        <v>259</v>
      </c>
      <c r="R1026" s="3"/>
      <c r="S1026" s="3"/>
    </row>
    <row r="1027" spans="1:19" ht="30" x14ac:dyDescent="0.25">
      <c r="A1027" s="3">
        <v>1020</v>
      </c>
      <c r="B1027" s="3" t="str">
        <f>"201500025398"</f>
        <v>201500025398</v>
      </c>
      <c r="C1027" s="3">
        <v>37515</v>
      </c>
      <c r="D1027" s="3" t="s">
        <v>5483</v>
      </c>
      <c r="E1027" s="3">
        <v>10204262140</v>
      </c>
      <c r="F1027" s="3" t="s">
        <v>5484</v>
      </c>
      <c r="G1027" s="3" t="s">
        <v>5485</v>
      </c>
      <c r="H1027" s="3" t="s">
        <v>46</v>
      </c>
      <c r="I1027" s="3" t="s">
        <v>46</v>
      </c>
      <c r="J1027" s="3" t="s">
        <v>2245</v>
      </c>
      <c r="K1027" s="3" t="s">
        <v>25</v>
      </c>
      <c r="L1027" s="3" t="s">
        <v>75</v>
      </c>
      <c r="M1027" s="4">
        <v>42075</v>
      </c>
      <c r="N1027" s="3" t="s">
        <v>27</v>
      </c>
      <c r="O1027" s="3" t="s">
        <v>5484</v>
      </c>
      <c r="P1027" s="3" t="s">
        <v>5486</v>
      </c>
      <c r="Q1027" s="3" t="s">
        <v>1974</v>
      </c>
      <c r="R1027" s="3" t="s">
        <v>5487</v>
      </c>
      <c r="S1027" s="3" t="s">
        <v>4360</v>
      </c>
    </row>
    <row r="1028" spans="1:19" ht="30" x14ac:dyDescent="0.25">
      <c r="A1028" s="3">
        <v>1021</v>
      </c>
      <c r="B1028" s="3" t="str">
        <f>"201800114659"</f>
        <v>201800114659</v>
      </c>
      <c r="C1028" s="3">
        <v>137335</v>
      </c>
      <c r="D1028" s="3" t="s">
        <v>5488</v>
      </c>
      <c r="E1028" s="3">
        <v>10070779825</v>
      </c>
      <c r="F1028" s="3" t="s">
        <v>5489</v>
      </c>
      <c r="G1028" s="3" t="s">
        <v>5490</v>
      </c>
      <c r="H1028" s="3" t="s">
        <v>46</v>
      </c>
      <c r="I1028" s="3" t="s">
        <v>172</v>
      </c>
      <c r="J1028" s="3" t="s">
        <v>5491</v>
      </c>
      <c r="K1028" s="3" t="s">
        <v>25</v>
      </c>
      <c r="L1028" s="3" t="s">
        <v>75</v>
      </c>
      <c r="M1028" s="4">
        <v>43291</v>
      </c>
      <c r="N1028" s="3" t="s">
        <v>27</v>
      </c>
      <c r="O1028" s="3" t="s">
        <v>5489</v>
      </c>
      <c r="P1028" s="3" t="s">
        <v>5492</v>
      </c>
      <c r="Q1028" s="3" t="s">
        <v>51</v>
      </c>
      <c r="R1028" s="3" t="s">
        <v>5493</v>
      </c>
      <c r="S1028" s="3" t="s">
        <v>5494</v>
      </c>
    </row>
    <row r="1029" spans="1:19" ht="30" x14ac:dyDescent="0.25">
      <c r="A1029" s="3">
        <v>1022</v>
      </c>
      <c r="B1029" s="3" t="str">
        <f>"201700117130"</f>
        <v>201700117130</v>
      </c>
      <c r="C1029" s="3">
        <v>130333</v>
      </c>
      <c r="D1029" s="3" t="s">
        <v>5495</v>
      </c>
      <c r="E1029" s="3">
        <v>10008792386</v>
      </c>
      <c r="F1029" s="3" t="s">
        <v>5496</v>
      </c>
      <c r="G1029" s="3" t="s">
        <v>5497</v>
      </c>
      <c r="H1029" s="3" t="s">
        <v>88</v>
      </c>
      <c r="I1029" s="3" t="s">
        <v>686</v>
      </c>
      <c r="J1029" s="3" t="s">
        <v>1984</v>
      </c>
      <c r="K1029" s="3" t="s">
        <v>25</v>
      </c>
      <c r="L1029" s="3" t="s">
        <v>75</v>
      </c>
      <c r="M1029" s="4">
        <v>42938</v>
      </c>
      <c r="N1029" s="3" t="s">
        <v>27</v>
      </c>
      <c r="O1029" s="3" t="s">
        <v>5496</v>
      </c>
      <c r="P1029" s="3" t="s">
        <v>5498</v>
      </c>
      <c r="Q1029" s="3" t="s">
        <v>92</v>
      </c>
      <c r="R1029" s="3" t="s">
        <v>5499</v>
      </c>
      <c r="S1029" s="3" t="s">
        <v>5500</v>
      </c>
    </row>
    <row r="1030" spans="1:19" ht="30" x14ac:dyDescent="0.25">
      <c r="A1030" s="3">
        <v>1023</v>
      </c>
      <c r="B1030" s="3" t="str">
        <f>"202100184395"</f>
        <v>202100184395</v>
      </c>
      <c r="C1030" s="3">
        <v>157419</v>
      </c>
      <c r="D1030" s="3" t="s">
        <v>5501</v>
      </c>
      <c r="E1030" s="3">
        <v>10070779825</v>
      </c>
      <c r="F1030" s="3" t="s">
        <v>5489</v>
      </c>
      <c r="G1030" s="3" t="s">
        <v>5502</v>
      </c>
      <c r="H1030" s="3" t="s">
        <v>46</v>
      </c>
      <c r="I1030" s="3" t="s">
        <v>172</v>
      </c>
      <c r="J1030" s="3" t="s">
        <v>1089</v>
      </c>
      <c r="K1030" s="3" t="s">
        <v>25</v>
      </c>
      <c r="L1030" s="3" t="s">
        <v>48</v>
      </c>
      <c r="M1030" s="4">
        <v>44477</v>
      </c>
      <c r="N1030" s="3" t="s">
        <v>27</v>
      </c>
      <c r="O1030" s="3" t="s">
        <v>5489</v>
      </c>
      <c r="P1030" s="3" t="s">
        <v>5503</v>
      </c>
      <c r="Q1030" s="3" t="s">
        <v>51</v>
      </c>
      <c r="R1030" s="3"/>
      <c r="S1030" s="3"/>
    </row>
    <row r="1031" spans="1:19" ht="30" x14ac:dyDescent="0.25">
      <c r="A1031" s="3">
        <v>1024</v>
      </c>
      <c r="B1031" s="3" t="str">
        <f>"202200039365"</f>
        <v>202200039365</v>
      </c>
      <c r="C1031" s="3">
        <v>161620</v>
      </c>
      <c r="D1031" s="3" t="s">
        <v>5504</v>
      </c>
      <c r="E1031" s="3">
        <v>10712283870</v>
      </c>
      <c r="F1031" s="3" t="s">
        <v>5505</v>
      </c>
      <c r="G1031" s="3" t="s">
        <v>5506</v>
      </c>
      <c r="H1031" s="3" t="s">
        <v>57</v>
      </c>
      <c r="I1031" s="3" t="s">
        <v>364</v>
      </c>
      <c r="J1031" s="3" t="s">
        <v>364</v>
      </c>
      <c r="K1031" s="3" t="s">
        <v>25</v>
      </c>
      <c r="L1031" s="3" t="s">
        <v>113</v>
      </c>
      <c r="M1031" s="4">
        <v>44677</v>
      </c>
      <c r="N1031" s="3" t="s">
        <v>27</v>
      </c>
      <c r="O1031" s="3" t="s">
        <v>5505</v>
      </c>
      <c r="P1031" s="3" t="s">
        <v>5507</v>
      </c>
      <c r="Q1031" s="3" t="s">
        <v>1339</v>
      </c>
      <c r="R1031" s="3"/>
      <c r="S1031" s="3"/>
    </row>
    <row r="1032" spans="1:19" ht="30" x14ac:dyDescent="0.25">
      <c r="A1032" s="3">
        <v>1025</v>
      </c>
      <c r="B1032" s="3" t="str">
        <f>"201500014031"</f>
        <v>201500014031</v>
      </c>
      <c r="C1032" s="3">
        <v>113758</v>
      </c>
      <c r="D1032" s="3" t="s">
        <v>5508</v>
      </c>
      <c r="E1032" s="3">
        <v>10025426016</v>
      </c>
      <c r="F1032" s="3" t="s">
        <v>5509</v>
      </c>
      <c r="G1032" s="3" t="s">
        <v>5510</v>
      </c>
      <c r="H1032" s="3" t="s">
        <v>240</v>
      </c>
      <c r="I1032" s="3" t="s">
        <v>383</v>
      </c>
      <c r="J1032" s="3" t="s">
        <v>5511</v>
      </c>
      <c r="K1032" s="3" t="s">
        <v>25</v>
      </c>
      <c r="L1032" s="3" t="s">
        <v>75</v>
      </c>
      <c r="M1032" s="4">
        <v>42040</v>
      </c>
      <c r="N1032" s="3" t="s">
        <v>27</v>
      </c>
      <c r="O1032" s="3" t="s">
        <v>5509</v>
      </c>
      <c r="P1032" s="3" t="s">
        <v>5512</v>
      </c>
      <c r="Q1032" s="3" t="s">
        <v>259</v>
      </c>
      <c r="R1032" s="3" t="s">
        <v>5513</v>
      </c>
      <c r="S1032" s="3" t="s">
        <v>5514</v>
      </c>
    </row>
    <row r="1033" spans="1:19" ht="30" x14ac:dyDescent="0.25">
      <c r="A1033" s="3">
        <v>1026</v>
      </c>
      <c r="B1033" s="3" t="str">
        <f>"202300190036"</f>
        <v>202300190036</v>
      </c>
      <c r="C1033" s="3">
        <v>169006</v>
      </c>
      <c r="D1033" s="3" t="s">
        <v>5515</v>
      </c>
      <c r="E1033" s="3">
        <v>10702748181</v>
      </c>
      <c r="F1033" s="3" t="s">
        <v>5516</v>
      </c>
      <c r="G1033" s="3" t="s">
        <v>5517</v>
      </c>
      <c r="H1033" s="3" t="s">
        <v>676</v>
      </c>
      <c r="I1033" s="3" t="s">
        <v>1130</v>
      </c>
      <c r="J1033" s="3" t="s">
        <v>5518</v>
      </c>
      <c r="K1033" s="3" t="s">
        <v>25</v>
      </c>
      <c r="L1033" s="3" t="s">
        <v>66</v>
      </c>
      <c r="M1033" s="4">
        <v>45149</v>
      </c>
      <c r="N1033" s="3" t="s">
        <v>27</v>
      </c>
      <c r="O1033" s="3" t="s">
        <v>5516</v>
      </c>
      <c r="P1033" s="3" t="s">
        <v>5519</v>
      </c>
      <c r="Q1033" s="3" t="s">
        <v>51</v>
      </c>
      <c r="R1033" s="3"/>
      <c r="S1033" s="3"/>
    </row>
    <row r="1034" spans="1:19" ht="30" x14ac:dyDescent="0.25">
      <c r="A1034" s="3">
        <v>1027</v>
      </c>
      <c r="B1034" s="3" t="str">
        <f>"201600151707"</f>
        <v>201600151707</v>
      </c>
      <c r="C1034" s="3">
        <v>124482</v>
      </c>
      <c r="D1034" s="3" t="s">
        <v>5520</v>
      </c>
      <c r="E1034" s="3">
        <v>10453010975</v>
      </c>
      <c r="F1034" s="3" t="s">
        <v>5521</v>
      </c>
      <c r="G1034" s="3" t="s">
        <v>5522</v>
      </c>
      <c r="H1034" s="3" t="s">
        <v>240</v>
      </c>
      <c r="I1034" s="3" t="s">
        <v>424</v>
      </c>
      <c r="J1034" s="3" t="s">
        <v>3534</v>
      </c>
      <c r="K1034" s="3" t="s">
        <v>25</v>
      </c>
      <c r="L1034" s="3" t="s">
        <v>75</v>
      </c>
      <c r="M1034" s="4">
        <v>42667</v>
      </c>
      <c r="N1034" s="3" t="s">
        <v>27</v>
      </c>
      <c r="O1034" s="3" t="s">
        <v>5523</v>
      </c>
      <c r="P1034" s="3" t="s">
        <v>5524</v>
      </c>
      <c r="Q1034" s="3" t="s">
        <v>259</v>
      </c>
      <c r="R1034" s="3"/>
      <c r="S1034" s="3"/>
    </row>
    <row r="1035" spans="1:19" ht="30" x14ac:dyDescent="0.25">
      <c r="A1035" s="3">
        <v>1028</v>
      </c>
      <c r="B1035" s="3" t="str">
        <f>"202100062927"</f>
        <v>202100062927</v>
      </c>
      <c r="C1035" s="3">
        <v>149853</v>
      </c>
      <c r="D1035" s="3" t="s">
        <v>5525</v>
      </c>
      <c r="E1035" s="3">
        <v>20607128376</v>
      </c>
      <c r="F1035" s="3" t="s">
        <v>5526</v>
      </c>
      <c r="G1035" s="3" t="s">
        <v>5527</v>
      </c>
      <c r="H1035" s="3" t="s">
        <v>46</v>
      </c>
      <c r="I1035" s="3" t="s">
        <v>46</v>
      </c>
      <c r="J1035" s="3" t="s">
        <v>564</v>
      </c>
      <c r="K1035" s="3" t="s">
        <v>25</v>
      </c>
      <c r="L1035" s="3" t="s">
        <v>66</v>
      </c>
      <c r="M1035" s="4">
        <v>44298</v>
      </c>
      <c r="N1035" s="3" t="s">
        <v>27</v>
      </c>
      <c r="O1035" s="3" t="s">
        <v>5528</v>
      </c>
      <c r="P1035" s="3" t="s">
        <v>5529</v>
      </c>
      <c r="Q1035" s="3" t="s">
        <v>30</v>
      </c>
      <c r="R1035" s="3"/>
      <c r="S1035" s="3"/>
    </row>
    <row r="1036" spans="1:19" ht="30" x14ac:dyDescent="0.25">
      <c r="A1036" s="3">
        <v>1029</v>
      </c>
      <c r="B1036" s="3" t="str">
        <f>"201600086235"</f>
        <v>201600086235</v>
      </c>
      <c r="C1036" s="3">
        <v>122008</v>
      </c>
      <c r="D1036" s="3" t="s">
        <v>5530</v>
      </c>
      <c r="E1036" s="3">
        <v>10016970226</v>
      </c>
      <c r="F1036" s="3" t="s">
        <v>5531</v>
      </c>
      <c r="G1036" s="3" t="s">
        <v>5532</v>
      </c>
      <c r="H1036" s="3" t="s">
        <v>240</v>
      </c>
      <c r="I1036" s="3" t="s">
        <v>692</v>
      </c>
      <c r="J1036" s="3" t="s">
        <v>2974</v>
      </c>
      <c r="K1036" s="3" t="s">
        <v>25</v>
      </c>
      <c r="L1036" s="3" t="s">
        <v>75</v>
      </c>
      <c r="M1036" s="4">
        <v>42557</v>
      </c>
      <c r="N1036" s="3" t="s">
        <v>27</v>
      </c>
      <c r="O1036" s="3" t="s">
        <v>5533</v>
      </c>
      <c r="P1036" s="3" t="s">
        <v>5534</v>
      </c>
      <c r="Q1036" s="3" t="s">
        <v>259</v>
      </c>
      <c r="R1036" s="3"/>
      <c r="S1036" s="3"/>
    </row>
    <row r="1037" spans="1:19" ht="30" x14ac:dyDescent="0.25">
      <c r="A1037" s="3">
        <v>1030</v>
      </c>
      <c r="B1037" s="3" t="str">
        <f>"202000130346"</f>
        <v>202000130346</v>
      </c>
      <c r="C1037" s="3">
        <v>151173</v>
      </c>
      <c r="D1037" s="3" t="s">
        <v>5535</v>
      </c>
      <c r="E1037" s="3">
        <v>20602719511</v>
      </c>
      <c r="F1037" s="3" t="s">
        <v>5536</v>
      </c>
      <c r="G1037" s="3" t="s">
        <v>5537</v>
      </c>
      <c r="H1037" s="3" t="s">
        <v>23</v>
      </c>
      <c r="I1037" s="3" t="s">
        <v>1414</v>
      </c>
      <c r="J1037" s="3" t="s">
        <v>816</v>
      </c>
      <c r="K1037" s="3" t="s">
        <v>25</v>
      </c>
      <c r="L1037" s="3" t="s">
        <v>37</v>
      </c>
      <c r="M1037" s="4">
        <v>44097</v>
      </c>
      <c r="N1037" s="3" t="s">
        <v>27</v>
      </c>
      <c r="O1037" s="3" t="s">
        <v>5538</v>
      </c>
      <c r="P1037" s="3" t="s">
        <v>5539</v>
      </c>
      <c r="Q1037" s="3" t="s">
        <v>51</v>
      </c>
      <c r="R1037" s="3"/>
      <c r="S1037" s="3"/>
    </row>
    <row r="1038" spans="1:19" ht="30" x14ac:dyDescent="0.25">
      <c r="A1038" s="3">
        <v>1031</v>
      </c>
      <c r="B1038" s="3" t="str">
        <f>"201600002063"</f>
        <v>201600002063</v>
      </c>
      <c r="C1038" s="3">
        <v>119344</v>
      </c>
      <c r="D1038" s="3" t="s">
        <v>5540</v>
      </c>
      <c r="E1038" s="3">
        <v>10715618546</v>
      </c>
      <c r="F1038" s="3" t="s">
        <v>5541</v>
      </c>
      <c r="G1038" s="3" t="s">
        <v>5542</v>
      </c>
      <c r="H1038" s="3" t="s">
        <v>46</v>
      </c>
      <c r="I1038" s="3" t="s">
        <v>46</v>
      </c>
      <c r="J1038" s="3" t="s">
        <v>3656</v>
      </c>
      <c r="K1038" s="3" t="s">
        <v>25</v>
      </c>
      <c r="L1038" s="3" t="s">
        <v>571</v>
      </c>
      <c r="M1038" s="4">
        <v>42386</v>
      </c>
      <c r="N1038" s="3" t="s">
        <v>27</v>
      </c>
      <c r="O1038" s="3" t="s">
        <v>5541</v>
      </c>
      <c r="P1038" s="3" t="s">
        <v>5543</v>
      </c>
      <c r="Q1038" s="3" t="s">
        <v>120</v>
      </c>
      <c r="R1038" s="3"/>
      <c r="S1038" s="3"/>
    </row>
    <row r="1039" spans="1:19" ht="30" x14ac:dyDescent="0.25">
      <c r="A1039" s="3">
        <v>1032</v>
      </c>
      <c r="B1039" s="3" t="str">
        <f>"201600086236"</f>
        <v>201600086236</v>
      </c>
      <c r="C1039" s="3">
        <v>122009</v>
      </c>
      <c r="D1039" s="3" t="s">
        <v>5544</v>
      </c>
      <c r="E1039" s="3">
        <v>10014901341</v>
      </c>
      <c r="F1039" s="3" t="s">
        <v>5545</v>
      </c>
      <c r="G1039" s="3" t="s">
        <v>5546</v>
      </c>
      <c r="H1039" s="3" t="s">
        <v>240</v>
      </c>
      <c r="I1039" s="3" t="s">
        <v>619</v>
      </c>
      <c r="J1039" s="3" t="s">
        <v>5547</v>
      </c>
      <c r="K1039" s="3" t="s">
        <v>25</v>
      </c>
      <c r="L1039" s="3" t="s">
        <v>75</v>
      </c>
      <c r="M1039" s="4">
        <v>42557</v>
      </c>
      <c r="N1039" s="3" t="s">
        <v>27</v>
      </c>
      <c r="O1039" s="3" t="s">
        <v>5545</v>
      </c>
      <c r="P1039" s="3" t="s">
        <v>5548</v>
      </c>
      <c r="Q1039" s="3" t="s">
        <v>259</v>
      </c>
      <c r="R1039" s="3" t="s">
        <v>5549</v>
      </c>
      <c r="S1039" s="3" t="s">
        <v>5550</v>
      </c>
    </row>
    <row r="1040" spans="1:19" ht="30" x14ac:dyDescent="0.25">
      <c r="A1040" s="3">
        <v>1033</v>
      </c>
      <c r="B1040" s="3" t="str">
        <f>"202300249487"</f>
        <v>202300249487</v>
      </c>
      <c r="C1040" s="3">
        <v>170463</v>
      </c>
      <c r="D1040" s="3" t="s">
        <v>5551</v>
      </c>
      <c r="E1040" s="3">
        <v>10440014092</v>
      </c>
      <c r="F1040" s="3" t="s">
        <v>5552</v>
      </c>
      <c r="G1040" s="3" t="s">
        <v>5553</v>
      </c>
      <c r="H1040" s="3" t="s">
        <v>240</v>
      </c>
      <c r="I1040" s="3" t="s">
        <v>692</v>
      </c>
      <c r="J1040" s="3" t="s">
        <v>2478</v>
      </c>
      <c r="K1040" s="3" t="s">
        <v>25</v>
      </c>
      <c r="L1040" s="3" t="s">
        <v>58</v>
      </c>
      <c r="M1040" s="4">
        <v>45232</v>
      </c>
      <c r="N1040" s="3" t="s">
        <v>27</v>
      </c>
      <c r="O1040" s="3" t="s">
        <v>5552</v>
      </c>
      <c r="P1040" s="3" t="s">
        <v>5554</v>
      </c>
      <c r="Q1040" s="3" t="s">
        <v>259</v>
      </c>
      <c r="R1040" s="3"/>
      <c r="S1040" s="3"/>
    </row>
    <row r="1041" spans="1:19" ht="30" x14ac:dyDescent="0.25">
      <c r="A1041" s="3">
        <v>1034</v>
      </c>
      <c r="B1041" s="3" t="str">
        <f>"202000013848"</f>
        <v>202000013848</v>
      </c>
      <c r="C1041" s="3">
        <v>148520</v>
      </c>
      <c r="D1041" s="3" t="s">
        <v>5555</v>
      </c>
      <c r="E1041" s="3">
        <v>10455228790</v>
      </c>
      <c r="F1041" s="3" t="s">
        <v>5556</v>
      </c>
      <c r="G1041" s="3" t="s">
        <v>5557</v>
      </c>
      <c r="H1041" s="3" t="s">
        <v>57</v>
      </c>
      <c r="I1041" s="3" t="s">
        <v>57</v>
      </c>
      <c r="J1041" s="3" t="s">
        <v>5558</v>
      </c>
      <c r="K1041" s="3" t="s">
        <v>25</v>
      </c>
      <c r="L1041" s="3" t="s">
        <v>58</v>
      </c>
      <c r="M1041" s="4">
        <v>43853</v>
      </c>
      <c r="N1041" s="3" t="s">
        <v>27</v>
      </c>
      <c r="O1041" s="3" t="s">
        <v>5556</v>
      </c>
      <c r="P1041" s="3" t="s">
        <v>5559</v>
      </c>
      <c r="Q1041" s="3" t="s">
        <v>2241</v>
      </c>
      <c r="R1041" s="3"/>
      <c r="S1041" s="3"/>
    </row>
    <row r="1042" spans="1:19" ht="30" x14ac:dyDescent="0.25">
      <c r="A1042" s="3">
        <v>1035</v>
      </c>
      <c r="B1042" s="3" t="str">
        <f>"201400107867"</f>
        <v>201400107867</v>
      </c>
      <c r="C1042" s="3">
        <v>111145</v>
      </c>
      <c r="D1042" s="3" t="s">
        <v>5560</v>
      </c>
      <c r="E1042" s="3">
        <v>10226587204</v>
      </c>
      <c r="F1042" s="3" t="s">
        <v>5561</v>
      </c>
      <c r="G1042" s="3" t="s">
        <v>5562</v>
      </c>
      <c r="H1042" s="3" t="s">
        <v>216</v>
      </c>
      <c r="I1042" s="3" t="s">
        <v>4283</v>
      </c>
      <c r="J1042" s="3" t="s">
        <v>5563</v>
      </c>
      <c r="K1042" s="3" t="s">
        <v>25</v>
      </c>
      <c r="L1042" s="3" t="s">
        <v>66</v>
      </c>
      <c r="M1042" s="4">
        <v>41890</v>
      </c>
      <c r="N1042" s="3" t="s">
        <v>27</v>
      </c>
      <c r="O1042" s="3" t="s">
        <v>5561</v>
      </c>
      <c r="P1042" s="3">
        <v>1517</v>
      </c>
      <c r="Q1042" s="3" t="s">
        <v>218</v>
      </c>
      <c r="R1042" s="3"/>
      <c r="S1042" s="3"/>
    </row>
    <row r="1043" spans="1:19" ht="30" x14ac:dyDescent="0.25">
      <c r="A1043" s="3">
        <v>1036</v>
      </c>
      <c r="B1043" s="3" t="str">
        <f>"202200149628"</f>
        <v>202200149628</v>
      </c>
      <c r="C1043" s="3">
        <v>152708</v>
      </c>
      <c r="D1043" s="3" t="s">
        <v>5564</v>
      </c>
      <c r="E1043" s="3">
        <v>10018629637</v>
      </c>
      <c r="F1043" s="3" t="s">
        <v>5565</v>
      </c>
      <c r="G1043" s="3" t="s">
        <v>5566</v>
      </c>
      <c r="H1043" s="3" t="s">
        <v>240</v>
      </c>
      <c r="I1043" s="3" t="s">
        <v>837</v>
      </c>
      <c r="J1043" s="3" t="s">
        <v>5567</v>
      </c>
      <c r="K1043" s="3" t="s">
        <v>25</v>
      </c>
      <c r="L1043" s="3" t="s">
        <v>58</v>
      </c>
      <c r="M1043" s="4">
        <v>44806</v>
      </c>
      <c r="N1043" s="3" t="s">
        <v>27</v>
      </c>
      <c r="O1043" s="3" t="s">
        <v>5565</v>
      </c>
      <c r="P1043" s="3" t="s">
        <v>5568</v>
      </c>
      <c r="Q1043" s="3" t="s">
        <v>259</v>
      </c>
      <c r="R1043" s="3"/>
      <c r="S1043" s="3"/>
    </row>
    <row r="1044" spans="1:19" ht="30" x14ac:dyDescent="0.25">
      <c r="A1044" s="3">
        <v>1037</v>
      </c>
      <c r="B1044" s="3" t="str">
        <f>"201400103306"</f>
        <v>201400103306</v>
      </c>
      <c r="C1044" s="3">
        <v>110977</v>
      </c>
      <c r="D1044" s="3" t="s">
        <v>5569</v>
      </c>
      <c r="E1044" s="3">
        <v>27747777</v>
      </c>
      <c r="F1044" s="3" t="s">
        <v>5570</v>
      </c>
      <c r="G1044" s="3" t="s">
        <v>5571</v>
      </c>
      <c r="H1044" s="3" t="s">
        <v>57</v>
      </c>
      <c r="I1044" s="3" t="s">
        <v>364</v>
      </c>
      <c r="J1044" s="3" t="s">
        <v>686</v>
      </c>
      <c r="K1044" s="3" t="s">
        <v>25</v>
      </c>
      <c r="L1044" s="3" t="s">
        <v>58</v>
      </c>
      <c r="M1044" s="4">
        <v>41879</v>
      </c>
      <c r="N1044" s="3" t="s">
        <v>27</v>
      </c>
      <c r="O1044" s="3" t="s">
        <v>5570</v>
      </c>
      <c r="P1044" s="3">
        <v>369</v>
      </c>
      <c r="Q1044" s="3" t="s">
        <v>556</v>
      </c>
      <c r="R1044" s="3"/>
      <c r="S1044" s="3"/>
    </row>
    <row r="1045" spans="1:19" ht="30" x14ac:dyDescent="0.25">
      <c r="A1045" s="3">
        <v>1038</v>
      </c>
      <c r="B1045" s="3" t="str">
        <f>"201600142602"</f>
        <v>201600142602</v>
      </c>
      <c r="C1045" s="3">
        <v>124203</v>
      </c>
      <c r="D1045" s="3" t="s">
        <v>5572</v>
      </c>
      <c r="E1045" s="3">
        <v>10017044902</v>
      </c>
      <c r="F1045" s="3" t="s">
        <v>5573</v>
      </c>
      <c r="G1045" s="3" t="s">
        <v>5574</v>
      </c>
      <c r="H1045" s="3" t="s">
        <v>240</v>
      </c>
      <c r="I1045" s="3" t="s">
        <v>692</v>
      </c>
      <c r="J1045" s="3" t="s">
        <v>1870</v>
      </c>
      <c r="K1045" s="3" t="s">
        <v>25</v>
      </c>
      <c r="L1045" s="3" t="s">
        <v>66</v>
      </c>
      <c r="M1045" s="4">
        <v>42654</v>
      </c>
      <c r="N1045" s="3" t="s">
        <v>27</v>
      </c>
      <c r="O1045" s="3" t="s">
        <v>5575</v>
      </c>
      <c r="P1045" s="3" t="s">
        <v>5576</v>
      </c>
      <c r="Q1045" s="3" t="s">
        <v>259</v>
      </c>
      <c r="R1045" s="3"/>
      <c r="S1045" s="3"/>
    </row>
    <row r="1046" spans="1:19" ht="30" x14ac:dyDescent="0.25">
      <c r="A1046" s="3">
        <v>1039</v>
      </c>
      <c r="B1046" s="3" t="str">
        <f>"202100262967"</f>
        <v>202100262967</v>
      </c>
      <c r="C1046" s="3">
        <v>159849</v>
      </c>
      <c r="D1046" s="3" t="s">
        <v>5577</v>
      </c>
      <c r="E1046" s="3">
        <v>10400806018</v>
      </c>
      <c r="F1046" s="3" t="s">
        <v>5578</v>
      </c>
      <c r="G1046" s="3" t="s">
        <v>5579</v>
      </c>
      <c r="H1046" s="3" t="s">
        <v>23</v>
      </c>
      <c r="I1046" s="3" t="s">
        <v>527</v>
      </c>
      <c r="J1046" s="3" t="s">
        <v>2657</v>
      </c>
      <c r="K1046" s="3" t="s">
        <v>25</v>
      </c>
      <c r="L1046" s="3" t="s">
        <v>66</v>
      </c>
      <c r="M1046" s="4">
        <v>44599</v>
      </c>
      <c r="N1046" s="3" t="s">
        <v>27</v>
      </c>
      <c r="O1046" s="3" t="s">
        <v>5580</v>
      </c>
      <c r="P1046" s="3" t="s">
        <v>5581</v>
      </c>
      <c r="Q1046" s="3" t="s">
        <v>852</v>
      </c>
      <c r="R1046" s="3"/>
      <c r="S1046" s="3"/>
    </row>
    <row r="1047" spans="1:19" ht="30" x14ac:dyDescent="0.25">
      <c r="A1047" s="3">
        <v>1040</v>
      </c>
      <c r="B1047" s="3" t="str">
        <f>"201300147975"</f>
        <v>201300147975</v>
      </c>
      <c r="C1047" s="3">
        <v>105269</v>
      </c>
      <c r="D1047" s="3" t="s">
        <v>5582</v>
      </c>
      <c r="E1047" s="3">
        <v>10256834541</v>
      </c>
      <c r="F1047" s="3" t="s">
        <v>5583</v>
      </c>
      <c r="G1047" s="3" t="s">
        <v>5584</v>
      </c>
      <c r="H1047" s="3" t="s">
        <v>338</v>
      </c>
      <c r="I1047" s="3" t="s">
        <v>338</v>
      </c>
      <c r="J1047" s="3" t="s">
        <v>686</v>
      </c>
      <c r="K1047" s="3" t="s">
        <v>25</v>
      </c>
      <c r="L1047" s="3" t="s">
        <v>235</v>
      </c>
      <c r="M1047" s="4">
        <v>41534</v>
      </c>
      <c r="N1047" s="3" t="s">
        <v>27</v>
      </c>
      <c r="O1047" s="3" t="s">
        <v>5583</v>
      </c>
      <c r="P1047" s="3">
        <v>113</v>
      </c>
      <c r="Q1047" s="3" t="s">
        <v>5585</v>
      </c>
      <c r="R1047" s="3"/>
      <c r="S1047" s="3"/>
    </row>
    <row r="1048" spans="1:19" ht="30" x14ac:dyDescent="0.25">
      <c r="A1048" s="3">
        <v>1041</v>
      </c>
      <c r="B1048" s="3" t="str">
        <f>"201700029240"</f>
        <v>201700029240</v>
      </c>
      <c r="C1048" s="3">
        <v>126829</v>
      </c>
      <c r="D1048" s="3" t="s">
        <v>5586</v>
      </c>
      <c r="E1048" s="3">
        <v>10434341740</v>
      </c>
      <c r="F1048" s="3" t="s">
        <v>5587</v>
      </c>
      <c r="G1048" s="3" t="s">
        <v>5588</v>
      </c>
      <c r="H1048" s="3" t="s">
        <v>57</v>
      </c>
      <c r="I1048" s="3" t="s">
        <v>57</v>
      </c>
      <c r="J1048" s="3" t="s">
        <v>57</v>
      </c>
      <c r="K1048" s="3" t="s">
        <v>25</v>
      </c>
      <c r="L1048" s="3" t="s">
        <v>58</v>
      </c>
      <c r="M1048" s="4">
        <v>42789</v>
      </c>
      <c r="N1048" s="3" t="s">
        <v>27</v>
      </c>
      <c r="O1048" s="3" t="s">
        <v>5587</v>
      </c>
      <c r="P1048" s="3" t="s">
        <v>5589</v>
      </c>
      <c r="Q1048" s="3" t="s">
        <v>60</v>
      </c>
      <c r="R1048" s="3"/>
      <c r="S1048" s="3"/>
    </row>
    <row r="1049" spans="1:19" ht="30" x14ac:dyDescent="0.25">
      <c r="A1049" s="3">
        <v>1042</v>
      </c>
      <c r="B1049" s="3" t="str">
        <f>"202100200246"</f>
        <v>202100200246</v>
      </c>
      <c r="C1049" s="3">
        <v>156633</v>
      </c>
      <c r="D1049" s="3" t="s">
        <v>5590</v>
      </c>
      <c r="E1049" s="3">
        <v>10466602626</v>
      </c>
      <c r="F1049" s="3" t="s">
        <v>5591</v>
      </c>
      <c r="G1049" s="3" t="s">
        <v>5592</v>
      </c>
      <c r="H1049" s="3" t="s">
        <v>240</v>
      </c>
      <c r="I1049" s="3" t="s">
        <v>3571</v>
      </c>
      <c r="J1049" s="3" t="s">
        <v>5593</v>
      </c>
      <c r="K1049" s="3" t="s">
        <v>25</v>
      </c>
      <c r="L1049" s="3" t="s">
        <v>37</v>
      </c>
      <c r="M1049" s="4">
        <v>44543</v>
      </c>
      <c r="N1049" s="3" t="s">
        <v>27</v>
      </c>
      <c r="O1049" s="3" t="s">
        <v>5591</v>
      </c>
      <c r="P1049" s="3" t="s">
        <v>5594</v>
      </c>
      <c r="Q1049" s="3" t="s">
        <v>51</v>
      </c>
      <c r="R1049" s="3"/>
      <c r="S1049" s="3"/>
    </row>
    <row r="1050" spans="1:19" ht="30" x14ac:dyDescent="0.25">
      <c r="A1050" s="3">
        <v>1043</v>
      </c>
      <c r="B1050" s="3" t="str">
        <f>"201700176111"</f>
        <v>201700176111</v>
      </c>
      <c r="C1050" s="3">
        <v>132373</v>
      </c>
      <c r="D1050" s="3" t="s">
        <v>5595</v>
      </c>
      <c r="E1050" s="3">
        <v>10275675437</v>
      </c>
      <c r="F1050" s="3" t="s">
        <v>5596</v>
      </c>
      <c r="G1050" s="3" t="s">
        <v>5597</v>
      </c>
      <c r="H1050" s="3" t="s">
        <v>57</v>
      </c>
      <c r="I1050" s="3" t="s">
        <v>57</v>
      </c>
      <c r="J1050" s="3" t="s">
        <v>57</v>
      </c>
      <c r="K1050" s="3" t="s">
        <v>25</v>
      </c>
      <c r="L1050" s="3" t="s">
        <v>75</v>
      </c>
      <c r="M1050" s="4">
        <v>43028</v>
      </c>
      <c r="N1050" s="3" t="s">
        <v>27</v>
      </c>
      <c r="O1050" s="3" t="s">
        <v>5596</v>
      </c>
      <c r="P1050" s="3" t="s">
        <v>5598</v>
      </c>
      <c r="Q1050" s="3" t="s">
        <v>60</v>
      </c>
      <c r="R1050" s="3"/>
      <c r="S1050" s="3"/>
    </row>
    <row r="1051" spans="1:19" ht="30" x14ac:dyDescent="0.25">
      <c r="A1051" s="3">
        <v>1044</v>
      </c>
      <c r="B1051" s="3" t="str">
        <f>"202100091077"</f>
        <v>202100091077</v>
      </c>
      <c r="C1051" s="3">
        <v>156042</v>
      </c>
      <c r="D1051" s="3" t="s">
        <v>5599</v>
      </c>
      <c r="E1051" s="3">
        <v>10730978664</v>
      </c>
      <c r="F1051" s="3" t="s">
        <v>5600</v>
      </c>
      <c r="G1051" s="3" t="s">
        <v>5601</v>
      </c>
      <c r="H1051" s="3" t="s">
        <v>23</v>
      </c>
      <c r="I1051" s="3" t="s">
        <v>947</v>
      </c>
      <c r="J1051" s="3" t="s">
        <v>1269</v>
      </c>
      <c r="K1051" s="3" t="s">
        <v>25</v>
      </c>
      <c r="L1051" s="3" t="s">
        <v>37</v>
      </c>
      <c r="M1051" s="4">
        <v>44382</v>
      </c>
      <c r="N1051" s="3" t="s">
        <v>27</v>
      </c>
      <c r="O1051" s="3" t="s">
        <v>5600</v>
      </c>
      <c r="P1051" s="3" t="s">
        <v>5602</v>
      </c>
      <c r="Q1051" s="3" t="s">
        <v>51</v>
      </c>
      <c r="R1051" s="3"/>
      <c r="S1051" s="3"/>
    </row>
    <row r="1052" spans="1:19" ht="30" x14ac:dyDescent="0.25">
      <c r="A1052" s="3">
        <v>1045</v>
      </c>
      <c r="B1052" s="3" t="str">
        <f>"202100167802"</f>
        <v>202100167802</v>
      </c>
      <c r="C1052" s="3">
        <v>110772</v>
      </c>
      <c r="D1052" s="3" t="s">
        <v>5603</v>
      </c>
      <c r="E1052" s="3">
        <v>10215178531</v>
      </c>
      <c r="F1052" s="3" t="s">
        <v>5604</v>
      </c>
      <c r="G1052" s="3" t="s">
        <v>5605</v>
      </c>
      <c r="H1052" s="3" t="s">
        <v>34</v>
      </c>
      <c r="I1052" s="3" t="s">
        <v>34</v>
      </c>
      <c r="J1052" s="3" t="s">
        <v>5606</v>
      </c>
      <c r="K1052" s="3" t="s">
        <v>25</v>
      </c>
      <c r="L1052" s="3" t="s">
        <v>58</v>
      </c>
      <c r="M1052" s="4">
        <v>44404</v>
      </c>
      <c r="N1052" s="3" t="s">
        <v>27</v>
      </c>
      <c r="O1052" s="3" t="s">
        <v>5607</v>
      </c>
      <c r="P1052" s="3" t="s">
        <v>5608</v>
      </c>
      <c r="Q1052" s="3" t="s">
        <v>40</v>
      </c>
      <c r="R1052" s="3" t="s">
        <v>5609</v>
      </c>
      <c r="S1052" s="3" t="s">
        <v>5610</v>
      </c>
    </row>
    <row r="1053" spans="1:19" ht="30" x14ac:dyDescent="0.25">
      <c r="A1053" s="3">
        <v>1046</v>
      </c>
      <c r="B1053" s="3" t="str">
        <f>"202300124627"</f>
        <v>202300124627</v>
      </c>
      <c r="C1053" s="3">
        <v>167264</v>
      </c>
      <c r="D1053" s="3" t="s">
        <v>5611</v>
      </c>
      <c r="E1053" s="3">
        <v>10477469537</v>
      </c>
      <c r="F1053" s="3" t="s">
        <v>5612</v>
      </c>
      <c r="G1053" s="3" t="s">
        <v>5613</v>
      </c>
      <c r="H1053" s="3" t="s">
        <v>88</v>
      </c>
      <c r="I1053" s="3" t="s">
        <v>1185</v>
      </c>
      <c r="J1053" s="3" t="s">
        <v>5614</v>
      </c>
      <c r="K1053" s="3" t="s">
        <v>25</v>
      </c>
      <c r="L1053" s="3" t="s">
        <v>113</v>
      </c>
      <c r="M1053" s="4">
        <v>45121</v>
      </c>
      <c r="N1053" s="3" t="s">
        <v>27</v>
      </c>
      <c r="O1053" s="3" t="s">
        <v>5612</v>
      </c>
      <c r="P1053" s="3" t="s">
        <v>5615</v>
      </c>
      <c r="Q1053" s="3" t="s">
        <v>627</v>
      </c>
      <c r="R1053" s="3"/>
      <c r="S1053" s="3"/>
    </row>
    <row r="1054" spans="1:19" ht="30" x14ac:dyDescent="0.25">
      <c r="A1054" s="3">
        <v>1047</v>
      </c>
      <c r="B1054" s="3" t="str">
        <f>"202300262688"</f>
        <v>202300262688</v>
      </c>
      <c r="C1054" s="3">
        <v>169380</v>
      </c>
      <c r="D1054" s="3" t="s">
        <v>5616</v>
      </c>
      <c r="E1054" s="3">
        <v>10474884096</v>
      </c>
      <c r="F1054" s="3" t="s">
        <v>5617</v>
      </c>
      <c r="G1054" s="3" t="s">
        <v>5618</v>
      </c>
      <c r="H1054" s="3" t="s">
        <v>57</v>
      </c>
      <c r="I1054" s="3" t="s">
        <v>1143</v>
      </c>
      <c r="J1054" s="3" t="s">
        <v>1143</v>
      </c>
      <c r="K1054" s="3" t="s">
        <v>25</v>
      </c>
      <c r="L1054" s="3" t="s">
        <v>66</v>
      </c>
      <c r="M1054" s="4">
        <v>45251</v>
      </c>
      <c r="N1054" s="3" t="s">
        <v>27</v>
      </c>
      <c r="O1054" s="3" t="s">
        <v>5617</v>
      </c>
      <c r="P1054" s="3" t="s">
        <v>5619</v>
      </c>
      <c r="Q1054" s="3" t="s">
        <v>51</v>
      </c>
      <c r="R1054" s="3"/>
      <c r="S1054" s="3"/>
    </row>
    <row r="1055" spans="1:19" ht="30" x14ac:dyDescent="0.25">
      <c r="A1055" s="3">
        <v>1048</v>
      </c>
      <c r="B1055" s="3" t="str">
        <f>"201900048156"</f>
        <v>201900048156</v>
      </c>
      <c r="C1055" s="3">
        <v>141307</v>
      </c>
      <c r="D1055" s="3" t="s">
        <v>5620</v>
      </c>
      <c r="E1055" s="3">
        <v>10446066639</v>
      </c>
      <c r="F1055" s="3" t="s">
        <v>5621</v>
      </c>
      <c r="G1055" s="3" t="s">
        <v>5622</v>
      </c>
      <c r="H1055" s="3" t="s">
        <v>240</v>
      </c>
      <c r="I1055" s="3" t="s">
        <v>692</v>
      </c>
      <c r="J1055" s="3" t="s">
        <v>693</v>
      </c>
      <c r="K1055" s="3" t="s">
        <v>25</v>
      </c>
      <c r="L1055" s="3" t="s">
        <v>75</v>
      </c>
      <c r="M1055" s="4">
        <v>43546</v>
      </c>
      <c r="N1055" s="3" t="s">
        <v>27</v>
      </c>
      <c r="O1055" s="3" t="s">
        <v>5621</v>
      </c>
      <c r="P1055" s="3" t="s">
        <v>5623</v>
      </c>
      <c r="Q1055" s="3" t="s">
        <v>1554</v>
      </c>
      <c r="R1055" s="3"/>
      <c r="S1055" s="3"/>
    </row>
    <row r="1056" spans="1:19" ht="30" x14ac:dyDescent="0.25">
      <c r="A1056" s="3">
        <v>1049</v>
      </c>
      <c r="B1056" s="3" t="str">
        <f>"201300098726"</f>
        <v>201300098726</v>
      </c>
      <c r="C1056" s="3">
        <v>103295</v>
      </c>
      <c r="D1056" s="3" t="s">
        <v>5624</v>
      </c>
      <c r="E1056" s="3">
        <v>10266060632</v>
      </c>
      <c r="F1056" s="3" t="s">
        <v>5625</v>
      </c>
      <c r="G1056" s="3" t="s">
        <v>5626</v>
      </c>
      <c r="H1056" s="3" t="s">
        <v>57</v>
      </c>
      <c r="I1056" s="3" t="s">
        <v>57</v>
      </c>
      <c r="J1056" s="3" t="s">
        <v>57</v>
      </c>
      <c r="K1056" s="3" t="s">
        <v>25</v>
      </c>
      <c r="L1056" s="3" t="s">
        <v>58</v>
      </c>
      <c r="M1056" s="4">
        <v>41436</v>
      </c>
      <c r="N1056" s="3" t="s">
        <v>27</v>
      </c>
      <c r="O1056" s="3" t="s">
        <v>5625</v>
      </c>
      <c r="P1056" s="3">
        <v>87</v>
      </c>
      <c r="Q1056" s="3"/>
      <c r="R1056" s="3"/>
      <c r="S1056" s="3"/>
    </row>
    <row r="1057" spans="1:19" ht="30" x14ac:dyDescent="0.25">
      <c r="A1057" s="3">
        <v>1050</v>
      </c>
      <c r="B1057" s="3" t="str">
        <f>"201400120152"</f>
        <v>201400120152</v>
      </c>
      <c r="C1057" s="3">
        <v>3847</v>
      </c>
      <c r="D1057" s="3" t="s">
        <v>5627</v>
      </c>
      <c r="E1057" s="3">
        <v>10066764678</v>
      </c>
      <c r="F1057" s="3" t="s">
        <v>5628</v>
      </c>
      <c r="G1057" s="3" t="s">
        <v>5629</v>
      </c>
      <c r="H1057" s="3" t="s">
        <v>46</v>
      </c>
      <c r="I1057" s="3" t="s">
        <v>46</v>
      </c>
      <c r="J1057" s="3" t="s">
        <v>1105</v>
      </c>
      <c r="K1057" s="3" t="s">
        <v>25</v>
      </c>
      <c r="L1057" s="3" t="s">
        <v>66</v>
      </c>
      <c r="M1057" s="4">
        <v>41897</v>
      </c>
      <c r="N1057" s="3" t="s">
        <v>27</v>
      </c>
      <c r="O1057" s="3" t="s">
        <v>5628</v>
      </c>
      <c r="P1057" s="3" t="s">
        <v>5630</v>
      </c>
      <c r="Q1057" s="3" t="s">
        <v>51</v>
      </c>
      <c r="R1057" s="3" t="s">
        <v>5631</v>
      </c>
      <c r="S1057" s="3" t="s">
        <v>5632</v>
      </c>
    </row>
    <row r="1058" spans="1:19" ht="30" x14ac:dyDescent="0.25">
      <c r="A1058" s="3">
        <v>1051</v>
      </c>
      <c r="B1058" s="3" t="str">
        <f>"202000088269"</f>
        <v>202000088269</v>
      </c>
      <c r="C1058" s="3">
        <v>149931</v>
      </c>
      <c r="D1058" s="3" t="s">
        <v>5633</v>
      </c>
      <c r="E1058" s="3">
        <v>10714307831</v>
      </c>
      <c r="F1058" s="3" t="s">
        <v>5634</v>
      </c>
      <c r="G1058" s="3" t="s">
        <v>5635</v>
      </c>
      <c r="H1058" s="3" t="s">
        <v>46</v>
      </c>
      <c r="I1058" s="3" t="s">
        <v>46</v>
      </c>
      <c r="J1058" s="3" t="s">
        <v>445</v>
      </c>
      <c r="K1058" s="3" t="s">
        <v>25</v>
      </c>
      <c r="L1058" s="3" t="s">
        <v>113</v>
      </c>
      <c r="M1058" s="4">
        <v>44032</v>
      </c>
      <c r="N1058" s="3" t="s">
        <v>27</v>
      </c>
      <c r="O1058" s="3" t="s">
        <v>5634</v>
      </c>
      <c r="P1058" s="3" t="s">
        <v>5636</v>
      </c>
      <c r="Q1058" s="3" t="s">
        <v>5189</v>
      </c>
      <c r="R1058" s="3"/>
      <c r="S1058" s="3"/>
    </row>
    <row r="1059" spans="1:19" ht="30" x14ac:dyDescent="0.25">
      <c r="A1059" s="3">
        <v>1052</v>
      </c>
      <c r="B1059" s="3" t="str">
        <f>"202300179268"</f>
        <v>202300179268</v>
      </c>
      <c r="C1059" s="3">
        <v>168875</v>
      </c>
      <c r="D1059" s="3" t="s">
        <v>5637</v>
      </c>
      <c r="E1059" s="3">
        <v>10702305778</v>
      </c>
      <c r="F1059" s="3" t="s">
        <v>5638</v>
      </c>
      <c r="G1059" s="3" t="s">
        <v>5639</v>
      </c>
      <c r="H1059" s="3" t="s">
        <v>88</v>
      </c>
      <c r="I1059" s="3" t="s">
        <v>88</v>
      </c>
      <c r="J1059" s="3" t="s">
        <v>5640</v>
      </c>
      <c r="K1059" s="3" t="s">
        <v>25</v>
      </c>
      <c r="L1059" s="3" t="s">
        <v>58</v>
      </c>
      <c r="M1059" s="4">
        <v>45136</v>
      </c>
      <c r="N1059" s="3" t="s">
        <v>27</v>
      </c>
      <c r="O1059" s="3" t="s">
        <v>5638</v>
      </c>
      <c r="P1059" s="3" t="s">
        <v>5641</v>
      </c>
      <c r="Q1059" s="3" t="s">
        <v>1321</v>
      </c>
      <c r="R1059" s="3"/>
      <c r="S1059" s="3"/>
    </row>
    <row r="1060" spans="1:19" ht="30" x14ac:dyDescent="0.25">
      <c r="A1060" s="3">
        <v>1053</v>
      </c>
      <c r="B1060" s="3" t="str">
        <f>"201300074829"</f>
        <v>201300074829</v>
      </c>
      <c r="C1060" s="3">
        <v>102350</v>
      </c>
      <c r="D1060" s="3" t="s">
        <v>5642</v>
      </c>
      <c r="E1060" s="3">
        <v>10291014939</v>
      </c>
      <c r="F1060" s="3" t="s">
        <v>5643</v>
      </c>
      <c r="G1060" s="3" t="s">
        <v>5644</v>
      </c>
      <c r="H1060" s="3" t="s">
        <v>1000</v>
      </c>
      <c r="I1060" s="3" t="s">
        <v>5645</v>
      </c>
      <c r="J1060" s="3" t="s">
        <v>5646</v>
      </c>
      <c r="K1060" s="3" t="s">
        <v>25</v>
      </c>
      <c r="L1060" s="3" t="s">
        <v>66</v>
      </c>
      <c r="M1060" s="4">
        <v>41376</v>
      </c>
      <c r="N1060" s="3" t="s">
        <v>27</v>
      </c>
      <c r="O1060" s="3" t="s">
        <v>5643</v>
      </c>
      <c r="P1060" s="3" t="s">
        <v>5647</v>
      </c>
      <c r="Q1060" s="3" t="s">
        <v>380</v>
      </c>
      <c r="R1060" s="3"/>
      <c r="S1060" s="3"/>
    </row>
    <row r="1061" spans="1:19" ht="30" x14ac:dyDescent="0.25">
      <c r="A1061" s="3">
        <v>1054</v>
      </c>
      <c r="B1061" s="3" t="str">
        <f>"201900164466"</f>
        <v>201900164466</v>
      </c>
      <c r="C1061" s="3">
        <v>146387</v>
      </c>
      <c r="D1061" s="3" t="s">
        <v>5648</v>
      </c>
      <c r="E1061" s="3">
        <v>10016995946</v>
      </c>
      <c r="F1061" s="3" t="s">
        <v>5649</v>
      </c>
      <c r="G1061" s="3" t="s">
        <v>5650</v>
      </c>
      <c r="H1061" s="3" t="s">
        <v>240</v>
      </c>
      <c r="I1061" s="3" t="s">
        <v>692</v>
      </c>
      <c r="J1061" s="3" t="s">
        <v>2974</v>
      </c>
      <c r="K1061" s="3" t="s">
        <v>25</v>
      </c>
      <c r="L1061" s="3" t="s">
        <v>75</v>
      </c>
      <c r="M1061" s="4">
        <v>43745</v>
      </c>
      <c r="N1061" s="3" t="s">
        <v>27</v>
      </c>
      <c r="O1061" s="3" t="s">
        <v>5649</v>
      </c>
      <c r="P1061" s="3" t="s">
        <v>5651</v>
      </c>
      <c r="Q1061" s="3" t="s">
        <v>68</v>
      </c>
      <c r="R1061" s="3" t="s">
        <v>5652</v>
      </c>
      <c r="S1061" s="3" t="s">
        <v>1295</v>
      </c>
    </row>
    <row r="1062" spans="1:19" ht="30" x14ac:dyDescent="0.25">
      <c r="A1062" s="3">
        <v>1055</v>
      </c>
      <c r="B1062" s="3" t="str">
        <f>"201600030691"</f>
        <v>201600030691</v>
      </c>
      <c r="C1062" s="3">
        <v>120200</v>
      </c>
      <c r="D1062" s="3" t="s">
        <v>5653</v>
      </c>
      <c r="E1062" s="3">
        <v>10018656880</v>
      </c>
      <c r="F1062" s="3" t="s">
        <v>5654</v>
      </c>
      <c r="G1062" s="3" t="s">
        <v>5655</v>
      </c>
      <c r="H1062" s="3" t="s">
        <v>222</v>
      </c>
      <c r="I1062" s="3" t="s">
        <v>222</v>
      </c>
      <c r="J1062" s="3" t="s">
        <v>1861</v>
      </c>
      <c r="K1062" s="3" t="s">
        <v>25</v>
      </c>
      <c r="L1062" s="3" t="s">
        <v>66</v>
      </c>
      <c r="M1062" s="4">
        <v>42432</v>
      </c>
      <c r="N1062" s="3" t="s">
        <v>27</v>
      </c>
      <c r="O1062" s="3" t="s">
        <v>5654</v>
      </c>
      <c r="P1062" s="3" t="s">
        <v>5656</v>
      </c>
      <c r="Q1062" s="3" t="s">
        <v>360</v>
      </c>
      <c r="R1062" s="3"/>
      <c r="S1062" s="3"/>
    </row>
    <row r="1063" spans="1:19" ht="30" x14ac:dyDescent="0.25">
      <c r="A1063" s="3">
        <v>1056</v>
      </c>
      <c r="B1063" s="3" t="str">
        <f>"202000130319"</f>
        <v>202000130319</v>
      </c>
      <c r="C1063" s="3">
        <v>150554</v>
      </c>
      <c r="D1063" s="3" t="s">
        <v>5657</v>
      </c>
      <c r="E1063" s="3">
        <v>10428822523</v>
      </c>
      <c r="F1063" s="3" t="s">
        <v>5658</v>
      </c>
      <c r="G1063" s="3" t="s">
        <v>5659</v>
      </c>
      <c r="H1063" s="3" t="s">
        <v>433</v>
      </c>
      <c r="I1063" s="3" t="s">
        <v>569</v>
      </c>
      <c r="J1063" s="3" t="s">
        <v>2498</v>
      </c>
      <c r="K1063" s="3" t="s">
        <v>25</v>
      </c>
      <c r="L1063" s="3" t="s">
        <v>66</v>
      </c>
      <c r="M1063" s="4">
        <v>44097</v>
      </c>
      <c r="N1063" s="3" t="s">
        <v>27</v>
      </c>
      <c r="O1063" s="3" t="s">
        <v>5658</v>
      </c>
      <c r="P1063" s="3" t="s">
        <v>5660</v>
      </c>
      <c r="Q1063" s="3" t="s">
        <v>51</v>
      </c>
      <c r="R1063" s="3"/>
      <c r="S1063" s="3"/>
    </row>
    <row r="1064" spans="1:19" ht="30" x14ac:dyDescent="0.25">
      <c r="A1064" s="3">
        <v>1057</v>
      </c>
      <c r="B1064" s="3" t="str">
        <f>"201800207363"</f>
        <v>201800207363</v>
      </c>
      <c r="C1064" s="3">
        <v>139191</v>
      </c>
      <c r="D1064" s="3" t="s">
        <v>5661</v>
      </c>
      <c r="E1064" s="3">
        <v>10734411723</v>
      </c>
      <c r="F1064" s="3" t="s">
        <v>5662</v>
      </c>
      <c r="G1064" s="3" t="s">
        <v>5663</v>
      </c>
      <c r="H1064" s="3" t="s">
        <v>240</v>
      </c>
      <c r="I1064" s="3" t="s">
        <v>619</v>
      </c>
      <c r="J1064" s="3" t="s">
        <v>619</v>
      </c>
      <c r="K1064" s="3" t="s">
        <v>25</v>
      </c>
      <c r="L1064" s="3" t="s">
        <v>75</v>
      </c>
      <c r="M1064" s="4">
        <v>43446</v>
      </c>
      <c r="N1064" s="3" t="s">
        <v>27</v>
      </c>
      <c r="O1064" s="3" t="s">
        <v>5662</v>
      </c>
      <c r="P1064" s="3" t="s">
        <v>5664</v>
      </c>
      <c r="Q1064" s="3" t="s">
        <v>68</v>
      </c>
      <c r="R1064" s="3" t="s">
        <v>5665</v>
      </c>
      <c r="S1064" s="3" t="s">
        <v>5666</v>
      </c>
    </row>
    <row r="1065" spans="1:19" ht="30" x14ac:dyDescent="0.25">
      <c r="A1065" s="3">
        <v>1058</v>
      </c>
      <c r="B1065" s="3" t="str">
        <f>"201700190717"</f>
        <v>201700190717</v>
      </c>
      <c r="C1065" s="3">
        <v>132664</v>
      </c>
      <c r="D1065" s="3" t="s">
        <v>5667</v>
      </c>
      <c r="E1065" s="3">
        <v>10424822707</v>
      </c>
      <c r="F1065" s="3" t="s">
        <v>5668</v>
      </c>
      <c r="G1065" s="3" t="s">
        <v>5669</v>
      </c>
      <c r="H1065" s="3" t="s">
        <v>240</v>
      </c>
      <c r="I1065" s="3" t="s">
        <v>692</v>
      </c>
      <c r="J1065" s="3" t="s">
        <v>2478</v>
      </c>
      <c r="K1065" s="3" t="s">
        <v>25</v>
      </c>
      <c r="L1065" s="3" t="s">
        <v>75</v>
      </c>
      <c r="M1065" s="4">
        <v>43048</v>
      </c>
      <c r="N1065" s="3" t="s">
        <v>27</v>
      </c>
      <c r="O1065" s="3" t="s">
        <v>5668</v>
      </c>
      <c r="P1065" s="3" t="s">
        <v>5670</v>
      </c>
      <c r="Q1065" s="3" t="s">
        <v>259</v>
      </c>
      <c r="R1065" s="3"/>
      <c r="S1065" s="3"/>
    </row>
    <row r="1066" spans="1:19" ht="30" x14ac:dyDescent="0.25">
      <c r="A1066" s="3">
        <v>1059</v>
      </c>
      <c r="B1066" s="3" t="str">
        <f>"202300224520"</f>
        <v>202300224520</v>
      </c>
      <c r="C1066" s="3">
        <v>170098</v>
      </c>
      <c r="D1066" s="3" t="s">
        <v>5671</v>
      </c>
      <c r="E1066" s="3">
        <v>10484376773</v>
      </c>
      <c r="F1066" s="3" t="s">
        <v>5672</v>
      </c>
      <c r="G1066" s="3" t="s">
        <v>5673</v>
      </c>
      <c r="H1066" s="3" t="s">
        <v>240</v>
      </c>
      <c r="I1066" s="3" t="s">
        <v>345</v>
      </c>
      <c r="J1066" s="3" t="s">
        <v>922</v>
      </c>
      <c r="K1066" s="3" t="s">
        <v>25</v>
      </c>
      <c r="L1066" s="3" t="s">
        <v>66</v>
      </c>
      <c r="M1066" s="4">
        <v>45226</v>
      </c>
      <c r="N1066" s="3" t="s">
        <v>27</v>
      </c>
      <c r="O1066" s="3" t="s">
        <v>5672</v>
      </c>
      <c r="P1066" s="3" t="s">
        <v>5674</v>
      </c>
      <c r="Q1066" s="3" t="s">
        <v>259</v>
      </c>
      <c r="R1066" s="3"/>
      <c r="S1066" s="3"/>
    </row>
    <row r="1067" spans="1:19" ht="30" x14ac:dyDescent="0.25">
      <c r="A1067" s="3">
        <v>1060</v>
      </c>
      <c r="B1067" s="3" t="str">
        <f>"202100131184"</f>
        <v>202100131184</v>
      </c>
      <c r="C1067" s="3">
        <v>156430</v>
      </c>
      <c r="D1067" s="3" t="s">
        <v>5675</v>
      </c>
      <c r="E1067" s="3">
        <v>10464745527</v>
      </c>
      <c r="F1067" s="3" t="s">
        <v>5676</v>
      </c>
      <c r="G1067" s="3" t="s">
        <v>5677</v>
      </c>
      <c r="H1067" s="3" t="s">
        <v>676</v>
      </c>
      <c r="I1067" s="3" t="s">
        <v>1130</v>
      </c>
      <c r="J1067" s="3" t="s">
        <v>1924</v>
      </c>
      <c r="K1067" s="3" t="s">
        <v>25</v>
      </c>
      <c r="L1067" s="3" t="s">
        <v>58</v>
      </c>
      <c r="M1067" s="4">
        <v>44388</v>
      </c>
      <c r="N1067" s="3" t="s">
        <v>27</v>
      </c>
      <c r="O1067" s="3" t="s">
        <v>257</v>
      </c>
      <c r="P1067" s="3" t="s">
        <v>5678</v>
      </c>
      <c r="Q1067" s="3" t="s">
        <v>1134</v>
      </c>
      <c r="R1067" s="3"/>
      <c r="S1067" s="3"/>
    </row>
    <row r="1068" spans="1:19" ht="30" x14ac:dyDescent="0.25">
      <c r="A1068" s="3">
        <v>1061</v>
      </c>
      <c r="B1068" s="3" t="str">
        <f>"201900082433"</f>
        <v>201900082433</v>
      </c>
      <c r="C1068" s="3">
        <v>143175</v>
      </c>
      <c r="D1068" s="3" t="s">
        <v>5679</v>
      </c>
      <c r="E1068" s="3">
        <v>10218334674</v>
      </c>
      <c r="F1068" s="3" t="s">
        <v>5680</v>
      </c>
      <c r="G1068" s="3" t="s">
        <v>5681</v>
      </c>
      <c r="H1068" s="3" t="s">
        <v>46</v>
      </c>
      <c r="I1068" s="3" t="s">
        <v>46</v>
      </c>
      <c r="J1068" s="3" t="s">
        <v>47</v>
      </c>
      <c r="K1068" s="3" t="s">
        <v>25</v>
      </c>
      <c r="L1068" s="3" t="s">
        <v>75</v>
      </c>
      <c r="M1068" s="4">
        <v>43607</v>
      </c>
      <c r="N1068" s="3" t="s">
        <v>27</v>
      </c>
      <c r="O1068" s="3" t="s">
        <v>5682</v>
      </c>
      <c r="P1068" s="3" t="s">
        <v>5683</v>
      </c>
      <c r="Q1068" s="3" t="s">
        <v>360</v>
      </c>
      <c r="R1068" s="3" t="s">
        <v>5684</v>
      </c>
      <c r="S1068" s="3" t="s">
        <v>5685</v>
      </c>
    </row>
    <row r="1069" spans="1:19" ht="30" x14ac:dyDescent="0.25">
      <c r="A1069" s="3">
        <v>1062</v>
      </c>
      <c r="B1069" s="3" t="str">
        <f>"201900039241"</f>
        <v>201900039241</v>
      </c>
      <c r="C1069" s="3">
        <v>135214</v>
      </c>
      <c r="D1069" s="3" t="s">
        <v>5686</v>
      </c>
      <c r="E1069" s="3">
        <v>10400802411</v>
      </c>
      <c r="F1069" s="3" t="s">
        <v>5687</v>
      </c>
      <c r="G1069" s="3" t="s">
        <v>5688</v>
      </c>
      <c r="H1069" s="3" t="s">
        <v>88</v>
      </c>
      <c r="I1069" s="3" t="s">
        <v>670</v>
      </c>
      <c r="J1069" s="3" t="s">
        <v>670</v>
      </c>
      <c r="K1069" s="3" t="s">
        <v>25</v>
      </c>
      <c r="L1069" s="3" t="s">
        <v>58</v>
      </c>
      <c r="M1069" s="4">
        <v>43532</v>
      </c>
      <c r="N1069" s="3" t="s">
        <v>27</v>
      </c>
      <c r="O1069" s="3" t="s">
        <v>5687</v>
      </c>
      <c r="P1069" s="3" t="s">
        <v>5689</v>
      </c>
      <c r="Q1069" s="3" t="s">
        <v>148</v>
      </c>
      <c r="R1069" s="3"/>
      <c r="S1069" s="3"/>
    </row>
    <row r="1070" spans="1:19" ht="30" x14ac:dyDescent="0.25">
      <c r="A1070" s="3">
        <v>1063</v>
      </c>
      <c r="B1070" s="3" t="str">
        <f>"202000088273"</f>
        <v>202000088273</v>
      </c>
      <c r="C1070" s="3">
        <v>149925</v>
      </c>
      <c r="D1070" s="3" t="s">
        <v>5690</v>
      </c>
      <c r="E1070" s="3">
        <v>10446482560</v>
      </c>
      <c r="F1070" s="3" t="s">
        <v>5691</v>
      </c>
      <c r="G1070" s="3" t="s">
        <v>5692</v>
      </c>
      <c r="H1070" s="3" t="s">
        <v>46</v>
      </c>
      <c r="I1070" s="3" t="s">
        <v>46</v>
      </c>
      <c r="J1070" s="3" t="s">
        <v>1657</v>
      </c>
      <c r="K1070" s="3" t="s">
        <v>25</v>
      </c>
      <c r="L1070" s="3" t="s">
        <v>75</v>
      </c>
      <c r="M1070" s="4">
        <v>44032</v>
      </c>
      <c r="N1070" s="3" t="s">
        <v>27</v>
      </c>
      <c r="O1070" s="3" t="s">
        <v>5691</v>
      </c>
      <c r="P1070" s="3" t="s">
        <v>5693</v>
      </c>
      <c r="Q1070" s="3" t="s">
        <v>5189</v>
      </c>
      <c r="R1070" s="3"/>
      <c r="S1070" s="3"/>
    </row>
    <row r="1071" spans="1:19" ht="30" x14ac:dyDescent="0.25">
      <c r="A1071" s="3">
        <v>1064</v>
      </c>
      <c r="B1071" s="3" t="str">
        <f>"202100042518"</f>
        <v>202100042518</v>
      </c>
      <c r="C1071" s="3">
        <v>154037</v>
      </c>
      <c r="D1071" s="3" t="s">
        <v>5694</v>
      </c>
      <c r="E1071" s="3">
        <v>10247091853</v>
      </c>
      <c r="F1071" s="3" t="s">
        <v>5695</v>
      </c>
      <c r="G1071" s="3" t="s">
        <v>5696</v>
      </c>
      <c r="H1071" s="3" t="s">
        <v>72</v>
      </c>
      <c r="I1071" s="3" t="s">
        <v>734</v>
      </c>
      <c r="J1071" s="3" t="s">
        <v>735</v>
      </c>
      <c r="K1071" s="3" t="s">
        <v>25</v>
      </c>
      <c r="L1071" s="3" t="s">
        <v>66</v>
      </c>
      <c r="M1071" s="4">
        <v>44333</v>
      </c>
      <c r="N1071" s="3" t="s">
        <v>27</v>
      </c>
      <c r="O1071" s="3" t="s">
        <v>5695</v>
      </c>
      <c r="P1071" s="3" t="s">
        <v>5697</v>
      </c>
      <c r="Q1071" s="3" t="s">
        <v>738</v>
      </c>
      <c r="R1071" s="3"/>
      <c r="S1071" s="3"/>
    </row>
    <row r="1072" spans="1:19" ht="45" x14ac:dyDescent="0.25">
      <c r="A1072" s="3">
        <v>1065</v>
      </c>
      <c r="B1072" s="3" t="str">
        <f>"201800070503"</f>
        <v>201800070503</v>
      </c>
      <c r="C1072" s="3">
        <v>135459</v>
      </c>
      <c r="D1072" s="3" t="s">
        <v>5698</v>
      </c>
      <c r="E1072" s="3">
        <v>20533067213</v>
      </c>
      <c r="F1072" s="3" t="s">
        <v>5699</v>
      </c>
      <c r="G1072" s="3" t="s">
        <v>5700</v>
      </c>
      <c r="H1072" s="3" t="s">
        <v>222</v>
      </c>
      <c r="I1072" s="3" t="s">
        <v>222</v>
      </c>
      <c r="J1072" s="3" t="s">
        <v>1861</v>
      </c>
      <c r="K1072" s="3" t="s">
        <v>25</v>
      </c>
      <c r="L1072" s="3" t="s">
        <v>153</v>
      </c>
      <c r="M1072" s="4">
        <v>43216</v>
      </c>
      <c r="N1072" s="3" t="s">
        <v>27</v>
      </c>
      <c r="O1072" s="3" t="s">
        <v>5701</v>
      </c>
      <c r="P1072" s="3" t="s">
        <v>5702</v>
      </c>
      <c r="Q1072" s="3" t="s">
        <v>51</v>
      </c>
      <c r="R1072" s="3" t="s">
        <v>5703</v>
      </c>
      <c r="S1072" s="3" t="s">
        <v>750</v>
      </c>
    </row>
    <row r="1073" spans="1:19" ht="30" x14ac:dyDescent="0.25">
      <c r="A1073" s="3">
        <v>1066</v>
      </c>
      <c r="B1073" s="3" t="str">
        <f>"202000150358"</f>
        <v>202000150358</v>
      </c>
      <c r="C1073" s="3">
        <v>151805</v>
      </c>
      <c r="D1073" s="3" t="s">
        <v>5704</v>
      </c>
      <c r="E1073" s="3">
        <v>10329686987</v>
      </c>
      <c r="F1073" s="3" t="s">
        <v>5705</v>
      </c>
      <c r="G1073" s="3" t="s">
        <v>5706</v>
      </c>
      <c r="H1073" s="3" t="s">
        <v>193</v>
      </c>
      <c r="I1073" s="3" t="s">
        <v>194</v>
      </c>
      <c r="J1073" s="3" t="s">
        <v>5111</v>
      </c>
      <c r="K1073" s="3" t="s">
        <v>25</v>
      </c>
      <c r="L1073" s="3" t="s">
        <v>75</v>
      </c>
      <c r="M1073" s="4">
        <v>44125</v>
      </c>
      <c r="N1073" s="3" t="s">
        <v>27</v>
      </c>
      <c r="O1073" s="3" t="s">
        <v>5705</v>
      </c>
      <c r="P1073" s="3" t="s">
        <v>5707</v>
      </c>
      <c r="Q1073" s="3" t="s">
        <v>1015</v>
      </c>
      <c r="R1073" s="3"/>
      <c r="S1073" s="3"/>
    </row>
    <row r="1074" spans="1:19" ht="30" x14ac:dyDescent="0.25">
      <c r="A1074" s="3">
        <v>1067</v>
      </c>
      <c r="B1074" s="3" t="str">
        <f>"201300084015"</f>
        <v>201300084015</v>
      </c>
      <c r="C1074" s="3">
        <v>102688</v>
      </c>
      <c r="D1074" s="3" t="s">
        <v>5708</v>
      </c>
      <c r="E1074" s="3">
        <v>10062570062</v>
      </c>
      <c r="F1074" s="3" t="s">
        <v>5709</v>
      </c>
      <c r="G1074" s="3" t="s">
        <v>5710</v>
      </c>
      <c r="H1074" s="3" t="s">
        <v>23</v>
      </c>
      <c r="I1074" s="3" t="s">
        <v>527</v>
      </c>
      <c r="J1074" s="3" t="s">
        <v>2292</v>
      </c>
      <c r="K1074" s="3" t="s">
        <v>25</v>
      </c>
      <c r="L1074" s="3" t="s">
        <v>75</v>
      </c>
      <c r="M1074" s="4">
        <v>41401</v>
      </c>
      <c r="N1074" s="3" t="s">
        <v>27</v>
      </c>
      <c r="O1074" s="3" t="s">
        <v>5711</v>
      </c>
      <c r="P1074" s="3" t="s">
        <v>5712</v>
      </c>
      <c r="Q1074" s="3" t="s">
        <v>1015</v>
      </c>
      <c r="R1074" s="3"/>
      <c r="S1074" s="3"/>
    </row>
    <row r="1075" spans="1:19" ht="30" x14ac:dyDescent="0.25">
      <c r="A1075" s="3">
        <v>1068</v>
      </c>
      <c r="B1075" s="3" t="str">
        <f>"202100200470"</f>
        <v>202100200470</v>
      </c>
      <c r="C1075" s="3">
        <v>157035</v>
      </c>
      <c r="D1075" s="3" t="s">
        <v>5713</v>
      </c>
      <c r="E1075" s="3">
        <v>10078942024</v>
      </c>
      <c r="F1075" s="3" t="s">
        <v>5714</v>
      </c>
      <c r="G1075" s="3" t="s">
        <v>5715</v>
      </c>
      <c r="H1075" s="3" t="s">
        <v>46</v>
      </c>
      <c r="I1075" s="3" t="s">
        <v>46</v>
      </c>
      <c r="J1075" s="3" t="s">
        <v>3032</v>
      </c>
      <c r="K1075" s="3" t="s">
        <v>25</v>
      </c>
      <c r="L1075" s="3" t="s">
        <v>75</v>
      </c>
      <c r="M1075" s="4">
        <v>44496</v>
      </c>
      <c r="N1075" s="3" t="s">
        <v>27</v>
      </c>
      <c r="O1075" s="3" t="s">
        <v>5714</v>
      </c>
      <c r="P1075" s="3" t="s">
        <v>5716</v>
      </c>
      <c r="Q1075" s="3" t="s">
        <v>82</v>
      </c>
      <c r="R1075" s="3"/>
      <c r="S1075" s="3"/>
    </row>
    <row r="1076" spans="1:19" ht="30" x14ac:dyDescent="0.25">
      <c r="A1076" s="3">
        <v>1069</v>
      </c>
      <c r="B1076" s="3" t="str">
        <f>"201700035627"</f>
        <v>201700035627</v>
      </c>
      <c r="C1076" s="3">
        <v>127079</v>
      </c>
      <c r="D1076" s="3" t="s">
        <v>5717</v>
      </c>
      <c r="E1076" s="3">
        <v>10701183831</v>
      </c>
      <c r="F1076" s="3" t="s">
        <v>5718</v>
      </c>
      <c r="G1076" s="3" t="s">
        <v>5719</v>
      </c>
      <c r="H1076" s="3" t="s">
        <v>240</v>
      </c>
      <c r="I1076" s="3" t="s">
        <v>345</v>
      </c>
      <c r="J1076" s="3" t="s">
        <v>922</v>
      </c>
      <c r="K1076" s="3" t="s">
        <v>25</v>
      </c>
      <c r="L1076" s="3" t="s">
        <v>66</v>
      </c>
      <c r="M1076" s="4">
        <v>42801</v>
      </c>
      <c r="N1076" s="3" t="s">
        <v>27</v>
      </c>
      <c r="O1076" s="3" t="s">
        <v>5718</v>
      </c>
      <c r="P1076" s="3" t="s">
        <v>5720</v>
      </c>
      <c r="Q1076" s="3" t="s">
        <v>598</v>
      </c>
      <c r="R1076" s="3" t="s">
        <v>5721</v>
      </c>
      <c r="S1076" s="3" t="s">
        <v>5722</v>
      </c>
    </row>
    <row r="1077" spans="1:19" ht="30" x14ac:dyDescent="0.25">
      <c r="A1077" s="3">
        <v>1070</v>
      </c>
      <c r="B1077" s="3" t="str">
        <f>"201300074821"</f>
        <v>201300074821</v>
      </c>
      <c r="C1077" s="3">
        <v>102338</v>
      </c>
      <c r="D1077" s="3" t="s">
        <v>5723</v>
      </c>
      <c r="E1077" s="3">
        <v>10284532011</v>
      </c>
      <c r="F1077" s="3" t="s">
        <v>5724</v>
      </c>
      <c r="G1077" s="3" t="s">
        <v>5725</v>
      </c>
      <c r="H1077" s="3" t="s">
        <v>1000</v>
      </c>
      <c r="I1077" s="3" t="s">
        <v>3394</v>
      </c>
      <c r="J1077" s="3" t="s">
        <v>5059</v>
      </c>
      <c r="K1077" s="3" t="s">
        <v>25</v>
      </c>
      <c r="L1077" s="3" t="s">
        <v>66</v>
      </c>
      <c r="M1077" s="4">
        <v>41376</v>
      </c>
      <c r="N1077" s="3" t="s">
        <v>27</v>
      </c>
      <c r="O1077" s="3" t="s">
        <v>5724</v>
      </c>
      <c r="P1077" s="3" t="s">
        <v>5726</v>
      </c>
      <c r="Q1077" s="3" t="s">
        <v>380</v>
      </c>
      <c r="R1077" s="3"/>
      <c r="S1077" s="3"/>
    </row>
    <row r="1078" spans="1:19" ht="30" x14ac:dyDescent="0.25">
      <c r="A1078" s="3">
        <v>1071</v>
      </c>
      <c r="B1078" s="3" t="str">
        <f>"201700176125"</f>
        <v>201700176125</v>
      </c>
      <c r="C1078" s="3">
        <v>132349</v>
      </c>
      <c r="D1078" s="3" t="s">
        <v>5727</v>
      </c>
      <c r="E1078" s="3">
        <v>10195667786</v>
      </c>
      <c r="F1078" s="3" t="s">
        <v>5728</v>
      </c>
      <c r="G1078" s="3" t="s">
        <v>5729</v>
      </c>
      <c r="H1078" s="3" t="s">
        <v>23</v>
      </c>
      <c r="I1078" s="3" t="s">
        <v>947</v>
      </c>
      <c r="J1078" s="3" t="s">
        <v>1154</v>
      </c>
      <c r="K1078" s="3" t="s">
        <v>25</v>
      </c>
      <c r="L1078" s="3" t="s">
        <v>66</v>
      </c>
      <c r="M1078" s="4">
        <v>43028</v>
      </c>
      <c r="N1078" s="3" t="s">
        <v>27</v>
      </c>
      <c r="O1078" s="3" t="s">
        <v>5728</v>
      </c>
      <c r="P1078" s="3" t="s">
        <v>5730</v>
      </c>
      <c r="Q1078" s="3" t="s">
        <v>60</v>
      </c>
      <c r="R1078" s="3"/>
      <c r="S1078" s="3"/>
    </row>
    <row r="1079" spans="1:19" ht="30" x14ac:dyDescent="0.25">
      <c r="A1079" s="3">
        <v>1072</v>
      </c>
      <c r="B1079" s="3" t="str">
        <f>"202100216034"</f>
        <v>202100216034</v>
      </c>
      <c r="C1079" s="3">
        <v>158557</v>
      </c>
      <c r="D1079" s="3" t="s">
        <v>5731</v>
      </c>
      <c r="E1079" s="3">
        <v>10024398922</v>
      </c>
      <c r="F1079" s="3" t="s">
        <v>5732</v>
      </c>
      <c r="G1079" s="3" t="s">
        <v>5733</v>
      </c>
      <c r="H1079" s="3" t="s">
        <v>240</v>
      </c>
      <c r="I1079" s="3" t="s">
        <v>345</v>
      </c>
      <c r="J1079" s="3" t="s">
        <v>922</v>
      </c>
      <c r="K1079" s="3" t="s">
        <v>25</v>
      </c>
      <c r="L1079" s="3" t="s">
        <v>235</v>
      </c>
      <c r="M1079" s="4">
        <v>44510</v>
      </c>
      <c r="N1079" s="3" t="s">
        <v>27</v>
      </c>
      <c r="O1079" s="3" t="s">
        <v>5732</v>
      </c>
      <c r="P1079" s="3" t="s">
        <v>5734</v>
      </c>
      <c r="Q1079" s="3" t="s">
        <v>738</v>
      </c>
      <c r="R1079" s="3"/>
      <c r="S1079" s="3"/>
    </row>
    <row r="1080" spans="1:19" ht="30" x14ac:dyDescent="0.25">
      <c r="A1080" s="3">
        <v>1073</v>
      </c>
      <c r="B1080" s="3" t="str">
        <f>"201300113561"</f>
        <v>201300113561</v>
      </c>
      <c r="C1080" s="3">
        <v>103856</v>
      </c>
      <c r="D1080" s="3" t="s">
        <v>5735</v>
      </c>
      <c r="E1080" s="3">
        <v>10407828556</v>
      </c>
      <c r="F1080" s="3" t="s">
        <v>5736</v>
      </c>
      <c r="G1080" s="3" t="s">
        <v>5737</v>
      </c>
      <c r="H1080" s="3" t="s">
        <v>216</v>
      </c>
      <c r="I1080" s="3" t="s">
        <v>216</v>
      </c>
      <c r="J1080" s="3" t="s">
        <v>2551</v>
      </c>
      <c r="K1080" s="3" t="s">
        <v>25</v>
      </c>
      <c r="L1080" s="3" t="s">
        <v>58</v>
      </c>
      <c r="M1080" s="4">
        <v>41491</v>
      </c>
      <c r="N1080" s="3" t="s">
        <v>27</v>
      </c>
      <c r="O1080" s="3" t="s">
        <v>5736</v>
      </c>
      <c r="P1080" s="3">
        <v>1300</v>
      </c>
      <c r="Q1080" s="3" t="s">
        <v>218</v>
      </c>
      <c r="R1080" s="3"/>
      <c r="S1080" s="3"/>
    </row>
    <row r="1081" spans="1:19" ht="30" x14ac:dyDescent="0.25">
      <c r="A1081" s="3">
        <v>1074</v>
      </c>
      <c r="B1081" s="3" t="str">
        <f>"202000132467"</f>
        <v>202000132467</v>
      </c>
      <c r="C1081" s="3">
        <v>21494</v>
      </c>
      <c r="D1081" s="3" t="s">
        <v>5738</v>
      </c>
      <c r="E1081" s="3">
        <v>20531010621</v>
      </c>
      <c r="F1081" s="3" t="s">
        <v>5739</v>
      </c>
      <c r="G1081" s="3" t="s">
        <v>5740</v>
      </c>
      <c r="H1081" s="3" t="s">
        <v>46</v>
      </c>
      <c r="I1081" s="3" t="s">
        <v>754</v>
      </c>
      <c r="J1081" s="3" t="s">
        <v>2983</v>
      </c>
      <c r="K1081" s="3" t="s">
        <v>25</v>
      </c>
      <c r="L1081" s="3" t="s">
        <v>75</v>
      </c>
      <c r="M1081" s="4">
        <v>44102</v>
      </c>
      <c r="N1081" s="3" t="s">
        <v>27</v>
      </c>
      <c r="O1081" s="3" t="s">
        <v>2690</v>
      </c>
      <c r="P1081" s="3" t="s">
        <v>5741</v>
      </c>
      <c r="Q1081" s="3" t="s">
        <v>5742</v>
      </c>
      <c r="R1081" s="3"/>
      <c r="S1081" s="3"/>
    </row>
    <row r="1082" spans="1:19" ht="30" x14ac:dyDescent="0.25">
      <c r="A1082" s="3">
        <v>1075</v>
      </c>
      <c r="B1082" s="3" t="str">
        <f>"202100043392"</f>
        <v>202100043392</v>
      </c>
      <c r="C1082" s="3">
        <v>154846</v>
      </c>
      <c r="D1082" s="3" t="s">
        <v>5743</v>
      </c>
      <c r="E1082" s="3">
        <v>10334318911</v>
      </c>
      <c r="F1082" s="3" t="s">
        <v>5744</v>
      </c>
      <c r="G1082" s="3" t="s">
        <v>5745</v>
      </c>
      <c r="H1082" s="3" t="s">
        <v>552</v>
      </c>
      <c r="I1082" s="3" t="s">
        <v>1118</v>
      </c>
      <c r="J1082" s="3" t="s">
        <v>5746</v>
      </c>
      <c r="K1082" s="3" t="s">
        <v>25</v>
      </c>
      <c r="L1082" s="3" t="s">
        <v>58</v>
      </c>
      <c r="M1082" s="4">
        <v>44347</v>
      </c>
      <c r="N1082" s="3" t="s">
        <v>27</v>
      </c>
      <c r="O1082" s="3" t="s">
        <v>257</v>
      </c>
      <c r="P1082" s="3" t="s">
        <v>5747</v>
      </c>
      <c r="Q1082" s="3" t="s">
        <v>1339</v>
      </c>
      <c r="R1082" s="3"/>
      <c r="S1082" s="3"/>
    </row>
    <row r="1083" spans="1:19" ht="30" x14ac:dyDescent="0.25">
      <c r="A1083" s="3">
        <v>1076</v>
      </c>
      <c r="B1083" s="3" t="str">
        <f>"201200191859"</f>
        <v>201200191859</v>
      </c>
      <c r="C1083" s="3">
        <v>98916</v>
      </c>
      <c r="D1083" s="3" t="s">
        <v>5748</v>
      </c>
      <c r="E1083" s="3">
        <v>10459389910</v>
      </c>
      <c r="F1083" s="3" t="s">
        <v>5749</v>
      </c>
      <c r="G1083" s="3" t="s">
        <v>5750</v>
      </c>
      <c r="H1083" s="3" t="s">
        <v>338</v>
      </c>
      <c r="I1083" s="3" t="s">
        <v>338</v>
      </c>
      <c r="J1083" s="3" t="s">
        <v>1452</v>
      </c>
      <c r="K1083" s="3" t="s">
        <v>25</v>
      </c>
      <c r="L1083" s="3" t="s">
        <v>5751</v>
      </c>
      <c r="M1083" s="4">
        <v>41205</v>
      </c>
      <c r="N1083" s="3" t="s">
        <v>27</v>
      </c>
      <c r="O1083" s="3" t="s">
        <v>5749</v>
      </c>
      <c r="P1083" s="3">
        <v>12</v>
      </c>
      <c r="Q1083" s="3" t="s">
        <v>197</v>
      </c>
      <c r="R1083" s="3"/>
      <c r="S1083" s="3"/>
    </row>
    <row r="1084" spans="1:19" ht="30" x14ac:dyDescent="0.25">
      <c r="A1084" s="3">
        <v>1077</v>
      </c>
      <c r="B1084" s="3" t="str">
        <f>"202200218688"</f>
        <v>202200218688</v>
      </c>
      <c r="C1084" s="3">
        <v>165381</v>
      </c>
      <c r="D1084" s="3" t="s">
        <v>5752</v>
      </c>
      <c r="E1084" s="3">
        <v>10175744784</v>
      </c>
      <c r="F1084" s="3" t="s">
        <v>5753</v>
      </c>
      <c r="G1084" s="3" t="s">
        <v>5754</v>
      </c>
      <c r="H1084" s="3" t="s">
        <v>433</v>
      </c>
      <c r="I1084" s="3" t="s">
        <v>433</v>
      </c>
      <c r="J1084" s="3" t="s">
        <v>3541</v>
      </c>
      <c r="K1084" s="3" t="s">
        <v>25</v>
      </c>
      <c r="L1084" s="3" t="s">
        <v>58</v>
      </c>
      <c r="M1084" s="4">
        <v>44876</v>
      </c>
      <c r="N1084" s="3" t="s">
        <v>27</v>
      </c>
      <c r="O1084" s="3" t="s">
        <v>5753</v>
      </c>
      <c r="P1084" s="3" t="s">
        <v>5755</v>
      </c>
      <c r="Q1084" s="3" t="s">
        <v>30</v>
      </c>
      <c r="R1084" s="3"/>
      <c r="S1084" s="3"/>
    </row>
    <row r="1085" spans="1:19" ht="30" x14ac:dyDescent="0.25">
      <c r="A1085" s="3">
        <v>1078</v>
      </c>
      <c r="B1085" s="3" t="str">
        <f>"202300224501"</f>
        <v>202300224501</v>
      </c>
      <c r="C1085" s="3">
        <v>170104</v>
      </c>
      <c r="D1085" s="3" t="s">
        <v>5756</v>
      </c>
      <c r="E1085" s="3">
        <v>10015519563</v>
      </c>
      <c r="F1085" s="3" t="s">
        <v>5757</v>
      </c>
      <c r="G1085" s="3" t="s">
        <v>5758</v>
      </c>
      <c r="H1085" s="3" t="s">
        <v>240</v>
      </c>
      <c r="I1085" s="3" t="s">
        <v>692</v>
      </c>
      <c r="J1085" s="3" t="s">
        <v>1870</v>
      </c>
      <c r="K1085" s="3" t="s">
        <v>25</v>
      </c>
      <c r="L1085" s="3" t="s">
        <v>58</v>
      </c>
      <c r="M1085" s="4">
        <v>45208</v>
      </c>
      <c r="N1085" s="3" t="s">
        <v>27</v>
      </c>
      <c r="O1085" s="3" t="s">
        <v>5757</v>
      </c>
      <c r="P1085" s="3" t="s">
        <v>5759</v>
      </c>
      <c r="Q1085" s="3" t="s">
        <v>259</v>
      </c>
      <c r="R1085" s="3"/>
      <c r="S1085" s="3"/>
    </row>
    <row r="1086" spans="1:19" ht="30" x14ac:dyDescent="0.25">
      <c r="A1086" s="3">
        <v>1079</v>
      </c>
      <c r="B1086" s="3" t="str">
        <f>"202300168435"</f>
        <v>202300168435</v>
      </c>
      <c r="C1086" s="3">
        <v>124484</v>
      </c>
      <c r="D1086" s="3" t="s">
        <v>5760</v>
      </c>
      <c r="E1086" s="3">
        <v>10806094809</v>
      </c>
      <c r="F1086" s="3" t="s">
        <v>5761</v>
      </c>
      <c r="G1086" s="3" t="s">
        <v>5762</v>
      </c>
      <c r="H1086" s="3" t="s">
        <v>240</v>
      </c>
      <c r="I1086" s="3" t="s">
        <v>692</v>
      </c>
      <c r="J1086" s="3" t="s">
        <v>693</v>
      </c>
      <c r="K1086" s="3" t="s">
        <v>25</v>
      </c>
      <c r="L1086" s="3" t="s">
        <v>75</v>
      </c>
      <c r="M1086" s="4">
        <v>45128</v>
      </c>
      <c r="N1086" s="3" t="s">
        <v>27</v>
      </c>
      <c r="O1086" s="3" t="s">
        <v>5761</v>
      </c>
      <c r="P1086" s="3" t="s">
        <v>5763</v>
      </c>
      <c r="Q1086" s="3" t="s">
        <v>259</v>
      </c>
      <c r="R1086" s="3"/>
      <c r="S1086" s="3"/>
    </row>
    <row r="1087" spans="1:19" ht="30" x14ac:dyDescent="0.25">
      <c r="A1087" s="3">
        <v>1080</v>
      </c>
      <c r="B1087" s="3" t="str">
        <f>"201800169825"</f>
        <v>201800169825</v>
      </c>
      <c r="C1087" s="3">
        <v>138949</v>
      </c>
      <c r="D1087" s="3" t="s">
        <v>5764</v>
      </c>
      <c r="E1087" s="3">
        <v>10476300962</v>
      </c>
      <c r="F1087" s="3" t="s">
        <v>5765</v>
      </c>
      <c r="G1087" s="3" t="s">
        <v>5766</v>
      </c>
      <c r="H1087" s="3" t="s">
        <v>23</v>
      </c>
      <c r="I1087" s="3" t="s">
        <v>527</v>
      </c>
      <c r="J1087" s="3" t="s">
        <v>2346</v>
      </c>
      <c r="K1087" s="3" t="s">
        <v>25</v>
      </c>
      <c r="L1087" s="3" t="s">
        <v>37</v>
      </c>
      <c r="M1087" s="4">
        <v>43383</v>
      </c>
      <c r="N1087" s="3" t="s">
        <v>27</v>
      </c>
      <c r="O1087" s="3" t="s">
        <v>5765</v>
      </c>
      <c r="P1087" s="3" t="s">
        <v>5767</v>
      </c>
      <c r="Q1087" s="3" t="s">
        <v>51</v>
      </c>
      <c r="R1087" s="3"/>
      <c r="S1087" s="3"/>
    </row>
    <row r="1088" spans="1:19" ht="30" x14ac:dyDescent="0.25">
      <c r="A1088" s="3">
        <v>1081</v>
      </c>
      <c r="B1088" s="3" t="str">
        <f>"201800169826"</f>
        <v>201800169826</v>
      </c>
      <c r="C1088" s="3">
        <v>138948</v>
      </c>
      <c r="D1088" s="3" t="s">
        <v>5768</v>
      </c>
      <c r="E1088" s="3">
        <v>10420127893</v>
      </c>
      <c r="F1088" s="3" t="s">
        <v>5769</v>
      </c>
      <c r="G1088" s="3" t="s">
        <v>5770</v>
      </c>
      <c r="H1088" s="3" t="s">
        <v>23</v>
      </c>
      <c r="I1088" s="3" t="s">
        <v>527</v>
      </c>
      <c r="J1088" s="3" t="s">
        <v>1597</v>
      </c>
      <c r="K1088" s="3" t="s">
        <v>25</v>
      </c>
      <c r="L1088" s="3" t="s">
        <v>75</v>
      </c>
      <c r="M1088" s="4">
        <v>43383</v>
      </c>
      <c r="N1088" s="3" t="s">
        <v>27</v>
      </c>
      <c r="O1088" s="3" t="s">
        <v>5769</v>
      </c>
      <c r="P1088" s="3" t="s">
        <v>5771</v>
      </c>
      <c r="Q1088" s="3" t="s">
        <v>51</v>
      </c>
      <c r="R1088" s="3"/>
      <c r="S1088" s="3"/>
    </row>
    <row r="1089" spans="1:19" ht="30" x14ac:dyDescent="0.25">
      <c r="A1089" s="3">
        <v>1082</v>
      </c>
      <c r="B1089" s="3" t="str">
        <f>"202300288534"</f>
        <v>202300288534</v>
      </c>
      <c r="C1089" s="3">
        <v>170851</v>
      </c>
      <c r="D1089" s="3" t="s">
        <v>5772</v>
      </c>
      <c r="E1089" s="3">
        <v>10775074324</v>
      </c>
      <c r="F1089" s="3" t="s">
        <v>5773</v>
      </c>
      <c r="G1089" s="3" t="s">
        <v>5774</v>
      </c>
      <c r="H1089" s="3" t="s">
        <v>240</v>
      </c>
      <c r="I1089" s="3" t="s">
        <v>383</v>
      </c>
      <c r="J1089" s="3" t="s">
        <v>3075</v>
      </c>
      <c r="K1089" s="3" t="s">
        <v>25</v>
      </c>
      <c r="L1089" s="3" t="s">
        <v>75</v>
      </c>
      <c r="M1089" s="4">
        <v>45277</v>
      </c>
      <c r="N1089" s="3" t="s">
        <v>27</v>
      </c>
      <c r="O1089" s="3" t="s">
        <v>5773</v>
      </c>
      <c r="P1089" s="3" t="s">
        <v>5775</v>
      </c>
      <c r="Q1089" s="3" t="s">
        <v>259</v>
      </c>
      <c r="R1089" s="3"/>
      <c r="S1089" s="3"/>
    </row>
    <row r="1090" spans="1:19" ht="30" x14ac:dyDescent="0.25">
      <c r="A1090" s="3">
        <v>1083</v>
      </c>
      <c r="B1090" s="3" t="str">
        <f>"201800011491"</f>
        <v>201800011491</v>
      </c>
      <c r="C1090" s="3">
        <v>133985</v>
      </c>
      <c r="D1090" s="3" t="s">
        <v>5776</v>
      </c>
      <c r="E1090" s="3">
        <v>10469036893</v>
      </c>
      <c r="F1090" s="3" t="s">
        <v>2154</v>
      </c>
      <c r="G1090" s="3" t="s">
        <v>5777</v>
      </c>
      <c r="H1090" s="3" t="s">
        <v>88</v>
      </c>
      <c r="I1090" s="3" t="s">
        <v>670</v>
      </c>
      <c r="J1090" s="3" t="s">
        <v>2156</v>
      </c>
      <c r="K1090" s="3" t="s">
        <v>25</v>
      </c>
      <c r="L1090" s="3" t="s">
        <v>58</v>
      </c>
      <c r="M1090" s="4">
        <v>43122</v>
      </c>
      <c r="N1090" s="3" t="s">
        <v>27</v>
      </c>
      <c r="O1090" s="3" t="s">
        <v>2154</v>
      </c>
      <c r="P1090" s="3" t="s">
        <v>5778</v>
      </c>
      <c r="Q1090" s="3" t="s">
        <v>51</v>
      </c>
      <c r="R1090" s="3"/>
      <c r="S1090" s="3"/>
    </row>
    <row r="1091" spans="1:19" ht="30" x14ac:dyDescent="0.25">
      <c r="A1091" s="3">
        <v>1084</v>
      </c>
      <c r="B1091" s="3" t="str">
        <f>"201300141577"</f>
        <v>201300141577</v>
      </c>
      <c r="C1091" s="3">
        <v>34357</v>
      </c>
      <c r="D1091" s="3" t="s">
        <v>5779</v>
      </c>
      <c r="E1091" s="3">
        <v>20508819626</v>
      </c>
      <c r="F1091" s="3" t="s">
        <v>5780</v>
      </c>
      <c r="G1091" s="3" t="s">
        <v>5781</v>
      </c>
      <c r="H1091" s="3" t="s">
        <v>46</v>
      </c>
      <c r="I1091" s="3" t="s">
        <v>172</v>
      </c>
      <c r="J1091" s="3" t="s">
        <v>5385</v>
      </c>
      <c r="K1091" s="3" t="s">
        <v>25</v>
      </c>
      <c r="L1091" s="3" t="s">
        <v>391</v>
      </c>
      <c r="M1091" s="4">
        <v>41519</v>
      </c>
      <c r="N1091" s="3" t="s">
        <v>27</v>
      </c>
      <c r="O1091" s="3" t="s">
        <v>5782</v>
      </c>
      <c r="P1091" s="3">
        <v>159</v>
      </c>
      <c r="Q1091" s="3" t="s">
        <v>82</v>
      </c>
      <c r="R1091" s="3" t="s">
        <v>5783</v>
      </c>
      <c r="S1091" s="3" t="s">
        <v>4360</v>
      </c>
    </row>
    <row r="1092" spans="1:19" ht="30" x14ac:dyDescent="0.25">
      <c r="A1092" s="3">
        <v>1085</v>
      </c>
      <c r="B1092" s="3" t="str">
        <f>"202200122886"</f>
        <v>202200122886</v>
      </c>
      <c r="C1092" s="3">
        <v>162895</v>
      </c>
      <c r="D1092" s="3" t="s">
        <v>5784</v>
      </c>
      <c r="E1092" s="3">
        <v>20607533076</v>
      </c>
      <c r="F1092" s="3" t="s">
        <v>3326</v>
      </c>
      <c r="G1092" s="3" t="s">
        <v>5785</v>
      </c>
      <c r="H1092" s="3" t="s">
        <v>193</v>
      </c>
      <c r="I1092" s="3" t="s">
        <v>194</v>
      </c>
      <c r="J1092" s="3" t="s">
        <v>3327</v>
      </c>
      <c r="K1092" s="3" t="s">
        <v>25</v>
      </c>
      <c r="L1092" s="3" t="s">
        <v>314</v>
      </c>
      <c r="M1092" s="4">
        <v>44810</v>
      </c>
      <c r="N1092" s="3" t="s">
        <v>27</v>
      </c>
      <c r="O1092" s="3" t="s">
        <v>5786</v>
      </c>
      <c r="P1092" s="3" t="s">
        <v>5787</v>
      </c>
      <c r="Q1092" s="3"/>
      <c r="R1092" s="3"/>
      <c r="S1092" s="3"/>
    </row>
    <row r="1093" spans="1:19" ht="30" x14ac:dyDescent="0.25">
      <c r="A1093" s="3">
        <v>1086</v>
      </c>
      <c r="B1093" s="3" t="str">
        <f>"201800207347"</f>
        <v>201800207347</v>
      </c>
      <c r="C1093" s="3">
        <v>140116</v>
      </c>
      <c r="D1093" s="3" t="s">
        <v>5788</v>
      </c>
      <c r="E1093" s="3">
        <v>10440486156</v>
      </c>
      <c r="F1093" s="3" t="s">
        <v>5789</v>
      </c>
      <c r="G1093" s="3" t="s">
        <v>5790</v>
      </c>
      <c r="H1093" s="3" t="s">
        <v>23</v>
      </c>
      <c r="I1093" s="3" t="s">
        <v>2473</v>
      </c>
      <c r="J1093" s="3" t="s">
        <v>2473</v>
      </c>
      <c r="K1093" s="3" t="s">
        <v>25</v>
      </c>
      <c r="L1093" s="3" t="s">
        <v>66</v>
      </c>
      <c r="M1093" s="4">
        <v>43446</v>
      </c>
      <c r="N1093" s="3" t="s">
        <v>27</v>
      </c>
      <c r="O1093" s="3" t="s">
        <v>5789</v>
      </c>
      <c r="P1093" s="3" t="s">
        <v>5791</v>
      </c>
      <c r="Q1093" s="3" t="s">
        <v>51</v>
      </c>
      <c r="R1093" s="3"/>
      <c r="S1093" s="3"/>
    </row>
    <row r="1094" spans="1:19" ht="30" x14ac:dyDescent="0.25">
      <c r="A1094" s="3">
        <v>1087</v>
      </c>
      <c r="B1094" s="3" t="str">
        <f>"202100131175"</f>
        <v>202100131175</v>
      </c>
      <c r="C1094" s="3">
        <v>153815</v>
      </c>
      <c r="D1094" s="3" t="s">
        <v>5792</v>
      </c>
      <c r="E1094" s="3">
        <v>10424207476</v>
      </c>
      <c r="F1094" s="3" t="s">
        <v>5793</v>
      </c>
      <c r="G1094" s="3" t="s">
        <v>5794</v>
      </c>
      <c r="H1094" s="3" t="s">
        <v>64</v>
      </c>
      <c r="I1094" s="3" t="s">
        <v>64</v>
      </c>
      <c r="J1094" s="3" t="s">
        <v>520</v>
      </c>
      <c r="K1094" s="3" t="s">
        <v>25</v>
      </c>
      <c r="L1094" s="3" t="s">
        <v>75</v>
      </c>
      <c r="M1094" s="4">
        <v>44413</v>
      </c>
      <c r="N1094" s="3" t="s">
        <v>27</v>
      </c>
      <c r="O1094" s="3" t="s">
        <v>5793</v>
      </c>
      <c r="P1094" s="3" t="s">
        <v>5795</v>
      </c>
      <c r="Q1094" s="3" t="s">
        <v>1255</v>
      </c>
      <c r="R1094" s="3"/>
      <c r="S1094" s="3"/>
    </row>
    <row r="1095" spans="1:19" ht="30" x14ac:dyDescent="0.25">
      <c r="A1095" s="3">
        <v>1088</v>
      </c>
      <c r="B1095" s="3" t="str">
        <f>"202300179280"</f>
        <v>202300179280</v>
      </c>
      <c r="C1095" s="3">
        <v>165685</v>
      </c>
      <c r="D1095" s="3" t="s">
        <v>5796</v>
      </c>
      <c r="E1095" s="3">
        <v>10461788365</v>
      </c>
      <c r="F1095" s="3" t="s">
        <v>5797</v>
      </c>
      <c r="G1095" s="3" t="s">
        <v>5798</v>
      </c>
      <c r="H1095" s="3" t="s">
        <v>88</v>
      </c>
      <c r="I1095" s="3" t="s">
        <v>88</v>
      </c>
      <c r="J1095" s="3" t="s">
        <v>5640</v>
      </c>
      <c r="K1095" s="3" t="s">
        <v>25</v>
      </c>
      <c r="L1095" s="3" t="s">
        <v>58</v>
      </c>
      <c r="M1095" s="4">
        <v>45136</v>
      </c>
      <c r="N1095" s="3" t="s">
        <v>27</v>
      </c>
      <c r="O1095" s="3" t="s">
        <v>5797</v>
      </c>
      <c r="P1095" s="3" t="s">
        <v>5799</v>
      </c>
      <c r="Q1095" s="3" t="s">
        <v>1321</v>
      </c>
      <c r="R1095" s="3"/>
      <c r="S1095" s="3"/>
    </row>
    <row r="1096" spans="1:19" ht="30" x14ac:dyDescent="0.25">
      <c r="A1096" s="3">
        <v>1089</v>
      </c>
      <c r="B1096" s="3" t="str">
        <f>"202300195977"</f>
        <v>202300195977</v>
      </c>
      <c r="C1096" s="3">
        <v>165436</v>
      </c>
      <c r="D1096" s="3" t="s">
        <v>5800</v>
      </c>
      <c r="E1096" s="3">
        <v>10253275508</v>
      </c>
      <c r="F1096" s="3" t="s">
        <v>5801</v>
      </c>
      <c r="G1096" s="3" t="s">
        <v>5802</v>
      </c>
      <c r="H1096" s="3" t="s">
        <v>72</v>
      </c>
      <c r="I1096" s="3" t="s">
        <v>158</v>
      </c>
      <c r="J1096" s="3" t="s">
        <v>159</v>
      </c>
      <c r="K1096" s="3" t="s">
        <v>25</v>
      </c>
      <c r="L1096" s="3" t="s">
        <v>75</v>
      </c>
      <c r="M1096" s="4">
        <v>45176</v>
      </c>
      <c r="N1096" s="3" t="s">
        <v>27</v>
      </c>
      <c r="O1096" s="3" t="s">
        <v>5801</v>
      </c>
      <c r="P1096" s="3" t="s">
        <v>5803</v>
      </c>
      <c r="Q1096" s="3" t="s">
        <v>51</v>
      </c>
      <c r="R1096" s="3"/>
      <c r="S1096" s="3"/>
    </row>
    <row r="1097" spans="1:19" ht="30" x14ac:dyDescent="0.25">
      <c r="A1097" s="3">
        <v>1090</v>
      </c>
      <c r="B1097" s="3" t="str">
        <f>"201800207354"</f>
        <v>201800207354</v>
      </c>
      <c r="C1097" s="3">
        <v>139852</v>
      </c>
      <c r="D1097" s="3" t="s">
        <v>5804</v>
      </c>
      <c r="E1097" s="3">
        <v>10431459090</v>
      </c>
      <c r="F1097" s="3" t="s">
        <v>5805</v>
      </c>
      <c r="G1097" s="3" t="s">
        <v>5806</v>
      </c>
      <c r="H1097" s="3" t="s">
        <v>57</v>
      </c>
      <c r="I1097" s="3" t="s">
        <v>364</v>
      </c>
      <c r="J1097" s="3" t="s">
        <v>4341</v>
      </c>
      <c r="K1097" s="3" t="s">
        <v>25</v>
      </c>
      <c r="L1097" s="3" t="s">
        <v>66</v>
      </c>
      <c r="M1097" s="4">
        <v>43446</v>
      </c>
      <c r="N1097" s="3" t="s">
        <v>27</v>
      </c>
      <c r="O1097" s="3" t="s">
        <v>5805</v>
      </c>
      <c r="P1097" s="3" t="s">
        <v>5807</v>
      </c>
      <c r="Q1097" s="3" t="s">
        <v>51</v>
      </c>
      <c r="R1097" s="3"/>
      <c r="S1097" s="3"/>
    </row>
    <row r="1098" spans="1:19" ht="30" x14ac:dyDescent="0.25">
      <c r="A1098" s="3">
        <v>1091</v>
      </c>
      <c r="B1098" s="3" t="str">
        <f>"201200202641"</f>
        <v>201200202641</v>
      </c>
      <c r="C1098" s="3">
        <v>84608</v>
      </c>
      <c r="D1098" s="3" t="s">
        <v>5808</v>
      </c>
      <c r="E1098" s="3">
        <v>20502149319</v>
      </c>
      <c r="F1098" s="3" t="s">
        <v>5809</v>
      </c>
      <c r="G1098" s="3" t="s">
        <v>5810</v>
      </c>
      <c r="H1098" s="3" t="s">
        <v>46</v>
      </c>
      <c r="I1098" s="3" t="s">
        <v>46</v>
      </c>
      <c r="J1098" s="3" t="s">
        <v>564</v>
      </c>
      <c r="K1098" s="3" t="s">
        <v>25</v>
      </c>
      <c r="L1098" s="3" t="s">
        <v>153</v>
      </c>
      <c r="M1098" s="4">
        <v>41234</v>
      </c>
      <c r="N1098" s="3" t="s">
        <v>27</v>
      </c>
      <c r="O1098" s="3" t="s">
        <v>5811</v>
      </c>
      <c r="P1098" s="3" t="s">
        <v>5812</v>
      </c>
      <c r="Q1098" s="3" t="s">
        <v>51</v>
      </c>
      <c r="R1098" s="3"/>
      <c r="S1098" s="3"/>
    </row>
    <row r="1099" spans="1:19" ht="30" x14ac:dyDescent="0.25">
      <c r="A1099" s="3">
        <v>1092</v>
      </c>
      <c r="B1099" s="3" t="str">
        <f>"202100158836"</f>
        <v>202100158836</v>
      </c>
      <c r="C1099" s="3">
        <v>157442</v>
      </c>
      <c r="D1099" s="3" t="s">
        <v>5813</v>
      </c>
      <c r="E1099" s="3">
        <v>10437778561</v>
      </c>
      <c r="F1099" s="3" t="s">
        <v>2114</v>
      </c>
      <c r="G1099" s="3" t="s">
        <v>5814</v>
      </c>
      <c r="H1099" s="3" t="s">
        <v>240</v>
      </c>
      <c r="I1099" s="3" t="s">
        <v>424</v>
      </c>
      <c r="J1099" s="3" t="s">
        <v>424</v>
      </c>
      <c r="K1099" s="3" t="s">
        <v>25</v>
      </c>
      <c r="L1099" s="3" t="s">
        <v>66</v>
      </c>
      <c r="M1099" s="4">
        <v>44422</v>
      </c>
      <c r="N1099" s="3" t="s">
        <v>27</v>
      </c>
      <c r="O1099" s="3" t="s">
        <v>2114</v>
      </c>
      <c r="P1099" s="3" t="s">
        <v>5815</v>
      </c>
      <c r="Q1099" s="3" t="s">
        <v>204</v>
      </c>
      <c r="R1099" s="3"/>
      <c r="S1099" s="3"/>
    </row>
    <row r="1100" spans="1:19" ht="30" x14ac:dyDescent="0.25">
      <c r="A1100" s="3">
        <v>1093</v>
      </c>
      <c r="B1100" s="3" t="str">
        <f>"202200060293"</f>
        <v>202200060293</v>
      </c>
      <c r="C1100" s="3">
        <v>161798</v>
      </c>
      <c r="D1100" s="3" t="s">
        <v>5816</v>
      </c>
      <c r="E1100" s="3">
        <v>10434257846</v>
      </c>
      <c r="F1100" s="3" t="s">
        <v>5817</v>
      </c>
      <c r="G1100" s="3" t="s">
        <v>5818</v>
      </c>
      <c r="H1100" s="3" t="s">
        <v>240</v>
      </c>
      <c r="I1100" s="3" t="s">
        <v>619</v>
      </c>
      <c r="J1100" s="3" t="s">
        <v>988</v>
      </c>
      <c r="K1100" s="3" t="s">
        <v>25</v>
      </c>
      <c r="L1100" s="3" t="s">
        <v>235</v>
      </c>
      <c r="M1100" s="4">
        <v>44712</v>
      </c>
      <c r="N1100" s="3" t="s">
        <v>27</v>
      </c>
      <c r="O1100" s="3" t="s">
        <v>5817</v>
      </c>
      <c r="P1100" s="3" t="s">
        <v>5819</v>
      </c>
      <c r="Q1100" s="3" t="s">
        <v>259</v>
      </c>
      <c r="R1100" s="3"/>
      <c r="S1100" s="3"/>
    </row>
    <row r="1101" spans="1:19" ht="30" x14ac:dyDescent="0.25">
      <c r="A1101" s="3">
        <v>1094</v>
      </c>
      <c r="B1101" s="3" t="str">
        <f>"201600001670"</f>
        <v>201600001670</v>
      </c>
      <c r="C1101" s="3">
        <v>106105</v>
      </c>
      <c r="D1101" s="3" t="s">
        <v>5820</v>
      </c>
      <c r="E1101" s="3">
        <v>10209705830</v>
      </c>
      <c r="F1101" s="3" t="s">
        <v>5821</v>
      </c>
      <c r="G1101" s="3" t="s">
        <v>5822</v>
      </c>
      <c r="H1101" s="3" t="s">
        <v>46</v>
      </c>
      <c r="I1101" s="3" t="s">
        <v>46</v>
      </c>
      <c r="J1101" s="3" t="s">
        <v>47</v>
      </c>
      <c r="K1101" s="3" t="s">
        <v>25</v>
      </c>
      <c r="L1101" s="3" t="s">
        <v>75</v>
      </c>
      <c r="M1101" s="4">
        <v>42385</v>
      </c>
      <c r="N1101" s="3" t="s">
        <v>27</v>
      </c>
      <c r="O1101" s="3" t="s">
        <v>5821</v>
      </c>
      <c r="P1101" s="3" t="s">
        <v>5823</v>
      </c>
      <c r="Q1101" s="3" t="s">
        <v>448</v>
      </c>
      <c r="R1101" s="3" t="s">
        <v>5824</v>
      </c>
      <c r="S1101" s="3" t="s">
        <v>500</v>
      </c>
    </row>
    <row r="1102" spans="1:19" ht="30" x14ac:dyDescent="0.25">
      <c r="A1102" s="3">
        <v>1095</v>
      </c>
      <c r="B1102" s="3" t="str">
        <f>"201600151718"</f>
        <v>201600151718</v>
      </c>
      <c r="C1102" s="3">
        <v>124483</v>
      </c>
      <c r="D1102" s="3" t="s">
        <v>5825</v>
      </c>
      <c r="E1102" s="3">
        <v>10007942392</v>
      </c>
      <c r="F1102" s="3" t="s">
        <v>5826</v>
      </c>
      <c r="G1102" s="3" t="s">
        <v>5827</v>
      </c>
      <c r="H1102" s="3" t="s">
        <v>240</v>
      </c>
      <c r="I1102" s="3" t="s">
        <v>619</v>
      </c>
      <c r="J1102" s="3" t="s">
        <v>1819</v>
      </c>
      <c r="K1102" s="3" t="s">
        <v>25</v>
      </c>
      <c r="L1102" s="3" t="s">
        <v>75</v>
      </c>
      <c r="M1102" s="4">
        <v>42668</v>
      </c>
      <c r="N1102" s="3" t="s">
        <v>27</v>
      </c>
      <c r="O1102" s="3" t="s">
        <v>5828</v>
      </c>
      <c r="P1102" s="3" t="s">
        <v>5829</v>
      </c>
      <c r="Q1102" s="3" t="s">
        <v>259</v>
      </c>
      <c r="R1102" s="3" t="s">
        <v>5830</v>
      </c>
      <c r="S1102" s="3" t="s">
        <v>4099</v>
      </c>
    </row>
    <row r="1103" spans="1:19" ht="30" x14ac:dyDescent="0.25">
      <c r="A1103" s="3">
        <v>1096</v>
      </c>
      <c r="B1103" s="3" t="str">
        <f>"201800124924"</f>
        <v>201800124924</v>
      </c>
      <c r="C1103" s="3">
        <v>137552</v>
      </c>
      <c r="D1103" s="3" t="s">
        <v>5831</v>
      </c>
      <c r="E1103" s="3">
        <v>10017966265</v>
      </c>
      <c r="F1103" s="3" t="s">
        <v>5832</v>
      </c>
      <c r="G1103" s="3" t="s">
        <v>5833</v>
      </c>
      <c r="H1103" s="3" t="s">
        <v>240</v>
      </c>
      <c r="I1103" s="3" t="s">
        <v>837</v>
      </c>
      <c r="J1103" s="3" t="s">
        <v>838</v>
      </c>
      <c r="K1103" s="3" t="s">
        <v>25</v>
      </c>
      <c r="L1103" s="3" t="s">
        <v>58</v>
      </c>
      <c r="M1103" s="4">
        <v>43307</v>
      </c>
      <c r="N1103" s="3" t="s">
        <v>27</v>
      </c>
      <c r="O1103" s="3" t="s">
        <v>5832</v>
      </c>
      <c r="P1103" s="3" t="s">
        <v>5834</v>
      </c>
      <c r="Q1103" s="3" t="s">
        <v>5835</v>
      </c>
      <c r="R1103" s="3"/>
      <c r="S1103" s="3"/>
    </row>
    <row r="1104" spans="1:19" ht="30" x14ac:dyDescent="0.25">
      <c r="A1104" s="3">
        <v>1097</v>
      </c>
      <c r="B1104" s="3" t="str">
        <f>"202100049906"</f>
        <v>202100049906</v>
      </c>
      <c r="C1104" s="3">
        <v>155060</v>
      </c>
      <c r="D1104" s="3" t="s">
        <v>5836</v>
      </c>
      <c r="E1104" s="3">
        <v>10412919802</v>
      </c>
      <c r="F1104" s="3" t="s">
        <v>5837</v>
      </c>
      <c r="G1104" s="3" t="s">
        <v>5838</v>
      </c>
      <c r="H1104" s="3" t="s">
        <v>72</v>
      </c>
      <c r="I1104" s="3" t="s">
        <v>72</v>
      </c>
      <c r="J1104" s="3" t="s">
        <v>1602</v>
      </c>
      <c r="K1104" s="3" t="s">
        <v>25</v>
      </c>
      <c r="L1104" s="3" t="s">
        <v>66</v>
      </c>
      <c r="M1104" s="4">
        <v>44347</v>
      </c>
      <c r="N1104" s="3" t="s">
        <v>27</v>
      </c>
      <c r="O1104" s="3" t="s">
        <v>5837</v>
      </c>
      <c r="P1104" s="3" t="s">
        <v>5839</v>
      </c>
      <c r="Q1104" s="3" t="s">
        <v>738</v>
      </c>
      <c r="R1104" s="3"/>
      <c r="S1104" s="3"/>
    </row>
    <row r="1105" spans="1:19" ht="30" x14ac:dyDescent="0.25">
      <c r="A1105" s="3">
        <v>1098</v>
      </c>
      <c r="B1105" s="3" t="str">
        <f>"202200194289"</f>
        <v>202200194289</v>
      </c>
      <c r="C1105" s="3">
        <v>164969</v>
      </c>
      <c r="D1105" s="3" t="s">
        <v>5840</v>
      </c>
      <c r="E1105" s="3">
        <v>10713386451</v>
      </c>
      <c r="F1105" s="3" t="s">
        <v>5841</v>
      </c>
      <c r="G1105" s="3" t="s">
        <v>5842</v>
      </c>
      <c r="H1105" s="3" t="s">
        <v>240</v>
      </c>
      <c r="I1105" s="3" t="s">
        <v>619</v>
      </c>
      <c r="J1105" s="3" t="s">
        <v>1280</v>
      </c>
      <c r="K1105" s="3" t="s">
        <v>25</v>
      </c>
      <c r="L1105" s="3" t="s">
        <v>58</v>
      </c>
      <c r="M1105" s="4">
        <v>44843</v>
      </c>
      <c r="N1105" s="3" t="s">
        <v>27</v>
      </c>
      <c r="O1105" s="3" t="s">
        <v>5841</v>
      </c>
      <c r="P1105" s="3" t="s">
        <v>5843</v>
      </c>
      <c r="Q1105" s="3" t="s">
        <v>259</v>
      </c>
      <c r="R1105" s="3"/>
      <c r="S1105" s="3"/>
    </row>
    <row r="1106" spans="1:19" ht="30" x14ac:dyDescent="0.25">
      <c r="A1106" s="3">
        <v>1099</v>
      </c>
      <c r="B1106" s="3" t="str">
        <f>"202300213265"</f>
        <v>202300213265</v>
      </c>
      <c r="C1106" s="3">
        <v>125493</v>
      </c>
      <c r="D1106" s="3" t="s">
        <v>5844</v>
      </c>
      <c r="E1106" s="3">
        <v>20393172909</v>
      </c>
      <c r="F1106" s="3" t="s">
        <v>5845</v>
      </c>
      <c r="G1106" s="3" t="s">
        <v>5846</v>
      </c>
      <c r="H1106" s="3" t="s">
        <v>248</v>
      </c>
      <c r="I1106" s="3" t="s">
        <v>644</v>
      </c>
      <c r="J1106" s="3" t="s">
        <v>644</v>
      </c>
      <c r="K1106" s="3" t="s">
        <v>25</v>
      </c>
      <c r="L1106" s="3" t="s">
        <v>75</v>
      </c>
      <c r="M1106" s="4">
        <v>45202</v>
      </c>
      <c r="N1106" s="3" t="s">
        <v>27</v>
      </c>
      <c r="O1106" s="3" t="s">
        <v>5847</v>
      </c>
      <c r="P1106" s="3" t="s">
        <v>5848</v>
      </c>
      <c r="Q1106" s="3" t="s">
        <v>1321</v>
      </c>
      <c r="R1106" s="3"/>
      <c r="S1106" s="3"/>
    </row>
    <row r="1107" spans="1:19" ht="30" x14ac:dyDescent="0.25">
      <c r="A1107" s="3">
        <v>1100</v>
      </c>
      <c r="B1107" s="3" t="str">
        <f>"201200213695"</f>
        <v>201200213695</v>
      </c>
      <c r="C1107" s="3">
        <v>97044</v>
      </c>
      <c r="D1107" s="3" t="s">
        <v>5849</v>
      </c>
      <c r="E1107" s="3">
        <v>10277481222</v>
      </c>
      <c r="F1107" s="3" t="s">
        <v>5850</v>
      </c>
      <c r="G1107" s="3" t="s">
        <v>5851</v>
      </c>
      <c r="H1107" s="3" t="s">
        <v>57</v>
      </c>
      <c r="I1107" s="3" t="s">
        <v>364</v>
      </c>
      <c r="J1107" s="3" t="s">
        <v>364</v>
      </c>
      <c r="K1107" s="3" t="s">
        <v>25</v>
      </c>
      <c r="L1107" s="3" t="s">
        <v>75</v>
      </c>
      <c r="M1107" s="4">
        <v>41247</v>
      </c>
      <c r="N1107" s="3" t="s">
        <v>27</v>
      </c>
      <c r="O1107" s="3" t="s">
        <v>5850</v>
      </c>
      <c r="P1107" s="3">
        <v>44</v>
      </c>
      <c r="Q1107" s="3" t="s">
        <v>556</v>
      </c>
      <c r="R1107" s="3"/>
      <c r="S1107" s="3"/>
    </row>
    <row r="1108" spans="1:19" ht="30" x14ac:dyDescent="0.25">
      <c r="A1108" s="3">
        <v>1101</v>
      </c>
      <c r="B1108" s="3" t="str">
        <f>"201500040230"</f>
        <v>201500040230</v>
      </c>
      <c r="C1108" s="3">
        <v>114650</v>
      </c>
      <c r="D1108" s="3" t="s">
        <v>5852</v>
      </c>
      <c r="E1108" s="3">
        <v>10322810399</v>
      </c>
      <c r="F1108" s="3" t="s">
        <v>5853</v>
      </c>
      <c r="G1108" s="3" t="s">
        <v>5854</v>
      </c>
      <c r="H1108" s="3" t="s">
        <v>193</v>
      </c>
      <c r="I1108" s="3" t="s">
        <v>1534</v>
      </c>
      <c r="J1108" s="3" t="s">
        <v>4867</v>
      </c>
      <c r="K1108" s="3" t="s">
        <v>25</v>
      </c>
      <c r="L1108" s="3" t="s">
        <v>58</v>
      </c>
      <c r="M1108" s="4">
        <v>42100</v>
      </c>
      <c r="N1108" s="3" t="s">
        <v>27</v>
      </c>
      <c r="O1108" s="3" t="s">
        <v>5853</v>
      </c>
      <c r="P1108" s="3" t="s">
        <v>5855</v>
      </c>
      <c r="Q1108" s="3" t="s">
        <v>120</v>
      </c>
      <c r="R1108" s="3"/>
      <c r="S1108" s="3"/>
    </row>
    <row r="1109" spans="1:19" ht="30" x14ac:dyDescent="0.25">
      <c r="A1109" s="3">
        <v>1102</v>
      </c>
      <c r="B1109" s="3" t="str">
        <f>"201800001224"</f>
        <v>201800001224</v>
      </c>
      <c r="C1109" s="3">
        <v>133754</v>
      </c>
      <c r="D1109" s="3" t="s">
        <v>5856</v>
      </c>
      <c r="E1109" s="3">
        <v>10008988485</v>
      </c>
      <c r="F1109" s="3" t="s">
        <v>5857</v>
      </c>
      <c r="G1109" s="3" t="s">
        <v>5858</v>
      </c>
      <c r="H1109" s="3" t="s">
        <v>88</v>
      </c>
      <c r="I1109" s="3" t="s">
        <v>88</v>
      </c>
      <c r="J1109" s="3" t="s">
        <v>5859</v>
      </c>
      <c r="K1109" s="3" t="s">
        <v>25</v>
      </c>
      <c r="L1109" s="3" t="s">
        <v>58</v>
      </c>
      <c r="M1109" s="4">
        <v>43104</v>
      </c>
      <c r="N1109" s="3" t="s">
        <v>27</v>
      </c>
      <c r="O1109" s="3" t="s">
        <v>5857</v>
      </c>
      <c r="P1109" s="3" t="s">
        <v>5860</v>
      </c>
      <c r="Q1109" s="3" t="s">
        <v>627</v>
      </c>
      <c r="R1109" s="3"/>
      <c r="S1109" s="3"/>
    </row>
    <row r="1110" spans="1:19" ht="30" x14ac:dyDescent="0.25">
      <c r="A1110" s="3">
        <v>1103</v>
      </c>
      <c r="B1110" s="3" t="str">
        <f>"202000168847"</f>
        <v>202000168847</v>
      </c>
      <c r="C1110" s="3">
        <v>152253</v>
      </c>
      <c r="D1110" s="3" t="s">
        <v>5861</v>
      </c>
      <c r="E1110" s="3">
        <v>10405458816</v>
      </c>
      <c r="F1110" s="3" t="s">
        <v>5862</v>
      </c>
      <c r="G1110" s="3" t="s">
        <v>5863</v>
      </c>
      <c r="H1110" s="3" t="s">
        <v>23</v>
      </c>
      <c r="I1110" s="3" t="s">
        <v>527</v>
      </c>
      <c r="J1110" s="3" t="s">
        <v>2667</v>
      </c>
      <c r="K1110" s="3" t="s">
        <v>25</v>
      </c>
      <c r="L1110" s="3" t="s">
        <v>75</v>
      </c>
      <c r="M1110" s="4">
        <v>44148</v>
      </c>
      <c r="N1110" s="3" t="s">
        <v>27</v>
      </c>
      <c r="O1110" s="3" t="s">
        <v>5862</v>
      </c>
      <c r="P1110" s="3" t="s">
        <v>5864</v>
      </c>
      <c r="Q1110" s="3" t="s">
        <v>30</v>
      </c>
      <c r="R1110" s="3"/>
      <c r="S1110" s="3"/>
    </row>
    <row r="1111" spans="1:19" ht="30" x14ac:dyDescent="0.25">
      <c r="A1111" s="3">
        <v>1104</v>
      </c>
      <c r="B1111" s="3" t="str">
        <f>"201700103330"</f>
        <v>201700103330</v>
      </c>
      <c r="C1111" s="3">
        <v>130191</v>
      </c>
      <c r="D1111" s="3" t="s">
        <v>5865</v>
      </c>
      <c r="E1111" s="3">
        <v>10403097425</v>
      </c>
      <c r="F1111" s="3" t="s">
        <v>5866</v>
      </c>
      <c r="G1111" s="3" t="s">
        <v>5867</v>
      </c>
      <c r="H1111" s="3" t="s">
        <v>23</v>
      </c>
      <c r="I1111" s="3" t="s">
        <v>2473</v>
      </c>
      <c r="J1111" s="3" t="s">
        <v>2473</v>
      </c>
      <c r="K1111" s="3" t="s">
        <v>25</v>
      </c>
      <c r="L1111" s="3" t="s">
        <v>75</v>
      </c>
      <c r="M1111" s="4">
        <v>42916</v>
      </c>
      <c r="N1111" s="3" t="s">
        <v>27</v>
      </c>
      <c r="O1111" s="3" t="s">
        <v>5866</v>
      </c>
      <c r="P1111" s="3" t="s">
        <v>5868</v>
      </c>
      <c r="Q1111" s="3" t="s">
        <v>852</v>
      </c>
      <c r="R1111" s="3"/>
      <c r="S1111" s="3"/>
    </row>
    <row r="1112" spans="1:19" ht="30" x14ac:dyDescent="0.25">
      <c r="A1112" s="3">
        <v>1105</v>
      </c>
      <c r="B1112" s="3" t="str">
        <f>"201200212109"</f>
        <v>201200212109</v>
      </c>
      <c r="C1112" s="3">
        <v>99118</v>
      </c>
      <c r="D1112" s="3" t="s">
        <v>5870</v>
      </c>
      <c r="E1112" s="3">
        <v>10432622601</v>
      </c>
      <c r="F1112" s="3" t="s">
        <v>5871</v>
      </c>
      <c r="G1112" s="3" t="s">
        <v>5872</v>
      </c>
      <c r="H1112" s="3" t="s">
        <v>57</v>
      </c>
      <c r="I1112" s="3" t="s">
        <v>407</v>
      </c>
      <c r="J1112" s="3" t="s">
        <v>2019</v>
      </c>
      <c r="K1112" s="3" t="s">
        <v>25</v>
      </c>
      <c r="L1112" s="3" t="s">
        <v>314</v>
      </c>
      <c r="M1112" s="4">
        <v>41243</v>
      </c>
      <c r="N1112" s="3" t="s">
        <v>27</v>
      </c>
      <c r="O1112" s="3" t="s">
        <v>5871</v>
      </c>
      <c r="P1112" s="3">
        <v>34</v>
      </c>
      <c r="Q1112" s="3" t="s">
        <v>556</v>
      </c>
      <c r="R1112" s="3"/>
      <c r="S1112" s="3"/>
    </row>
    <row r="1113" spans="1:19" ht="30" x14ac:dyDescent="0.25">
      <c r="A1113" s="3">
        <v>1106</v>
      </c>
      <c r="B1113" s="3" t="str">
        <f>"202000133967"</f>
        <v>202000133967</v>
      </c>
      <c r="C1113" s="3">
        <v>103782</v>
      </c>
      <c r="D1113" s="3" t="s">
        <v>5873</v>
      </c>
      <c r="E1113" s="3">
        <v>10333436502</v>
      </c>
      <c r="F1113" s="3" t="s">
        <v>5874</v>
      </c>
      <c r="G1113" s="3" t="s">
        <v>5875</v>
      </c>
      <c r="H1113" s="3" t="s">
        <v>193</v>
      </c>
      <c r="I1113" s="3" t="s">
        <v>5876</v>
      </c>
      <c r="J1113" s="3" t="s">
        <v>5877</v>
      </c>
      <c r="K1113" s="3" t="s">
        <v>25</v>
      </c>
      <c r="L1113" s="3" t="s">
        <v>113</v>
      </c>
      <c r="M1113" s="4">
        <v>44103</v>
      </c>
      <c r="N1113" s="3" t="s">
        <v>27</v>
      </c>
      <c r="O1113" s="3" t="s">
        <v>5874</v>
      </c>
      <c r="P1113" s="3" t="s">
        <v>5878</v>
      </c>
      <c r="Q1113" s="3" t="s">
        <v>51</v>
      </c>
      <c r="R1113" s="3"/>
      <c r="S1113" s="3"/>
    </row>
    <row r="1114" spans="1:19" ht="30" x14ac:dyDescent="0.25">
      <c r="A1114" s="3">
        <v>1107</v>
      </c>
      <c r="B1114" s="3" t="str">
        <f>"202000190049"</f>
        <v>202000190049</v>
      </c>
      <c r="C1114" s="3">
        <v>152382</v>
      </c>
      <c r="D1114" s="3" t="s">
        <v>5879</v>
      </c>
      <c r="E1114" s="3">
        <v>10719138832</v>
      </c>
      <c r="F1114" s="3" t="s">
        <v>5880</v>
      </c>
      <c r="G1114" s="3" t="s">
        <v>5881</v>
      </c>
      <c r="H1114" s="3" t="s">
        <v>46</v>
      </c>
      <c r="I1114" s="3" t="s">
        <v>650</v>
      </c>
      <c r="J1114" s="3" t="s">
        <v>5882</v>
      </c>
      <c r="K1114" s="3" t="s">
        <v>25</v>
      </c>
      <c r="L1114" s="3" t="s">
        <v>66</v>
      </c>
      <c r="M1114" s="4">
        <v>44177</v>
      </c>
      <c r="N1114" s="3" t="s">
        <v>27</v>
      </c>
      <c r="O1114" s="3" t="s">
        <v>5880</v>
      </c>
      <c r="P1114" s="3" t="s">
        <v>5883</v>
      </c>
      <c r="Q1114" s="3" t="s">
        <v>82</v>
      </c>
      <c r="R1114" s="3"/>
      <c r="S1114" s="3"/>
    </row>
    <row r="1115" spans="1:19" ht="30" x14ac:dyDescent="0.25">
      <c r="A1115" s="3">
        <v>1108</v>
      </c>
      <c r="B1115" s="3" t="str">
        <f>"201400069975"</f>
        <v>201400069975</v>
      </c>
      <c r="C1115" s="3">
        <v>16359</v>
      </c>
      <c r="D1115" s="3" t="s">
        <v>5884</v>
      </c>
      <c r="E1115" s="3">
        <v>10156217102</v>
      </c>
      <c r="F1115" s="3" t="s">
        <v>5885</v>
      </c>
      <c r="G1115" s="3" t="s">
        <v>5886</v>
      </c>
      <c r="H1115" s="3" t="s">
        <v>46</v>
      </c>
      <c r="I1115" s="3" t="s">
        <v>2746</v>
      </c>
      <c r="J1115" s="3" t="s">
        <v>2746</v>
      </c>
      <c r="K1115" s="3" t="s">
        <v>25</v>
      </c>
      <c r="L1115" s="3" t="s">
        <v>66</v>
      </c>
      <c r="M1115" s="4">
        <v>41789</v>
      </c>
      <c r="N1115" s="3" t="s">
        <v>27</v>
      </c>
      <c r="O1115" s="3" t="s">
        <v>5885</v>
      </c>
      <c r="P1115" s="3">
        <v>122</v>
      </c>
      <c r="Q1115" s="3" t="s">
        <v>1659</v>
      </c>
      <c r="R1115" s="3"/>
      <c r="S1115" s="3"/>
    </row>
    <row r="1116" spans="1:19" ht="30" x14ac:dyDescent="0.25">
      <c r="A1116" s="3">
        <v>1109</v>
      </c>
      <c r="B1116" s="3" t="str">
        <f>"202000164056"</f>
        <v>202000164056</v>
      </c>
      <c r="C1116" s="3">
        <v>152471</v>
      </c>
      <c r="D1116" s="3" t="s">
        <v>5887</v>
      </c>
      <c r="E1116" s="3">
        <v>10089835041</v>
      </c>
      <c r="F1116" s="3" t="s">
        <v>5888</v>
      </c>
      <c r="G1116" s="3" t="s">
        <v>5889</v>
      </c>
      <c r="H1116" s="3" t="s">
        <v>46</v>
      </c>
      <c r="I1116" s="3" t="s">
        <v>46</v>
      </c>
      <c r="J1116" s="3" t="s">
        <v>3038</v>
      </c>
      <c r="K1116" s="3" t="s">
        <v>25</v>
      </c>
      <c r="L1116" s="3" t="s">
        <v>75</v>
      </c>
      <c r="M1116" s="4">
        <v>44144</v>
      </c>
      <c r="N1116" s="3" t="s">
        <v>27</v>
      </c>
      <c r="O1116" s="3" t="s">
        <v>5888</v>
      </c>
      <c r="P1116" s="3" t="s">
        <v>5890</v>
      </c>
      <c r="Q1116" s="3" t="s">
        <v>633</v>
      </c>
      <c r="R1116" s="3"/>
      <c r="S1116" s="3"/>
    </row>
    <row r="1117" spans="1:19" ht="30" x14ac:dyDescent="0.25">
      <c r="A1117" s="3">
        <v>1110</v>
      </c>
      <c r="B1117" s="3" t="str">
        <f>"202200175668"</f>
        <v>202200175668</v>
      </c>
      <c r="C1117" s="3">
        <v>164588</v>
      </c>
      <c r="D1117" s="3" t="s">
        <v>5891</v>
      </c>
      <c r="E1117" s="3">
        <v>10477014475</v>
      </c>
      <c r="F1117" s="3" t="s">
        <v>5892</v>
      </c>
      <c r="G1117" s="3" t="s">
        <v>5893</v>
      </c>
      <c r="H1117" s="3" t="s">
        <v>433</v>
      </c>
      <c r="I1117" s="3" t="s">
        <v>433</v>
      </c>
      <c r="J1117" s="3" t="s">
        <v>434</v>
      </c>
      <c r="K1117" s="3" t="s">
        <v>25</v>
      </c>
      <c r="L1117" s="3" t="s">
        <v>75</v>
      </c>
      <c r="M1117" s="4">
        <v>44816</v>
      </c>
      <c r="N1117" s="3" t="s">
        <v>27</v>
      </c>
      <c r="O1117" s="3" t="s">
        <v>5892</v>
      </c>
      <c r="P1117" s="3" t="s">
        <v>5894</v>
      </c>
      <c r="Q1117" s="3" t="s">
        <v>437</v>
      </c>
      <c r="R1117" s="3"/>
      <c r="S1117" s="3"/>
    </row>
    <row r="1118" spans="1:19" ht="30" x14ac:dyDescent="0.25">
      <c r="A1118" s="3">
        <v>1111</v>
      </c>
      <c r="B1118" s="3" t="str">
        <f>"202300153161"</f>
        <v>202300153161</v>
      </c>
      <c r="C1118" s="3">
        <v>169005</v>
      </c>
      <c r="D1118" s="3" t="s">
        <v>5895</v>
      </c>
      <c r="E1118" s="3">
        <v>10400654714</v>
      </c>
      <c r="F1118" s="3" t="s">
        <v>5896</v>
      </c>
      <c r="G1118" s="3" t="s">
        <v>5897</v>
      </c>
      <c r="H1118" s="3" t="s">
        <v>433</v>
      </c>
      <c r="I1118" s="3" t="s">
        <v>569</v>
      </c>
      <c r="J1118" s="3" t="s">
        <v>461</v>
      </c>
      <c r="K1118" s="3" t="s">
        <v>25</v>
      </c>
      <c r="L1118" s="3" t="s">
        <v>58</v>
      </c>
      <c r="M1118" s="4">
        <v>45107</v>
      </c>
      <c r="N1118" s="3" t="s">
        <v>27</v>
      </c>
      <c r="O1118" s="3" t="s">
        <v>5896</v>
      </c>
      <c r="P1118" s="3" t="s">
        <v>5898</v>
      </c>
      <c r="Q1118" s="3" t="s">
        <v>437</v>
      </c>
      <c r="R1118" s="3"/>
      <c r="S1118" s="3"/>
    </row>
    <row r="1119" spans="1:19" ht="30" x14ac:dyDescent="0.25">
      <c r="A1119" s="3">
        <v>1112</v>
      </c>
      <c r="B1119" s="3" t="str">
        <f>"202100054926"</f>
        <v>202100054926</v>
      </c>
      <c r="C1119" s="3">
        <v>155188</v>
      </c>
      <c r="D1119" s="3" t="s">
        <v>5899</v>
      </c>
      <c r="E1119" s="3">
        <v>10423058051</v>
      </c>
      <c r="F1119" s="3" t="s">
        <v>5900</v>
      </c>
      <c r="G1119" s="3" t="s">
        <v>5901</v>
      </c>
      <c r="H1119" s="3" t="s">
        <v>23</v>
      </c>
      <c r="I1119" s="3" t="s">
        <v>527</v>
      </c>
      <c r="J1119" s="3" t="s">
        <v>527</v>
      </c>
      <c r="K1119" s="3" t="s">
        <v>25</v>
      </c>
      <c r="L1119" s="3" t="s">
        <v>66</v>
      </c>
      <c r="M1119" s="4">
        <v>44506</v>
      </c>
      <c r="N1119" s="3" t="s">
        <v>27</v>
      </c>
      <c r="O1119" s="3" t="s">
        <v>5900</v>
      </c>
      <c r="P1119" s="3" t="s">
        <v>5902</v>
      </c>
      <c r="Q1119" s="3" t="s">
        <v>852</v>
      </c>
      <c r="R1119" s="3"/>
      <c r="S1119" s="3"/>
    </row>
    <row r="1120" spans="1:19" ht="30" x14ac:dyDescent="0.25">
      <c r="A1120" s="3">
        <v>1113</v>
      </c>
      <c r="B1120" s="3" t="str">
        <f>"201600147691"</f>
        <v>201600147691</v>
      </c>
      <c r="C1120" s="3">
        <v>124361</v>
      </c>
      <c r="D1120" s="3" t="s">
        <v>5903</v>
      </c>
      <c r="E1120" s="3">
        <v>10166911911</v>
      </c>
      <c r="F1120" s="3" t="s">
        <v>5904</v>
      </c>
      <c r="G1120" s="3" t="s">
        <v>826</v>
      </c>
      <c r="H1120" s="3" t="s">
        <v>57</v>
      </c>
      <c r="I1120" s="3" t="s">
        <v>2946</v>
      </c>
      <c r="J1120" s="3" t="s">
        <v>2946</v>
      </c>
      <c r="K1120" s="3" t="s">
        <v>25</v>
      </c>
      <c r="L1120" s="3" t="s">
        <v>5905</v>
      </c>
      <c r="M1120" s="4">
        <v>42660</v>
      </c>
      <c r="N1120" s="3" t="s">
        <v>27</v>
      </c>
      <c r="O1120" s="3" t="s">
        <v>5904</v>
      </c>
      <c r="P1120" s="3" t="s">
        <v>5906</v>
      </c>
      <c r="Q1120" s="3" t="s">
        <v>51</v>
      </c>
      <c r="R1120" s="3"/>
      <c r="S1120" s="3"/>
    </row>
    <row r="1121" spans="1:19" ht="30" x14ac:dyDescent="0.25">
      <c r="A1121" s="3">
        <v>1114</v>
      </c>
      <c r="B1121" s="3" t="str">
        <f>"201700119309"</f>
        <v>201700119309</v>
      </c>
      <c r="C1121" s="3">
        <v>85501</v>
      </c>
      <c r="D1121" s="3" t="s">
        <v>5907</v>
      </c>
      <c r="E1121" s="3">
        <v>20476130604</v>
      </c>
      <c r="F1121" s="3" t="s">
        <v>2981</v>
      </c>
      <c r="G1121" s="3" t="s">
        <v>5908</v>
      </c>
      <c r="H1121" s="3" t="s">
        <v>338</v>
      </c>
      <c r="I1121" s="3" t="s">
        <v>338</v>
      </c>
      <c r="J1121" s="3" t="s">
        <v>1452</v>
      </c>
      <c r="K1121" s="3" t="s">
        <v>25</v>
      </c>
      <c r="L1121" s="3" t="s">
        <v>75</v>
      </c>
      <c r="M1121" s="4">
        <v>42942</v>
      </c>
      <c r="N1121" s="3" t="s">
        <v>27</v>
      </c>
      <c r="O1121" s="3" t="s">
        <v>5909</v>
      </c>
      <c r="P1121" s="3" t="s">
        <v>5910</v>
      </c>
      <c r="Q1121" s="3" t="s">
        <v>1974</v>
      </c>
      <c r="R1121" s="3"/>
      <c r="S1121" s="3"/>
    </row>
    <row r="1122" spans="1:19" ht="30" x14ac:dyDescent="0.25">
      <c r="A1122" s="3">
        <v>1115</v>
      </c>
      <c r="B1122" s="3" t="str">
        <f>"202200192019"</f>
        <v>202200192019</v>
      </c>
      <c r="C1122" s="3">
        <v>98510</v>
      </c>
      <c r="D1122" s="3" t="s">
        <v>5911</v>
      </c>
      <c r="E1122" s="3">
        <v>10102533483</v>
      </c>
      <c r="F1122" s="3" t="s">
        <v>5912</v>
      </c>
      <c r="G1122" s="3" t="s">
        <v>5913</v>
      </c>
      <c r="H1122" s="3" t="s">
        <v>46</v>
      </c>
      <c r="I1122" s="3" t="s">
        <v>46</v>
      </c>
      <c r="J1122" s="3" t="s">
        <v>445</v>
      </c>
      <c r="K1122" s="3" t="s">
        <v>25</v>
      </c>
      <c r="L1122" s="3" t="s">
        <v>75</v>
      </c>
      <c r="M1122" s="4">
        <v>44872</v>
      </c>
      <c r="N1122" s="3" t="s">
        <v>27</v>
      </c>
      <c r="O1122" s="3" t="s">
        <v>5914</v>
      </c>
      <c r="P1122" s="3" t="s">
        <v>5915</v>
      </c>
      <c r="Q1122" s="3" t="s">
        <v>211</v>
      </c>
      <c r="R1122" s="3" t="s">
        <v>5916</v>
      </c>
      <c r="S1122" s="3" t="s">
        <v>516</v>
      </c>
    </row>
    <row r="1123" spans="1:19" ht="30" x14ac:dyDescent="0.25">
      <c r="A1123" s="3">
        <v>1116</v>
      </c>
      <c r="B1123" s="3" t="str">
        <f>"202300282050"</f>
        <v>202300282050</v>
      </c>
      <c r="C1123" s="3">
        <v>156500</v>
      </c>
      <c r="D1123" s="3" t="s">
        <v>5917</v>
      </c>
      <c r="E1123" s="3">
        <v>10417342333</v>
      </c>
      <c r="F1123" s="3" t="s">
        <v>5918</v>
      </c>
      <c r="G1123" s="3" t="s">
        <v>5919</v>
      </c>
      <c r="H1123" s="3" t="s">
        <v>64</v>
      </c>
      <c r="I1123" s="3" t="s">
        <v>4860</v>
      </c>
      <c r="J1123" s="3" t="s">
        <v>4861</v>
      </c>
      <c r="K1123" s="3" t="s">
        <v>25</v>
      </c>
      <c r="L1123" s="3" t="s">
        <v>314</v>
      </c>
      <c r="M1123" s="4">
        <v>45244</v>
      </c>
      <c r="N1123" s="3" t="s">
        <v>27</v>
      </c>
      <c r="O1123" s="3" t="s">
        <v>5918</v>
      </c>
      <c r="P1123" s="3" t="s">
        <v>5920</v>
      </c>
      <c r="Q1123" s="3" t="s">
        <v>403</v>
      </c>
      <c r="R1123" s="3"/>
      <c r="S1123" s="3"/>
    </row>
    <row r="1124" spans="1:19" ht="30" x14ac:dyDescent="0.25">
      <c r="A1124" s="3">
        <v>1117</v>
      </c>
      <c r="B1124" s="3" t="str">
        <f>"202000088295"</f>
        <v>202000088295</v>
      </c>
      <c r="C1124" s="3">
        <v>149976</v>
      </c>
      <c r="D1124" s="3" t="s">
        <v>5921</v>
      </c>
      <c r="E1124" s="3">
        <v>10416646801</v>
      </c>
      <c r="F1124" s="3" t="s">
        <v>5922</v>
      </c>
      <c r="G1124" s="3" t="s">
        <v>5923</v>
      </c>
      <c r="H1124" s="3" t="s">
        <v>57</v>
      </c>
      <c r="I1124" s="3" t="s">
        <v>1143</v>
      </c>
      <c r="J1124" s="3" t="s">
        <v>1143</v>
      </c>
      <c r="K1124" s="3" t="s">
        <v>25</v>
      </c>
      <c r="L1124" s="3" t="s">
        <v>66</v>
      </c>
      <c r="M1124" s="4">
        <v>44032</v>
      </c>
      <c r="N1124" s="3" t="s">
        <v>27</v>
      </c>
      <c r="O1124" s="3" t="s">
        <v>5924</v>
      </c>
      <c r="P1124" s="3" t="s">
        <v>5925</v>
      </c>
      <c r="Q1124" s="3" t="s">
        <v>168</v>
      </c>
      <c r="R1124" s="3"/>
      <c r="S1124" s="3"/>
    </row>
    <row r="1125" spans="1:19" ht="30" x14ac:dyDescent="0.25">
      <c r="A1125" s="3">
        <v>1118</v>
      </c>
      <c r="B1125" s="3" t="str">
        <f>"202100275153"</f>
        <v>202100275153</v>
      </c>
      <c r="C1125" s="3">
        <v>158906</v>
      </c>
      <c r="D1125" s="3" t="s">
        <v>5926</v>
      </c>
      <c r="E1125" s="3">
        <v>10429423851</v>
      </c>
      <c r="F1125" s="3" t="s">
        <v>5927</v>
      </c>
      <c r="G1125" s="3" t="s">
        <v>5928</v>
      </c>
      <c r="H1125" s="3" t="s">
        <v>240</v>
      </c>
      <c r="I1125" s="3" t="s">
        <v>345</v>
      </c>
      <c r="J1125" s="3" t="s">
        <v>922</v>
      </c>
      <c r="K1125" s="3" t="s">
        <v>25</v>
      </c>
      <c r="L1125" s="3" t="s">
        <v>66</v>
      </c>
      <c r="M1125" s="4">
        <v>44560</v>
      </c>
      <c r="N1125" s="3" t="s">
        <v>27</v>
      </c>
      <c r="O1125" s="3" t="s">
        <v>5927</v>
      </c>
      <c r="P1125" s="3" t="s">
        <v>5929</v>
      </c>
      <c r="Q1125" s="3" t="s">
        <v>68</v>
      </c>
      <c r="R1125" s="3"/>
      <c r="S1125" s="3"/>
    </row>
    <row r="1126" spans="1:19" ht="30" x14ac:dyDescent="0.25">
      <c r="A1126" s="3">
        <v>1119</v>
      </c>
      <c r="B1126" s="3" t="str">
        <f>"202000088292"</f>
        <v>202000088292</v>
      </c>
      <c r="C1126" s="3">
        <v>149983</v>
      </c>
      <c r="D1126" s="3" t="s">
        <v>5930</v>
      </c>
      <c r="E1126" s="3">
        <v>10441954781</v>
      </c>
      <c r="F1126" s="3" t="s">
        <v>5931</v>
      </c>
      <c r="G1126" s="3" t="s">
        <v>5932</v>
      </c>
      <c r="H1126" s="3" t="s">
        <v>46</v>
      </c>
      <c r="I1126" s="3" t="s">
        <v>46</v>
      </c>
      <c r="J1126" s="3" t="s">
        <v>445</v>
      </c>
      <c r="K1126" s="3" t="s">
        <v>25</v>
      </c>
      <c r="L1126" s="3" t="s">
        <v>66</v>
      </c>
      <c r="M1126" s="4">
        <v>44032</v>
      </c>
      <c r="N1126" s="3" t="s">
        <v>27</v>
      </c>
      <c r="O1126" s="3" t="s">
        <v>5931</v>
      </c>
      <c r="P1126" s="3" t="s">
        <v>5933</v>
      </c>
      <c r="Q1126" s="3" t="s">
        <v>5189</v>
      </c>
      <c r="R1126" s="3"/>
      <c r="S1126" s="3"/>
    </row>
    <row r="1127" spans="1:19" ht="30" x14ac:dyDescent="0.25">
      <c r="A1127" s="3">
        <v>1120</v>
      </c>
      <c r="B1127" s="3" t="str">
        <f>"201600003279"</f>
        <v>201600003279</v>
      </c>
      <c r="C1127" s="3">
        <v>99634</v>
      </c>
      <c r="D1127" s="3" t="s">
        <v>5934</v>
      </c>
      <c r="E1127" s="3">
        <v>10282292977</v>
      </c>
      <c r="F1127" s="3" t="s">
        <v>5935</v>
      </c>
      <c r="G1127" s="3" t="s">
        <v>5936</v>
      </c>
      <c r="H1127" s="3" t="s">
        <v>1000</v>
      </c>
      <c r="I1127" s="3" t="s">
        <v>1001</v>
      </c>
      <c r="J1127" s="3" t="s">
        <v>5937</v>
      </c>
      <c r="K1127" s="3" t="s">
        <v>25</v>
      </c>
      <c r="L1127" s="3" t="s">
        <v>480</v>
      </c>
      <c r="M1127" s="4">
        <v>42390</v>
      </c>
      <c r="N1127" s="3" t="s">
        <v>27</v>
      </c>
      <c r="O1127" s="3" t="s">
        <v>5935</v>
      </c>
      <c r="P1127" s="3" t="s">
        <v>5938</v>
      </c>
      <c r="Q1127" s="3" t="s">
        <v>807</v>
      </c>
      <c r="R1127" s="3"/>
      <c r="S1127" s="3"/>
    </row>
    <row r="1128" spans="1:19" ht="30" x14ac:dyDescent="0.25">
      <c r="A1128" s="3">
        <v>1121</v>
      </c>
      <c r="B1128" s="3" t="str">
        <f>"201400120105"</f>
        <v>201400120105</v>
      </c>
      <c r="C1128" s="3">
        <v>111621</v>
      </c>
      <c r="D1128" s="3" t="s">
        <v>5939</v>
      </c>
      <c r="E1128" s="3">
        <v>10322856208</v>
      </c>
      <c r="F1128" s="3" t="s">
        <v>5940</v>
      </c>
      <c r="G1128" s="3" t="s">
        <v>5941</v>
      </c>
      <c r="H1128" s="3" t="s">
        <v>193</v>
      </c>
      <c r="I1128" s="3" t="s">
        <v>1534</v>
      </c>
      <c r="J1128" s="3" t="s">
        <v>5942</v>
      </c>
      <c r="K1128" s="3" t="s">
        <v>25</v>
      </c>
      <c r="L1128" s="3" t="s">
        <v>235</v>
      </c>
      <c r="M1128" s="4">
        <v>41897</v>
      </c>
      <c r="N1128" s="3" t="s">
        <v>27</v>
      </c>
      <c r="O1128" s="3" t="s">
        <v>5940</v>
      </c>
      <c r="P1128" s="3" t="s">
        <v>5943</v>
      </c>
      <c r="Q1128" s="3"/>
      <c r="R1128" s="3"/>
      <c r="S1128" s="3"/>
    </row>
    <row r="1129" spans="1:19" ht="30" x14ac:dyDescent="0.25">
      <c r="A1129" s="3">
        <v>1122</v>
      </c>
      <c r="B1129" s="3" t="str">
        <f>"202300226732"</f>
        <v>202300226732</v>
      </c>
      <c r="C1129" s="3">
        <v>170281</v>
      </c>
      <c r="D1129" s="3" t="s">
        <v>5944</v>
      </c>
      <c r="E1129" s="3">
        <v>10445606630</v>
      </c>
      <c r="F1129" s="3" t="s">
        <v>5945</v>
      </c>
      <c r="G1129" s="3" t="s">
        <v>5946</v>
      </c>
      <c r="H1129" s="3" t="s">
        <v>240</v>
      </c>
      <c r="I1129" s="3" t="s">
        <v>3571</v>
      </c>
      <c r="J1129" s="3" t="s">
        <v>5593</v>
      </c>
      <c r="K1129" s="3" t="s">
        <v>25</v>
      </c>
      <c r="L1129" s="3" t="s">
        <v>75</v>
      </c>
      <c r="M1129" s="4">
        <v>45194</v>
      </c>
      <c r="N1129" s="3" t="s">
        <v>27</v>
      </c>
      <c r="O1129" s="3" t="s">
        <v>5945</v>
      </c>
      <c r="P1129" s="3" t="s">
        <v>5947</v>
      </c>
      <c r="Q1129" s="3" t="s">
        <v>427</v>
      </c>
      <c r="R1129" s="3"/>
      <c r="S1129" s="3"/>
    </row>
    <row r="1130" spans="1:19" ht="30" x14ac:dyDescent="0.25">
      <c r="A1130" s="3">
        <v>1123</v>
      </c>
      <c r="B1130" s="3" t="str">
        <f>"201400117980"</f>
        <v>201400117980</v>
      </c>
      <c r="C1130" s="3">
        <v>111481</v>
      </c>
      <c r="D1130" s="3" t="s">
        <v>5948</v>
      </c>
      <c r="E1130" s="3">
        <v>10414220482</v>
      </c>
      <c r="F1130" s="3" t="s">
        <v>5949</v>
      </c>
      <c r="G1130" s="3" t="s">
        <v>5950</v>
      </c>
      <c r="H1130" s="3" t="s">
        <v>240</v>
      </c>
      <c r="I1130" s="3" t="s">
        <v>345</v>
      </c>
      <c r="J1130" s="3" t="s">
        <v>922</v>
      </c>
      <c r="K1130" s="3" t="s">
        <v>25</v>
      </c>
      <c r="L1130" s="3" t="s">
        <v>58</v>
      </c>
      <c r="M1130" s="4">
        <v>41898</v>
      </c>
      <c r="N1130" s="3" t="s">
        <v>27</v>
      </c>
      <c r="O1130" s="3" t="s">
        <v>5949</v>
      </c>
      <c r="P1130" s="3" t="s">
        <v>5951</v>
      </c>
      <c r="Q1130" s="3" t="s">
        <v>360</v>
      </c>
      <c r="R1130" s="3" t="s">
        <v>5952</v>
      </c>
      <c r="S1130" s="3" t="s">
        <v>5953</v>
      </c>
    </row>
    <row r="1131" spans="1:19" ht="30" x14ac:dyDescent="0.25">
      <c r="A1131" s="3">
        <v>1124</v>
      </c>
      <c r="B1131" s="3" t="str">
        <f>"201500023295"</f>
        <v>201500023295</v>
      </c>
      <c r="C1131" s="3">
        <v>114016</v>
      </c>
      <c r="D1131" s="3" t="s">
        <v>5954</v>
      </c>
      <c r="E1131" s="3">
        <v>10277355332</v>
      </c>
      <c r="F1131" s="3" t="s">
        <v>5955</v>
      </c>
      <c r="G1131" s="3" t="s">
        <v>5956</v>
      </c>
      <c r="H1131" s="3" t="s">
        <v>57</v>
      </c>
      <c r="I1131" s="3" t="s">
        <v>407</v>
      </c>
      <c r="J1131" s="3" t="s">
        <v>2019</v>
      </c>
      <c r="K1131" s="3" t="s">
        <v>25</v>
      </c>
      <c r="L1131" s="3" t="s">
        <v>37</v>
      </c>
      <c r="M1131" s="4">
        <v>42064</v>
      </c>
      <c r="N1131" s="3" t="s">
        <v>27</v>
      </c>
      <c r="O1131" s="3" t="s">
        <v>5955</v>
      </c>
      <c r="P1131" s="3" t="s">
        <v>5957</v>
      </c>
      <c r="Q1131" s="3" t="s">
        <v>1339</v>
      </c>
      <c r="R1131" s="3"/>
      <c r="S1131" s="3"/>
    </row>
    <row r="1132" spans="1:19" ht="30" x14ac:dyDescent="0.25">
      <c r="A1132" s="3">
        <v>1125</v>
      </c>
      <c r="B1132" s="3" t="str">
        <f>"201400075026"</f>
        <v>201400075026</v>
      </c>
      <c r="C1132" s="3">
        <v>4187</v>
      </c>
      <c r="D1132" s="3" t="s">
        <v>5958</v>
      </c>
      <c r="E1132" s="3">
        <v>10090917027</v>
      </c>
      <c r="F1132" s="3" t="s">
        <v>5959</v>
      </c>
      <c r="G1132" s="3" t="s">
        <v>5960</v>
      </c>
      <c r="H1132" s="3" t="s">
        <v>46</v>
      </c>
      <c r="I1132" s="3" t="s">
        <v>46</v>
      </c>
      <c r="J1132" s="3" t="s">
        <v>47</v>
      </c>
      <c r="K1132" s="3" t="s">
        <v>25</v>
      </c>
      <c r="L1132" s="3" t="s">
        <v>75</v>
      </c>
      <c r="M1132" s="4">
        <v>41802</v>
      </c>
      <c r="N1132" s="3" t="s">
        <v>27</v>
      </c>
      <c r="O1132" s="3" t="s">
        <v>5959</v>
      </c>
      <c r="P1132" s="3" t="s">
        <v>5961</v>
      </c>
      <c r="Q1132" s="3"/>
      <c r="R1132" s="3"/>
      <c r="S1132" s="3"/>
    </row>
    <row r="1133" spans="1:19" ht="30" x14ac:dyDescent="0.25">
      <c r="A1133" s="3">
        <v>1126</v>
      </c>
      <c r="B1133" s="3" t="str">
        <f>"201400044116"</f>
        <v>201400044116</v>
      </c>
      <c r="C1133" s="3">
        <v>108847</v>
      </c>
      <c r="D1133" s="3" t="s">
        <v>5963</v>
      </c>
      <c r="E1133" s="3">
        <v>10200611301</v>
      </c>
      <c r="F1133" s="3" t="s">
        <v>5964</v>
      </c>
      <c r="G1133" s="3" t="s">
        <v>5965</v>
      </c>
      <c r="H1133" s="3" t="s">
        <v>676</v>
      </c>
      <c r="I1133" s="3" t="s">
        <v>1130</v>
      </c>
      <c r="J1133" s="3" t="s">
        <v>1130</v>
      </c>
      <c r="K1133" s="3" t="s">
        <v>25</v>
      </c>
      <c r="L1133" s="3" t="s">
        <v>75</v>
      </c>
      <c r="M1133" s="4">
        <v>41744</v>
      </c>
      <c r="N1133" s="3" t="s">
        <v>27</v>
      </c>
      <c r="O1133" s="3" t="s">
        <v>5964</v>
      </c>
      <c r="P1133" s="3" t="s">
        <v>5966</v>
      </c>
      <c r="Q1133" s="3" t="s">
        <v>498</v>
      </c>
      <c r="R1133" s="3" t="s">
        <v>5967</v>
      </c>
      <c r="S1133" s="3" t="s">
        <v>5968</v>
      </c>
    </row>
    <row r="1134" spans="1:19" ht="30" x14ac:dyDescent="0.25">
      <c r="A1134" s="3">
        <v>1127</v>
      </c>
      <c r="B1134" s="3" t="str">
        <f>"202100262922"</f>
        <v>202100262922</v>
      </c>
      <c r="C1134" s="3">
        <v>159848</v>
      </c>
      <c r="D1134" s="3" t="s">
        <v>5969</v>
      </c>
      <c r="E1134" s="3">
        <v>10190825073</v>
      </c>
      <c r="F1134" s="3" t="s">
        <v>5970</v>
      </c>
      <c r="G1134" s="3" t="s">
        <v>5971</v>
      </c>
      <c r="H1134" s="3" t="s">
        <v>23</v>
      </c>
      <c r="I1134" s="3" t="s">
        <v>527</v>
      </c>
      <c r="J1134" s="3" t="s">
        <v>527</v>
      </c>
      <c r="K1134" s="3" t="s">
        <v>25</v>
      </c>
      <c r="L1134" s="3" t="s">
        <v>58</v>
      </c>
      <c r="M1134" s="4">
        <v>44628</v>
      </c>
      <c r="N1134" s="3" t="s">
        <v>27</v>
      </c>
      <c r="O1134" s="3" t="s">
        <v>5972</v>
      </c>
      <c r="P1134" s="3" t="s">
        <v>5973</v>
      </c>
      <c r="Q1134" s="3" t="s">
        <v>852</v>
      </c>
      <c r="R1134" s="3"/>
      <c r="S1134" s="3"/>
    </row>
    <row r="1135" spans="1:19" ht="30" x14ac:dyDescent="0.25">
      <c r="A1135" s="3">
        <v>1128</v>
      </c>
      <c r="B1135" s="3" t="str">
        <f>"201400107826"</f>
        <v>201400107826</v>
      </c>
      <c r="C1135" s="3">
        <v>111142</v>
      </c>
      <c r="D1135" s="3" t="s">
        <v>5974</v>
      </c>
      <c r="E1135" s="3">
        <v>10038668671</v>
      </c>
      <c r="F1135" s="3" t="s">
        <v>5975</v>
      </c>
      <c r="G1135" s="3" t="s">
        <v>5976</v>
      </c>
      <c r="H1135" s="3" t="s">
        <v>1305</v>
      </c>
      <c r="I1135" s="3" t="s">
        <v>5977</v>
      </c>
      <c r="J1135" s="3" t="s">
        <v>5978</v>
      </c>
      <c r="K1135" s="3" t="s">
        <v>25</v>
      </c>
      <c r="L1135" s="3" t="s">
        <v>5979</v>
      </c>
      <c r="M1135" s="4">
        <v>41873</v>
      </c>
      <c r="N1135" s="3" t="s">
        <v>27</v>
      </c>
      <c r="O1135" s="3" t="s">
        <v>5975</v>
      </c>
      <c r="P1135" s="3" t="s">
        <v>5980</v>
      </c>
      <c r="Q1135" s="3" t="s">
        <v>51</v>
      </c>
      <c r="R1135" s="3" t="s">
        <v>5981</v>
      </c>
      <c r="S1135" s="3" t="s">
        <v>5002</v>
      </c>
    </row>
    <row r="1136" spans="1:19" ht="30" x14ac:dyDescent="0.25">
      <c r="A1136" s="3">
        <v>1129</v>
      </c>
      <c r="B1136" s="3" t="str">
        <f>"201200171156"</f>
        <v>201200171156</v>
      </c>
      <c r="C1136" s="3">
        <v>83158</v>
      </c>
      <c r="D1136" s="3" t="s">
        <v>5982</v>
      </c>
      <c r="E1136" s="3">
        <v>10461442655</v>
      </c>
      <c r="F1136" s="3" t="s">
        <v>5983</v>
      </c>
      <c r="G1136" s="3" t="s">
        <v>5984</v>
      </c>
      <c r="H1136" s="3" t="s">
        <v>338</v>
      </c>
      <c r="I1136" s="3" t="s">
        <v>338</v>
      </c>
      <c r="J1136" s="3" t="s">
        <v>1452</v>
      </c>
      <c r="K1136" s="3" t="s">
        <v>25</v>
      </c>
      <c r="L1136" s="3" t="s">
        <v>37</v>
      </c>
      <c r="M1136" s="4">
        <v>41165</v>
      </c>
      <c r="N1136" s="3" t="s">
        <v>27</v>
      </c>
      <c r="O1136" s="3" t="s">
        <v>5983</v>
      </c>
      <c r="P1136" s="3" t="s">
        <v>5985</v>
      </c>
      <c r="Q1136" s="3" t="s">
        <v>51</v>
      </c>
      <c r="R1136" s="3" t="s">
        <v>5986</v>
      </c>
      <c r="S1136" s="3" t="s">
        <v>5987</v>
      </c>
    </row>
    <row r="1137" spans="1:19" ht="30" x14ac:dyDescent="0.25">
      <c r="A1137" s="3">
        <v>1130</v>
      </c>
      <c r="B1137" s="3" t="str">
        <f>"201700103344"</f>
        <v>201700103344</v>
      </c>
      <c r="C1137" s="3">
        <v>130189</v>
      </c>
      <c r="D1137" s="3" t="s">
        <v>5988</v>
      </c>
      <c r="E1137" s="3">
        <v>10701562645</v>
      </c>
      <c r="F1137" s="3" t="s">
        <v>5989</v>
      </c>
      <c r="G1137" s="3" t="s">
        <v>3240</v>
      </c>
      <c r="H1137" s="3" t="s">
        <v>57</v>
      </c>
      <c r="I1137" s="3" t="s">
        <v>389</v>
      </c>
      <c r="J1137" s="3" t="s">
        <v>389</v>
      </c>
      <c r="K1137" s="3" t="s">
        <v>25</v>
      </c>
      <c r="L1137" s="3" t="s">
        <v>75</v>
      </c>
      <c r="M1137" s="4">
        <v>42916</v>
      </c>
      <c r="N1137" s="3" t="s">
        <v>27</v>
      </c>
      <c r="O1137" s="3" t="s">
        <v>5989</v>
      </c>
      <c r="P1137" s="3" t="s">
        <v>5990</v>
      </c>
      <c r="Q1137" s="3" t="s">
        <v>852</v>
      </c>
      <c r="R1137" s="3"/>
      <c r="S1137" s="3"/>
    </row>
    <row r="1138" spans="1:19" ht="30" x14ac:dyDescent="0.25">
      <c r="A1138" s="3">
        <v>1131</v>
      </c>
      <c r="B1138" s="3" t="str">
        <f>"202200188794"</f>
        <v>202200188794</v>
      </c>
      <c r="C1138" s="3">
        <v>164552</v>
      </c>
      <c r="D1138" s="3" t="s">
        <v>5991</v>
      </c>
      <c r="E1138" s="3">
        <v>10469402423</v>
      </c>
      <c r="F1138" s="3" t="s">
        <v>5992</v>
      </c>
      <c r="G1138" s="3" t="s">
        <v>5993</v>
      </c>
      <c r="H1138" s="3" t="s">
        <v>240</v>
      </c>
      <c r="I1138" s="3" t="s">
        <v>255</v>
      </c>
      <c r="J1138" s="3" t="s">
        <v>4725</v>
      </c>
      <c r="K1138" s="3" t="s">
        <v>25</v>
      </c>
      <c r="L1138" s="3" t="s">
        <v>75</v>
      </c>
      <c r="M1138" s="4">
        <v>44908</v>
      </c>
      <c r="N1138" s="3" t="s">
        <v>27</v>
      </c>
      <c r="O1138" s="3" t="s">
        <v>5992</v>
      </c>
      <c r="P1138" s="3" t="s">
        <v>5994</v>
      </c>
      <c r="Q1138" s="3" t="s">
        <v>738</v>
      </c>
      <c r="R1138" s="3"/>
      <c r="S1138" s="3"/>
    </row>
    <row r="1139" spans="1:19" ht="30" x14ac:dyDescent="0.25">
      <c r="A1139" s="3">
        <v>1132</v>
      </c>
      <c r="B1139" s="3" t="str">
        <f>"201700201426"</f>
        <v>201700201426</v>
      </c>
      <c r="C1139" s="3">
        <v>121752</v>
      </c>
      <c r="D1139" s="3" t="s">
        <v>5995</v>
      </c>
      <c r="E1139" s="3">
        <v>10453758261</v>
      </c>
      <c r="F1139" s="3" t="s">
        <v>5996</v>
      </c>
      <c r="G1139" s="3" t="s">
        <v>5997</v>
      </c>
      <c r="H1139" s="3" t="s">
        <v>248</v>
      </c>
      <c r="I1139" s="3" t="s">
        <v>275</v>
      </c>
      <c r="J1139" s="3" t="s">
        <v>2769</v>
      </c>
      <c r="K1139" s="3" t="s">
        <v>25</v>
      </c>
      <c r="L1139" s="3" t="s">
        <v>66</v>
      </c>
      <c r="M1139" s="4">
        <v>43062</v>
      </c>
      <c r="N1139" s="3" t="s">
        <v>27</v>
      </c>
      <c r="O1139" s="3" t="s">
        <v>5998</v>
      </c>
      <c r="P1139" s="3" t="s">
        <v>5999</v>
      </c>
      <c r="Q1139" s="3" t="s">
        <v>51</v>
      </c>
      <c r="R1139" s="3" t="s">
        <v>6000</v>
      </c>
      <c r="S1139" s="3" t="s">
        <v>6001</v>
      </c>
    </row>
    <row r="1140" spans="1:19" ht="30" x14ac:dyDescent="0.25">
      <c r="A1140" s="3">
        <v>1133</v>
      </c>
      <c r="B1140" s="3" t="str">
        <f>"202100191435"</f>
        <v>202100191435</v>
      </c>
      <c r="C1140" s="3">
        <v>158425</v>
      </c>
      <c r="D1140" s="3" t="s">
        <v>6002</v>
      </c>
      <c r="E1140" s="3">
        <v>10418516971</v>
      </c>
      <c r="F1140" s="3" t="s">
        <v>6003</v>
      </c>
      <c r="G1140" s="3" t="s">
        <v>6004</v>
      </c>
      <c r="H1140" s="3" t="s">
        <v>88</v>
      </c>
      <c r="I1140" s="3" t="s">
        <v>670</v>
      </c>
      <c r="J1140" s="3" t="s">
        <v>670</v>
      </c>
      <c r="K1140" s="3" t="s">
        <v>25</v>
      </c>
      <c r="L1140" s="3" t="s">
        <v>113</v>
      </c>
      <c r="M1140" s="4">
        <v>44495</v>
      </c>
      <c r="N1140" s="3" t="s">
        <v>27</v>
      </c>
      <c r="O1140" s="3" t="s">
        <v>6003</v>
      </c>
      <c r="P1140" s="3" t="s">
        <v>6005</v>
      </c>
      <c r="Q1140" s="3" t="s">
        <v>627</v>
      </c>
      <c r="R1140" s="3"/>
      <c r="S1140" s="3"/>
    </row>
    <row r="1141" spans="1:19" ht="30" x14ac:dyDescent="0.25">
      <c r="A1141" s="3">
        <v>1134</v>
      </c>
      <c r="B1141" s="3" t="str">
        <f>"202300179215"</f>
        <v>202300179215</v>
      </c>
      <c r="C1141" s="3">
        <v>168828</v>
      </c>
      <c r="D1141" s="3" t="s">
        <v>6006</v>
      </c>
      <c r="E1141" s="3">
        <v>10011546469</v>
      </c>
      <c r="F1141" s="3" t="s">
        <v>6007</v>
      </c>
      <c r="G1141" s="3" t="s">
        <v>6008</v>
      </c>
      <c r="H1141" s="3" t="s">
        <v>88</v>
      </c>
      <c r="I1141" s="3" t="s">
        <v>88</v>
      </c>
      <c r="J1141" s="3" t="s">
        <v>5640</v>
      </c>
      <c r="K1141" s="3" t="s">
        <v>25</v>
      </c>
      <c r="L1141" s="3" t="s">
        <v>66</v>
      </c>
      <c r="M1141" s="4">
        <v>45158</v>
      </c>
      <c r="N1141" s="3" t="s">
        <v>27</v>
      </c>
      <c r="O1141" s="3" t="s">
        <v>6007</v>
      </c>
      <c r="P1141" s="3" t="s">
        <v>6009</v>
      </c>
      <c r="Q1141" s="3" t="s">
        <v>1321</v>
      </c>
      <c r="R1141" s="3"/>
      <c r="S1141" s="3"/>
    </row>
    <row r="1142" spans="1:19" ht="30" x14ac:dyDescent="0.25">
      <c r="A1142" s="3">
        <v>1135</v>
      </c>
      <c r="B1142" s="3" t="str">
        <f>"201900164416"</f>
        <v>201900164416</v>
      </c>
      <c r="C1142" s="3">
        <v>86648</v>
      </c>
      <c r="D1142" s="3" t="s">
        <v>6010</v>
      </c>
      <c r="E1142" s="3">
        <v>10481908481</v>
      </c>
      <c r="F1142" s="3" t="s">
        <v>6011</v>
      </c>
      <c r="G1142" s="3" t="s">
        <v>6012</v>
      </c>
      <c r="H1142" s="3" t="s">
        <v>102</v>
      </c>
      <c r="I1142" s="3" t="s">
        <v>1366</v>
      </c>
      <c r="J1142" s="3" t="s">
        <v>1367</v>
      </c>
      <c r="K1142" s="3" t="s">
        <v>25</v>
      </c>
      <c r="L1142" s="3" t="s">
        <v>113</v>
      </c>
      <c r="M1142" s="4">
        <v>43747</v>
      </c>
      <c r="N1142" s="3" t="s">
        <v>27</v>
      </c>
      <c r="O1142" s="3" t="s">
        <v>6011</v>
      </c>
      <c r="P1142" s="3" t="s">
        <v>6013</v>
      </c>
      <c r="Q1142" s="3" t="s">
        <v>136</v>
      </c>
      <c r="R1142" s="3"/>
      <c r="S1142" s="3"/>
    </row>
    <row r="1143" spans="1:19" ht="30" x14ac:dyDescent="0.25">
      <c r="A1143" s="3">
        <v>1136</v>
      </c>
      <c r="B1143" s="3" t="str">
        <f>"201400048278"</f>
        <v>201400048278</v>
      </c>
      <c r="C1143" s="3">
        <v>97150</v>
      </c>
      <c r="D1143" s="3" t="s">
        <v>6014</v>
      </c>
      <c r="E1143" s="3">
        <v>10436926818</v>
      </c>
      <c r="F1143" s="3" t="s">
        <v>6015</v>
      </c>
      <c r="G1143" s="3" t="s">
        <v>6016</v>
      </c>
      <c r="H1143" s="3" t="s">
        <v>46</v>
      </c>
      <c r="I1143" s="3" t="s">
        <v>208</v>
      </c>
      <c r="J1143" s="3" t="s">
        <v>783</v>
      </c>
      <c r="K1143" s="3" t="s">
        <v>25</v>
      </c>
      <c r="L1143" s="3" t="s">
        <v>153</v>
      </c>
      <c r="M1143" s="4">
        <v>41745</v>
      </c>
      <c r="N1143" s="3" t="s">
        <v>27</v>
      </c>
      <c r="O1143" s="3" t="s">
        <v>6015</v>
      </c>
      <c r="P1143" s="3" t="s">
        <v>6017</v>
      </c>
      <c r="Q1143" s="3" t="s">
        <v>51</v>
      </c>
      <c r="R1143" s="3" t="s">
        <v>6018</v>
      </c>
      <c r="S1143" s="3" t="s">
        <v>6019</v>
      </c>
    </row>
    <row r="1144" spans="1:19" ht="30" x14ac:dyDescent="0.25">
      <c r="A1144" s="3">
        <v>1137</v>
      </c>
      <c r="B1144" s="3" t="str">
        <f>"201300084008"</f>
        <v>201300084008</v>
      </c>
      <c r="C1144" s="3">
        <v>102785</v>
      </c>
      <c r="D1144" s="3" t="s">
        <v>6020</v>
      </c>
      <c r="E1144" s="3">
        <v>10269302092</v>
      </c>
      <c r="F1144" s="3" t="s">
        <v>6021</v>
      </c>
      <c r="G1144" s="3" t="s">
        <v>6022</v>
      </c>
      <c r="H1144" s="3" t="s">
        <v>23</v>
      </c>
      <c r="I1144" s="3" t="s">
        <v>24</v>
      </c>
      <c r="J1144" s="3" t="s">
        <v>6023</v>
      </c>
      <c r="K1144" s="3" t="s">
        <v>25</v>
      </c>
      <c r="L1144" s="3" t="s">
        <v>75</v>
      </c>
      <c r="M1144" s="4">
        <v>41408</v>
      </c>
      <c r="N1144" s="3" t="s">
        <v>27</v>
      </c>
      <c r="O1144" s="3" t="s">
        <v>6021</v>
      </c>
      <c r="P1144" s="3" t="s">
        <v>6024</v>
      </c>
      <c r="Q1144" s="3" t="s">
        <v>1015</v>
      </c>
      <c r="R1144" s="3"/>
      <c r="S1144" s="3"/>
    </row>
    <row r="1145" spans="1:19" ht="30" x14ac:dyDescent="0.25">
      <c r="A1145" s="3">
        <v>1138</v>
      </c>
      <c r="B1145" s="3" t="str">
        <f>"202300145674"</f>
        <v>202300145674</v>
      </c>
      <c r="C1145" s="3">
        <v>168863</v>
      </c>
      <c r="D1145" s="3" t="s">
        <v>6025</v>
      </c>
      <c r="E1145" s="3">
        <v>20166717389</v>
      </c>
      <c r="F1145" s="3" t="s">
        <v>94</v>
      </c>
      <c r="G1145" s="3" t="s">
        <v>6026</v>
      </c>
      <c r="H1145" s="3" t="s">
        <v>57</v>
      </c>
      <c r="I1145" s="3" t="s">
        <v>57</v>
      </c>
      <c r="J1145" s="3" t="s">
        <v>57</v>
      </c>
      <c r="K1145" s="3" t="s">
        <v>25</v>
      </c>
      <c r="L1145" s="3" t="s">
        <v>153</v>
      </c>
      <c r="M1145" s="4">
        <v>45108</v>
      </c>
      <c r="N1145" s="3" t="s">
        <v>27</v>
      </c>
      <c r="O1145" s="3" t="s">
        <v>1944</v>
      </c>
      <c r="P1145" s="3" t="s">
        <v>6027</v>
      </c>
      <c r="Q1145" s="3" t="s">
        <v>60</v>
      </c>
      <c r="R1145" s="3"/>
      <c r="S1145" s="3"/>
    </row>
    <row r="1146" spans="1:19" ht="30" x14ac:dyDescent="0.25">
      <c r="A1146" s="3">
        <v>1139</v>
      </c>
      <c r="B1146" s="3" t="str">
        <f>"202100252807"</f>
        <v>202100252807</v>
      </c>
      <c r="C1146" s="3">
        <v>85231</v>
      </c>
      <c r="D1146" s="3" t="s">
        <v>6028</v>
      </c>
      <c r="E1146" s="3">
        <v>20600022394</v>
      </c>
      <c r="F1146" s="3" t="s">
        <v>6029</v>
      </c>
      <c r="G1146" s="3" t="s">
        <v>6030</v>
      </c>
      <c r="H1146" s="3" t="s">
        <v>64</v>
      </c>
      <c r="I1146" s="3" t="s">
        <v>3015</v>
      </c>
      <c r="J1146" s="3" t="s">
        <v>3016</v>
      </c>
      <c r="K1146" s="3" t="s">
        <v>25</v>
      </c>
      <c r="L1146" s="3" t="s">
        <v>6031</v>
      </c>
      <c r="M1146" s="4">
        <v>44648</v>
      </c>
      <c r="N1146" s="3" t="s">
        <v>27</v>
      </c>
      <c r="O1146" s="3" t="s">
        <v>6032</v>
      </c>
      <c r="P1146" s="3" t="s">
        <v>6033</v>
      </c>
      <c r="Q1146" s="3" t="s">
        <v>30</v>
      </c>
      <c r="R1146" s="3"/>
      <c r="S1146" s="3"/>
    </row>
    <row r="1147" spans="1:19" ht="30" x14ac:dyDescent="0.25">
      <c r="A1147" s="3">
        <v>1140</v>
      </c>
      <c r="B1147" s="3" t="str">
        <f>"201900090679"</f>
        <v>201900090679</v>
      </c>
      <c r="C1147" s="3">
        <v>143171</v>
      </c>
      <c r="D1147" s="3" t="s">
        <v>6034</v>
      </c>
      <c r="E1147" s="3">
        <v>15604430582</v>
      </c>
      <c r="F1147" s="3" t="s">
        <v>6035</v>
      </c>
      <c r="G1147" s="3" t="s">
        <v>6036</v>
      </c>
      <c r="H1147" s="3" t="s">
        <v>23</v>
      </c>
      <c r="I1147" s="3" t="s">
        <v>527</v>
      </c>
      <c r="J1147" s="3" t="s">
        <v>1597</v>
      </c>
      <c r="K1147" s="3" t="s">
        <v>25</v>
      </c>
      <c r="L1147" s="3" t="s">
        <v>75</v>
      </c>
      <c r="M1147" s="4">
        <v>43621</v>
      </c>
      <c r="N1147" s="3" t="s">
        <v>27</v>
      </c>
      <c r="O1147" s="3" t="s">
        <v>6035</v>
      </c>
      <c r="P1147" s="3" t="s">
        <v>6037</v>
      </c>
      <c r="Q1147" s="3" t="s">
        <v>531</v>
      </c>
      <c r="R1147" s="3"/>
      <c r="S1147" s="3"/>
    </row>
    <row r="1148" spans="1:19" ht="30" x14ac:dyDescent="0.25">
      <c r="A1148" s="3">
        <v>1141</v>
      </c>
      <c r="B1148" s="3" t="str">
        <f>"202000093554"</f>
        <v>202000093554</v>
      </c>
      <c r="C1148" s="3">
        <v>150030</v>
      </c>
      <c r="D1148" s="3" t="s">
        <v>6038</v>
      </c>
      <c r="E1148" s="3">
        <v>10449259276</v>
      </c>
      <c r="F1148" s="3" t="s">
        <v>6039</v>
      </c>
      <c r="G1148" s="3" t="s">
        <v>6040</v>
      </c>
      <c r="H1148" s="3" t="s">
        <v>338</v>
      </c>
      <c r="I1148" s="3" t="s">
        <v>338</v>
      </c>
      <c r="J1148" s="3" t="s">
        <v>1452</v>
      </c>
      <c r="K1148" s="3" t="s">
        <v>25</v>
      </c>
      <c r="L1148" s="3" t="s">
        <v>75</v>
      </c>
      <c r="M1148" s="4">
        <v>44039</v>
      </c>
      <c r="N1148" s="3" t="s">
        <v>27</v>
      </c>
      <c r="O1148" s="3" t="s">
        <v>6039</v>
      </c>
      <c r="P1148" s="3" t="s">
        <v>6041</v>
      </c>
      <c r="Q1148" s="3" t="s">
        <v>30</v>
      </c>
      <c r="R1148" s="3"/>
      <c r="S1148" s="3"/>
    </row>
    <row r="1149" spans="1:19" ht="30" x14ac:dyDescent="0.25">
      <c r="A1149" s="3">
        <v>1142</v>
      </c>
      <c r="B1149" s="3" t="str">
        <f>"201900087306"</f>
        <v>201900087306</v>
      </c>
      <c r="C1149" s="3">
        <v>144308</v>
      </c>
      <c r="D1149" s="3" t="s">
        <v>6042</v>
      </c>
      <c r="E1149" s="3">
        <v>10027778963</v>
      </c>
      <c r="F1149" s="3" t="s">
        <v>6043</v>
      </c>
      <c r="G1149" s="3" t="s">
        <v>6044</v>
      </c>
      <c r="H1149" s="3" t="s">
        <v>102</v>
      </c>
      <c r="I1149" s="3" t="s">
        <v>102</v>
      </c>
      <c r="J1149" s="3" t="s">
        <v>400</v>
      </c>
      <c r="K1149" s="3" t="s">
        <v>25</v>
      </c>
      <c r="L1149" s="3" t="s">
        <v>58</v>
      </c>
      <c r="M1149" s="4">
        <v>43615</v>
      </c>
      <c r="N1149" s="3" t="s">
        <v>27</v>
      </c>
      <c r="O1149" s="3" t="s">
        <v>6043</v>
      </c>
      <c r="P1149" s="3" t="s">
        <v>6045</v>
      </c>
      <c r="Q1149" s="3" t="s">
        <v>136</v>
      </c>
      <c r="R1149" s="3" t="s">
        <v>6046</v>
      </c>
      <c r="S1149" s="3" t="s">
        <v>682</v>
      </c>
    </row>
    <row r="1150" spans="1:19" ht="30" x14ac:dyDescent="0.25">
      <c r="A1150" s="3">
        <v>1143</v>
      </c>
      <c r="B1150" s="3" t="str">
        <f>"201600189536"</f>
        <v>201600189536</v>
      </c>
      <c r="C1150" s="3">
        <v>125377</v>
      </c>
      <c r="D1150" s="3" t="s">
        <v>6047</v>
      </c>
      <c r="E1150" s="3">
        <v>10239641925</v>
      </c>
      <c r="F1150" s="3" t="s">
        <v>6048</v>
      </c>
      <c r="G1150" s="3" t="s">
        <v>6049</v>
      </c>
      <c r="H1150" s="3" t="s">
        <v>72</v>
      </c>
      <c r="I1150" s="3" t="s">
        <v>73</v>
      </c>
      <c r="J1150" s="3" t="s">
        <v>74</v>
      </c>
      <c r="K1150" s="3" t="s">
        <v>25</v>
      </c>
      <c r="L1150" s="3" t="s">
        <v>75</v>
      </c>
      <c r="M1150" s="4">
        <v>42732</v>
      </c>
      <c r="N1150" s="3" t="s">
        <v>27</v>
      </c>
      <c r="O1150" s="3" t="s">
        <v>6048</v>
      </c>
      <c r="P1150" s="3" t="s">
        <v>6050</v>
      </c>
      <c r="Q1150" s="3" t="s">
        <v>738</v>
      </c>
      <c r="R1150" s="3" t="s">
        <v>6051</v>
      </c>
      <c r="S1150" s="3" t="s">
        <v>373</v>
      </c>
    </row>
    <row r="1151" spans="1:19" ht="30" x14ac:dyDescent="0.25">
      <c r="A1151" s="3">
        <v>1144</v>
      </c>
      <c r="B1151" s="3" t="str">
        <f>"202100217268"</f>
        <v>202100217268</v>
      </c>
      <c r="C1151" s="3">
        <v>158406</v>
      </c>
      <c r="D1151" s="3" t="s">
        <v>6052</v>
      </c>
      <c r="E1151" s="3">
        <v>10481014374</v>
      </c>
      <c r="F1151" s="3" t="s">
        <v>6053</v>
      </c>
      <c r="G1151" s="3" t="s">
        <v>6054</v>
      </c>
      <c r="H1151" s="3" t="s">
        <v>88</v>
      </c>
      <c r="I1151" s="3" t="s">
        <v>1185</v>
      </c>
      <c r="J1151" s="3" t="s">
        <v>1185</v>
      </c>
      <c r="K1151" s="3" t="s">
        <v>25</v>
      </c>
      <c r="L1151" s="3" t="s">
        <v>66</v>
      </c>
      <c r="M1151" s="4">
        <v>44490</v>
      </c>
      <c r="N1151" s="3" t="s">
        <v>27</v>
      </c>
      <c r="O1151" s="3" t="s">
        <v>6053</v>
      </c>
      <c r="P1151" s="3" t="s">
        <v>6055</v>
      </c>
      <c r="Q1151" s="3" t="s">
        <v>556</v>
      </c>
      <c r="R1151" s="3"/>
      <c r="S1151" s="3"/>
    </row>
    <row r="1152" spans="1:19" ht="30" x14ac:dyDescent="0.25">
      <c r="A1152" s="3">
        <v>1145</v>
      </c>
      <c r="B1152" s="3" t="str">
        <f>"202000191528"</f>
        <v>202000191528</v>
      </c>
      <c r="C1152" s="3">
        <v>153013</v>
      </c>
      <c r="D1152" s="3" t="s">
        <v>6056</v>
      </c>
      <c r="E1152" s="3">
        <v>10428058882</v>
      </c>
      <c r="F1152" s="3" t="s">
        <v>6057</v>
      </c>
      <c r="G1152" s="3" t="s">
        <v>6058</v>
      </c>
      <c r="H1152" s="3" t="s">
        <v>64</v>
      </c>
      <c r="I1152" s="3" t="s">
        <v>64</v>
      </c>
      <c r="J1152" s="3" t="s">
        <v>1325</v>
      </c>
      <c r="K1152" s="3" t="s">
        <v>25</v>
      </c>
      <c r="L1152" s="3" t="s">
        <v>314</v>
      </c>
      <c r="M1152" s="4">
        <v>44180</v>
      </c>
      <c r="N1152" s="3" t="s">
        <v>27</v>
      </c>
      <c r="O1152" s="3" t="s">
        <v>6057</v>
      </c>
      <c r="P1152" s="3" t="s">
        <v>6059</v>
      </c>
      <c r="Q1152" s="3" t="s">
        <v>30</v>
      </c>
      <c r="R1152" s="3"/>
      <c r="S1152" s="3"/>
    </row>
    <row r="1153" spans="1:19" ht="30" x14ac:dyDescent="0.25">
      <c r="A1153" s="3">
        <v>1146</v>
      </c>
      <c r="B1153" s="3" t="str">
        <f>"201200159608"</f>
        <v>201200159608</v>
      </c>
      <c r="C1153" s="3">
        <v>85475</v>
      </c>
      <c r="D1153" s="3" t="s">
        <v>6060</v>
      </c>
      <c r="E1153" s="3">
        <v>20351516560</v>
      </c>
      <c r="F1153" s="3" t="s">
        <v>4952</v>
      </c>
      <c r="G1153" s="3" t="s">
        <v>6061</v>
      </c>
      <c r="H1153" s="3" t="s">
        <v>88</v>
      </c>
      <c r="I1153" s="3" t="s">
        <v>670</v>
      </c>
      <c r="J1153" s="3" t="s">
        <v>2156</v>
      </c>
      <c r="K1153" s="3" t="s">
        <v>25</v>
      </c>
      <c r="L1153" s="3" t="s">
        <v>113</v>
      </c>
      <c r="M1153" s="4">
        <v>41142</v>
      </c>
      <c r="N1153" s="3" t="s">
        <v>27</v>
      </c>
      <c r="O1153" s="3" t="s">
        <v>3126</v>
      </c>
      <c r="P1153" s="3">
        <v>54</v>
      </c>
      <c r="Q1153" s="3" t="s">
        <v>1321</v>
      </c>
      <c r="R1153" s="3" t="s">
        <v>6062</v>
      </c>
      <c r="S1153" s="3" t="s">
        <v>3430</v>
      </c>
    </row>
    <row r="1154" spans="1:19" ht="30" x14ac:dyDescent="0.25">
      <c r="A1154" s="3">
        <v>1147</v>
      </c>
      <c r="B1154" s="3" t="str">
        <f>"202100160620"</f>
        <v>202100160620</v>
      </c>
      <c r="C1154" s="3">
        <v>153268</v>
      </c>
      <c r="D1154" s="3" t="s">
        <v>6066</v>
      </c>
      <c r="E1154" s="3">
        <v>10416172922</v>
      </c>
      <c r="F1154" s="3" t="s">
        <v>6067</v>
      </c>
      <c r="G1154" s="3" t="s">
        <v>6068</v>
      </c>
      <c r="H1154" s="3" t="s">
        <v>72</v>
      </c>
      <c r="I1154" s="3" t="s">
        <v>72</v>
      </c>
      <c r="J1154" s="3" t="s">
        <v>1602</v>
      </c>
      <c r="K1154" s="3" t="s">
        <v>25</v>
      </c>
      <c r="L1154" s="3" t="s">
        <v>66</v>
      </c>
      <c r="M1154" s="4">
        <v>44409</v>
      </c>
      <c r="N1154" s="3" t="s">
        <v>27</v>
      </c>
      <c r="O1154" s="3" t="s">
        <v>6067</v>
      </c>
      <c r="P1154" s="3" t="s">
        <v>6069</v>
      </c>
      <c r="Q1154" s="3" t="s">
        <v>68</v>
      </c>
      <c r="R1154" s="3"/>
      <c r="S1154" s="3"/>
    </row>
    <row r="1155" spans="1:19" ht="30" x14ac:dyDescent="0.25">
      <c r="A1155" s="3">
        <v>1148</v>
      </c>
      <c r="B1155" s="3" t="str">
        <f>"201700091664"</f>
        <v>201700091664</v>
      </c>
      <c r="C1155" s="3">
        <v>129160</v>
      </c>
      <c r="D1155" s="3" t="s">
        <v>6070</v>
      </c>
      <c r="E1155" s="3">
        <v>10270601737</v>
      </c>
      <c r="F1155" s="3" t="s">
        <v>6071</v>
      </c>
      <c r="G1155" s="3" t="s">
        <v>6072</v>
      </c>
      <c r="H1155" s="3" t="s">
        <v>88</v>
      </c>
      <c r="I1155" s="3" t="s">
        <v>89</v>
      </c>
      <c r="J1155" s="3" t="s">
        <v>6073</v>
      </c>
      <c r="K1155" s="3" t="s">
        <v>25</v>
      </c>
      <c r="L1155" s="3" t="s">
        <v>66</v>
      </c>
      <c r="M1155" s="4">
        <v>42896</v>
      </c>
      <c r="N1155" s="3" t="s">
        <v>27</v>
      </c>
      <c r="O1155" s="3" t="s">
        <v>6071</v>
      </c>
      <c r="P1155" s="3" t="s">
        <v>6074</v>
      </c>
      <c r="Q1155" s="3" t="s">
        <v>92</v>
      </c>
      <c r="R1155" s="3"/>
      <c r="S1155" s="3"/>
    </row>
    <row r="1156" spans="1:19" ht="30" x14ac:dyDescent="0.25">
      <c r="A1156" s="3">
        <v>1149</v>
      </c>
      <c r="B1156" s="3" t="str">
        <f>"202000172213"</f>
        <v>202000172213</v>
      </c>
      <c r="C1156" s="3">
        <v>152096</v>
      </c>
      <c r="D1156" s="3" t="s">
        <v>6075</v>
      </c>
      <c r="E1156" s="3">
        <v>10067720321</v>
      </c>
      <c r="F1156" s="3" t="s">
        <v>6076</v>
      </c>
      <c r="G1156" s="3" t="s">
        <v>6077</v>
      </c>
      <c r="H1156" s="3" t="s">
        <v>46</v>
      </c>
      <c r="I1156" s="3" t="s">
        <v>46</v>
      </c>
      <c r="J1156" s="3" t="s">
        <v>1222</v>
      </c>
      <c r="K1156" s="3" t="s">
        <v>25</v>
      </c>
      <c r="L1156" s="3" t="s">
        <v>66</v>
      </c>
      <c r="M1156" s="4">
        <v>44154</v>
      </c>
      <c r="N1156" s="3" t="s">
        <v>27</v>
      </c>
      <c r="O1156" s="3" t="s">
        <v>6076</v>
      </c>
      <c r="P1156" s="3" t="s">
        <v>6078</v>
      </c>
      <c r="Q1156" s="3" t="s">
        <v>1886</v>
      </c>
      <c r="R1156" s="3"/>
      <c r="S1156" s="3"/>
    </row>
    <row r="1157" spans="1:19" ht="30" x14ac:dyDescent="0.25">
      <c r="A1157" s="3">
        <v>1150</v>
      </c>
      <c r="B1157" s="3" t="str">
        <f>"201600166440"</f>
        <v>201600166440</v>
      </c>
      <c r="C1157" s="3">
        <v>124966</v>
      </c>
      <c r="D1157" s="3" t="s">
        <v>6079</v>
      </c>
      <c r="E1157" s="3">
        <v>20482583106</v>
      </c>
      <c r="F1157" s="3" t="s">
        <v>3549</v>
      </c>
      <c r="G1157" s="3" t="s">
        <v>6080</v>
      </c>
      <c r="H1157" s="3" t="s">
        <v>23</v>
      </c>
      <c r="I1157" s="3" t="s">
        <v>527</v>
      </c>
      <c r="J1157" s="3" t="s">
        <v>527</v>
      </c>
      <c r="K1157" s="3" t="s">
        <v>2489</v>
      </c>
      <c r="L1157" s="3" t="s">
        <v>6081</v>
      </c>
      <c r="M1157" s="4">
        <v>42718</v>
      </c>
      <c r="N1157" s="3" t="s">
        <v>27</v>
      </c>
      <c r="O1157" s="3" t="s">
        <v>6082</v>
      </c>
      <c r="P1157" s="3" t="s">
        <v>6083</v>
      </c>
      <c r="Q1157" s="3" t="s">
        <v>3549</v>
      </c>
      <c r="R1157" s="3"/>
      <c r="S1157" s="3"/>
    </row>
    <row r="1158" spans="1:19" ht="30" x14ac:dyDescent="0.25">
      <c r="A1158" s="3">
        <v>1151</v>
      </c>
      <c r="B1158" s="3" t="str">
        <f>"202300022016"</f>
        <v>202300022016</v>
      </c>
      <c r="C1158" s="3">
        <v>102146</v>
      </c>
      <c r="D1158" s="3" t="s">
        <v>6084</v>
      </c>
      <c r="E1158" s="3">
        <v>10463709764</v>
      </c>
      <c r="F1158" s="3" t="s">
        <v>6085</v>
      </c>
      <c r="G1158" s="3" t="s">
        <v>6086</v>
      </c>
      <c r="H1158" s="3" t="s">
        <v>64</v>
      </c>
      <c r="I1158" s="3" t="s">
        <v>64</v>
      </c>
      <c r="J1158" s="3" t="s">
        <v>6087</v>
      </c>
      <c r="K1158" s="3" t="s">
        <v>25</v>
      </c>
      <c r="L1158" s="3" t="s">
        <v>75</v>
      </c>
      <c r="M1158" s="4">
        <v>44978</v>
      </c>
      <c r="N1158" s="3" t="s">
        <v>27</v>
      </c>
      <c r="O1158" s="3" t="s">
        <v>6085</v>
      </c>
      <c r="P1158" s="3" t="s">
        <v>6088</v>
      </c>
      <c r="Q1158" s="3" t="s">
        <v>68</v>
      </c>
      <c r="R1158" s="3" t="s">
        <v>6089</v>
      </c>
      <c r="S1158" s="3" t="s">
        <v>6090</v>
      </c>
    </row>
    <row r="1159" spans="1:19" ht="30" x14ac:dyDescent="0.25">
      <c r="A1159" s="3">
        <v>1152</v>
      </c>
      <c r="B1159" s="3" t="str">
        <f>"202100093243"</f>
        <v>202100093243</v>
      </c>
      <c r="C1159" s="3">
        <v>151992</v>
      </c>
      <c r="D1159" s="3" t="s">
        <v>6091</v>
      </c>
      <c r="E1159" s="3">
        <v>10157577196</v>
      </c>
      <c r="F1159" s="3" t="s">
        <v>6092</v>
      </c>
      <c r="G1159" s="3" t="s">
        <v>6093</v>
      </c>
      <c r="H1159" s="3" t="s">
        <v>46</v>
      </c>
      <c r="I1159" s="3" t="s">
        <v>650</v>
      </c>
      <c r="J1159" s="3" t="s">
        <v>5882</v>
      </c>
      <c r="K1159" s="3" t="s">
        <v>25</v>
      </c>
      <c r="L1159" s="3" t="s">
        <v>66</v>
      </c>
      <c r="M1159" s="4">
        <v>44355</v>
      </c>
      <c r="N1159" s="3" t="s">
        <v>27</v>
      </c>
      <c r="O1159" s="3" t="s">
        <v>6094</v>
      </c>
      <c r="P1159" s="3" t="s">
        <v>6095</v>
      </c>
      <c r="Q1159" s="3" t="s">
        <v>82</v>
      </c>
      <c r="R1159" s="3"/>
      <c r="S1159" s="3"/>
    </row>
    <row r="1160" spans="1:19" ht="30" x14ac:dyDescent="0.25">
      <c r="A1160" s="3">
        <v>1153</v>
      </c>
      <c r="B1160" s="3" t="str">
        <f>"202300171302"</f>
        <v>202300171302</v>
      </c>
      <c r="C1160" s="3">
        <v>166007</v>
      </c>
      <c r="D1160" s="3" t="s">
        <v>6096</v>
      </c>
      <c r="E1160" s="3">
        <v>20490932501</v>
      </c>
      <c r="F1160" s="3" t="s">
        <v>6097</v>
      </c>
      <c r="G1160" s="3" t="s">
        <v>6098</v>
      </c>
      <c r="H1160" s="3" t="s">
        <v>72</v>
      </c>
      <c r="I1160" s="3" t="s">
        <v>1949</v>
      </c>
      <c r="J1160" s="3" t="s">
        <v>6099</v>
      </c>
      <c r="K1160" s="3" t="s">
        <v>25</v>
      </c>
      <c r="L1160" s="3" t="s">
        <v>528</v>
      </c>
      <c r="M1160" s="4">
        <v>45139</v>
      </c>
      <c r="N1160" s="3" t="s">
        <v>27</v>
      </c>
      <c r="O1160" s="3" t="s">
        <v>6100</v>
      </c>
      <c r="P1160" s="3" t="s">
        <v>6101</v>
      </c>
      <c r="Q1160" s="3" t="s">
        <v>4138</v>
      </c>
      <c r="R1160" s="3"/>
      <c r="S1160" s="3"/>
    </row>
    <row r="1161" spans="1:19" ht="30" x14ac:dyDescent="0.25">
      <c r="A1161" s="3">
        <v>1154</v>
      </c>
      <c r="B1161" s="3" t="str">
        <f>"201300025801"</f>
        <v>201300025801</v>
      </c>
      <c r="C1161" s="3">
        <v>100706</v>
      </c>
      <c r="D1161" s="3" t="s">
        <v>6102</v>
      </c>
      <c r="E1161" s="3">
        <v>10467495475</v>
      </c>
      <c r="F1161" s="3" t="s">
        <v>6103</v>
      </c>
      <c r="G1161" s="3" t="s">
        <v>6104</v>
      </c>
      <c r="H1161" s="3" t="s">
        <v>57</v>
      </c>
      <c r="I1161" s="3" t="s">
        <v>2946</v>
      </c>
      <c r="J1161" s="3" t="s">
        <v>2946</v>
      </c>
      <c r="K1161" s="3" t="s">
        <v>25</v>
      </c>
      <c r="L1161" s="3" t="s">
        <v>37</v>
      </c>
      <c r="M1161" s="4">
        <v>41306</v>
      </c>
      <c r="N1161" s="3" t="s">
        <v>27</v>
      </c>
      <c r="O1161" s="3" t="s">
        <v>6103</v>
      </c>
      <c r="P1161" s="3">
        <v>2403</v>
      </c>
      <c r="Q1161" s="3" t="s">
        <v>1344</v>
      </c>
      <c r="R1161" s="3"/>
      <c r="S1161" s="3"/>
    </row>
    <row r="1162" spans="1:19" ht="30" x14ac:dyDescent="0.25">
      <c r="A1162" s="3">
        <v>1155</v>
      </c>
      <c r="B1162" s="3" t="str">
        <f>"201800146786"</f>
        <v>201800146786</v>
      </c>
      <c r="C1162" s="3">
        <v>138318</v>
      </c>
      <c r="D1162" s="3" t="s">
        <v>6105</v>
      </c>
      <c r="E1162" s="3">
        <v>10278570661</v>
      </c>
      <c r="F1162" s="3" t="s">
        <v>6106</v>
      </c>
      <c r="G1162" s="3" t="s">
        <v>6107</v>
      </c>
      <c r="H1162" s="3" t="s">
        <v>57</v>
      </c>
      <c r="I1162" s="3" t="s">
        <v>407</v>
      </c>
      <c r="J1162" s="3" t="s">
        <v>2019</v>
      </c>
      <c r="K1162" s="3" t="s">
        <v>25</v>
      </c>
      <c r="L1162" s="3" t="s">
        <v>58</v>
      </c>
      <c r="M1162" s="4">
        <v>43346</v>
      </c>
      <c r="N1162" s="3" t="s">
        <v>27</v>
      </c>
      <c r="O1162" s="3" t="s">
        <v>6106</v>
      </c>
      <c r="P1162" s="3" t="s">
        <v>6108</v>
      </c>
      <c r="Q1162" s="3" t="s">
        <v>51</v>
      </c>
      <c r="R1162" s="3"/>
      <c r="S1162" s="3"/>
    </row>
    <row r="1163" spans="1:19" ht="30" x14ac:dyDescent="0.25">
      <c r="A1163" s="3">
        <v>1156</v>
      </c>
      <c r="B1163" s="3" t="str">
        <f>"202200157439"</f>
        <v>202200157439</v>
      </c>
      <c r="C1163" s="3">
        <v>163896</v>
      </c>
      <c r="D1163" s="3" t="s">
        <v>6109</v>
      </c>
      <c r="E1163" s="3">
        <v>10606625389</v>
      </c>
      <c r="F1163" s="3" t="s">
        <v>6110</v>
      </c>
      <c r="G1163" s="3" t="s">
        <v>6111</v>
      </c>
      <c r="H1163" s="3" t="s">
        <v>46</v>
      </c>
      <c r="I1163" s="3" t="s">
        <v>46</v>
      </c>
      <c r="J1163" s="3" t="s">
        <v>445</v>
      </c>
      <c r="K1163" s="3" t="s">
        <v>25</v>
      </c>
      <c r="L1163" s="3" t="s">
        <v>37</v>
      </c>
      <c r="M1163" s="4">
        <v>44844</v>
      </c>
      <c r="N1163" s="3" t="s">
        <v>27</v>
      </c>
      <c r="O1163" s="3" t="s">
        <v>6110</v>
      </c>
      <c r="P1163" s="3" t="s">
        <v>6112</v>
      </c>
      <c r="Q1163" s="3" t="s">
        <v>360</v>
      </c>
      <c r="R1163" s="3"/>
      <c r="S1163" s="3"/>
    </row>
    <row r="1164" spans="1:19" ht="30" x14ac:dyDescent="0.25">
      <c r="A1164" s="3">
        <v>1157</v>
      </c>
      <c r="B1164" s="3" t="str">
        <f>"202100191406"</f>
        <v>202100191406</v>
      </c>
      <c r="C1164" s="3">
        <v>157316</v>
      </c>
      <c r="D1164" s="3" t="s">
        <v>6113</v>
      </c>
      <c r="E1164" s="3">
        <v>10436551091</v>
      </c>
      <c r="F1164" s="3" t="s">
        <v>6114</v>
      </c>
      <c r="G1164" s="3" t="s">
        <v>6115</v>
      </c>
      <c r="H1164" s="3" t="s">
        <v>216</v>
      </c>
      <c r="I1164" s="3" t="s">
        <v>263</v>
      </c>
      <c r="J1164" s="3" t="s">
        <v>3640</v>
      </c>
      <c r="K1164" s="3" t="s">
        <v>25</v>
      </c>
      <c r="L1164" s="3" t="s">
        <v>113</v>
      </c>
      <c r="M1164" s="4">
        <v>44489</v>
      </c>
      <c r="N1164" s="3" t="s">
        <v>27</v>
      </c>
      <c r="O1164" s="3" t="s">
        <v>6114</v>
      </c>
      <c r="P1164" s="3" t="s">
        <v>6116</v>
      </c>
      <c r="Q1164" s="3" t="s">
        <v>4761</v>
      </c>
      <c r="R1164" s="3"/>
      <c r="S1164" s="3"/>
    </row>
    <row r="1165" spans="1:19" ht="30" x14ac:dyDescent="0.25">
      <c r="A1165" s="3">
        <v>1158</v>
      </c>
      <c r="B1165" s="3" t="str">
        <f>"201400062712"</f>
        <v>201400062712</v>
      </c>
      <c r="C1165" s="3">
        <v>36653</v>
      </c>
      <c r="D1165" s="3" t="s">
        <v>6117</v>
      </c>
      <c r="E1165" s="3">
        <v>10083250289</v>
      </c>
      <c r="F1165" s="3" t="s">
        <v>6118</v>
      </c>
      <c r="G1165" s="3" t="s">
        <v>6119</v>
      </c>
      <c r="H1165" s="3" t="s">
        <v>46</v>
      </c>
      <c r="I1165" s="3" t="s">
        <v>46</v>
      </c>
      <c r="J1165" s="3" t="s">
        <v>47</v>
      </c>
      <c r="K1165" s="3" t="s">
        <v>25</v>
      </c>
      <c r="L1165" s="3" t="s">
        <v>66</v>
      </c>
      <c r="M1165" s="4">
        <v>41780</v>
      </c>
      <c r="N1165" s="3" t="s">
        <v>27</v>
      </c>
      <c r="O1165" s="3" t="s">
        <v>6118</v>
      </c>
      <c r="P1165" s="3" t="s">
        <v>6120</v>
      </c>
      <c r="Q1165" s="3" t="s">
        <v>1886</v>
      </c>
      <c r="R1165" s="3" t="s">
        <v>6121</v>
      </c>
      <c r="S1165" s="3" t="s">
        <v>6122</v>
      </c>
    </row>
    <row r="1166" spans="1:19" ht="30" x14ac:dyDescent="0.25">
      <c r="A1166" s="3">
        <v>1159</v>
      </c>
      <c r="B1166" s="3" t="str">
        <f>"201800144640"</f>
        <v>201800144640</v>
      </c>
      <c r="C1166" s="3">
        <v>117586</v>
      </c>
      <c r="D1166" s="3" t="s">
        <v>6123</v>
      </c>
      <c r="E1166" s="3">
        <v>20603196539</v>
      </c>
      <c r="F1166" s="3" t="s">
        <v>1122</v>
      </c>
      <c r="G1166" s="3" t="s">
        <v>6124</v>
      </c>
      <c r="H1166" s="3" t="s">
        <v>676</v>
      </c>
      <c r="I1166" s="3" t="s">
        <v>777</v>
      </c>
      <c r="J1166" s="3" t="s">
        <v>777</v>
      </c>
      <c r="K1166" s="3" t="s">
        <v>25</v>
      </c>
      <c r="L1166" s="3" t="s">
        <v>678</v>
      </c>
      <c r="M1166" s="4">
        <v>43346</v>
      </c>
      <c r="N1166" s="3" t="s">
        <v>27</v>
      </c>
      <c r="O1166" s="3" t="s">
        <v>1125</v>
      </c>
      <c r="P1166" s="3" t="s">
        <v>6125</v>
      </c>
      <c r="Q1166" s="3" t="s">
        <v>51</v>
      </c>
      <c r="R1166" s="3"/>
      <c r="S1166" s="3"/>
    </row>
    <row r="1167" spans="1:19" ht="30" x14ac:dyDescent="0.25">
      <c r="A1167" s="3">
        <v>1160</v>
      </c>
      <c r="B1167" s="3" t="str">
        <f>"201300121734"</f>
        <v>201300121734</v>
      </c>
      <c r="C1167" s="3">
        <v>34045</v>
      </c>
      <c r="D1167" s="3" t="s">
        <v>6126</v>
      </c>
      <c r="E1167" s="3">
        <v>10165817830</v>
      </c>
      <c r="F1167" s="3" t="s">
        <v>6127</v>
      </c>
      <c r="G1167" s="3" t="s">
        <v>6128</v>
      </c>
      <c r="H1167" s="3" t="s">
        <v>433</v>
      </c>
      <c r="I1167" s="3" t="s">
        <v>569</v>
      </c>
      <c r="J1167" s="3" t="s">
        <v>570</v>
      </c>
      <c r="K1167" s="3" t="s">
        <v>25</v>
      </c>
      <c r="L1167" s="3" t="s">
        <v>235</v>
      </c>
      <c r="M1167" s="4">
        <v>41474</v>
      </c>
      <c r="N1167" s="3" t="s">
        <v>27</v>
      </c>
      <c r="O1167" s="3" t="s">
        <v>6127</v>
      </c>
      <c r="P1167" s="3" t="s">
        <v>6129</v>
      </c>
      <c r="Q1167" s="3" t="s">
        <v>779</v>
      </c>
      <c r="R1167" s="3" t="s">
        <v>6130</v>
      </c>
      <c r="S1167" s="3" t="s">
        <v>1691</v>
      </c>
    </row>
    <row r="1168" spans="1:19" ht="30" x14ac:dyDescent="0.25">
      <c r="A1168" s="3">
        <v>1161</v>
      </c>
      <c r="B1168" s="3" t="str">
        <f>"202200175640"</f>
        <v>202200175640</v>
      </c>
      <c r="C1168" s="3">
        <v>164587</v>
      </c>
      <c r="D1168" s="3" t="s">
        <v>6131</v>
      </c>
      <c r="E1168" s="3">
        <v>10101766361</v>
      </c>
      <c r="F1168" s="3" t="s">
        <v>6132</v>
      </c>
      <c r="G1168" s="3" t="s">
        <v>6133</v>
      </c>
      <c r="H1168" s="3" t="s">
        <v>46</v>
      </c>
      <c r="I1168" s="3" t="s">
        <v>46</v>
      </c>
      <c r="J1168" s="3" t="s">
        <v>445</v>
      </c>
      <c r="K1168" s="3" t="s">
        <v>25</v>
      </c>
      <c r="L1168" s="3" t="s">
        <v>75</v>
      </c>
      <c r="M1168" s="4">
        <v>44851</v>
      </c>
      <c r="N1168" s="3" t="s">
        <v>27</v>
      </c>
      <c r="O1168" s="3" t="s">
        <v>6132</v>
      </c>
      <c r="P1168" s="3" t="s">
        <v>6134</v>
      </c>
      <c r="Q1168" s="3" t="s">
        <v>211</v>
      </c>
      <c r="R1168" s="3"/>
      <c r="S1168" s="3"/>
    </row>
    <row r="1169" spans="1:19" ht="30" x14ac:dyDescent="0.25">
      <c r="A1169" s="3">
        <v>1162</v>
      </c>
      <c r="B1169" s="3" t="str">
        <f>"202300071337"</f>
        <v>202300071337</v>
      </c>
      <c r="C1169" s="3">
        <v>165933</v>
      </c>
      <c r="D1169" s="3" t="s">
        <v>6135</v>
      </c>
      <c r="E1169" s="3">
        <v>10437227271</v>
      </c>
      <c r="F1169" s="3" t="s">
        <v>6136</v>
      </c>
      <c r="G1169" s="3" t="s">
        <v>6137</v>
      </c>
      <c r="H1169" s="3" t="s">
        <v>72</v>
      </c>
      <c r="I1169" s="3" t="s">
        <v>586</v>
      </c>
      <c r="J1169" s="3" t="s">
        <v>587</v>
      </c>
      <c r="K1169" s="3" t="s">
        <v>25</v>
      </c>
      <c r="L1169" s="3" t="s">
        <v>75</v>
      </c>
      <c r="M1169" s="4">
        <v>45044</v>
      </c>
      <c r="N1169" s="3" t="s">
        <v>27</v>
      </c>
      <c r="O1169" s="3" t="s">
        <v>6138</v>
      </c>
      <c r="P1169" s="3" t="s">
        <v>6139</v>
      </c>
      <c r="Q1169" s="3" t="s">
        <v>427</v>
      </c>
      <c r="R1169" s="3"/>
      <c r="S1169" s="3"/>
    </row>
    <row r="1170" spans="1:19" ht="30" x14ac:dyDescent="0.25">
      <c r="A1170" s="3">
        <v>1163</v>
      </c>
      <c r="B1170" s="3" t="str">
        <f>"202300190800"</f>
        <v>202300190800</v>
      </c>
      <c r="C1170" s="3">
        <v>161099</v>
      </c>
      <c r="D1170" s="3" t="s">
        <v>6140</v>
      </c>
      <c r="E1170" s="3">
        <v>10052927221</v>
      </c>
      <c r="F1170" s="3" t="s">
        <v>6141</v>
      </c>
      <c r="G1170" s="3" t="s">
        <v>6142</v>
      </c>
      <c r="H1170" s="3" t="s">
        <v>193</v>
      </c>
      <c r="I1170" s="3" t="s">
        <v>194</v>
      </c>
      <c r="J1170" s="3" t="s">
        <v>3327</v>
      </c>
      <c r="K1170" s="3" t="s">
        <v>25</v>
      </c>
      <c r="L1170" s="3" t="s">
        <v>75</v>
      </c>
      <c r="M1170" s="4">
        <v>45185</v>
      </c>
      <c r="N1170" s="3" t="s">
        <v>27</v>
      </c>
      <c r="O1170" s="3" t="s">
        <v>257</v>
      </c>
      <c r="P1170" s="3" t="s">
        <v>6143</v>
      </c>
      <c r="Q1170" s="3" t="s">
        <v>1015</v>
      </c>
      <c r="R1170" s="3"/>
      <c r="S1170" s="3"/>
    </row>
    <row r="1171" spans="1:19" ht="30" x14ac:dyDescent="0.25">
      <c r="A1171" s="3">
        <v>1164</v>
      </c>
      <c r="B1171" s="3" t="str">
        <f>"202300133545"</f>
        <v>202300133545</v>
      </c>
      <c r="C1171" s="3">
        <v>164313</v>
      </c>
      <c r="D1171" s="3" t="s">
        <v>6144</v>
      </c>
      <c r="E1171" s="3">
        <v>20610162917</v>
      </c>
      <c r="F1171" s="3" t="s">
        <v>6145</v>
      </c>
      <c r="G1171" s="3" t="s">
        <v>6146</v>
      </c>
      <c r="H1171" s="3" t="s">
        <v>248</v>
      </c>
      <c r="I1171" s="3" t="s">
        <v>275</v>
      </c>
      <c r="J1171" s="3" t="s">
        <v>2769</v>
      </c>
      <c r="K1171" s="3" t="s">
        <v>25</v>
      </c>
      <c r="L1171" s="3" t="s">
        <v>66</v>
      </c>
      <c r="M1171" s="4">
        <v>45110</v>
      </c>
      <c r="N1171" s="3" t="s">
        <v>27</v>
      </c>
      <c r="O1171" s="3" t="s">
        <v>6147</v>
      </c>
      <c r="P1171" s="3" t="s">
        <v>6148</v>
      </c>
      <c r="Q1171" s="3" t="s">
        <v>51</v>
      </c>
      <c r="R1171" s="3"/>
      <c r="S1171" s="3"/>
    </row>
    <row r="1172" spans="1:19" ht="30" x14ac:dyDescent="0.25">
      <c r="A1172" s="3">
        <v>1165</v>
      </c>
      <c r="B1172" s="3" t="str">
        <f>"201500095456"</f>
        <v>201500095456</v>
      </c>
      <c r="C1172" s="3">
        <v>116512</v>
      </c>
      <c r="D1172" s="3" t="s">
        <v>6149</v>
      </c>
      <c r="E1172" s="3">
        <v>20482385568</v>
      </c>
      <c r="F1172" s="3" t="s">
        <v>6150</v>
      </c>
      <c r="G1172" s="3" t="s">
        <v>6151</v>
      </c>
      <c r="H1172" s="3" t="s">
        <v>23</v>
      </c>
      <c r="I1172" s="3" t="s">
        <v>1414</v>
      </c>
      <c r="J1172" s="3" t="s">
        <v>6152</v>
      </c>
      <c r="K1172" s="3" t="s">
        <v>25</v>
      </c>
      <c r="L1172" s="3" t="s">
        <v>66</v>
      </c>
      <c r="M1172" s="4">
        <v>42212</v>
      </c>
      <c r="N1172" s="3" t="s">
        <v>27</v>
      </c>
      <c r="O1172" s="3" t="s">
        <v>2239</v>
      </c>
      <c r="P1172" s="3" t="s">
        <v>6153</v>
      </c>
      <c r="Q1172" s="3" t="s">
        <v>380</v>
      </c>
      <c r="R1172" s="3"/>
      <c r="S1172" s="3"/>
    </row>
    <row r="1173" spans="1:19" ht="30" x14ac:dyDescent="0.25">
      <c r="A1173" s="3">
        <v>1166</v>
      </c>
      <c r="B1173" s="3" t="str">
        <f>"202000187930"</f>
        <v>202000187930</v>
      </c>
      <c r="C1173" s="3">
        <v>150226</v>
      </c>
      <c r="D1173" s="3" t="s">
        <v>6154</v>
      </c>
      <c r="E1173" s="3">
        <v>10703669919</v>
      </c>
      <c r="F1173" s="3" t="s">
        <v>6155</v>
      </c>
      <c r="G1173" s="3" t="s">
        <v>6156</v>
      </c>
      <c r="H1173" s="3" t="s">
        <v>240</v>
      </c>
      <c r="I1173" s="3" t="s">
        <v>619</v>
      </c>
      <c r="J1173" s="3" t="s">
        <v>3626</v>
      </c>
      <c r="K1173" s="3" t="s">
        <v>25</v>
      </c>
      <c r="L1173" s="3" t="s">
        <v>58</v>
      </c>
      <c r="M1173" s="4">
        <v>44175</v>
      </c>
      <c r="N1173" s="3" t="s">
        <v>27</v>
      </c>
      <c r="O1173" s="3" t="s">
        <v>6155</v>
      </c>
      <c r="P1173" s="3" t="s">
        <v>6157</v>
      </c>
      <c r="Q1173" s="3" t="s">
        <v>243</v>
      </c>
      <c r="R1173" s="3"/>
      <c r="S1173" s="3"/>
    </row>
    <row r="1174" spans="1:19" ht="30" x14ac:dyDescent="0.25">
      <c r="A1174" s="3">
        <v>1167</v>
      </c>
      <c r="B1174" s="3" t="str">
        <f>"202200050879"</f>
        <v>202200050879</v>
      </c>
      <c r="C1174" s="3">
        <v>161395</v>
      </c>
      <c r="D1174" s="3" t="s">
        <v>6158</v>
      </c>
      <c r="E1174" s="3">
        <v>10017960640</v>
      </c>
      <c r="F1174" s="3" t="s">
        <v>6159</v>
      </c>
      <c r="G1174" s="3" t="s">
        <v>6160</v>
      </c>
      <c r="H1174" s="3" t="s">
        <v>240</v>
      </c>
      <c r="I1174" s="3" t="s">
        <v>837</v>
      </c>
      <c r="J1174" s="3" t="s">
        <v>838</v>
      </c>
      <c r="K1174" s="3" t="s">
        <v>25</v>
      </c>
      <c r="L1174" s="3" t="s">
        <v>75</v>
      </c>
      <c r="M1174" s="4">
        <v>44667</v>
      </c>
      <c r="N1174" s="3" t="s">
        <v>27</v>
      </c>
      <c r="O1174" s="3" t="s">
        <v>6159</v>
      </c>
      <c r="P1174" s="3" t="s">
        <v>6161</v>
      </c>
      <c r="Q1174" s="3" t="s">
        <v>243</v>
      </c>
      <c r="R1174" s="3"/>
      <c r="S1174" s="3"/>
    </row>
    <row r="1175" spans="1:19" ht="30" x14ac:dyDescent="0.25">
      <c r="A1175" s="3">
        <v>1168</v>
      </c>
      <c r="B1175" s="3" t="str">
        <f>"202200019845"</f>
        <v>202200019845</v>
      </c>
      <c r="C1175" s="3">
        <v>160685</v>
      </c>
      <c r="D1175" s="3" t="s">
        <v>6162</v>
      </c>
      <c r="E1175" s="3">
        <v>10709475539</v>
      </c>
      <c r="F1175" s="3" t="s">
        <v>6163</v>
      </c>
      <c r="G1175" s="3" t="s">
        <v>6164</v>
      </c>
      <c r="H1175" s="3" t="s">
        <v>64</v>
      </c>
      <c r="I1175" s="3" t="s">
        <v>64</v>
      </c>
      <c r="J1175" s="3" t="s">
        <v>729</v>
      </c>
      <c r="K1175" s="3" t="s">
        <v>25</v>
      </c>
      <c r="L1175" s="3" t="s">
        <v>66</v>
      </c>
      <c r="M1175" s="4">
        <v>44649</v>
      </c>
      <c r="N1175" s="3" t="s">
        <v>27</v>
      </c>
      <c r="O1175" s="3" t="s">
        <v>6163</v>
      </c>
      <c r="P1175" s="3" t="s">
        <v>6165</v>
      </c>
      <c r="Q1175" s="3" t="s">
        <v>51</v>
      </c>
      <c r="R1175" s="3"/>
      <c r="S1175" s="3"/>
    </row>
    <row r="1176" spans="1:19" ht="30" x14ac:dyDescent="0.25">
      <c r="A1176" s="3">
        <v>1169</v>
      </c>
      <c r="B1176" s="3" t="str">
        <f>"202200058794"</f>
        <v>202200058794</v>
      </c>
      <c r="C1176" s="3">
        <v>161405</v>
      </c>
      <c r="D1176" s="3" t="s">
        <v>6166</v>
      </c>
      <c r="E1176" s="3">
        <v>10419836511</v>
      </c>
      <c r="F1176" s="3" t="s">
        <v>6167</v>
      </c>
      <c r="G1176" s="3" t="s">
        <v>6168</v>
      </c>
      <c r="H1176" s="3" t="s">
        <v>240</v>
      </c>
      <c r="I1176" s="3" t="s">
        <v>692</v>
      </c>
      <c r="J1176" s="3" t="s">
        <v>1870</v>
      </c>
      <c r="K1176" s="3" t="s">
        <v>25</v>
      </c>
      <c r="L1176" s="3" t="s">
        <v>75</v>
      </c>
      <c r="M1176" s="4">
        <v>44721</v>
      </c>
      <c r="N1176" s="3" t="s">
        <v>27</v>
      </c>
      <c r="O1176" s="3" t="s">
        <v>6167</v>
      </c>
      <c r="P1176" s="3" t="s">
        <v>6169</v>
      </c>
      <c r="Q1176" s="3" t="s">
        <v>259</v>
      </c>
      <c r="R1176" s="3"/>
      <c r="S1176" s="3"/>
    </row>
    <row r="1177" spans="1:19" ht="30" x14ac:dyDescent="0.25">
      <c r="A1177" s="3">
        <v>1170</v>
      </c>
      <c r="B1177" s="3" t="str">
        <f>"201200181312"</f>
        <v>201200181312</v>
      </c>
      <c r="C1177" s="3">
        <v>45035</v>
      </c>
      <c r="D1177" s="3" t="s">
        <v>6172</v>
      </c>
      <c r="E1177" s="3">
        <v>20508286628</v>
      </c>
      <c r="F1177" s="3" t="s">
        <v>6173</v>
      </c>
      <c r="G1177" s="3" t="s">
        <v>6174</v>
      </c>
      <c r="H1177" s="3" t="s">
        <v>46</v>
      </c>
      <c r="I1177" s="3" t="s">
        <v>46</v>
      </c>
      <c r="J1177" s="3" t="s">
        <v>118</v>
      </c>
      <c r="K1177" s="3" t="s">
        <v>25</v>
      </c>
      <c r="L1177" s="3" t="s">
        <v>314</v>
      </c>
      <c r="M1177" s="4">
        <v>41191</v>
      </c>
      <c r="N1177" s="3" t="s">
        <v>27</v>
      </c>
      <c r="O1177" s="3" t="s">
        <v>6175</v>
      </c>
      <c r="P1177" s="3" t="s">
        <v>6176</v>
      </c>
      <c r="Q1177" s="3" t="s">
        <v>51</v>
      </c>
      <c r="R1177" s="3"/>
      <c r="S1177" s="3"/>
    </row>
    <row r="1178" spans="1:19" ht="30" x14ac:dyDescent="0.25">
      <c r="A1178" s="3">
        <v>1171</v>
      </c>
      <c r="B1178" s="3" t="str">
        <f>"201600124204"</f>
        <v>201600124204</v>
      </c>
      <c r="C1178" s="3">
        <v>112506</v>
      </c>
      <c r="D1178" s="3" t="s">
        <v>6177</v>
      </c>
      <c r="E1178" s="3">
        <v>10435239434</v>
      </c>
      <c r="F1178" s="3" t="s">
        <v>6178</v>
      </c>
      <c r="G1178" s="3" t="s">
        <v>6179</v>
      </c>
      <c r="H1178" s="3" t="s">
        <v>338</v>
      </c>
      <c r="I1178" s="3" t="s">
        <v>338</v>
      </c>
      <c r="J1178" s="3" t="s">
        <v>339</v>
      </c>
      <c r="K1178" s="3" t="s">
        <v>25</v>
      </c>
      <c r="L1178" s="3" t="s">
        <v>75</v>
      </c>
      <c r="M1178" s="4">
        <v>42605</v>
      </c>
      <c r="N1178" s="3" t="s">
        <v>27</v>
      </c>
      <c r="O1178" s="3" t="s">
        <v>6178</v>
      </c>
      <c r="P1178" s="3" t="s">
        <v>6180</v>
      </c>
      <c r="Q1178" s="3" t="s">
        <v>711</v>
      </c>
      <c r="R1178" s="3" t="s">
        <v>6181</v>
      </c>
      <c r="S1178" s="3" t="s">
        <v>1515</v>
      </c>
    </row>
    <row r="1179" spans="1:19" ht="30" x14ac:dyDescent="0.25">
      <c r="A1179" s="3">
        <v>1172</v>
      </c>
      <c r="B1179" s="3" t="str">
        <f>"202200211874"</f>
        <v>202200211874</v>
      </c>
      <c r="C1179" s="3">
        <v>163821</v>
      </c>
      <c r="D1179" s="3" t="s">
        <v>6182</v>
      </c>
      <c r="E1179" s="3">
        <v>10010951530</v>
      </c>
      <c r="F1179" s="3" t="s">
        <v>6183</v>
      </c>
      <c r="G1179" s="3" t="s">
        <v>6184</v>
      </c>
      <c r="H1179" s="3" t="s">
        <v>88</v>
      </c>
      <c r="I1179" s="3" t="s">
        <v>512</v>
      </c>
      <c r="J1179" s="3" t="s">
        <v>512</v>
      </c>
      <c r="K1179" s="3" t="s">
        <v>25</v>
      </c>
      <c r="L1179" s="3" t="s">
        <v>58</v>
      </c>
      <c r="M1179" s="4">
        <v>44857</v>
      </c>
      <c r="N1179" s="3" t="s">
        <v>27</v>
      </c>
      <c r="O1179" s="3" t="s">
        <v>6183</v>
      </c>
      <c r="P1179" s="3" t="s">
        <v>6185</v>
      </c>
      <c r="Q1179" s="3" t="s">
        <v>92</v>
      </c>
      <c r="R1179" s="3"/>
      <c r="S1179" s="3"/>
    </row>
    <row r="1180" spans="1:19" ht="30" x14ac:dyDescent="0.25">
      <c r="A1180" s="3">
        <v>1173</v>
      </c>
      <c r="B1180" s="3" t="str">
        <f>"201700103326"</f>
        <v>201700103326</v>
      </c>
      <c r="C1180" s="3">
        <v>129534</v>
      </c>
      <c r="D1180" s="3" t="s">
        <v>6186</v>
      </c>
      <c r="E1180" s="3">
        <v>10411268042</v>
      </c>
      <c r="F1180" s="3" t="s">
        <v>6187</v>
      </c>
      <c r="G1180" s="3" t="s">
        <v>6188</v>
      </c>
      <c r="H1180" s="3" t="s">
        <v>240</v>
      </c>
      <c r="I1180" s="3" t="s">
        <v>255</v>
      </c>
      <c r="J1180" s="3" t="s">
        <v>1707</v>
      </c>
      <c r="K1180" s="3" t="s">
        <v>25</v>
      </c>
      <c r="L1180" s="3" t="s">
        <v>58</v>
      </c>
      <c r="M1180" s="4">
        <v>42916</v>
      </c>
      <c r="N1180" s="3" t="s">
        <v>27</v>
      </c>
      <c r="O1180" s="3" t="s">
        <v>6189</v>
      </c>
      <c r="P1180" s="3" t="s">
        <v>6190</v>
      </c>
      <c r="Q1180" s="3" t="s">
        <v>189</v>
      </c>
      <c r="R1180" s="3"/>
      <c r="S1180" s="3"/>
    </row>
    <row r="1181" spans="1:19" ht="30" x14ac:dyDescent="0.25">
      <c r="A1181" s="3">
        <v>1174</v>
      </c>
      <c r="B1181" s="3" t="str">
        <f>"202200264776"</f>
        <v>202200264776</v>
      </c>
      <c r="C1181" s="3">
        <v>164930</v>
      </c>
      <c r="D1181" s="3" t="s">
        <v>6191</v>
      </c>
      <c r="E1181" s="3">
        <v>10435170990</v>
      </c>
      <c r="F1181" s="3" t="s">
        <v>6192</v>
      </c>
      <c r="G1181" s="3" t="s">
        <v>6193</v>
      </c>
      <c r="H1181" s="3" t="s">
        <v>88</v>
      </c>
      <c r="I1181" s="3" t="s">
        <v>2640</v>
      </c>
      <c r="J1181" s="3" t="s">
        <v>6194</v>
      </c>
      <c r="K1181" s="3" t="s">
        <v>25</v>
      </c>
      <c r="L1181" s="3" t="s">
        <v>75</v>
      </c>
      <c r="M1181" s="4">
        <v>44949</v>
      </c>
      <c r="N1181" s="3" t="s">
        <v>27</v>
      </c>
      <c r="O1181" s="3" t="s">
        <v>6192</v>
      </c>
      <c r="P1181" s="3" t="s">
        <v>6195</v>
      </c>
      <c r="Q1181" s="3" t="s">
        <v>317</v>
      </c>
      <c r="R1181" s="3"/>
      <c r="S1181" s="3"/>
    </row>
    <row r="1182" spans="1:19" ht="30" x14ac:dyDescent="0.25">
      <c r="A1182" s="3">
        <v>1175</v>
      </c>
      <c r="B1182" s="3" t="str">
        <f>"201700111321"</f>
        <v>201700111321</v>
      </c>
      <c r="C1182" s="3">
        <v>99925</v>
      </c>
      <c r="D1182" s="3" t="s">
        <v>6196</v>
      </c>
      <c r="E1182" s="3">
        <v>10282269070</v>
      </c>
      <c r="F1182" s="3" t="s">
        <v>6197</v>
      </c>
      <c r="G1182" s="3" t="s">
        <v>6198</v>
      </c>
      <c r="H1182" s="3" t="s">
        <v>1000</v>
      </c>
      <c r="I1182" s="3" t="s">
        <v>1176</v>
      </c>
      <c r="J1182" s="3" t="s">
        <v>1000</v>
      </c>
      <c r="K1182" s="3" t="s">
        <v>25</v>
      </c>
      <c r="L1182" s="3" t="s">
        <v>75</v>
      </c>
      <c r="M1182" s="4">
        <v>42929</v>
      </c>
      <c r="N1182" s="3" t="s">
        <v>27</v>
      </c>
      <c r="O1182" s="3" t="s">
        <v>6197</v>
      </c>
      <c r="P1182" s="3" t="s">
        <v>6199</v>
      </c>
      <c r="Q1182" s="3" t="s">
        <v>807</v>
      </c>
      <c r="R1182" s="3" t="s">
        <v>6200</v>
      </c>
      <c r="S1182" s="3" t="s">
        <v>6201</v>
      </c>
    </row>
    <row r="1183" spans="1:19" ht="30" x14ac:dyDescent="0.25">
      <c r="A1183" s="3">
        <v>1176</v>
      </c>
      <c r="B1183" s="3" t="str">
        <f>"202200175660"</f>
        <v>202200175660</v>
      </c>
      <c r="C1183" s="3">
        <v>163819</v>
      </c>
      <c r="D1183" s="3" t="s">
        <v>6202</v>
      </c>
      <c r="E1183" s="3">
        <v>10483358054</v>
      </c>
      <c r="F1183" s="3" t="s">
        <v>6203</v>
      </c>
      <c r="G1183" s="3" t="s">
        <v>6204</v>
      </c>
      <c r="H1183" s="3" t="s">
        <v>88</v>
      </c>
      <c r="I1183" s="3" t="s">
        <v>686</v>
      </c>
      <c r="J1183" s="3" t="s">
        <v>686</v>
      </c>
      <c r="K1183" s="3" t="s">
        <v>25</v>
      </c>
      <c r="L1183" s="3" t="s">
        <v>58</v>
      </c>
      <c r="M1183" s="4">
        <v>44821</v>
      </c>
      <c r="N1183" s="3" t="s">
        <v>27</v>
      </c>
      <c r="O1183" s="3" t="s">
        <v>6203</v>
      </c>
      <c r="P1183" s="3" t="s">
        <v>6205</v>
      </c>
      <c r="Q1183" s="3" t="s">
        <v>92</v>
      </c>
      <c r="R1183" s="3"/>
      <c r="S1183" s="3"/>
    </row>
    <row r="1184" spans="1:19" ht="30" x14ac:dyDescent="0.25">
      <c r="A1184" s="3">
        <v>1177</v>
      </c>
      <c r="B1184" s="3" t="str">
        <f>"202200059063"</f>
        <v>202200059063</v>
      </c>
      <c r="C1184" s="3">
        <v>156594</v>
      </c>
      <c r="D1184" s="3" t="s">
        <v>6206</v>
      </c>
      <c r="E1184" s="3">
        <v>20609108852</v>
      </c>
      <c r="F1184" s="3" t="s">
        <v>6207</v>
      </c>
      <c r="G1184" s="3" t="s">
        <v>6208</v>
      </c>
      <c r="H1184" s="3" t="s">
        <v>46</v>
      </c>
      <c r="I1184" s="3" t="s">
        <v>46</v>
      </c>
      <c r="J1184" s="3" t="s">
        <v>564</v>
      </c>
      <c r="K1184" s="3" t="s">
        <v>25</v>
      </c>
      <c r="L1184" s="3" t="s">
        <v>96</v>
      </c>
      <c r="M1184" s="4">
        <v>44694</v>
      </c>
      <c r="N1184" s="3" t="s">
        <v>27</v>
      </c>
      <c r="O1184" s="3" t="s">
        <v>6209</v>
      </c>
      <c r="P1184" s="3" t="s">
        <v>6210</v>
      </c>
      <c r="Q1184" s="3" t="s">
        <v>30</v>
      </c>
      <c r="R1184" s="3"/>
      <c r="S1184" s="3"/>
    </row>
    <row r="1185" spans="1:19" ht="30" x14ac:dyDescent="0.25">
      <c r="A1185" s="3">
        <v>1178</v>
      </c>
      <c r="B1185" s="3" t="str">
        <f>"202000178737"</f>
        <v>202000178737</v>
      </c>
      <c r="C1185" s="3">
        <v>152876</v>
      </c>
      <c r="D1185" s="3" t="s">
        <v>6211</v>
      </c>
      <c r="E1185" s="3">
        <v>10105573273</v>
      </c>
      <c r="F1185" s="3" t="s">
        <v>6212</v>
      </c>
      <c r="G1185" s="3" t="s">
        <v>6213</v>
      </c>
      <c r="H1185" s="3" t="s">
        <v>46</v>
      </c>
      <c r="I1185" s="3" t="s">
        <v>46</v>
      </c>
      <c r="J1185" s="3" t="s">
        <v>1439</v>
      </c>
      <c r="K1185" s="3" t="s">
        <v>25</v>
      </c>
      <c r="L1185" s="3" t="s">
        <v>75</v>
      </c>
      <c r="M1185" s="4">
        <v>44162</v>
      </c>
      <c r="N1185" s="3" t="s">
        <v>27</v>
      </c>
      <c r="O1185" s="3" t="s">
        <v>6212</v>
      </c>
      <c r="P1185" s="3" t="s">
        <v>6214</v>
      </c>
      <c r="Q1185" s="3" t="s">
        <v>294</v>
      </c>
      <c r="R1185" s="3"/>
      <c r="S1185" s="3"/>
    </row>
    <row r="1186" spans="1:19" ht="30" x14ac:dyDescent="0.25">
      <c r="A1186" s="3">
        <v>1179</v>
      </c>
      <c r="B1186" s="3" t="str">
        <f>"202300021380"</f>
        <v>202300021380</v>
      </c>
      <c r="C1186" s="3">
        <v>165454</v>
      </c>
      <c r="D1186" s="3" t="s">
        <v>6215</v>
      </c>
      <c r="E1186" s="3">
        <v>20600487494</v>
      </c>
      <c r="F1186" s="3" t="s">
        <v>6216</v>
      </c>
      <c r="G1186" s="3" t="s">
        <v>6217</v>
      </c>
      <c r="H1186" s="3" t="s">
        <v>46</v>
      </c>
      <c r="I1186" s="3" t="s">
        <v>208</v>
      </c>
      <c r="J1186" s="3" t="s">
        <v>783</v>
      </c>
      <c r="K1186" s="3" t="s">
        <v>25</v>
      </c>
      <c r="L1186" s="3" t="s">
        <v>113</v>
      </c>
      <c r="M1186" s="4">
        <v>45012</v>
      </c>
      <c r="N1186" s="3" t="s">
        <v>27</v>
      </c>
      <c r="O1186" s="3" t="s">
        <v>6218</v>
      </c>
      <c r="P1186" s="3" t="s">
        <v>6219</v>
      </c>
      <c r="Q1186" s="3" t="s">
        <v>30</v>
      </c>
      <c r="R1186" s="3"/>
      <c r="S1186" s="3"/>
    </row>
    <row r="1187" spans="1:19" ht="30" x14ac:dyDescent="0.25">
      <c r="A1187" s="3">
        <v>1180</v>
      </c>
      <c r="B1187" s="3" t="str">
        <f>"201900069588"</f>
        <v>201900069588</v>
      </c>
      <c r="C1187" s="3">
        <v>130337</v>
      </c>
      <c r="D1187" s="3" t="s">
        <v>6220</v>
      </c>
      <c r="E1187" s="3">
        <v>10164964251</v>
      </c>
      <c r="F1187" s="3" t="s">
        <v>6221</v>
      </c>
      <c r="G1187" s="3" t="s">
        <v>6222</v>
      </c>
      <c r="H1187" s="3" t="s">
        <v>433</v>
      </c>
      <c r="I1187" s="3" t="s">
        <v>569</v>
      </c>
      <c r="J1187" s="3" t="s">
        <v>569</v>
      </c>
      <c r="K1187" s="3" t="s">
        <v>25</v>
      </c>
      <c r="L1187" s="3" t="s">
        <v>75</v>
      </c>
      <c r="M1187" s="4">
        <v>43584</v>
      </c>
      <c r="N1187" s="3" t="s">
        <v>27</v>
      </c>
      <c r="O1187" s="3" t="s">
        <v>6223</v>
      </c>
      <c r="P1187" s="3" t="s">
        <v>6224</v>
      </c>
      <c r="Q1187" s="3" t="s">
        <v>464</v>
      </c>
      <c r="R1187" s="3" t="s">
        <v>6225</v>
      </c>
      <c r="S1187" s="3" t="s">
        <v>1351</v>
      </c>
    </row>
    <row r="1188" spans="1:19" ht="30" x14ac:dyDescent="0.25">
      <c r="A1188" s="3">
        <v>1181</v>
      </c>
      <c r="B1188" s="3" t="str">
        <f>"201900030675"</f>
        <v>201900030675</v>
      </c>
      <c r="C1188" s="3">
        <v>141354</v>
      </c>
      <c r="D1188" s="3" t="s">
        <v>6226</v>
      </c>
      <c r="E1188" s="3">
        <v>10442335490</v>
      </c>
      <c r="F1188" s="3" t="s">
        <v>6227</v>
      </c>
      <c r="G1188" s="3" t="s">
        <v>6228</v>
      </c>
      <c r="H1188" s="3" t="s">
        <v>88</v>
      </c>
      <c r="I1188" s="3" t="s">
        <v>88</v>
      </c>
      <c r="J1188" s="3" t="s">
        <v>783</v>
      </c>
      <c r="K1188" s="3" t="s">
        <v>25</v>
      </c>
      <c r="L1188" s="3" t="s">
        <v>58</v>
      </c>
      <c r="M1188" s="4">
        <v>43518</v>
      </c>
      <c r="N1188" s="3" t="s">
        <v>27</v>
      </c>
      <c r="O1188" s="3" t="s">
        <v>6227</v>
      </c>
      <c r="P1188" s="3" t="s">
        <v>6229</v>
      </c>
      <c r="Q1188" s="3" t="s">
        <v>627</v>
      </c>
      <c r="R1188" s="3"/>
      <c r="S1188" s="3"/>
    </row>
    <row r="1189" spans="1:19" ht="30" x14ac:dyDescent="0.25">
      <c r="A1189" s="3">
        <v>1182</v>
      </c>
      <c r="B1189" s="3" t="str">
        <f>"202100057720"</f>
        <v>202100057720</v>
      </c>
      <c r="C1189" s="3">
        <v>154518</v>
      </c>
      <c r="D1189" s="3" t="s">
        <v>6230</v>
      </c>
      <c r="E1189" s="3">
        <v>10711167698</v>
      </c>
      <c r="F1189" s="3" t="s">
        <v>6231</v>
      </c>
      <c r="G1189" s="3" t="s">
        <v>6232</v>
      </c>
      <c r="H1189" s="3" t="s">
        <v>88</v>
      </c>
      <c r="I1189" s="3" t="s">
        <v>670</v>
      </c>
      <c r="J1189" s="3" t="s">
        <v>6233</v>
      </c>
      <c r="K1189" s="3" t="s">
        <v>25</v>
      </c>
      <c r="L1189" s="3" t="s">
        <v>66</v>
      </c>
      <c r="M1189" s="4">
        <v>44328</v>
      </c>
      <c r="N1189" s="3" t="s">
        <v>27</v>
      </c>
      <c r="O1189" s="3" t="s">
        <v>6231</v>
      </c>
      <c r="P1189" s="3" t="s">
        <v>6234</v>
      </c>
      <c r="Q1189" s="3" t="s">
        <v>556</v>
      </c>
      <c r="R1189" s="3"/>
      <c r="S1189" s="3"/>
    </row>
    <row r="1190" spans="1:19" ht="30" x14ac:dyDescent="0.25">
      <c r="A1190" s="3">
        <v>1183</v>
      </c>
      <c r="B1190" s="3" t="str">
        <f>"202200237124"</f>
        <v>202200237124</v>
      </c>
      <c r="C1190" s="3">
        <v>165426</v>
      </c>
      <c r="D1190" s="3" t="s">
        <v>6235</v>
      </c>
      <c r="E1190" s="3">
        <v>10472561591</v>
      </c>
      <c r="F1190" s="3" t="s">
        <v>6236</v>
      </c>
      <c r="G1190" s="3" t="s">
        <v>6237</v>
      </c>
      <c r="H1190" s="3" t="s">
        <v>222</v>
      </c>
      <c r="I1190" s="3" t="s">
        <v>222</v>
      </c>
      <c r="J1190" s="3" t="s">
        <v>223</v>
      </c>
      <c r="K1190" s="3" t="s">
        <v>25</v>
      </c>
      <c r="L1190" s="3" t="s">
        <v>113</v>
      </c>
      <c r="M1190" s="4">
        <v>44901</v>
      </c>
      <c r="N1190" s="3" t="s">
        <v>27</v>
      </c>
      <c r="O1190" s="3" t="s">
        <v>6236</v>
      </c>
      <c r="P1190" s="3" t="s">
        <v>6238</v>
      </c>
      <c r="Q1190" s="3" t="s">
        <v>51</v>
      </c>
      <c r="R1190" s="3"/>
      <c r="S1190" s="3"/>
    </row>
    <row r="1191" spans="1:19" ht="30" x14ac:dyDescent="0.25">
      <c r="A1191" s="3">
        <v>1184</v>
      </c>
      <c r="B1191" s="3" t="str">
        <f>"202300222617"</f>
        <v>202300222617</v>
      </c>
      <c r="C1191" s="3">
        <v>169788</v>
      </c>
      <c r="D1191" s="3" t="s">
        <v>6239</v>
      </c>
      <c r="E1191" s="3">
        <v>10015456065</v>
      </c>
      <c r="F1191" s="3" t="s">
        <v>6240</v>
      </c>
      <c r="G1191" s="3" t="s">
        <v>6241</v>
      </c>
      <c r="H1191" s="3" t="s">
        <v>240</v>
      </c>
      <c r="I1191" s="3" t="s">
        <v>619</v>
      </c>
      <c r="J1191" s="3" t="s">
        <v>1051</v>
      </c>
      <c r="K1191" s="3" t="s">
        <v>25</v>
      </c>
      <c r="L1191" s="3" t="s">
        <v>66</v>
      </c>
      <c r="M1191" s="4">
        <v>45223</v>
      </c>
      <c r="N1191" s="3" t="s">
        <v>27</v>
      </c>
      <c r="O1191" s="3" t="s">
        <v>6240</v>
      </c>
      <c r="P1191" s="3" t="s">
        <v>6242</v>
      </c>
      <c r="Q1191" s="3" t="s">
        <v>259</v>
      </c>
      <c r="R1191" s="3"/>
      <c r="S1191" s="3"/>
    </row>
    <row r="1192" spans="1:19" ht="45" x14ac:dyDescent="0.25">
      <c r="A1192" s="3">
        <v>1185</v>
      </c>
      <c r="B1192" s="3" t="str">
        <f>"202000173364"</f>
        <v>202000173364</v>
      </c>
      <c r="C1192" s="3">
        <v>152719</v>
      </c>
      <c r="D1192" s="3" t="s">
        <v>6243</v>
      </c>
      <c r="E1192" s="3">
        <v>10772247007</v>
      </c>
      <c r="F1192" s="3" t="s">
        <v>6244</v>
      </c>
      <c r="G1192" s="3" t="s">
        <v>6245</v>
      </c>
      <c r="H1192" s="3" t="s">
        <v>46</v>
      </c>
      <c r="I1192" s="3" t="s">
        <v>46</v>
      </c>
      <c r="J1192" s="3" t="s">
        <v>3656</v>
      </c>
      <c r="K1192" s="3" t="s">
        <v>25</v>
      </c>
      <c r="L1192" s="3" t="s">
        <v>66</v>
      </c>
      <c r="M1192" s="4">
        <v>44155</v>
      </c>
      <c r="N1192" s="3" t="s">
        <v>27</v>
      </c>
      <c r="O1192" s="3" t="s">
        <v>6244</v>
      </c>
      <c r="P1192" s="3" t="s">
        <v>6246</v>
      </c>
      <c r="Q1192" s="3" t="s">
        <v>30</v>
      </c>
      <c r="R1192" s="3"/>
      <c r="S1192" s="3"/>
    </row>
    <row r="1193" spans="1:19" ht="30" x14ac:dyDescent="0.25">
      <c r="A1193" s="3">
        <v>1186</v>
      </c>
      <c r="B1193" s="3" t="str">
        <f>"201500095448"</f>
        <v>201500095448</v>
      </c>
      <c r="C1193" s="3">
        <v>116509</v>
      </c>
      <c r="D1193" s="3" t="s">
        <v>6247</v>
      </c>
      <c r="E1193" s="3">
        <v>20539974069</v>
      </c>
      <c r="F1193" s="3" t="s">
        <v>6248</v>
      </c>
      <c r="G1193" s="3" t="s">
        <v>6249</v>
      </c>
      <c r="H1193" s="3" t="s">
        <v>23</v>
      </c>
      <c r="I1193" s="3" t="s">
        <v>1414</v>
      </c>
      <c r="J1193" s="3" t="s">
        <v>2238</v>
      </c>
      <c r="K1193" s="3" t="s">
        <v>25</v>
      </c>
      <c r="L1193" s="3" t="s">
        <v>96</v>
      </c>
      <c r="M1193" s="4">
        <v>42211</v>
      </c>
      <c r="N1193" s="3" t="s">
        <v>27</v>
      </c>
      <c r="O1193" s="3" t="s">
        <v>2239</v>
      </c>
      <c r="P1193" s="3" t="s">
        <v>6250</v>
      </c>
      <c r="Q1193" s="3" t="s">
        <v>380</v>
      </c>
      <c r="R1193" s="3" t="s">
        <v>6251</v>
      </c>
      <c r="S1193" s="3" t="s">
        <v>6252</v>
      </c>
    </row>
    <row r="1194" spans="1:19" ht="30" x14ac:dyDescent="0.25">
      <c r="A1194" s="3">
        <v>1187</v>
      </c>
      <c r="B1194" s="3" t="str">
        <f>"201700092426"</f>
        <v>201700092426</v>
      </c>
      <c r="C1194" s="3">
        <v>129044</v>
      </c>
      <c r="D1194" s="3" t="s">
        <v>6253</v>
      </c>
      <c r="E1194" s="3">
        <v>10705120337</v>
      </c>
      <c r="F1194" s="3" t="s">
        <v>6254</v>
      </c>
      <c r="G1194" s="3" t="s">
        <v>6255</v>
      </c>
      <c r="H1194" s="3" t="s">
        <v>240</v>
      </c>
      <c r="I1194" s="3" t="s">
        <v>1299</v>
      </c>
      <c r="J1194" s="3" t="s">
        <v>1300</v>
      </c>
      <c r="K1194" s="3" t="s">
        <v>25</v>
      </c>
      <c r="L1194" s="3" t="s">
        <v>75</v>
      </c>
      <c r="M1194" s="4">
        <v>42898</v>
      </c>
      <c r="N1194" s="3" t="s">
        <v>27</v>
      </c>
      <c r="O1194" s="3" t="s">
        <v>6254</v>
      </c>
      <c r="P1194" s="3" t="s">
        <v>6256</v>
      </c>
      <c r="Q1194" s="3" t="s">
        <v>259</v>
      </c>
      <c r="R1194" s="3"/>
      <c r="S1194" s="3"/>
    </row>
    <row r="1195" spans="1:19" ht="30" x14ac:dyDescent="0.25">
      <c r="A1195" s="3">
        <v>1188</v>
      </c>
      <c r="B1195" s="3" t="str">
        <f>"201700155688"</f>
        <v>201700155688</v>
      </c>
      <c r="C1195" s="3">
        <v>109954</v>
      </c>
      <c r="D1195" s="3" t="s">
        <v>6257</v>
      </c>
      <c r="E1195" s="3">
        <v>10167176581</v>
      </c>
      <c r="F1195" s="3" t="s">
        <v>6258</v>
      </c>
      <c r="G1195" s="3" t="s">
        <v>6259</v>
      </c>
      <c r="H1195" s="3" t="s">
        <v>433</v>
      </c>
      <c r="I1195" s="3" t="s">
        <v>569</v>
      </c>
      <c r="J1195" s="3" t="s">
        <v>3297</v>
      </c>
      <c r="K1195" s="3" t="s">
        <v>25</v>
      </c>
      <c r="L1195" s="3" t="s">
        <v>58</v>
      </c>
      <c r="M1195" s="4">
        <v>43000</v>
      </c>
      <c r="N1195" s="3" t="s">
        <v>27</v>
      </c>
      <c r="O1195" s="3" t="s">
        <v>6260</v>
      </c>
      <c r="P1195" s="3" t="s">
        <v>6261</v>
      </c>
      <c r="Q1195" s="3" t="s">
        <v>702</v>
      </c>
      <c r="R1195" s="3"/>
      <c r="S1195" s="3"/>
    </row>
    <row r="1196" spans="1:19" ht="30" x14ac:dyDescent="0.25">
      <c r="A1196" s="3">
        <v>1189</v>
      </c>
      <c r="B1196" s="3" t="str">
        <f>"201700036036"</f>
        <v>201700036036</v>
      </c>
      <c r="C1196" s="3">
        <v>126854</v>
      </c>
      <c r="D1196" s="3" t="s">
        <v>6262</v>
      </c>
      <c r="E1196" s="3">
        <v>10062098665</v>
      </c>
      <c r="F1196" s="3" t="s">
        <v>6263</v>
      </c>
      <c r="G1196" s="3" t="s">
        <v>6264</v>
      </c>
      <c r="H1196" s="3" t="s">
        <v>46</v>
      </c>
      <c r="I1196" s="3" t="s">
        <v>46</v>
      </c>
      <c r="J1196" s="3" t="s">
        <v>47</v>
      </c>
      <c r="K1196" s="3" t="s">
        <v>25</v>
      </c>
      <c r="L1196" s="3" t="s">
        <v>66</v>
      </c>
      <c r="M1196" s="4">
        <v>42802</v>
      </c>
      <c r="N1196" s="3" t="s">
        <v>27</v>
      </c>
      <c r="O1196" s="3" t="s">
        <v>6265</v>
      </c>
      <c r="P1196" s="3" t="s">
        <v>6266</v>
      </c>
      <c r="Q1196" s="3" t="s">
        <v>464</v>
      </c>
      <c r="R1196" s="3"/>
      <c r="S1196" s="3"/>
    </row>
    <row r="1197" spans="1:19" ht="30" x14ac:dyDescent="0.25">
      <c r="A1197" s="3">
        <v>1190</v>
      </c>
      <c r="B1197" s="3" t="str">
        <f>"201700027792"</f>
        <v>201700027792</v>
      </c>
      <c r="C1197" s="3">
        <v>111128</v>
      </c>
      <c r="D1197" s="3" t="s">
        <v>6267</v>
      </c>
      <c r="E1197" s="3">
        <v>10103111582</v>
      </c>
      <c r="F1197" s="3" t="s">
        <v>6268</v>
      </c>
      <c r="G1197" s="3" t="s">
        <v>6269</v>
      </c>
      <c r="H1197" s="3" t="s">
        <v>46</v>
      </c>
      <c r="I1197" s="3" t="s">
        <v>46</v>
      </c>
      <c r="J1197" s="3" t="s">
        <v>1439</v>
      </c>
      <c r="K1197" s="3" t="s">
        <v>25</v>
      </c>
      <c r="L1197" s="3" t="s">
        <v>75</v>
      </c>
      <c r="M1197" s="4">
        <v>42787</v>
      </c>
      <c r="N1197" s="3" t="s">
        <v>27</v>
      </c>
      <c r="O1197" s="3" t="s">
        <v>6268</v>
      </c>
      <c r="P1197" s="3" t="s">
        <v>6270</v>
      </c>
      <c r="Q1197" s="3" t="s">
        <v>464</v>
      </c>
      <c r="R1197" s="3" t="s">
        <v>6271</v>
      </c>
      <c r="S1197" s="3" t="s">
        <v>4187</v>
      </c>
    </row>
    <row r="1198" spans="1:19" ht="30" x14ac:dyDescent="0.25">
      <c r="A1198" s="3">
        <v>1191</v>
      </c>
      <c r="B1198" s="3" t="str">
        <f>"201700198154"</f>
        <v>201700198154</v>
      </c>
      <c r="C1198" s="3">
        <v>132410</v>
      </c>
      <c r="D1198" s="3" t="s">
        <v>6272</v>
      </c>
      <c r="E1198" s="3">
        <v>10279980013</v>
      </c>
      <c r="F1198" s="3" t="s">
        <v>6273</v>
      </c>
      <c r="G1198" s="3" t="s">
        <v>6274</v>
      </c>
      <c r="H1198" s="3" t="s">
        <v>57</v>
      </c>
      <c r="I1198" s="3" t="s">
        <v>111</v>
      </c>
      <c r="J1198" s="3" t="s">
        <v>112</v>
      </c>
      <c r="K1198" s="3" t="s">
        <v>25</v>
      </c>
      <c r="L1198" s="3" t="s">
        <v>75</v>
      </c>
      <c r="M1198" s="4">
        <v>43059</v>
      </c>
      <c r="N1198" s="3" t="s">
        <v>27</v>
      </c>
      <c r="O1198" s="3" t="s">
        <v>6275</v>
      </c>
      <c r="P1198" s="3" t="s">
        <v>6276</v>
      </c>
      <c r="Q1198" s="3" t="s">
        <v>531</v>
      </c>
      <c r="R1198" s="3"/>
      <c r="S1198" s="3"/>
    </row>
    <row r="1199" spans="1:19" ht="30" x14ac:dyDescent="0.25">
      <c r="A1199" s="3">
        <v>1192</v>
      </c>
      <c r="B1199" s="3" t="str">
        <f>"201600189505"</f>
        <v>201600189505</v>
      </c>
      <c r="C1199" s="3">
        <v>125675</v>
      </c>
      <c r="D1199" s="3" t="s">
        <v>6277</v>
      </c>
      <c r="E1199" s="3">
        <v>10402923445</v>
      </c>
      <c r="F1199" s="3" t="s">
        <v>6278</v>
      </c>
      <c r="G1199" s="3" t="s">
        <v>6279</v>
      </c>
      <c r="H1199" s="3" t="s">
        <v>240</v>
      </c>
      <c r="I1199" s="3" t="s">
        <v>424</v>
      </c>
      <c r="J1199" s="3" t="s">
        <v>425</v>
      </c>
      <c r="K1199" s="3" t="s">
        <v>25</v>
      </c>
      <c r="L1199" s="3" t="s">
        <v>75</v>
      </c>
      <c r="M1199" s="4">
        <v>42734</v>
      </c>
      <c r="N1199" s="3" t="s">
        <v>27</v>
      </c>
      <c r="O1199" s="3" t="s">
        <v>6278</v>
      </c>
      <c r="P1199" s="3" t="s">
        <v>6280</v>
      </c>
      <c r="Q1199" s="3" t="s">
        <v>259</v>
      </c>
      <c r="R1199" s="3"/>
      <c r="S1199" s="3"/>
    </row>
    <row r="1200" spans="1:19" ht="30" x14ac:dyDescent="0.25">
      <c r="A1200" s="3">
        <v>1193</v>
      </c>
      <c r="B1200" s="3" t="str">
        <f>"201800144628"</f>
        <v>201800144628</v>
      </c>
      <c r="C1200" s="3">
        <v>118694</v>
      </c>
      <c r="D1200" s="3" t="s">
        <v>6281</v>
      </c>
      <c r="E1200" s="3">
        <v>20603196539</v>
      </c>
      <c r="F1200" s="3" t="s">
        <v>1122</v>
      </c>
      <c r="G1200" s="3" t="s">
        <v>6282</v>
      </c>
      <c r="H1200" s="3" t="s">
        <v>676</v>
      </c>
      <c r="I1200" s="3" t="s">
        <v>777</v>
      </c>
      <c r="J1200" s="3" t="s">
        <v>1083</v>
      </c>
      <c r="K1200" s="3" t="s">
        <v>25</v>
      </c>
      <c r="L1200" s="3" t="s">
        <v>75</v>
      </c>
      <c r="M1200" s="4">
        <v>43346</v>
      </c>
      <c r="N1200" s="3" t="s">
        <v>27</v>
      </c>
      <c r="O1200" s="3" t="s">
        <v>1125</v>
      </c>
      <c r="P1200" s="3" t="s">
        <v>6283</v>
      </c>
      <c r="Q1200" s="3" t="s">
        <v>51</v>
      </c>
      <c r="R1200" s="3"/>
      <c r="S1200" s="3"/>
    </row>
    <row r="1201" spans="1:19" ht="30" x14ac:dyDescent="0.25">
      <c r="A1201" s="3">
        <v>1194</v>
      </c>
      <c r="B1201" s="3" t="str">
        <f>"202200111228"</f>
        <v>202200111228</v>
      </c>
      <c r="C1201" s="3">
        <v>151531</v>
      </c>
      <c r="D1201" s="3" t="s">
        <v>6284</v>
      </c>
      <c r="E1201" s="3">
        <v>20351516560</v>
      </c>
      <c r="F1201" s="3" t="s">
        <v>3346</v>
      </c>
      <c r="G1201" s="3" t="s">
        <v>6285</v>
      </c>
      <c r="H1201" s="3" t="s">
        <v>247</v>
      </c>
      <c r="I1201" s="3" t="s">
        <v>611</v>
      </c>
      <c r="J1201" s="3" t="s">
        <v>2006</v>
      </c>
      <c r="K1201" s="3" t="s">
        <v>25</v>
      </c>
      <c r="L1201" s="3" t="s">
        <v>37</v>
      </c>
      <c r="M1201" s="4">
        <v>44747</v>
      </c>
      <c r="N1201" s="3" t="s">
        <v>27</v>
      </c>
      <c r="O1201" s="3" t="s">
        <v>4118</v>
      </c>
      <c r="P1201" s="3" t="s">
        <v>6286</v>
      </c>
      <c r="Q1201" s="3" t="s">
        <v>2663</v>
      </c>
      <c r="R1201" s="3"/>
      <c r="S1201" s="3"/>
    </row>
    <row r="1202" spans="1:19" ht="30" x14ac:dyDescent="0.25">
      <c r="A1202" s="3">
        <v>1195</v>
      </c>
      <c r="B1202" s="3" t="str">
        <f>"201900187786"</f>
        <v>201900187786</v>
      </c>
      <c r="C1202" s="3">
        <v>147557</v>
      </c>
      <c r="D1202" s="3" t="s">
        <v>6287</v>
      </c>
      <c r="E1202" s="3">
        <v>10430264562</v>
      </c>
      <c r="F1202" s="3" t="s">
        <v>6288</v>
      </c>
      <c r="G1202" s="3" t="s">
        <v>6289</v>
      </c>
      <c r="H1202" s="3" t="s">
        <v>46</v>
      </c>
      <c r="I1202" s="3" t="s">
        <v>46</v>
      </c>
      <c r="J1202" s="3" t="s">
        <v>742</v>
      </c>
      <c r="K1202" s="3" t="s">
        <v>25</v>
      </c>
      <c r="L1202" s="3" t="s">
        <v>75</v>
      </c>
      <c r="M1202" s="4">
        <v>43781</v>
      </c>
      <c r="N1202" s="3" t="s">
        <v>27</v>
      </c>
      <c r="O1202" s="3" t="s">
        <v>6288</v>
      </c>
      <c r="P1202" s="3" t="s">
        <v>6290</v>
      </c>
      <c r="Q1202" s="3" t="s">
        <v>40</v>
      </c>
      <c r="R1202" s="3"/>
      <c r="S1202" s="3"/>
    </row>
    <row r="1203" spans="1:19" ht="30" x14ac:dyDescent="0.25">
      <c r="A1203" s="3">
        <v>1196</v>
      </c>
      <c r="B1203" s="3" t="str">
        <f>"202100028116"</f>
        <v>202100028116</v>
      </c>
      <c r="C1203" s="3">
        <v>154506</v>
      </c>
      <c r="D1203" s="3" t="s">
        <v>6291</v>
      </c>
      <c r="E1203" s="3">
        <v>10215768738</v>
      </c>
      <c r="F1203" s="3" t="s">
        <v>6292</v>
      </c>
      <c r="G1203" s="3" t="s">
        <v>6293</v>
      </c>
      <c r="H1203" s="3" t="s">
        <v>34</v>
      </c>
      <c r="I1203" s="3" t="s">
        <v>34</v>
      </c>
      <c r="J1203" s="3" t="s">
        <v>34</v>
      </c>
      <c r="K1203" s="3" t="s">
        <v>25</v>
      </c>
      <c r="L1203" s="3" t="s">
        <v>75</v>
      </c>
      <c r="M1203" s="4">
        <v>44268</v>
      </c>
      <c r="N1203" s="3" t="s">
        <v>27</v>
      </c>
      <c r="O1203" s="3" t="s">
        <v>6294</v>
      </c>
      <c r="P1203" s="3" t="s">
        <v>6295</v>
      </c>
      <c r="Q1203" s="3"/>
      <c r="R1203" s="3"/>
      <c r="S1203" s="3"/>
    </row>
    <row r="1204" spans="1:19" ht="30" x14ac:dyDescent="0.25">
      <c r="A1204" s="3">
        <v>1197</v>
      </c>
      <c r="B1204" s="3" t="str">
        <f>"201300061009"</f>
        <v>201300061009</v>
      </c>
      <c r="C1204" s="3">
        <v>102072</v>
      </c>
      <c r="D1204" s="3" t="s">
        <v>6296</v>
      </c>
      <c r="E1204" s="3">
        <v>10465985475</v>
      </c>
      <c r="F1204" s="3" t="s">
        <v>6297</v>
      </c>
      <c r="G1204" s="3" t="s">
        <v>6298</v>
      </c>
      <c r="H1204" s="3" t="s">
        <v>1359</v>
      </c>
      <c r="I1204" s="3" t="s">
        <v>1359</v>
      </c>
      <c r="J1204" s="3" t="s">
        <v>3564</v>
      </c>
      <c r="K1204" s="3" t="s">
        <v>25</v>
      </c>
      <c r="L1204" s="3" t="s">
        <v>66</v>
      </c>
      <c r="M1204" s="4">
        <v>41369</v>
      </c>
      <c r="N1204" s="3" t="s">
        <v>27</v>
      </c>
      <c r="O1204" s="3" t="s">
        <v>6297</v>
      </c>
      <c r="P1204" s="3">
        <v>1294</v>
      </c>
      <c r="Q1204" s="3" t="s">
        <v>218</v>
      </c>
      <c r="R1204" s="3"/>
      <c r="S1204" s="3"/>
    </row>
    <row r="1205" spans="1:19" ht="30" x14ac:dyDescent="0.25">
      <c r="A1205" s="3">
        <v>1198</v>
      </c>
      <c r="B1205" s="3" t="str">
        <f>"202300193891"</f>
        <v>202300193891</v>
      </c>
      <c r="C1205" s="3">
        <v>169502</v>
      </c>
      <c r="D1205" s="3" t="s">
        <v>6299</v>
      </c>
      <c r="E1205" s="3">
        <v>10072387568</v>
      </c>
      <c r="F1205" s="3" t="s">
        <v>6300</v>
      </c>
      <c r="G1205" s="3" t="s">
        <v>6301</v>
      </c>
      <c r="H1205" s="3" t="s">
        <v>240</v>
      </c>
      <c r="I1205" s="3" t="s">
        <v>692</v>
      </c>
      <c r="J1205" s="3" t="s">
        <v>693</v>
      </c>
      <c r="K1205" s="3" t="s">
        <v>25</v>
      </c>
      <c r="L1205" s="3" t="s">
        <v>58</v>
      </c>
      <c r="M1205" s="4">
        <v>45165</v>
      </c>
      <c r="N1205" s="3" t="s">
        <v>27</v>
      </c>
      <c r="O1205" s="3" t="s">
        <v>6300</v>
      </c>
      <c r="P1205" s="3" t="s">
        <v>6302</v>
      </c>
      <c r="Q1205" s="3" t="s">
        <v>259</v>
      </c>
      <c r="R1205" s="3"/>
      <c r="S1205" s="3"/>
    </row>
    <row r="1206" spans="1:19" ht="30" x14ac:dyDescent="0.25">
      <c r="A1206" s="3">
        <v>1199</v>
      </c>
      <c r="B1206" s="3" t="str">
        <f>"202300196582"</f>
        <v>202300196582</v>
      </c>
      <c r="C1206" s="3">
        <v>169379</v>
      </c>
      <c r="D1206" s="3" t="s">
        <v>6303</v>
      </c>
      <c r="E1206" s="3">
        <v>10020263101</v>
      </c>
      <c r="F1206" s="3" t="s">
        <v>6304</v>
      </c>
      <c r="G1206" s="3" t="s">
        <v>6305</v>
      </c>
      <c r="H1206" s="3" t="s">
        <v>240</v>
      </c>
      <c r="I1206" s="3" t="s">
        <v>580</v>
      </c>
      <c r="J1206" s="3" t="s">
        <v>581</v>
      </c>
      <c r="K1206" s="3" t="s">
        <v>25</v>
      </c>
      <c r="L1206" s="3" t="s">
        <v>75</v>
      </c>
      <c r="M1206" s="4">
        <v>45148</v>
      </c>
      <c r="N1206" s="3" t="s">
        <v>27</v>
      </c>
      <c r="O1206" s="3" t="s">
        <v>6304</v>
      </c>
      <c r="P1206" s="3" t="s">
        <v>6306</v>
      </c>
      <c r="Q1206" s="3" t="s">
        <v>259</v>
      </c>
      <c r="R1206" s="3"/>
      <c r="S1206" s="3"/>
    </row>
    <row r="1207" spans="1:19" ht="30" x14ac:dyDescent="0.25">
      <c r="A1207" s="3">
        <v>1200</v>
      </c>
      <c r="B1207" s="3" t="str">
        <f>"202300282085"</f>
        <v>202300282085</v>
      </c>
      <c r="C1207" s="3">
        <v>139559</v>
      </c>
      <c r="D1207" s="3" t="s">
        <v>6307</v>
      </c>
      <c r="E1207" s="3">
        <v>10732778468</v>
      </c>
      <c r="F1207" s="3" t="s">
        <v>6308</v>
      </c>
      <c r="G1207" s="3" t="s">
        <v>6309</v>
      </c>
      <c r="H1207" s="3" t="s">
        <v>240</v>
      </c>
      <c r="I1207" s="3" t="s">
        <v>1299</v>
      </c>
      <c r="J1207" s="3" t="s">
        <v>6310</v>
      </c>
      <c r="K1207" s="3" t="s">
        <v>25</v>
      </c>
      <c r="L1207" s="3" t="s">
        <v>235</v>
      </c>
      <c r="M1207" s="4">
        <v>45275</v>
      </c>
      <c r="N1207" s="3" t="s">
        <v>27</v>
      </c>
      <c r="O1207" s="3" t="s">
        <v>6308</v>
      </c>
      <c r="P1207" s="3" t="s">
        <v>6311</v>
      </c>
      <c r="Q1207" s="3" t="s">
        <v>259</v>
      </c>
      <c r="R1207" s="3"/>
      <c r="S1207" s="3"/>
    </row>
    <row r="1208" spans="1:19" ht="30" x14ac:dyDescent="0.25">
      <c r="A1208" s="3">
        <v>1201</v>
      </c>
      <c r="B1208" s="3" t="str">
        <f>"202100166770"</f>
        <v>202100166770</v>
      </c>
      <c r="C1208" s="3">
        <v>157738</v>
      </c>
      <c r="D1208" s="3" t="s">
        <v>6312</v>
      </c>
      <c r="E1208" s="3">
        <v>10437606591</v>
      </c>
      <c r="F1208" s="3" t="s">
        <v>6313</v>
      </c>
      <c r="G1208" s="3" t="s">
        <v>6314</v>
      </c>
      <c r="H1208" s="3" t="s">
        <v>72</v>
      </c>
      <c r="I1208" s="3" t="s">
        <v>734</v>
      </c>
      <c r="J1208" s="3" t="s">
        <v>1695</v>
      </c>
      <c r="K1208" s="3" t="s">
        <v>25</v>
      </c>
      <c r="L1208" s="3" t="s">
        <v>66</v>
      </c>
      <c r="M1208" s="4">
        <v>44424</v>
      </c>
      <c r="N1208" s="3" t="s">
        <v>27</v>
      </c>
      <c r="O1208" s="3" t="s">
        <v>6313</v>
      </c>
      <c r="P1208" s="3" t="s">
        <v>6315</v>
      </c>
      <c r="Q1208" s="3" t="s">
        <v>738</v>
      </c>
      <c r="R1208" s="3"/>
      <c r="S1208" s="3"/>
    </row>
    <row r="1209" spans="1:19" ht="30" x14ac:dyDescent="0.25">
      <c r="A1209" s="3">
        <v>1202</v>
      </c>
      <c r="B1209" s="3" t="str">
        <f>"201400068881"</f>
        <v>201400068881</v>
      </c>
      <c r="C1209" s="3">
        <v>34172</v>
      </c>
      <c r="D1209" s="3" t="s">
        <v>6316</v>
      </c>
      <c r="E1209" s="3">
        <v>10104358794</v>
      </c>
      <c r="F1209" s="3" t="s">
        <v>6317</v>
      </c>
      <c r="G1209" s="3" t="s">
        <v>6318</v>
      </c>
      <c r="H1209" s="3" t="s">
        <v>46</v>
      </c>
      <c r="I1209" s="3" t="s">
        <v>46</v>
      </c>
      <c r="J1209" s="3" t="s">
        <v>140</v>
      </c>
      <c r="K1209" s="3" t="s">
        <v>25</v>
      </c>
      <c r="L1209" s="3" t="s">
        <v>66</v>
      </c>
      <c r="M1209" s="4">
        <v>41788</v>
      </c>
      <c r="N1209" s="3" t="s">
        <v>27</v>
      </c>
      <c r="O1209" s="3" t="s">
        <v>6317</v>
      </c>
      <c r="P1209" s="3" t="s">
        <v>6319</v>
      </c>
      <c r="Q1209" s="3"/>
      <c r="R1209" s="3"/>
      <c r="S1209" s="3"/>
    </row>
    <row r="1210" spans="1:19" ht="30" x14ac:dyDescent="0.25">
      <c r="A1210" s="3">
        <v>1203</v>
      </c>
      <c r="B1210" s="3" t="str">
        <f>"201600170979"</f>
        <v>201600170979</v>
      </c>
      <c r="C1210" s="3">
        <v>125118</v>
      </c>
      <c r="D1210" s="3" t="s">
        <v>6320</v>
      </c>
      <c r="E1210" s="3">
        <v>10409680416</v>
      </c>
      <c r="F1210" s="3" t="s">
        <v>6321</v>
      </c>
      <c r="G1210" s="3" t="s">
        <v>6322</v>
      </c>
      <c r="H1210" s="3" t="s">
        <v>88</v>
      </c>
      <c r="I1210" s="3" t="s">
        <v>88</v>
      </c>
      <c r="J1210" s="3" t="s">
        <v>6323</v>
      </c>
      <c r="K1210" s="3" t="s">
        <v>25</v>
      </c>
      <c r="L1210" s="3" t="s">
        <v>58</v>
      </c>
      <c r="M1210" s="4">
        <v>42707</v>
      </c>
      <c r="N1210" s="3" t="s">
        <v>27</v>
      </c>
      <c r="O1210" s="3" t="s">
        <v>6321</v>
      </c>
      <c r="P1210" s="3" t="s">
        <v>6324</v>
      </c>
      <c r="Q1210" s="3" t="s">
        <v>51</v>
      </c>
      <c r="R1210" s="3"/>
      <c r="S1210" s="3"/>
    </row>
    <row r="1211" spans="1:19" ht="30" x14ac:dyDescent="0.25">
      <c r="A1211" s="3">
        <v>1204</v>
      </c>
      <c r="B1211" s="3" t="str">
        <f>"202000074697"</f>
        <v>202000074697</v>
      </c>
      <c r="C1211" s="3">
        <v>126252</v>
      </c>
      <c r="D1211" s="3" t="s">
        <v>6325</v>
      </c>
      <c r="E1211" s="3">
        <v>10011474824</v>
      </c>
      <c r="F1211" s="3" t="s">
        <v>6326</v>
      </c>
      <c r="G1211" s="3" t="s">
        <v>6327</v>
      </c>
      <c r="H1211" s="3" t="s">
        <v>88</v>
      </c>
      <c r="I1211" s="3" t="s">
        <v>88</v>
      </c>
      <c r="J1211" s="3" t="s">
        <v>625</v>
      </c>
      <c r="K1211" s="3" t="s">
        <v>25</v>
      </c>
      <c r="L1211" s="3" t="s">
        <v>66</v>
      </c>
      <c r="M1211" s="4">
        <v>44009</v>
      </c>
      <c r="N1211" s="3" t="s">
        <v>27</v>
      </c>
      <c r="O1211" s="3" t="s">
        <v>6326</v>
      </c>
      <c r="P1211" s="3" t="s">
        <v>6328</v>
      </c>
      <c r="Q1211" s="3" t="s">
        <v>627</v>
      </c>
      <c r="R1211" s="3"/>
      <c r="S1211" s="3"/>
    </row>
    <row r="1212" spans="1:19" ht="30" x14ac:dyDescent="0.25">
      <c r="A1212" s="3">
        <v>1205</v>
      </c>
      <c r="B1212" s="3" t="str">
        <f>"201300043501"</f>
        <v>201300043501</v>
      </c>
      <c r="C1212" s="3">
        <v>101351</v>
      </c>
      <c r="D1212" s="3" t="s">
        <v>6329</v>
      </c>
      <c r="E1212" s="3">
        <v>10015273475</v>
      </c>
      <c r="F1212" s="3" t="s">
        <v>6330</v>
      </c>
      <c r="G1212" s="3" t="s">
        <v>6331</v>
      </c>
      <c r="H1212" s="3" t="s">
        <v>240</v>
      </c>
      <c r="I1212" s="3" t="s">
        <v>619</v>
      </c>
      <c r="J1212" s="3" t="s">
        <v>816</v>
      </c>
      <c r="K1212" s="3" t="s">
        <v>25</v>
      </c>
      <c r="L1212" s="3" t="s">
        <v>113</v>
      </c>
      <c r="M1212" s="4">
        <v>41335</v>
      </c>
      <c r="N1212" s="3" t="s">
        <v>27</v>
      </c>
      <c r="O1212" s="3" t="s">
        <v>6330</v>
      </c>
      <c r="P1212" s="3">
        <v>2469</v>
      </c>
      <c r="Q1212" s="3" t="s">
        <v>1344</v>
      </c>
      <c r="R1212" s="3" t="s">
        <v>6332</v>
      </c>
      <c r="S1212" s="3" t="s">
        <v>6333</v>
      </c>
    </row>
    <row r="1213" spans="1:19" ht="30" x14ac:dyDescent="0.25">
      <c r="A1213" s="3">
        <v>1206</v>
      </c>
      <c r="B1213" s="3" t="str">
        <f>"202100113301"</f>
        <v>202100113301</v>
      </c>
      <c r="C1213" s="3">
        <v>155953</v>
      </c>
      <c r="D1213" s="3" t="s">
        <v>6334</v>
      </c>
      <c r="E1213" s="3">
        <v>10739733516</v>
      </c>
      <c r="F1213" s="3" t="s">
        <v>6335</v>
      </c>
      <c r="G1213" s="3" t="s">
        <v>6336</v>
      </c>
      <c r="H1213" s="3" t="s">
        <v>64</v>
      </c>
      <c r="I1213" s="3" t="s">
        <v>64</v>
      </c>
      <c r="J1213" s="3" t="s">
        <v>3838</v>
      </c>
      <c r="K1213" s="3" t="s">
        <v>25</v>
      </c>
      <c r="L1213" s="3" t="s">
        <v>113</v>
      </c>
      <c r="M1213" s="4">
        <v>44375</v>
      </c>
      <c r="N1213" s="3" t="s">
        <v>27</v>
      </c>
      <c r="O1213" s="3" t="s">
        <v>6337</v>
      </c>
      <c r="P1213" s="3" t="s">
        <v>6338</v>
      </c>
      <c r="Q1213" s="3" t="s">
        <v>403</v>
      </c>
      <c r="R1213" s="3"/>
      <c r="S1213" s="3"/>
    </row>
    <row r="1214" spans="1:19" ht="30" x14ac:dyDescent="0.25">
      <c r="A1214" s="3">
        <v>1207</v>
      </c>
      <c r="B1214" s="3" t="str">
        <f>"201800093973"</f>
        <v>201800093973</v>
      </c>
      <c r="C1214" s="3">
        <v>40027</v>
      </c>
      <c r="D1214" s="3" t="s">
        <v>6339</v>
      </c>
      <c r="E1214" s="3">
        <v>10028432700</v>
      </c>
      <c r="F1214" s="3" t="s">
        <v>6340</v>
      </c>
      <c r="G1214" s="3" t="s">
        <v>6341</v>
      </c>
      <c r="H1214" s="3" t="s">
        <v>102</v>
      </c>
      <c r="I1214" s="3" t="s">
        <v>102</v>
      </c>
      <c r="J1214" s="3" t="s">
        <v>400</v>
      </c>
      <c r="K1214" s="3" t="s">
        <v>25</v>
      </c>
      <c r="L1214" s="3" t="s">
        <v>66</v>
      </c>
      <c r="M1214" s="4">
        <v>43256</v>
      </c>
      <c r="N1214" s="3" t="s">
        <v>27</v>
      </c>
      <c r="O1214" s="3" t="s">
        <v>6340</v>
      </c>
      <c r="P1214" s="3" t="s">
        <v>6342</v>
      </c>
      <c r="Q1214" s="3" t="s">
        <v>136</v>
      </c>
      <c r="R1214" s="3" t="s">
        <v>6343</v>
      </c>
      <c r="S1214" s="3" t="s">
        <v>107</v>
      </c>
    </row>
    <row r="1215" spans="1:19" ht="30" x14ac:dyDescent="0.25">
      <c r="A1215" s="3">
        <v>1208</v>
      </c>
      <c r="B1215" s="3" t="str">
        <f>"201900069561"</f>
        <v>201900069561</v>
      </c>
      <c r="C1215" s="3">
        <v>142832</v>
      </c>
      <c r="D1215" s="3" t="s">
        <v>6344</v>
      </c>
      <c r="E1215" s="3">
        <v>20602793631</v>
      </c>
      <c r="F1215" s="3" t="s">
        <v>6345</v>
      </c>
      <c r="G1215" s="3" t="s">
        <v>6346</v>
      </c>
      <c r="H1215" s="3" t="s">
        <v>23</v>
      </c>
      <c r="I1215" s="3" t="s">
        <v>527</v>
      </c>
      <c r="J1215" s="3" t="s">
        <v>2667</v>
      </c>
      <c r="K1215" s="3" t="s">
        <v>25</v>
      </c>
      <c r="L1215" s="3" t="s">
        <v>58</v>
      </c>
      <c r="M1215" s="4">
        <v>43584</v>
      </c>
      <c r="N1215" s="3" t="s">
        <v>27</v>
      </c>
      <c r="O1215" s="3" t="s">
        <v>6347</v>
      </c>
      <c r="P1215" s="3" t="s">
        <v>6348</v>
      </c>
      <c r="Q1215" s="3" t="s">
        <v>51</v>
      </c>
      <c r="R1215" s="3" t="s">
        <v>6349</v>
      </c>
      <c r="S1215" s="3" t="s">
        <v>6350</v>
      </c>
    </row>
    <row r="1216" spans="1:19" ht="30" x14ac:dyDescent="0.25">
      <c r="A1216" s="3">
        <v>1209</v>
      </c>
      <c r="B1216" s="3" t="str">
        <f>"202000018330"</f>
        <v>202000018330</v>
      </c>
      <c r="C1216" s="3">
        <v>148851</v>
      </c>
      <c r="D1216" s="3" t="s">
        <v>6351</v>
      </c>
      <c r="E1216" s="3">
        <v>10305070713</v>
      </c>
      <c r="F1216" s="3" t="s">
        <v>6352</v>
      </c>
      <c r="G1216" s="3" t="s">
        <v>6353</v>
      </c>
      <c r="H1216" s="3" t="s">
        <v>64</v>
      </c>
      <c r="I1216" s="3" t="s">
        <v>2434</v>
      </c>
      <c r="J1216" s="3" t="s">
        <v>2435</v>
      </c>
      <c r="K1216" s="3" t="s">
        <v>25</v>
      </c>
      <c r="L1216" s="3" t="s">
        <v>528</v>
      </c>
      <c r="M1216" s="4">
        <v>43860</v>
      </c>
      <c r="N1216" s="3" t="s">
        <v>27</v>
      </c>
      <c r="O1216" s="3" t="s">
        <v>6352</v>
      </c>
      <c r="P1216" s="3" t="s">
        <v>6354</v>
      </c>
      <c r="Q1216" s="3" t="s">
        <v>51</v>
      </c>
      <c r="R1216" s="3" t="s">
        <v>6355</v>
      </c>
      <c r="S1216" s="3" t="s">
        <v>6356</v>
      </c>
    </row>
    <row r="1217" spans="1:19" ht="30" x14ac:dyDescent="0.25">
      <c r="A1217" s="3">
        <v>1210</v>
      </c>
      <c r="B1217" s="3" t="str">
        <f>"201300018922"</f>
        <v>201300018922</v>
      </c>
      <c r="C1217" s="3">
        <v>100419</v>
      </c>
      <c r="D1217" s="3" t="s">
        <v>6357</v>
      </c>
      <c r="E1217" s="3">
        <v>10227016162</v>
      </c>
      <c r="F1217" s="3" t="s">
        <v>6358</v>
      </c>
      <c r="G1217" s="3" t="s">
        <v>6359</v>
      </c>
      <c r="H1217" s="3" t="s">
        <v>216</v>
      </c>
      <c r="I1217" s="3" t="s">
        <v>3939</v>
      </c>
      <c r="J1217" s="3" t="s">
        <v>3940</v>
      </c>
      <c r="K1217" s="3" t="s">
        <v>25</v>
      </c>
      <c r="L1217" s="3" t="s">
        <v>314</v>
      </c>
      <c r="M1217" s="4">
        <v>41298</v>
      </c>
      <c r="N1217" s="3" t="s">
        <v>27</v>
      </c>
      <c r="O1217" s="3" t="s">
        <v>6358</v>
      </c>
      <c r="P1217" s="3">
        <v>1243</v>
      </c>
      <c r="Q1217" s="3" t="s">
        <v>218</v>
      </c>
      <c r="R1217" s="3"/>
      <c r="S1217" s="3"/>
    </row>
    <row r="1218" spans="1:19" ht="30" x14ac:dyDescent="0.25">
      <c r="A1218" s="3">
        <v>1211</v>
      </c>
      <c r="B1218" s="3" t="str">
        <f>"201900003887"</f>
        <v>201900003887</v>
      </c>
      <c r="C1218" s="3">
        <v>140516</v>
      </c>
      <c r="D1218" s="3" t="s">
        <v>6360</v>
      </c>
      <c r="E1218" s="3">
        <v>10011594617</v>
      </c>
      <c r="F1218" s="3" t="s">
        <v>6361</v>
      </c>
      <c r="G1218" s="3" t="s">
        <v>6362</v>
      </c>
      <c r="H1218" s="3" t="s">
        <v>88</v>
      </c>
      <c r="I1218" s="3" t="s">
        <v>88</v>
      </c>
      <c r="J1218" s="3" t="s">
        <v>625</v>
      </c>
      <c r="K1218" s="3" t="s">
        <v>25</v>
      </c>
      <c r="L1218" s="3" t="s">
        <v>58</v>
      </c>
      <c r="M1218" s="4">
        <v>43473</v>
      </c>
      <c r="N1218" s="3" t="s">
        <v>27</v>
      </c>
      <c r="O1218" s="3" t="s">
        <v>6361</v>
      </c>
      <c r="P1218" s="3" t="s">
        <v>6363</v>
      </c>
      <c r="Q1218" s="3" t="s">
        <v>627</v>
      </c>
      <c r="R1218" s="3" t="s">
        <v>6364</v>
      </c>
      <c r="S1218" s="3" t="s">
        <v>6365</v>
      </c>
    </row>
    <row r="1219" spans="1:19" ht="30" x14ac:dyDescent="0.25">
      <c r="A1219" s="3">
        <v>1212</v>
      </c>
      <c r="B1219" s="3" t="str">
        <f>"201700093976"</f>
        <v>201700093976</v>
      </c>
      <c r="C1219" s="3">
        <v>20658</v>
      </c>
      <c r="D1219" s="3" t="s">
        <v>6366</v>
      </c>
      <c r="E1219" s="3">
        <v>20541529811</v>
      </c>
      <c r="F1219" s="3" t="s">
        <v>6367</v>
      </c>
      <c r="G1219" s="3" t="s">
        <v>6368</v>
      </c>
      <c r="H1219" s="3" t="s">
        <v>676</v>
      </c>
      <c r="I1219" s="3" t="s">
        <v>6369</v>
      </c>
      <c r="J1219" s="3" t="s">
        <v>6369</v>
      </c>
      <c r="K1219" s="3" t="s">
        <v>25</v>
      </c>
      <c r="L1219" s="3" t="s">
        <v>113</v>
      </c>
      <c r="M1219" s="4">
        <v>42900</v>
      </c>
      <c r="N1219" s="3" t="s">
        <v>27</v>
      </c>
      <c r="O1219" s="3" t="s">
        <v>6370</v>
      </c>
      <c r="P1219" s="3" t="s">
        <v>6371</v>
      </c>
      <c r="Q1219" s="3" t="s">
        <v>51</v>
      </c>
      <c r="R1219" s="3" t="s">
        <v>6372</v>
      </c>
      <c r="S1219" s="3" t="s">
        <v>682</v>
      </c>
    </row>
    <row r="1220" spans="1:19" ht="30" x14ac:dyDescent="0.25">
      <c r="A1220" s="3">
        <v>1213</v>
      </c>
      <c r="B1220" s="3" t="str">
        <f>"201300110812"</f>
        <v>201300110812</v>
      </c>
      <c r="C1220" s="3">
        <v>103770</v>
      </c>
      <c r="D1220" s="3" t="s">
        <v>6373</v>
      </c>
      <c r="E1220" s="3">
        <v>10010406604</v>
      </c>
      <c r="F1220" s="3" t="s">
        <v>6374</v>
      </c>
      <c r="G1220" s="3" t="s">
        <v>6375</v>
      </c>
      <c r="H1220" s="3" t="s">
        <v>88</v>
      </c>
      <c r="I1220" s="3" t="s">
        <v>670</v>
      </c>
      <c r="J1220" s="3" t="s">
        <v>6376</v>
      </c>
      <c r="K1220" s="3" t="s">
        <v>25</v>
      </c>
      <c r="L1220" s="3" t="s">
        <v>66</v>
      </c>
      <c r="M1220" s="4">
        <v>41448</v>
      </c>
      <c r="N1220" s="3" t="s">
        <v>27</v>
      </c>
      <c r="O1220" s="3" t="s">
        <v>6374</v>
      </c>
      <c r="P1220" s="3" t="s">
        <v>6377</v>
      </c>
      <c r="Q1220" s="3" t="s">
        <v>831</v>
      </c>
      <c r="R1220" s="3"/>
      <c r="S1220" s="3"/>
    </row>
    <row r="1221" spans="1:19" ht="30" x14ac:dyDescent="0.25">
      <c r="A1221" s="3">
        <v>1214</v>
      </c>
      <c r="B1221" s="3" t="str">
        <f>"202300263738"</f>
        <v>202300263738</v>
      </c>
      <c r="C1221" s="3">
        <v>105099</v>
      </c>
      <c r="D1221" s="3" t="s">
        <v>6378</v>
      </c>
      <c r="E1221" s="3">
        <v>10092492155</v>
      </c>
      <c r="F1221" s="3" t="s">
        <v>6379</v>
      </c>
      <c r="G1221" s="3" t="s">
        <v>6380</v>
      </c>
      <c r="H1221" s="3" t="s">
        <v>46</v>
      </c>
      <c r="I1221" s="3" t="s">
        <v>46</v>
      </c>
      <c r="J1221" s="3" t="s">
        <v>47</v>
      </c>
      <c r="K1221" s="3" t="s">
        <v>25</v>
      </c>
      <c r="L1221" s="3" t="s">
        <v>235</v>
      </c>
      <c r="M1221" s="4">
        <v>45245</v>
      </c>
      <c r="N1221" s="3" t="s">
        <v>27</v>
      </c>
      <c r="O1221" s="3" t="s">
        <v>6379</v>
      </c>
      <c r="P1221" s="3">
        <v>48</v>
      </c>
      <c r="Q1221" s="3" t="s">
        <v>294</v>
      </c>
      <c r="R1221" s="3"/>
      <c r="S1221" s="3"/>
    </row>
    <row r="1222" spans="1:19" ht="30" x14ac:dyDescent="0.25">
      <c r="A1222" s="3">
        <v>1215</v>
      </c>
      <c r="B1222" s="3" t="str">
        <f>"202200158540"</f>
        <v>202200158540</v>
      </c>
      <c r="C1222" s="3">
        <v>164314</v>
      </c>
      <c r="D1222" s="3" t="s">
        <v>6381</v>
      </c>
      <c r="E1222" s="3">
        <v>10206581951</v>
      </c>
      <c r="F1222" s="3" t="s">
        <v>6382</v>
      </c>
      <c r="G1222" s="3" t="s">
        <v>6383</v>
      </c>
      <c r="H1222" s="3" t="s">
        <v>1359</v>
      </c>
      <c r="I1222" s="3" t="s">
        <v>1359</v>
      </c>
      <c r="J1222" s="3" t="s">
        <v>6384</v>
      </c>
      <c r="K1222" s="3" t="s">
        <v>25</v>
      </c>
      <c r="L1222" s="3" t="s">
        <v>66</v>
      </c>
      <c r="M1222" s="4">
        <v>44830</v>
      </c>
      <c r="N1222" s="3" t="s">
        <v>27</v>
      </c>
      <c r="O1222" s="3" t="s">
        <v>6382</v>
      </c>
      <c r="P1222" s="3" t="s">
        <v>6385</v>
      </c>
      <c r="Q1222" s="3" t="s">
        <v>1134</v>
      </c>
      <c r="R1222" s="3"/>
      <c r="S1222" s="3"/>
    </row>
    <row r="1223" spans="1:19" ht="30" x14ac:dyDescent="0.25">
      <c r="A1223" s="3">
        <v>1216</v>
      </c>
      <c r="B1223" s="3" t="str">
        <f>"201900137742"</f>
        <v>201900137742</v>
      </c>
      <c r="C1223" s="3">
        <v>146056</v>
      </c>
      <c r="D1223" s="3" t="s">
        <v>6386</v>
      </c>
      <c r="E1223" s="3">
        <v>10075535452</v>
      </c>
      <c r="F1223" s="3" t="s">
        <v>6387</v>
      </c>
      <c r="G1223" s="3" t="s">
        <v>6388</v>
      </c>
      <c r="H1223" s="3" t="s">
        <v>57</v>
      </c>
      <c r="I1223" s="3" t="s">
        <v>364</v>
      </c>
      <c r="J1223" s="3" t="s">
        <v>6389</v>
      </c>
      <c r="K1223" s="3" t="s">
        <v>25</v>
      </c>
      <c r="L1223" s="3" t="s">
        <v>58</v>
      </c>
      <c r="M1223" s="4">
        <v>43699</v>
      </c>
      <c r="N1223" s="3" t="s">
        <v>27</v>
      </c>
      <c r="O1223" s="3" t="s">
        <v>6387</v>
      </c>
      <c r="P1223" s="3" t="s">
        <v>6390</v>
      </c>
      <c r="Q1223" s="3" t="s">
        <v>437</v>
      </c>
      <c r="R1223" s="3"/>
      <c r="S1223" s="3"/>
    </row>
    <row r="1224" spans="1:19" ht="30" x14ac:dyDescent="0.25">
      <c r="A1224" s="3">
        <v>1217</v>
      </c>
      <c r="B1224" s="3" t="str">
        <f>"202200147576"</f>
        <v>202200147576</v>
      </c>
      <c r="C1224" s="3">
        <v>164099</v>
      </c>
      <c r="D1224" s="3" t="s">
        <v>6391</v>
      </c>
      <c r="E1224" s="3">
        <v>10716290641</v>
      </c>
      <c r="F1224" s="3" t="s">
        <v>6392</v>
      </c>
      <c r="G1224" s="3" t="s">
        <v>6393</v>
      </c>
      <c r="H1224" s="3" t="s">
        <v>676</v>
      </c>
      <c r="I1224" s="3" t="s">
        <v>677</v>
      </c>
      <c r="J1224" s="3" t="s">
        <v>6394</v>
      </c>
      <c r="K1224" s="3" t="s">
        <v>25</v>
      </c>
      <c r="L1224" s="3" t="s">
        <v>66</v>
      </c>
      <c r="M1224" s="4">
        <v>44804</v>
      </c>
      <c r="N1224" s="3" t="s">
        <v>27</v>
      </c>
      <c r="O1224" s="3" t="s">
        <v>6395</v>
      </c>
      <c r="P1224" s="3" t="s">
        <v>6396</v>
      </c>
      <c r="Q1224" s="3" t="s">
        <v>1134</v>
      </c>
      <c r="R1224" s="3"/>
      <c r="S1224" s="3"/>
    </row>
    <row r="1225" spans="1:19" ht="30" x14ac:dyDescent="0.25">
      <c r="A1225" s="3">
        <v>1218</v>
      </c>
      <c r="B1225" s="3" t="str">
        <f>"201900137740"</f>
        <v>201900137740</v>
      </c>
      <c r="C1225" s="3">
        <v>146055</v>
      </c>
      <c r="D1225" s="3" t="s">
        <v>6397</v>
      </c>
      <c r="E1225" s="3">
        <v>10475336262</v>
      </c>
      <c r="F1225" s="3" t="s">
        <v>6398</v>
      </c>
      <c r="G1225" s="3" t="s">
        <v>6399</v>
      </c>
      <c r="H1225" s="3" t="s">
        <v>57</v>
      </c>
      <c r="I1225" s="3" t="s">
        <v>407</v>
      </c>
      <c r="J1225" s="3" t="s">
        <v>6400</v>
      </c>
      <c r="K1225" s="3" t="s">
        <v>25</v>
      </c>
      <c r="L1225" s="3" t="s">
        <v>235</v>
      </c>
      <c r="M1225" s="4">
        <v>43699</v>
      </c>
      <c r="N1225" s="3" t="s">
        <v>27</v>
      </c>
      <c r="O1225" s="3" t="s">
        <v>6398</v>
      </c>
      <c r="P1225" s="3" t="s">
        <v>6401</v>
      </c>
      <c r="Q1225" s="3" t="s">
        <v>437</v>
      </c>
      <c r="R1225" s="3"/>
      <c r="S1225" s="3"/>
    </row>
    <row r="1226" spans="1:19" ht="30" x14ac:dyDescent="0.25">
      <c r="A1226" s="3">
        <v>1219</v>
      </c>
      <c r="B1226" s="3" t="str">
        <f>"202300137856"</f>
        <v>202300137856</v>
      </c>
      <c r="C1226" s="3">
        <v>168664</v>
      </c>
      <c r="D1226" s="3" t="s">
        <v>6402</v>
      </c>
      <c r="E1226" s="3">
        <v>10024444151</v>
      </c>
      <c r="F1226" s="3" t="s">
        <v>6403</v>
      </c>
      <c r="G1226" s="3" t="s">
        <v>6404</v>
      </c>
      <c r="H1226" s="3" t="s">
        <v>240</v>
      </c>
      <c r="I1226" s="3" t="s">
        <v>619</v>
      </c>
      <c r="J1226" s="3" t="s">
        <v>988</v>
      </c>
      <c r="K1226" s="3" t="s">
        <v>25</v>
      </c>
      <c r="L1226" s="3" t="s">
        <v>66</v>
      </c>
      <c r="M1226" s="4">
        <v>45119</v>
      </c>
      <c r="N1226" s="3" t="s">
        <v>27</v>
      </c>
      <c r="O1226" s="3" t="s">
        <v>6403</v>
      </c>
      <c r="P1226" s="3" t="s">
        <v>6405</v>
      </c>
      <c r="Q1226" s="3" t="s">
        <v>259</v>
      </c>
      <c r="R1226" s="3"/>
      <c r="S1226" s="3"/>
    </row>
    <row r="1227" spans="1:19" ht="30" x14ac:dyDescent="0.25">
      <c r="A1227" s="3">
        <v>1220</v>
      </c>
      <c r="B1227" s="3" t="str">
        <f>"202100166755"</f>
        <v>202100166755</v>
      </c>
      <c r="C1227" s="3">
        <v>157717</v>
      </c>
      <c r="D1227" s="3" t="s">
        <v>6406</v>
      </c>
      <c r="E1227" s="3">
        <v>10441645550</v>
      </c>
      <c r="F1227" s="3" t="s">
        <v>6407</v>
      </c>
      <c r="G1227" s="3" t="s">
        <v>6408</v>
      </c>
      <c r="H1227" s="3" t="s">
        <v>504</v>
      </c>
      <c r="I1227" s="3" t="s">
        <v>505</v>
      </c>
      <c r="J1227" s="3" t="s">
        <v>6409</v>
      </c>
      <c r="K1227" s="3" t="s">
        <v>25</v>
      </c>
      <c r="L1227" s="3" t="s">
        <v>113</v>
      </c>
      <c r="M1227" s="4">
        <v>44417</v>
      </c>
      <c r="N1227" s="3" t="s">
        <v>27</v>
      </c>
      <c r="O1227" s="3" t="s">
        <v>6407</v>
      </c>
      <c r="P1227" s="3" t="s">
        <v>6410</v>
      </c>
      <c r="Q1227" s="3" t="s">
        <v>738</v>
      </c>
      <c r="R1227" s="3"/>
      <c r="S1227" s="3"/>
    </row>
    <row r="1228" spans="1:19" ht="30" x14ac:dyDescent="0.25">
      <c r="A1228" s="3">
        <v>1221</v>
      </c>
      <c r="B1228" s="3" t="str">
        <f>"202300232194"</f>
        <v>202300232194</v>
      </c>
      <c r="C1228" s="3">
        <v>170374</v>
      </c>
      <c r="D1228" s="3" t="s">
        <v>6411</v>
      </c>
      <c r="E1228" s="3">
        <v>20611278471</v>
      </c>
      <c r="F1228" s="3" t="s">
        <v>6412</v>
      </c>
      <c r="G1228" s="3" t="s">
        <v>6413</v>
      </c>
      <c r="H1228" s="3" t="s">
        <v>72</v>
      </c>
      <c r="I1228" s="3" t="s">
        <v>331</v>
      </c>
      <c r="J1228" s="3" t="s">
        <v>332</v>
      </c>
      <c r="K1228" s="3" t="s">
        <v>25</v>
      </c>
      <c r="L1228" s="3" t="s">
        <v>153</v>
      </c>
      <c r="M1228" s="4">
        <v>45234</v>
      </c>
      <c r="N1228" s="3" t="s">
        <v>27</v>
      </c>
      <c r="O1228" s="3" t="s">
        <v>6414</v>
      </c>
      <c r="P1228" s="3" t="s">
        <v>6415</v>
      </c>
      <c r="Q1228" s="3" t="s">
        <v>607</v>
      </c>
      <c r="R1228" s="3"/>
      <c r="S1228" s="3"/>
    </row>
    <row r="1229" spans="1:19" ht="30" x14ac:dyDescent="0.25">
      <c r="A1229" s="3">
        <v>1222</v>
      </c>
      <c r="B1229" s="3" t="str">
        <f>"202200092487"</f>
        <v>202200092487</v>
      </c>
      <c r="C1229" s="3">
        <v>152165</v>
      </c>
      <c r="D1229" s="3" t="s">
        <v>6416</v>
      </c>
      <c r="E1229" s="3">
        <v>10096645479</v>
      </c>
      <c r="F1229" s="3" t="s">
        <v>6417</v>
      </c>
      <c r="G1229" s="3" t="s">
        <v>6418</v>
      </c>
      <c r="H1229" s="3" t="s">
        <v>247</v>
      </c>
      <c r="I1229" s="3" t="s">
        <v>6419</v>
      </c>
      <c r="J1229" s="3" t="s">
        <v>6420</v>
      </c>
      <c r="K1229" s="3" t="s">
        <v>25</v>
      </c>
      <c r="L1229" s="3" t="s">
        <v>314</v>
      </c>
      <c r="M1229" s="4">
        <v>44701</v>
      </c>
      <c r="N1229" s="3" t="s">
        <v>27</v>
      </c>
      <c r="O1229" s="3" t="s">
        <v>6417</v>
      </c>
      <c r="P1229" s="3" t="s">
        <v>6421</v>
      </c>
      <c r="Q1229" s="3" t="s">
        <v>2663</v>
      </c>
      <c r="R1229" s="3"/>
      <c r="S1229" s="3"/>
    </row>
    <row r="1230" spans="1:19" ht="30" x14ac:dyDescent="0.25">
      <c r="A1230" s="3">
        <v>1223</v>
      </c>
      <c r="B1230" s="3" t="str">
        <f>"201900169256"</f>
        <v>201900169256</v>
      </c>
      <c r="C1230" s="3">
        <v>144696</v>
      </c>
      <c r="D1230" s="3" t="s">
        <v>6422</v>
      </c>
      <c r="E1230" s="3">
        <v>10179425381</v>
      </c>
      <c r="F1230" s="3" t="s">
        <v>6423</v>
      </c>
      <c r="G1230" s="3" t="s">
        <v>6424</v>
      </c>
      <c r="H1230" s="3" t="s">
        <v>23</v>
      </c>
      <c r="I1230" s="3" t="s">
        <v>527</v>
      </c>
      <c r="J1230" s="3" t="s">
        <v>2177</v>
      </c>
      <c r="K1230" s="3" t="s">
        <v>25</v>
      </c>
      <c r="L1230" s="3" t="s">
        <v>75</v>
      </c>
      <c r="M1230" s="4">
        <v>43753</v>
      </c>
      <c r="N1230" s="3" t="s">
        <v>27</v>
      </c>
      <c r="O1230" s="3" t="s">
        <v>6423</v>
      </c>
      <c r="P1230" s="3" t="s">
        <v>6425</v>
      </c>
      <c r="Q1230" s="3" t="s">
        <v>51</v>
      </c>
      <c r="R1230" s="3"/>
      <c r="S1230" s="3"/>
    </row>
    <row r="1231" spans="1:19" ht="30" x14ac:dyDescent="0.25">
      <c r="A1231" s="3">
        <v>1224</v>
      </c>
      <c r="B1231" s="3" t="str">
        <f>"201900119417"</f>
        <v>201900119417</v>
      </c>
      <c r="C1231" s="3">
        <v>145331</v>
      </c>
      <c r="D1231" s="3" t="s">
        <v>6426</v>
      </c>
      <c r="E1231" s="3">
        <v>10246695046</v>
      </c>
      <c r="F1231" s="3" t="s">
        <v>6427</v>
      </c>
      <c r="G1231" s="3" t="s">
        <v>6428</v>
      </c>
      <c r="H1231" s="3" t="s">
        <v>72</v>
      </c>
      <c r="I1231" s="3" t="s">
        <v>73</v>
      </c>
      <c r="J1231" s="3" t="s">
        <v>74</v>
      </c>
      <c r="K1231" s="3" t="s">
        <v>25</v>
      </c>
      <c r="L1231" s="3" t="s">
        <v>75</v>
      </c>
      <c r="M1231" s="4">
        <v>43668</v>
      </c>
      <c r="N1231" s="3" t="s">
        <v>27</v>
      </c>
      <c r="O1231" s="3" t="s">
        <v>6427</v>
      </c>
      <c r="P1231" s="3" t="s">
        <v>6429</v>
      </c>
      <c r="Q1231" s="3" t="s">
        <v>738</v>
      </c>
      <c r="R1231" s="3" t="s">
        <v>6430</v>
      </c>
      <c r="S1231" s="3" t="s">
        <v>6431</v>
      </c>
    </row>
    <row r="1232" spans="1:19" ht="30" x14ac:dyDescent="0.25">
      <c r="A1232" s="3">
        <v>1225</v>
      </c>
      <c r="B1232" s="3" t="str">
        <f>"201700125906"</f>
        <v>201700125906</v>
      </c>
      <c r="C1232" s="3">
        <v>130978</v>
      </c>
      <c r="D1232" s="3" t="s">
        <v>6432</v>
      </c>
      <c r="E1232" s="3">
        <v>10085328561</v>
      </c>
      <c r="F1232" s="3" t="s">
        <v>6433</v>
      </c>
      <c r="G1232" s="3" t="s">
        <v>6434</v>
      </c>
      <c r="H1232" s="3" t="s">
        <v>57</v>
      </c>
      <c r="I1232" s="3" t="s">
        <v>57</v>
      </c>
      <c r="J1232" s="3" t="s">
        <v>300</v>
      </c>
      <c r="K1232" s="3" t="s">
        <v>25</v>
      </c>
      <c r="L1232" s="3" t="s">
        <v>58</v>
      </c>
      <c r="M1232" s="4">
        <v>42955</v>
      </c>
      <c r="N1232" s="3" t="s">
        <v>27</v>
      </c>
      <c r="O1232" s="3" t="s">
        <v>6433</v>
      </c>
      <c r="P1232" s="3" t="s">
        <v>6435</v>
      </c>
      <c r="Q1232" s="3" t="s">
        <v>60</v>
      </c>
      <c r="R1232" s="3" t="s">
        <v>6436</v>
      </c>
      <c r="S1232" s="3" t="s">
        <v>6437</v>
      </c>
    </row>
    <row r="1233" spans="1:19" ht="30" x14ac:dyDescent="0.25">
      <c r="A1233" s="3">
        <v>1226</v>
      </c>
      <c r="B1233" s="3" t="str">
        <f>"201800064409"</f>
        <v>201800064409</v>
      </c>
      <c r="C1233" s="3">
        <v>35038</v>
      </c>
      <c r="D1233" s="3" t="s">
        <v>6438</v>
      </c>
      <c r="E1233" s="3">
        <v>10067949981</v>
      </c>
      <c r="F1233" s="3" t="s">
        <v>6439</v>
      </c>
      <c r="G1233" s="3" t="s">
        <v>6440</v>
      </c>
      <c r="H1233" s="3" t="s">
        <v>216</v>
      </c>
      <c r="I1233" s="3" t="s">
        <v>216</v>
      </c>
      <c r="J1233" s="3" t="s">
        <v>216</v>
      </c>
      <c r="K1233" s="3" t="s">
        <v>25</v>
      </c>
      <c r="L1233" s="3" t="s">
        <v>66</v>
      </c>
      <c r="M1233" s="4">
        <v>43207</v>
      </c>
      <c r="N1233" s="3" t="s">
        <v>27</v>
      </c>
      <c r="O1233" s="3" t="s">
        <v>6439</v>
      </c>
      <c r="P1233" s="3" t="s">
        <v>6441</v>
      </c>
      <c r="Q1233" s="3" t="s">
        <v>218</v>
      </c>
      <c r="R1233" s="3"/>
      <c r="S1233" s="3"/>
    </row>
    <row r="1234" spans="1:19" ht="30" x14ac:dyDescent="0.25">
      <c r="A1234" s="3">
        <v>1227</v>
      </c>
      <c r="B1234" s="3" t="str">
        <f>"202100189421"</f>
        <v>202100189421</v>
      </c>
      <c r="C1234" s="3">
        <v>158248</v>
      </c>
      <c r="D1234" s="3" t="s">
        <v>6442</v>
      </c>
      <c r="E1234" s="3">
        <v>10459509033</v>
      </c>
      <c r="F1234" s="3" t="s">
        <v>6443</v>
      </c>
      <c r="G1234" s="3" t="s">
        <v>6444</v>
      </c>
      <c r="H1234" s="3" t="s">
        <v>23</v>
      </c>
      <c r="I1234" s="3" t="s">
        <v>795</v>
      </c>
      <c r="J1234" s="3" t="s">
        <v>3058</v>
      </c>
      <c r="K1234" s="3" t="s">
        <v>25</v>
      </c>
      <c r="L1234" s="3" t="s">
        <v>66</v>
      </c>
      <c r="M1234" s="4">
        <v>44518</v>
      </c>
      <c r="N1234" s="3" t="s">
        <v>27</v>
      </c>
      <c r="O1234" s="3" t="s">
        <v>6443</v>
      </c>
      <c r="P1234" s="3" t="s">
        <v>6445</v>
      </c>
      <c r="Q1234" s="3" t="s">
        <v>30</v>
      </c>
      <c r="R1234" s="3"/>
      <c r="S1234" s="3"/>
    </row>
    <row r="1235" spans="1:19" ht="30" x14ac:dyDescent="0.25">
      <c r="A1235" s="3">
        <v>1228</v>
      </c>
      <c r="B1235" s="3" t="str">
        <f>"202200140422"</f>
        <v>202200140422</v>
      </c>
      <c r="C1235" s="3">
        <v>121678</v>
      </c>
      <c r="D1235" s="3" t="s">
        <v>6446</v>
      </c>
      <c r="E1235" s="3">
        <v>10020274269</v>
      </c>
      <c r="F1235" s="3" t="s">
        <v>6447</v>
      </c>
      <c r="G1235" s="3" t="s">
        <v>6448</v>
      </c>
      <c r="H1235" s="3" t="s">
        <v>240</v>
      </c>
      <c r="I1235" s="3" t="s">
        <v>580</v>
      </c>
      <c r="J1235" s="3" t="s">
        <v>581</v>
      </c>
      <c r="K1235" s="3" t="s">
        <v>25</v>
      </c>
      <c r="L1235" s="3" t="s">
        <v>66</v>
      </c>
      <c r="M1235" s="4">
        <v>44789</v>
      </c>
      <c r="N1235" s="3" t="s">
        <v>27</v>
      </c>
      <c r="O1235" s="3" t="s">
        <v>6447</v>
      </c>
      <c r="P1235" s="3" t="s">
        <v>6449</v>
      </c>
      <c r="Q1235" s="3" t="s">
        <v>68</v>
      </c>
      <c r="R1235" s="3"/>
      <c r="S1235" s="3"/>
    </row>
    <row r="1236" spans="1:19" ht="30" x14ac:dyDescent="0.25">
      <c r="A1236" s="3">
        <v>1229</v>
      </c>
      <c r="B1236" s="3" t="str">
        <f>"201800064407"</f>
        <v>201800064407</v>
      </c>
      <c r="C1236" s="3">
        <v>113805</v>
      </c>
      <c r="D1236" s="3" t="s">
        <v>6450</v>
      </c>
      <c r="E1236" s="3">
        <v>20573297009</v>
      </c>
      <c r="F1236" s="3" t="s">
        <v>6451</v>
      </c>
      <c r="G1236" s="3" t="s">
        <v>6452</v>
      </c>
      <c r="H1236" s="3" t="s">
        <v>216</v>
      </c>
      <c r="I1236" s="3" t="s">
        <v>216</v>
      </c>
      <c r="J1236" s="3" t="s">
        <v>216</v>
      </c>
      <c r="K1236" s="3" t="s">
        <v>25</v>
      </c>
      <c r="L1236" s="3" t="s">
        <v>66</v>
      </c>
      <c r="M1236" s="4">
        <v>43207</v>
      </c>
      <c r="N1236" s="3" t="s">
        <v>27</v>
      </c>
      <c r="O1236" s="3" t="s">
        <v>6453</v>
      </c>
      <c r="P1236" s="3" t="s">
        <v>6454</v>
      </c>
      <c r="Q1236" s="3" t="s">
        <v>218</v>
      </c>
      <c r="R1236" s="3"/>
      <c r="S1236" s="3"/>
    </row>
    <row r="1237" spans="1:19" ht="30" x14ac:dyDescent="0.25">
      <c r="A1237" s="3">
        <v>1230</v>
      </c>
      <c r="B1237" s="3" t="str">
        <f>"202100101780"</f>
        <v>202100101780</v>
      </c>
      <c r="C1237" s="3">
        <v>155626</v>
      </c>
      <c r="D1237" s="3" t="s">
        <v>6455</v>
      </c>
      <c r="E1237" s="3">
        <v>10242889962</v>
      </c>
      <c r="F1237" s="3" t="s">
        <v>6456</v>
      </c>
      <c r="G1237" s="3" t="s">
        <v>6457</v>
      </c>
      <c r="H1237" s="3" t="s">
        <v>72</v>
      </c>
      <c r="I1237" s="3" t="s">
        <v>6458</v>
      </c>
      <c r="J1237" s="3" t="s">
        <v>6459</v>
      </c>
      <c r="K1237" s="3" t="s">
        <v>25</v>
      </c>
      <c r="L1237" s="3" t="s">
        <v>75</v>
      </c>
      <c r="M1237" s="4">
        <v>44362</v>
      </c>
      <c r="N1237" s="3" t="s">
        <v>27</v>
      </c>
      <c r="O1237" s="3" t="s">
        <v>6456</v>
      </c>
      <c r="P1237" s="3" t="s">
        <v>6460</v>
      </c>
      <c r="Q1237" s="3" t="s">
        <v>243</v>
      </c>
      <c r="R1237" s="3"/>
      <c r="S1237" s="3"/>
    </row>
    <row r="1238" spans="1:19" ht="30" x14ac:dyDescent="0.25">
      <c r="A1238" s="3">
        <v>1231</v>
      </c>
      <c r="B1238" s="3" t="str">
        <f>"202200175603"</f>
        <v>202200175603</v>
      </c>
      <c r="C1238" s="3">
        <v>164095</v>
      </c>
      <c r="D1238" s="3" t="s">
        <v>6461</v>
      </c>
      <c r="E1238" s="3">
        <v>10760039450</v>
      </c>
      <c r="F1238" s="3" t="s">
        <v>6462</v>
      </c>
      <c r="G1238" s="3" t="s">
        <v>6463</v>
      </c>
      <c r="H1238" s="3" t="s">
        <v>433</v>
      </c>
      <c r="I1238" s="3" t="s">
        <v>433</v>
      </c>
      <c r="J1238" s="3" t="s">
        <v>4393</v>
      </c>
      <c r="K1238" s="3" t="s">
        <v>25</v>
      </c>
      <c r="L1238" s="3" t="s">
        <v>75</v>
      </c>
      <c r="M1238" s="4">
        <v>44819</v>
      </c>
      <c r="N1238" s="3" t="s">
        <v>27</v>
      </c>
      <c r="O1238" s="3" t="s">
        <v>6462</v>
      </c>
      <c r="P1238" s="3" t="s">
        <v>6464</v>
      </c>
      <c r="Q1238" s="3" t="s">
        <v>702</v>
      </c>
      <c r="R1238" s="3"/>
      <c r="S1238" s="3"/>
    </row>
    <row r="1239" spans="1:19" ht="30" x14ac:dyDescent="0.25">
      <c r="A1239" s="3">
        <v>1232</v>
      </c>
      <c r="B1239" s="3" t="str">
        <f>"202200240111"</f>
        <v>202200240111</v>
      </c>
      <c r="C1239" s="3">
        <v>165834</v>
      </c>
      <c r="D1239" s="3" t="s">
        <v>6465</v>
      </c>
      <c r="E1239" s="3">
        <v>20609590476</v>
      </c>
      <c r="F1239" s="3" t="s">
        <v>6466</v>
      </c>
      <c r="G1239" s="3" t="s">
        <v>6467</v>
      </c>
      <c r="H1239" s="3" t="s">
        <v>64</v>
      </c>
      <c r="I1239" s="3" t="s">
        <v>3015</v>
      </c>
      <c r="J1239" s="3" t="s">
        <v>3016</v>
      </c>
      <c r="K1239" s="3" t="s">
        <v>25</v>
      </c>
      <c r="L1239" s="3" t="s">
        <v>113</v>
      </c>
      <c r="M1239" s="4">
        <v>44904</v>
      </c>
      <c r="N1239" s="3" t="s">
        <v>27</v>
      </c>
      <c r="O1239" s="3" t="s">
        <v>6468</v>
      </c>
      <c r="P1239" s="3" t="s">
        <v>6469</v>
      </c>
      <c r="Q1239" s="3" t="s">
        <v>1015</v>
      </c>
      <c r="R1239" s="3"/>
      <c r="S1239" s="3"/>
    </row>
    <row r="1240" spans="1:19" ht="30" x14ac:dyDescent="0.25">
      <c r="A1240" s="3">
        <v>1233</v>
      </c>
      <c r="B1240" s="3" t="str">
        <f>"202200088657"</f>
        <v>202200088657</v>
      </c>
      <c r="C1240" s="3">
        <v>160867</v>
      </c>
      <c r="D1240" s="3" t="s">
        <v>6470</v>
      </c>
      <c r="E1240" s="3">
        <v>10439873936</v>
      </c>
      <c r="F1240" s="3" t="s">
        <v>6471</v>
      </c>
      <c r="G1240" s="3" t="s">
        <v>6472</v>
      </c>
      <c r="H1240" s="3" t="s">
        <v>193</v>
      </c>
      <c r="I1240" s="3" t="s">
        <v>194</v>
      </c>
      <c r="J1240" s="3" t="s">
        <v>195</v>
      </c>
      <c r="K1240" s="3" t="s">
        <v>25</v>
      </c>
      <c r="L1240" s="3" t="s">
        <v>113</v>
      </c>
      <c r="M1240" s="4">
        <v>44750</v>
      </c>
      <c r="N1240" s="3" t="s">
        <v>27</v>
      </c>
      <c r="O1240" s="3" t="s">
        <v>6471</v>
      </c>
      <c r="P1240" s="3" t="s">
        <v>6473</v>
      </c>
      <c r="Q1240" s="3" t="s">
        <v>1015</v>
      </c>
      <c r="R1240" s="3"/>
      <c r="S1240" s="3"/>
    </row>
    <row r="1241" spans="1:19" ht="30" x14ac:dyDescent="0.25">
      <c r="A1241" s="3">
        <v>1234</v>
      </c>
      <c r="B1241" s="3" t="str">
        <f>"202300139614"</f>
        <v>202300139614</v>
      </c>
      <c r="C1241" s="3">
        <v>168546</v>
      </c>
      <c r="D1241" s="3" t="s">
        <v>6474</v>
      </c>
      <c r="E1241" s="3">
        <v>20610840711</v>
      </c>
      <c r="F1241" s="3" t="s">
        <v>6475</v>
      </c>
      <c r="G1241" s="3" t="s">
        <v>6476</v>
      </c>
      <c r="H1241" s="3" t="s">
        <v>504</v>
      </c>
      <c r="I1241" s="3" t="s">
        <v>505</v>
      </c>
      <c r="J1241" s="3" t="s">
        <v>6477</v>
      </c>
      <c r="K1241" s="3" t="s">
        <v>25</v>
      </c>
      <c r="L1241" s="3" t="s">
        <v>66</v>
      </c>
      <c r="M1241" s="4">
        <v>45112</v>
      </c>
      <c r="N1241" s="3" t="s">
        <v>27</v>
      </c>
      <c r="O1241" s="3" t="s">
        <v>6478</v>
      </c>
      <c r="P1241" s="3" t="s">
        <v>6479</v>
      </c>
      <c r="Q1241" s="3" t="s">
        <v>738</v>
      </c>
      <c r="R1241" s="3"/>
      <c r="S1241" s="3"/>
    </row>
    <row r="1242" spans="1:19" ht="30" x14ac:dyDescent="0.25">
      <c r="A1242" s="3">
        <v>1235</v>
      </c>
      <c r="B1242" s="3" t="str">
        <f>"201500054818"</f>
        <v>201500054818</v>
      </c>
      <c r="C1242" s="3">
        <v>5834</v>
      </c>
      <c r="D1242" s="3" t="s">
        <v>6480</v>
      </c>
      <c r="E1242" s="3">
        <v>10100695346</v>
      </c>
      <c r="F1242" s="3" t="s">
        <v>6481</v>
      </c>
      <c r="G1242" s="3" t="s">
        <v>6482</v>
      </c>
      <c r="H1242" s="3" t="s">
        <v>46</v>
      </c>
      <c r="I1242" s="3" t="s">
        <v>46</v>
      </c>
      <c r="J1242" s="3" t="s">
        <v>3656</v>
      </c>
      <c r="K1242" s="3" t="s">
        <v>25</v>
      </c>
      <c r="L1242" s="3" t="s">
        <v>235</v>
      </c>
      <c r="M1242" s="4">
        <v>42129</v>
      </c>
      <c r="N1242" s="3" t="s">
        <v>27</v>
      </c>
      <c r="O1242" s="3" t="s">
        <v>6481</v>
      </c>
      <c r="P1242" s="3" t="s">
        <v>6483</v>
      </c>
      <c r="Q1242" s="3" t="s">
        <v>1958</v>
      </c>
      <c r="R1242" s="3" t="s">
        <v>6484</v>
      </c>
      <c r="S1242" s="3" t="s">
        <v>6485</v>
      </c>
    </row>
    <row r="1243" spans="1:19" ht="30" x14ac:dyDescent="0.25">
      <c r="A1243" s="3">
        <v>1236</v>
      </c>
      <c r="B1243" s="3" t="str">
        <f>"202000147661"</f>
        <v>202000147661</v>
      </c>
      <c r="C1243" s="3">
        <v>151868</v>
      </c>
      <c r="D1243" s="3" t="s">
        <v>6486</v>
      </c>
      <c r="E1243" s="3">
        <v>10274045511</v>
      </c>
      <c r="F1243" s="3" t="s">
        <v>6487</v>
      </c>
      <c r="G1243" s="3" t="s">
        <v>6488</v>
      </c>
      <c r="H1243" s="3" t="s">
        <v>57</v>
      </c>
      <c r="I1243" s="3" t="s">
        <v>152</v>
      </c>
      <c r="J1243" s="3" t="s">
        <v>6489</v>
      </c>
      <c r="K1243" s="3" t="s">
        <v>25</v>
      </c>
      <c r="L1243" s="3" t="s">
        <v>113</v>
      </c>
      <c r="M1243" s="4">
        <v>44122</v>
      </c>
      <c r="N1243" s="3" t="s">
        <v>27</v>
      </c>
      <c r="O1243" s="3" t="s">
        <v>6490</v>
      </c>
      <c r="P1243" s="3" t="s">
        <v>6491</v>
      </c>
      <c r="Q1243" s="3" t="s">
        <v>168</v>
      </c>
      <c r="R1243" s="3"/>
      <c r="S1243" s="3"/>
    </row>
    <row r="1244" spans="1:19" ht="30" x14ac:dyDescent="0.25">
      <c r="A1244" s="3">
        <v>1237</v>
      </c>
      <c r="B1244" s="3" t="str">
        <f>"202300246519"</f>
        <v>202300246519</v>
      </c>
      <c r="C1244" s="3">
        <v>169670</v>
      </c>
      <c r="D1244" s="3" t="s">
        <v>6492</v>
      </c>
      <c r="E1244" s="3">
        <v>10430715262</v>
      </c>
      <c r="F1244" s="3" t="s">
        <v>6493</v>
      </c>
      <c r="G1244" s="3" t="s">
        <v>6494</v>
      </c>
      <c r="H1244" s="3" t="s">
        <v>88</v>
      </c>
      <c r="I1244" s="3" t="s">
        <v>2640</v>
      </c>
      <c r="J1244" s="3" t="s">
        <v>6194</v>
      </c>
      <c r="K1244" s="3" t="s">
        <v>25</v>
      </c>
      <c r="L1244" s="3" t="s">
        <v>58</v>
      </c>
      <c r="M1244" s="4">
        <v>45245</v>
      </c>
      <c r="N1244" s="3" t="s">
        <v>27</v>
      </c>
      <c r="O1244" s="3" t="s">
        <v>6493</v>
      </c>
      <c r="P1244" s="3" t="s">
        <v>6495</v>
      </c>
      <c r="Q1244" s="3" t="s">
        <v>51</v>
      </c>
      <c r="R1244" s="3"/>
      <c r="S1244" s="3"/>
    </row>
    <row r="1245" spans="1:19" ht="30" x14ac:dyDescent="0.25">
      <c r="A1245" s="3">
        <v>1238</v>
      </c>
      <c r="B1245" s="3" t="str">
        <f>"202100087692"</f>
        <v>202100087692</v>
      </c>
      <c r="C1245" s="3">
        <v>155903</v>
      </c>
      <c r="D1245" s="3" t="s">
        <v>6496</v>
      </c>
      <c r="E1245" s="3">
        <v>10449289230</v>
      </c>
      <c r="F1245" s="3" t="s">
        <v>6497</v>
      </c>
      <c r="G1245" s="3" t="s">
        <v>6498</v>
      </c>
      <c r="H1245" s="3" t="s">
        <v>23</v>
      </c>
      <c r="I1245" s="3" t="s">
        <v>527</v>
      </c>
      <c r="J1245" s="3" t="s">
        <v>527</v>
      </c>
      <c r="K1245" s="3" t="s">
        <v>25</v>
      </c>
      <c r="L1245" s="3" t="s">
        <v>528</v>
      </c>
      <c r="M1245" s="4">
        <v>44331</v>
      </c>
      <c r="N1245" s="3" t="s">
        <v>27</v>
      </c>
      <c r="O1245" s="3" t="s">
        <v>6499</v>
      </c>
      <c r="P1245" s="3" t="s">
        <v>6500</v>
      </c>
      <c r="Q1245" s="3" t="s">
        <v>30</v>
      </c>
      <c r="R1245" s="3"/>
      <c r="S1245" s="3"/>
    </row>
    <row r="1246" spans="1:19" ht="30" x14ac:dyDescent="0.25">
      <c r="A1246" s="3">
        <v>1239</v>
      </c>
      <c r="B1246" s="3" t="str">
        <f>"202300192325"</f>
        <v>202300192325</v>
      </c>
      <c r="C1246" s="3">
        <v>169542</v>
      </c>
      <c r="D1246" s="3" t="s">
        <v>6501</v>
      </c>
      <c r="E1246" s="3">
        <v>10454723355</v>
      </c>
      <c r="F1246" s="3" t="s">
        <v>1859</v>
      </c>
      <c r="G1246" s="3" t="s">
        <v>6502</v>
      </c>
      <c r="H1246" s="3" t="s">
        <v>222</v>
      </c>
      <c r="I1246" s="3" t="s">
        <v>222</v>
      </c>
      <c r="J1246" s="3" t="s">
        <v>1171</v>
      </c>
      <c r="K1246" s="3" t="s">
        <v>25</v>
      </c>
      <c r="L1246" s="3" t="s">
        <v>5409</v>
      </c>
      <c r="M1246" s="4">
        <v>45167</v>
      </c>
      <c r="N1246" s="3" t="s">
        <v>27</v>
      </c>
      <c r="O1246" s="3" t="s">
        <v>6503</v>
      </c>
      <c r="P1246" s="3" t="s">
        <v>6504</v>
      </c>
      <c r="Q1246" s="3" t="s">
        <v>403</v>
      </c>
      <c r="R1246" s="3"/>
      <c r="S1246" s="3"/>
    </row>
    <row r="1247" spans="1:19" ht="30" x14ac:dyDescent="0.25">
      <c r="A1247" s="3">
        <v>1240</v>
      </c>
      <c r="B1247" s="3" t="str">
        <f>"202000112390"</f>
        <v>202000112390</v>
      </c>
      <c r="C1247" s="3">
        <v>150673</v>
      </c>
      <c r="D1247" s="3" t="s">
        <v>6505</v>
      </c>
      <c r="E1247" s="3">
        <v>10451871094</v>
      </c>
      <c r="F1247" s="3" t="s">
        <v>6506</v>
      </c>
      <c r="G1247" s="3" t="s">
        <v>6507</v>
      </c>
      <c r="H1247" s="3" t="s">
        <v>57</v>
      </c>
      <c r="I1247" s="3" t="s">
        <v>389</v>
      </c>
      <c r="J1247" s="3" t="s">
        <v>389</v>
      </c>
      <c r="K1247" s="3" t="s">
        <v>25</v>
      </c>
      <c r="L1247" s="3" t="s">
        <v>58</v>
      </c>
      <c r="M1247" s="4">
        <v>44069</v>
      </c>
      <c r="N1247" s="3" t="s">
        <v>27</v>
      </c>
      <c r="O1247" s="3" t="s">
        <v>6506</v>
      </c>
      <c r="P1247" s="3" t="s">
        <v>6508</v>
      </c>
      <c r="Q1247" s="3" t="s">
        <v>30</v>
      </c>
      <c r="R1247" s="3"/>
      <c r="S1247" s="3"/>
    </row>
    <row r="1248" spans="1:19" ht="30" x14ac:dyDescent="0.25">
      <c r="A1248" s="3">
        <v>1241</v>
      </c>
      <c r="B1248" s="3" t="str">
        <f>"201900106790"</f>
        <v>201900106790</v>
      </c>
      <c r="C1248" s="3">
        <v>144922</v>
      </c>
      <c r="D1248" s="3" t="s">
        <v>6509</v>
      </c>
      <c r="E1248" s="3">
        <v>10769767300</v>
      </c>
      <c r="F1248" s="3" t="s">
        <v>6510</v>
      </c>
      <c r="G1248" s="3" t="s">
        <v>6511</v>
      </c>
      <c r="H1248" s="3" t="s">
        <v>222</v>
      </c>
      <c r="I1248" s="3" t="s">
        <v>222</v>
      </c>
      <c r="J1248" s="3" t="s">
        <v>222</v>
      </c>
      <c r="K1248" s="3" t="s">
        <v>25</v>
      </c>
      <c r="L1248" s="3" t="s">
        <v>66</v>
      </c>
      <c r="M1248" s="4">
        <v>43648</v>
      </c>
      <c r="N1248" s="3" t="s">
        <v>27</v>
      </c>
      <c r="O1248" s="3" t="s">
        <v>6510</v>
      </c>
      <c r="P1248" s="3" t="s">
        <v>6512</v>
      </c>
      <c r="Q1248" s="3" t="s">
        <v>51</v>
      </c>
      <c r="R1248" s="3" t="s">
        <v>6513</v>
      </c>
      <c r="S1248" s="3" t="s">
        <v>6514</v>
      </c>
    </row>
    <row r="1249" spans="1:19" ht="30" x14ac:dyDescent="0.25">
      <c r="A1249" s="3">
        <v>1242</v>
      </c>
      <c r="B1249" s="3" t="str">
        <f>"201900076710"</f>
        <v>201900076710</v>
      </c>
      <c r="C1249" s="3">
        <v>122468</v>
      </c>
      <c r="D1249" s="3" t="s">
        <v>6515</v>
      </c>
      <c r="E1249" s="3">
        <v>10020307761</v>
      </c>
      <c r="F1249" s="3" t="s">
        <v>6516</v>
      </c>
      <c r="G1249" s="3" t="s">
        <v>6517</v>
      </c>
      <c r="H1249" s="3" t="s">
        <v>240</v>
      </c>
      <c r="I1249" s="3" t="s">
        <v>580</v>
      </c>
      <c r="J1249" s="3" t="s">
        <v>1519</v>
      </c>
      <c r="K1249" s="3" t="s">
        <v>25</v>
      </c>
      <c r="L1249" s="3" t="s">
        <v>75</v>
      </c>
      <c r="M1249" s="4">
        <v>43598</v>
      </c>
      <c r="N1249" s="3" t="s">
        <v>27</v>
      </c>
      <c r="O1249" s="3" t="s">
        <v>6516</v>
      </c>
      <c r="P1249" s="3" t="s">
        <v>6518</v>
      </c>
      <c r="Q1249" s="3" t="s">
        <v>68</v>
      </c>
      <c r="R1249" s="3"/>
      <c r="S1249" s="3"/>
    </row>
    <row r="1250" spans="1:19" ht="30" x14ac:dyDescent="0.25">
      <c r="A1250" s="3">
        <v>1243</v>
      </c>
      <c r="B1250" s="3" t="str">
        <f>"202300046710"</f>
        <v>202300046710</v>
      </c>
      <c r="C1250" s="3">
        <v>167075</v>
      </c>
      <c r="D1250" s="3" t="s">
        <v>6519</v>
      </c>
      <c r="E1250" s="3">
        <v>10335969044</v>
      </c>
      <c r="F1250" s="3" t="s">
        <v>6520</v>
      </c>
      <c r="G1250" s="3" t="s">
        <v>6521</v>
      </c>
      <c r="H1250" s="3" t="s">
        <v>552</v>
      </c>
      <c r="I1250" s="3" t="s">
        <v>2634</v>
      </c>
      <c r="J1250" s="3" t="s">
        <v>3105</v>
      </c>
      <c r="K1250" s="3" t="s">
        <v>25</v>
      </c>
      <c r="L1250" s="3" t="s">
        <v>58</v>
      </c>
      <c r="M1250" s="4">
        <v>45001</v>
      </c>
      <c r="N1250" s="3" t="s">
        <v>27</v>
      </c>
      <c r="O1250" s="3" t="s">
        <v>6520</v>
      </c>
      <c r="P1250" s="3" t="s">
        <v>6522</v>
      </c>
      <c r="Q1250" s="3" t="s">
        <v>1339</v>
      </c>
      <c r="R1250" s="3"/>
      <c r="S1250" s="3"/>
    </row>
    <row r="1251" spans="1:19" ht="30" x14ac:dyDescent="0.25">
      <c r="A1251" s="3">
        <v>1244</v>
      </c>
      <c r="B1251" s="3" t="str">
        <f>"202100170672"</f>
        <v>202100170672</v>
      </c>
      <c r="C1251" s="3">
        <v>138984</v>
      </c>
      <c r="D1251" s="3" t="s">
        <v>6523</v>
      </c>
      <c r="E1251" s="3">
        <v>20606238241</v>
      </c>
      <c r="F1251" s="3" t="s">
        <v>6524</v>
      </c>
      <c r="G1251" s="3" t="s">
        <v>6525</v>
      </c>
      <c r="H1251" s="3" t="s">
        <v>46</v>
      </c>
      <c r="I1251" s="3" t="s">
        <v>46</v>
      </c>
      <c r="J1251" s="3" t="s">
        <v>302</v>
      </c>
      <c r="K1251" s="3" t="s">
        <v>25</v>
      </c>
      <c r="L1251" s="3" t="s">
        <v>75</v>
      </c>
      <c r="M1251" s="4">
        <v>44417</v>
      </c>
      <c r="N1251" s="3" t="s">
        <v>27</v>
      </c>
      <c r="O1251" s="3" t="s">
        <v>6526</v>
      </c>
      <c r="P1251" s="3" t="s">
        <v>6527</v>
      </c>
      <c r="Q1251" s="3" t="s">
        <v>633</v>
      </c>
      <c r="R1251" s="3" t="s">
        <v>6528</v>
      </c>
      <c r="S1251" s="3" t="s">
        <v>6529</v>
      </c>
    </row>
    <row r="1252" spans="1:19" ht="30" x14ac:dyDescent="0.25">
      <c r="A1252" s="3">
        <v>1245</v>
      </c>
      <c r="B1252" s="3" t="str">
        <f>"201200164204"</f>
        <v>201200164204</v>
      </c>
      <c r="C1252" s="3">
        <v>36584</v>
      </c>
      <c r="D1252" s="3" t="s">
        <v>6530</v>
      </c>
      <c r="E1252" s="3">
        <v>10230007204</v>
      </c>
      <c r="F1252" s="3" t="s">
        <v>6531</v>
      </c>
      <c r="G1252" s="3" t="s">
        <v>6532</v>
      </c>
      <c r="H1252" s="3" t="s">
        <v>338</v>
      </c>
      <c r="I1252" s="3" t="s">
        <v>338</v>
      </c>
      <c r="J1252" s="3" t="s">
        <v>1452</v>
      </c>
      <c r="K1252" s="3" t="s">
        <v>25</v>
      </c>
      <c r="L1252" s="3" t="s">
        <v>58</v>
      </c>
      <c r="M1252" s="4">
        <v>41149</v>
      </c>
      <c r="N1252" s="3" t="s">
        <v>27</v>
      </c>
      <c r="O1252" s="3" t="s">
        <v>6533</v>
      </c>
      <c r="P1252" s="3">
        <v>7</v>
      </c>
      <c r="Q1252" s="3" t="s">
        <v>1659</v>
      </c>
      <c r="R1252" s="3"/>
      <c r="S1252" s="3"/>
    </row>
    <row r="1253" spans="1:19" ht="30" x14ac:dyDescent="0.25">
      <c r="A1253" s="3">
        <v>1246</v>
      </c>
      <c r="B1253" s="3" t="str">
        <f>"202100060744"</f>
        <v>202100060744</v>
      </c>
      <c r="C1253" s="3">
        <v>154800</v>
      </c>
      <c r="D1253" s="3" t="s">
        <v>6534</v>
      </c>
      <c r="E1253" s="3">
        <v>20603410484</v>
      </c>
      <c r="F1253" s="3" t="s">
        <v>6535</v>
      </c>
      <c r="G1253" s="3" t="s">
        <v>6536</v>
      </c>
      <c r="H1253" s="3" t="s">
        <v>72</v>
      </c>
      <c r="I1253" s="3" t="s">
        <v>72</v>
      </c>
      <c r="J1253" s="3" t="s">
        <v>72</v>
      </c>
      <c r="K1253" s="3" t="s">
        <v>25</v>
      </c>
      <c r="L1253" s="3" t="s">
        <v>1239</v>
      </c>
      <c r="M1253" s="4">
        <v>44357</v>
      </c>
      <c r="N1253" s="3" t="s">
        <v>27</v>
      </c>
      <c r="O1253" s="3" t="s">
        <v>6537</v>
      </c>
      <c r="P1253" s="3" t="s">
        <v>6538</v>
      </c>
      <c r="Q1253" s="3" t="s">
        <v>51</v>
      </c>
      <c r="R1253" s="3"/>
      <c r="S1253" s="3"/>
    </row>
    <row r="1254" spans="1:19" ht="30" x14ac:dyDescent="0.25">
      <c r="A1254" s="3">
        <v>1247</v>
      </c>
      <c r="B1254" s="3" t="str">
        <f>"201900077608"</f>
        <v>201900077608</v>
      </c>
      <c r="C1254" s="3">
        <v>143066</v>
      </c>
      <c r="D1254" s="3" t="s">
        <v>6539</v>
      </c>
      <c r="E1254" s="3">
        <v>10471032242</v>
      </c>
      <c r="F1254" s="3" t="s">
        <v>6540</v>
      </c>
      <c r="G1254" s="3" t="s">
        <v>6541</v>
      </c>
      <c r="H1254" s="3" t="s">
        <v>88</v>
      </c>
      <c r="I1254" s="3" t="s">
        <v>88</v>
      </c>
      <c r="J1254" s="3" t="s">
        <v>313</v>
      </c>
      <c r="K1254" s="3" t="s">
        <v>25</v>
      </c>
      <c r="L1254" s="3" t="s">
        <v>58</v>
      </c>
      <c r="M1254" s="4">
        <v>43599</v>
      </c>
      <c r="N1254" s="3" t="s">
        <v>27</v>
      </c>
      <c r="O1254" s="3" t="s">
        <v>6540</v>
      </c>
      <c r="P1254" s="3" t="s">
        <v>6542</v>
      </c>
      <c r="Q1254" s="3" t="s">
        <v>627</v>
      </c>
      <c r="R1254" s="3" t="s">
        <v>6543</v>
      </c>
      <c r="S1254" s="3" t="s">
        <v>823</v>
      </c>
    </row>
    <row r="1255" spans="1:19" ht="30" x14ac:dyDescent="0.25">
      <c r="A1255" s="3">
        <v>1248</v>
      </c>
      <c r="B1255" s="3" t="str">
        <f>"201400068869"</f>
        <v>201400068869</v>
      </c>
      <c r="C1255" s="3">
        <v>109757</v>
      </c>
      <c r="D1255" s="3" t="s">
        <v>6544</v>
      </c>
      <c r="E1255" s="3">
        <v>20527640416</v>
      </c>
      <c r="F1255" s="3" t="s">
        <v>6545</v>
      </c>
      <c r="G1255" s="3" t="s">
        <v>6546</v>
      </c>
      <c r="H1255" s="3" t="s">
        <v>504</v>
      </c>
      <c r="I1255" s="3" t="s">
        <v>4123</v>
      </c>
      <c r="J1255" s="3" t="s">
        <v>4124</v>
      </c>
      <c r="K1255" s="3" t="s">
        <v>25</v>
      </c>
      <c r="L1255" s="3" t="s">
        <v>113</v>
      </c>
      <c r="M1255" s="4">
        <v>41789</v>
      </c>
      <c r="N1255" s="3" t="s">
        <v>27</v>
      </c>
      <c r="O1255" s="3" t="s">
        <v>1206</v>
      </c>
      <c r="P1255" s="3" t="s">
        <v>6547</v>
      </c>
      <c r="Q1255" s="3" t="s">
        <v>51</v>
      </c>
      <c r="R1255" s="3"/>
      <c r="S1255" s="3"/>
    </row>
    <row r="1256" spans="1:19" ht="30" x14ac:dyDescent="0.25">
      <c r="A1256" s="3">
        <v>1249</v>
      </c>
      <c r="B1256" s="3" t="str">
        <f>"201400165367"</f>
        <v>201400165367</v>
      </c>
      <c r="C1256" s="3">
        <v>112961</v>
      </c>
      <c r="D1256" s="3" t="s">
        <v>6548</v>
      </c>
      <c r="E1256" s="3">
        <v>10464879159</v>
      </c>
      <c r="F1256" s="3" t="s">
        <v>6549</v>
      </c>
      <c r="G1256" s="3" t="s">
        <v>6550</v>
      </c>
      <c r="H1256" s="3" t="s">
        <v>46</v>
      </c>
      <c r="I1256" s="3" t="s">
        <v>46</v>
      </c>
      <c r="J1256" s="3" t="s">
        <v>2223</v>
      </c>
      <c r="K1256" s="3" t="s">
        <v>25</v>
      </c>
      <c r="L1256" s="3" t="s">
        <v>75</v>
      </c>
      <c r="M1256" s="4">
        <v>41985</v>
      </c>
      <c r="N1256" s="3" t="s">
        <v>27</v>
      </c>
      <c r="O1256" s="3" t="s">
        <v>6551</v>
      </c>
      <c r="P1256" s="3" t="s">
        <v>6552</v>
      </c>
      <c r="Q1256" s="3" t="s">
        <v>1659</v>
      </c>
      <c r="R1256" s="3" t="s">
        <v>6553</v>
      </c>
      <c r="S1256" s="3" t="s">
        <v>5338</v>
      </c>
    </row>
    <row r="1257" spans="1:19" ht="30" x14ac:dyDescent="0.25">
      <c r="A1257" s="3">
        <v>1250</v>
      </c>
      <c r="B1257" s="3" t="str">
        <f>"202200121343"</f>
        <v>202200121343</v>
      </c>
      <c r="C1257" s="3">
        <v>149820</v>
      </c>
      <c r="D1257" s="3" t="s">
        <v>6554</v>
      </c>
      <c r="E1257" s="3">
        <v>10418341268</v>
      </c>
      <c r="F1257" s="3" t="s">
        <v>6555</v>
      </c>
      <c r="G1257" s="3" t="s">
        <v>6556</v>
      </c>
      <c r="H1257" s="3" t="s">
        <v>1359</v>
      </c>
      <c r="I1257" s="3" t="s">
        <v>1359</v>
      </c>
      <c r="J1257" s="3" t="s">
        <v>6384</v>
      </c>
      <c r="K1257" s="3" t="s">
        <v>25</v>
      </c>
      <c r="L1257" s="3" t="s">
        <v>314</v>
      </c>
      <c r="M1257" s="4">
        <v>44757</v>
      </c>
      <c r="N1257" s="3" t="s">
        <v>27</v>
      </c>
      <c r="O1257" s="3" t="s">
        <v>6555</v>
      </c>
      <c r="P1257" s="3" t="s">
        <v>6557</v>
      </c>
      <c r="Q1257" s="3" t="s">
        <v>51</v>
      </c>
      <c r="R1257" s="3"/>
      <c r="S1257" s="3"/>
    </row>
    <row r="1258" spans="1:19" ht="30" x14ac:dyDescent="0.25">
      <c r="A1258" s="3">
        <v>1251</v>
      </c>
      <c r="B1258" s="3" t="str">
        <f>"201900137725"</f>
        <v>201900137725</v>
      </c>
      <c r="C1258" s="3">
        <v>36452</v>
      </c>
      <c r="D1258" s="3" t="s">
        <v>6558</v>
      </c>
      <c r="E1258" s="3">
        <v>10174212665</v>
      </c>
      <c r="F1258" s="3" t="s">
        <v>6559</v>
      </c>
      <c r="G1258" s="3" t="s">
        <v>6560</v>
      </c>
      <c r="H1258" s="3" t="s">
        <v>433</v>
      </c>
      <c r="I1258" s="3" t="s">
        <v>569</v>
      </c>
      <c r="J1258" s="3" t="s">
        <v>3385</v>
      </c>
      <c r="K1258" s="3" t="s">
        <v>25</v>
      </c>
      <c r="L1258" s="3" t="s">
        <v>571</v>
      </c>
      <c r="M1258" s="4">
        <v>43699</v>
      </c>
      <c r="N1258" s="3" t="s">
        <v>27</v>
      </c>
      <c r="O1258" s="3" t="s">
        <v>6559</v>
      </c>
      <c r="P1258" s="3" t="s">
        <v>6561</v>
      </c>
      <c r="Q1258" s="3" t="s">
        <v>437</v>
      </c>
      <c r="R1258" s="3" t="s">
        <v>6562</v>
      </c>
      <c r="S1258" s="3" t="s">
        <v>6563</v>
      </c>
    </row>
    <row r="1259" spans="1:19" ht="30" x14ac:dyDescent="0.25">
      <c r="A1259" s="3">
        <v>1252</v>
      </c>
      <c r="B1259" s="3" t="str">
        <f>"202000071456"</f>
        <v>202000071456</v>
      </c>
      <c r="C1259" s="3">
        <v>116129</v>
      </c>
      <c r="D1259" s="3" t="s">
        <v>6564</v>
      </c>
      <c r="E1259" s="3">
        <v>10402237380</v>
      </c>
      <c r="F1259" s="3" t="s">
        <v>6565</v>
      </c>
      <c r="G1259" s="3" t="s">
        <v>6566</v>
      </c>
      <c r="H1259" s="3" t="s">
        <v>201</v>
      </c>
      <c r="I1259" s="3" t="s">
        <v>370</v>
      </c>
      <c r="J1259" s="3" t="s">
        <v>370</v>
      </c>
      <c r="K1259" s="3" t="s">
        <v>25</v>
      </c>
      <c r="L1259" s="3" t="s">
        <v>66</v>
      </c>
      <c r="M1259" s="4">
        <v>44004</v>
      </c>
      <c r="N1259" s="3" t="s">
        <v>27</v>
      </c>
      <c r="O1259" s="3" t="s">
        <v>6565</v>
      </c>
      <c r="P1259" s="3" t="s">
        <v>6567</v>
      </c>
      <c r="Q1259" s="3" t="s">
        <v>30</v>
      </c>
      <c r="R1259" s="3" t="s">
        <v>6568</v>
      </c>
      <c r="S1259" s="3" t="s">
        <v>6569</v>
      </c>
    </row>
    <row r="1260" spans="1:19" ht="30" x14ac:dyDescent="0.25">
      <c r="A1260" s="3">
        <v>1253</v>
      </c>
      <c r="B1260" s="3" t="str">
        <f>"201700167045"</f>
        <v>201700167045</v>
      </c>
      <c r="C1260" s="3">
        <v>132201</v>
      </c>
      <c r="D1260" s="3" t="s">
        <v>6570</v>
      </c>
      <c r="E1260" s="3">
        <v>10196618991</v>
      </c>
      <c r="F1260" s="3" t="s">
        <v>6571</v>
      </c>
      <c r="G1260" s="3" t="s">
        <v>6572</v>
      </c>
      <c r="H1260" s="3" t="s">
        <v>23</v>
      </c>
      <c r="I1260" s="3" t="s">
        <v>1830</v>
      </c>
      <c r="J1260" s="3" t="s">
        <v>1830</v>
      </c>
      <c r="K1260" s="3" t="s">
        <v>25</v>
      </c>
      <c r="L1260" s="3" t="s">
        <v>66</v>
      </c>
      <c r="M1260" s="4">
        <v>43017</v>
      </c>
      <c r="N1260" s="3" t="s">
        <v>27</v>
      </c>
      <c r="O1260" s="3" t="s">
        <v>6571</v>
      </c>
      <c r="P1260" s="3" t="s">
        <v>6573</v>
      </c>
      <c r="Q1260" s="3" t="s">
        <v>464</v>
      </c>
      <c r="R1260" s="3"/>
      <c r="S1260" s="3"/>
    </row>
    <row r="1261" spans="1:19" ht="30" x14ac:dyDescent="0.25">
      <c r="A1261" s="3">
        <v>1254</v>
      </c>
      <c r="B1261" s="3" t="str">
        <f>"202200228391"</f>
        <v>202200228391</v>
      </c>
      <c r="C1261" s="3">
        <v>165550</v>
      </c>
      <c r="D1261" s="3" t="s">
        <v>6574</v>
      </c>
      <c r="E1261" s="3">
        <v>10020475205</v>
      </c>
      <c r="F1261" s="3" t="s">
        <v>6575</v>
      </c>
      <c r="G1261" s="3" t="s">
        <v>6576</v>
      </c>
      <c r="H1261" s="3" t="s">
        <v>240</v>
      </c>
      <c r="I1261" s="3" t="s">
        <v>580</v>
      </c>
      <c r="J1261" s="3" t="s">
        <v>3196</v>
      </c>
      <c r="K1261" s="3" t="s">
        <v>25</v>
      </c>
      <c r="L1261" s="3" t="s">
        <v>66</v>
      </c>
      <c r="M1261" s="4">
        <v>44893</v>
      </c>
      <c r="N1261" s="3" t="s">
        <v>27</v>
      </c>
      <c r="O1261" s="3" t="s">
        <v>6575</v>
      </c>
      <c r="P1261" s="3" t="s">
        <v>6577</v>
      </c>
      <c r="Q1261" s="3" t="s">
        <v>259</v>
      </c>
      <c r="R1261" s="3"/>
      <c r="S1261" s="3"/>
    </row>
    <row r="1262" spans="1:19" ht="30" x14ac:dyDescent="0.25">
      <c r="A1262" s="3">
        <v>1255</v>
      </c>
      <c r="B1262" s="3" t="str">
        <f>"201900137729"</f>
        <v>201900137729</v>
      </c>
      <c r="C1262" s="3">
        <v>139700</v>
      </c>
      <c r="D1262" s="3" t="s">
        <v>6578</v>
      </c>
      <c r="E1262" s="3">
        <v>10404750106</v>
      </c>
      <c r="F1262" s="3" t="s">
        <v>6579</v>
      </c>
      <c r="G1262" s="3" t="s">
        <v>6580</v>
      </c>
      <c r="H1262" s="3" t="s">
        <v>433</v>
      </c>
      <c r="I1262" s="3" t="s">
        <v>569</v>
      </c>
      <c r="J1262" s="3" t="s">
        <v>6581</v>
      </c>
      <c r="K1262" s="3" t="s">
        <v>25</v>
      </c>
      <c r="L1262" s="3" t="s">
        <v>58</v>
      </c>
      <c r="M1262" s="4">
        <v>43699</v>
      </c>
      <c r="N1262" s="3" t="s">
        <v>27</v>
      </c>
      <c r="O1262" s="3" t="s">
        <v>6579</v>
      </c>
      <c r="P1262" s="3" t="s">
        <v>6582</v>
      </c>
      <c r="Q1262" s="3" t="s">
        <v>437</v>
      </c>
      <c r="R1262" s="3" t="s">
        <v>6583</v>
      </c>
      <c r="S1262" s="3" t="s">
        <v>53</v>
      </c>
    </row>
    <row r="1263" spans="1:19" ht="30" x14ac:dyDescent="0.25">
      <c r="A1263" s="3">
        <v>1256</v>
      </c>
      <c r="B1263" s="3" t="str">
        <f>"202300217043"</f>
        <v>202300217043</v>
      </c>
      <c r="C1263" s="3">
        <v>151897</v>
      </c>
      <c r="D1263" s="3" t="s">
        <v>6584</v>
      </c>
      <c r="E1263" s="3">
        <v>20608168649</v>
      </c>
      <c r="F1263" s="3" t="s">
        <v>6585</v>
      </c>
      <c r="G1263" s="3" t="s">
        <v>6586</v>
      </c>
      <c r="H1263" s="3" t="s">
        <v>247</v>
      </c>
      <c r="I1263" s="3" t="s">
        <v>6419</v>
      </c>
      <c r="J1263" s="3" t="s">
        <v>6587</v>
      </c>
      <c r="K1263" s="3" t="s">
        <v>25</v>
      </c>
      <c r="L1263" s="3" t="s">
        <v>314</v>
      </c>
      <c r="M1263" s="4">
        <v>45186</v>
      </c>
      <c r="N1263" s="3" t="s">
        <v>27</v>
      </c>
      <c r="O1263" s="3" t="s">
        <v>6588</v>
      </c>
      <c r="P1263" s="3" t="s">
        <v>6589</v>
      </c>
      <c r="Q1263" s="3" t="s">
        <v>615</v>
      </c>
      <c r="R1263" s="3"/>
      <c r="S1263" s="3"/>
    </row>
    <row r="1264" spans="1:19" ht="30" x14ac:dyDescent="0.25">
      <c r="A1264" s="3">
        <v>1257</v>
      </c>
      <c r="B1264" s="3" t="str">
        <f>"202200073237"</f>
        <v>202200073237</v>
      </c>
      <c r="C1264" s="3">
        <v>162485</v>
      </c>
      <c r="D1264" s="3" t="s">
        <v>6590</v>
      </c>
      <c r="E1264" s="3">
        <v>10415294455</v>
      </c>
      <c r="F1264" s="3" t="s">
        <v>6591</v>
      </c>
      <c r="G1264" s="3" t="s">
        <v>6592</v>
      </c>
      <c r="H1264" s="3" t="s">
        <v>57</v>
      </c>
      <c r="I1264" s="3" t="s">
        <v>3405</v>
      </c>
      <c r="J1264" s="3" t="s">
        <v>3405</v>
      </c>
      <c r="K1264" s="3" t="s">
        <v>25</v>
      </c>
      <c r="L1264" s="3" t="s">
        <v>66</v>
      </c>
      <c r="M1264" s="4">
        <v>44726</v>
      </c>
      <c r="N1264" s="3" t="s">
        <v>27</v>
      </c>
      <c r="O1264" s="3" t="s">
        <v>6591</v>
      </c>
      <c r="P1264" s="3" t="s">
        <v>6593</v>
      </c>
      <c r="Q1264" s="3" t="s">
        <v>30</v>
      </c>
      <c r="R1264" s="3"/>
      <c r="S1264" s="3"/>
    </row>
    <row r="1265" spans="1:19" ht="30" x14ac:dyDescent="0.25">
      <c r="A1265" s="3">
        <v>1258</v>
      </c>
      <c r="B1265" s="3" t="str">
        <f>"201600170985"</f>
        <v>201600170985</v>
      </c>
      <c r="C1265" s="3">
        <v>125120</v>
      </c>
      <c r="D1265" s="3" t="s">
        <v>6594</v>
      </c>
      <c r="E1265" s="3">
        <v>10409341841</v>
      </c>
      <c r="F1265" s="3" t="s">
        <v>6595</v>
      </c>
      <c r="G1265" s="3" t="s">
        <v>2928</v>
      </c>
      <c r="H1265" s="3" t="s">
        <v>88</v>
      </c>
      <c r="I1265" s="3" t="s">
        <v>512</v>
      </c>
      <c r="J1265" s="3" t="s">
        <v>2929</v>
      </c>
      <c r="K1265" s="3" t="s">
        <v>25</v>
      </c>
      <c r="L1265" s="3" t="s">
        <v>58</v>
      </c>
      <c r="M1265" s="4">
        <v>42707</v>
      </c>
      <c r="N1265" s="3" t="s">
        <v>27</v>
      </c>
      <c r="O1265" s="3" t="s">
        <v>6595</v>
      </c>
      <c r="P1265" s="3" t="s">
        <v>6596</v>
      </c>
      <c r="Q1265" s="3" t="s">
        <v>51</v>
      </c>
      <c r="R1265" s="3" t="s">
        <v>6597</v>
      </c>
      <c r="S1265" s="3" t="s">
        <v>6598</v>
      </c>
    </row>
    <row r="1266" spans="1:19" ht="30" x14ac:dyDescent="0.25">
      <c r="A1266" s="3">
        <v>1259</v>
      </c>
      <c r="B1266" s="3" t="str">
        <f>"202000171756"</f>
        <v>202000171756</v>
      </c>
      <c r="C1266" s="3">
        <v>152394</v>
      </c>
      <c r="D1266" s="3" t="s">
        <v>6599</v>
      </c>
      <c r="E1266" s="3">
        <v>10404936668</v>
      </c>
      <c r="F1266" s="3" t="s">
        <v>6600</v>
      </c>
      <c r="G1266" s="3" t="s">
        <v>6601</v>
      </c>
      <c r="H1266" s="3" t="s">
        <v>46</v>
      </c>
      <c r="I1266" s="3" t="s">
        <v>46</v>
      </c>
      <c r="J1266" s="3" t="s">
        <v>3038</v>
      </c>
      <c r="K1266" s="3" t="s">
        <v>25</v>
      </c>
      <c r="L1266" s="3" t="s">
        <v>75</v>
      </c>
      <c r="M1266" s="4">
        <v>44153</v>
      </c>
      <c r="N1266" s="3" t="s">
        <v>27</v>
      </c>
      <c r="O1266" s="3" t="s">
        <v>6600</v>
      </c>
      <c r="P1266" s="3" t="s">
        <v>6602</v>
      </c>
      <c r="Q1266" s="3" t="s">
        <v>6603</v>
      </c>
      <c r="R1266" s="3"/>
      <c r="S1266" s="3"/>
    </row>
    <row r="1267" spans="1:19" ht="30" x14ac:dyDescent="0.25">
      <c r="A1267" s="3">
        <v>1260</v>
      </c>
      <c r="B1267" s="3" t="str">
        <f>"202200101948"</f>
        <v>202200101948</v>
      </c>
      <c r="C1267" s="3">
        <v>153502</v>
      </c>
      <c r="D1267" s="3" t="s">
        <v>6604</v>
      </c>
      <c r="E1267" s="3">
        <v>10479982380</v>
      </c>
      <c r="F1267" s="3" t="s">
        <v>6605</v>
      </c>
      <c r="G1267" s="3" t="s">
        <v>6606</v>
      </c>
      <c r="H1267" s="3" t="s">
        <v>88</v>
      </c>
      <c r="I1267" s="3" t="s">
        <v>1185</v>
      </c>
      <c r="J1267" s="3" t="s">
        <v>3528</v>
      </c>
      <c r="K1267" s="3" t="s">
        <v>25</v>
      </c>
      <c r="L1267" s="3" t="s">
        <v>66</v>
      </c>
      <c r="M1267" s="4">
        <v>44739</v>
      </c>
      <c r="N1267" s="3" t="s">
        <v>27</v>
      </c>
      <c r="O1267" s="3" t="s">
        <v>6605</v>
      </c>
      <c r="P1267" s="3" t="s">
        <v>6607</v>
      </c>
      <c r="Q1267" s="3" t="s">
        <v>556</v>
      </c>
      <c r="R1267" s="3"/>
      <c r="S1267" s="3"/>
    </row>
    <row r="1268" spans="1:19" ht="30" x14ac:dyDescent="0.25">
      <c r="A1268" s="3">
        <v>1261</v>
      </c>
      <c r="B1268" s="3" t="str">
        <f>"202000012397"</f>
        <v>202000012397</v>
      </c>
      <c r="C1268" s="3">
        <v>142067</v>
      </c>
      <c r="D1268" s="3" t="s">
        <v>6608</v>
      </c>
      <c r="E1268" s="3">
        <v>20603741898</v>
      </c>
      <c r="F1268" s="3" t="s">
        <v>518</v>
      </c>
      <c r="G1268" s="3" t="s">
        <v>6609</v>
      </c>
      <c r="H1268" s="3" t="s">
        <v>64</v>
      </c>
      <c r="I1268" s="3" t="s">
        <v>64</v>
      </c>
      <c r="J1268" s="3" t="s">
        <v>729</v>
      </c>
      <c r="K1268" s="3" t="s">
        <v>25</v>
      </c>
      <c r="L1268" s="3" t="s">
        <v>37</v>
      </c>
      <c r="M1268" s="4">
        <v>43851</v>
      </c>
      <c r="N1268" s="3" t="s">
        <v>27</v>
      </c>
      <c r="O1268" s="3" t="s">
        <v>6610</v>
      </c>
      <c r="P1268" s="3" t="s">
        <v>6611</v>
      </c>
      <c r="Q1268" s="3" t="s">
        <v>30</v>
      </c>
      <c r="R1268" s="3" t="s">
        <v>6612</v>
      </c>
      <c r="S1268" s="3" t="s">
        <v>977</v>
      </c>
    </row>
    <row r="1269" spans="1:19" ht="30" x14ac:dyDescent="0.25">
      <c r="A1269" s="3">
        <v>1262</v>
      </c>
      <c r="B1269" s="3" t="str">
        <f>"202000144966"</f>
        <v>202000144966</v>
      </c>
      <c r="C1269" s="3">
        <v>151701</v>
      </c>
      <c r="D1269" s="3" t="s">
        <v>6613</v>
      </c>
      <c r="E1269" s="3">
        <v>20603003421</v>
      </c>
      <c r="F1269" s="3" t="s">
        <v>6614</v>
      </c>
      <c r="G1269" s="3" t="s">
        <v>6615</v>
      </c>
      <c r="H1269" s="3" t="s">
        <v>23</v>
      </c>
      <c r="I1269" s="3" t="s">
        <v>1414</v>
      </c>
      <c r="J1269" s="3" t="s">
        <v>1414</v>
      </c>
      <c r="K1269" s="3" t="s">
        <v>25</v>
      </c>
      <c r="L1269" s="3" t="s">
        <v>314</v>
      </c>
      <c r="M1269" s="4">
        <v>44118</v>
      </c>
      <c r="N1269" s="3" t="s">
        <v>27</v>
      </c>
      <c r="O1269" s="3" t="s">
        <v>6616</v>
      </c>
      <c r="P1269" s="3" t="s">
        <v>6617</v>
      </c>
      <c r="Q1269" s="3" t="s">
        <v>51</v>
      </c>
      <c r="R1269" s="3"/>
      <c r="S1269" s="3"/>
    </row>
    <row r="1270" spans="1:19" ht="30" x14ac:dyDescent="0.25">
      <c r="A1270" s="3">
        <v>1263</v>
      </c>
      <c r="B1270" s="3" t="str">
        <f>"202300139611"</f>
        <v>202300139611</v>
      </c>
      <c r="C1270" s="3">
        <v>168414</v>
      </c>
      <c r="D1270" s="3" t="s">
        <v>6618</v>
      </c>
      <c r="E1270" s="3">
        <v>10739532332</v>
      </c>
      <c r="F1270" s="3" t="s">
        <v>6619</v>
      </c>
      <c r="G1270" s="3" t="s">
        <v>6620</v>
      </c>
      <c r="H1270" s="3" t="s">
        <v>72</v>
      </c>
      <c r="I1270" s="3" t="s">
        <v>72</v>
      </c>
      <c r="J1270" s="3" t="s">
        <v>2935</v>
      </c>
      <c r="K1270" s="3" t="s">
        <v>25</v>
      </c>
      <c r="L1270" s="3" t="s">
        <v>75</v>
      </c>
      <c r="M1270" s="4">
        <v>45115</v>
      </c>
      <c r="N1270" s="3" t="s">
        <v>27</v>
      </c>
      <c r="O1270" s="3" t="s">
        <v>6619</v>
      </c>
      <c r="P1270" s="3" t="s">
        <v>6621</v>
      </c>
      <c r="Q1270" s="3" t="s">
        <v>738</v>
      </c>
      <c r="R1270" s="3"/>
      <c r="S1270" s="3"/>
    </row>
    <row r="1271" spans="1:19" ht="30" x14ac:dyDescent="0.25">
      <c r="A1271" s="3">
        <v>1264</v>
      </c>
      <c r="B1271" s="3" t="str">
        <f>"201800073930"</f>
        <v>201800073930</v>
      </c>
      <c r="C1271" s="3">
        <v>129474</v>
      </c>
      <c r="D1271" s="3" t="s">
        <v>6622</v>
      </c>
      <c r="E1271" s="3">
        <v>10464696071</v>
      </c>
      <c r="F1271" s="3" t="s">
        <v>6623</v>
      </c>
      <c r="G1271" s="3" t="s">
        <v>6624</v>
      </c>
      <c r="H1271" s="3" t="s">
        <v>240</v>
      </c>
      <c r="I1271" s="3" t="s">
        <v>345</v>
      </c>
      <c r="J1271" s="3" t="s">
        <v>922</v>
      </c>
      <c r="K1271" s="3" t="s">
        <v>25</v>
      </c>
      <c r="L1271" s="3" t="s">
        <v>75</v>
      </c>
      <c r="M1271" s="4">
        <v>43223</v>
      </c>
      <c r="N1271" s="3" t="s">
        <v>27</v>
      </c>
      <c r="O1271" s="3" t="s">
        <v>6623</v>
      </c>
      <c r="P1271" s="3" t="s">
        <v>6625</v>
      </c>
      <c r="Q1271" s="3" t="s">
        <v>243</v>
      </c>
      <c r="R1271" s="3" t="s">
        <v>6626</v>
      </c>
      <c r="S1271" s="3" t="s">
        <v>1009</v>
      </c>
    </row>
    <row r="1272" spans="1:19" ht="30" x14ac:dyDescent="0.25">
      <c r="A1272" s="3">
        <v>1265</v>
      </c>
      <c r="B1272" s="3" t="str">
        <f>"202200000421"</f>
        <v>202200000421</v>
      </c>
      <c r="C1272" s="3">
        <v>159658</v>
      </c>
      <c r="D1272" s="3" t="s">
        <v>6627</v>
      </c>
      <c r="E1272" s="3">
        <v>20608624521</v>
      </c>
      <c r="F1272" s="3" t="s">
        <v>6628</v>
      </c>
      <c r="G1272" s="3" t="s">
        <v>6629</v>
      </c>
      <c r="H1272" s="3" t="s">
        <v>222</v>
      </c>
      <c r="I1272" s="3" t="s">
        <v>222</v>
      </c>
      <c r="J1272" s="3" t="s">
        <v>1861</v>
      </c>
      <c r="K1272" s="3" t="s">
        <v>25</v>
      </c>
      <c r="L1272" s="3" t="s">
        <v>37</v>
      </c>
      <c r="M1272" s="4">
        <v>44586</v>
      </c>
      <c r="N1272" s="3" t="s">
        <v>27</v>
      </c>
      <c r="O1272" s="3" t="s">
        <v>6630</v>
      </c>
      <c r="P1272" s="3" t="s">
        <v>6631</v>
      </c>
      <c r="Q1272" s="3" t="s">
        <v>51</v>
      </c>
      <c r="R1272" s="3"/>
      <c r="S1272" s="3"/>
    </row>
    <row r="1273" spans="1:19" ht="30" x14ac:dyDescent="0.25">
      <c r="A1273" s="3">
        <v>1266</v>
      </c>
      <c r="B1273" s="3" t="str">
        <f>"202200082269"</f>
        <v>202200082269</v>
      </c>
      <c r="C1273" s="3">
        <v>45254</v>
      </c>
      <c r="D1273" s="3" t="s">
        <v>6632</v>
      </c>
      <c r="E1273" s="3">
        <v>10410036181</v>
      </c>
      <c r="F1273" s="3" t="s">
        <v>6633</v>
      </c>
      <c r="G1273" s="3" t="s">
        <v>6634</v>
      </c>
      <c r="H1273" s="3" t="s">
        <v>46</v>
      </c>
      <c r="I1273" s="3" t="s">
        <v>46</v>
      </c>
      <c r="J1273" s="3" t="s">
        <v>6635</v>
      </c>
      <c r="K1273" s="3" t="s">
        <v>25</v>
      </c>
      <c r="L1273" s="3" t="s">
        <v>314</v>
      </c>
      <c r="M1273" s="4">
        <v>44705</v>
      </c>
      <c r="N1273" s="3" t="s">
        <v>27</v>
      </c>
      <c r="O1273" s="3" t="s">
        <v>6633</v>
      </c>
      <c r="P1273" s="3" t="s">
        <v>6636</v>
      </c>
      <c r="Q1273" s="3" t="s">
        <v>51</v>
      </c>
      <c r="R1273" s="3" t="s">
        <v>6637</v>
      </c>
      <c r="S1273" s="3" t="s">
        <v>6638</v>
      </c>
    </row>
    <row r="1274" spans="1:19" ht="30" x14ac:dyDescent="0.25">
      <c r="A1274" s="3">
        <v>1267</v>
      </c>
      <c r="B1274" s="3" t="str">
        <f>"201600074722"</f>
        <v>201600074722</v>
      </c>
      <c r="C1274" s="3">
        <v>121815</v>
      </c>
      <c r="D1274" s="3" t="s">
        <v>6639</v>
      </c>
      <c r="E1274" s="3">
        <v>10278522909</v>
      </c>
      <c r="F1274" s="3" t="s">
        <v>6640</v>
      </c>
      <c r="G1274" s="3" t="s">
        <v>6641</v>
      </c>
      <c r="H1274" s="3" t="s">
        <v>57</v>
      </c>
      <c r="I1274" s="3" t="s">
        <v>407</v>
      </c>
      <c r="J1274" s="3" t="s">
        <v>6642</v>
      </c>
      <c r="K1274" s="3" t="s">
        <v>25</v>
      </c>
      <c r="L1274" s="3" t="s">
        <v>75</v>
      </c>
      <c r="M1274" s="4">
        <v>42520</v>
      </c>
      <c r="N1274" s="3" t="s">
        <v>27</v>
      </c>
      <c r="O1274" s="3" t="s">
        <v>6640</v>
      </c>
      <c r="P1274" s="3" t="s">
        <v>6643</v>
      </c>
      <c r="Q1274" s="3" t="s">
        <v>556</v>
      </c>
      <c r="R1274" s="3"/>
      <c r="S1274" s="3"/>
    </row>
    <row r="1275" spans="1:19" ht="30" x14ac:dyDescent="0.25">
      <c r="A1275" s="3">
        <v>1268</v>
      </c>
      <c r="B1275" s="3" t="str">
        <f>"202000108555"</f>
        <v>202000108555</v>
      </c>
      <c r="C1275" s="3">
        <v>150441</v>
      </c>
      <c r="D1275" s="3" t="s">
        <v>6644</v>
      </c>
      <c r="E1275" s="3">
        <v>20601381690</v>
      </c>
      <c r="F1275" s="3" t="s">
        <v>6645</v>
      </c>
      <c r="G1275" s="3" t="s">
        <v>6646</v>
      </c>
      <c r="H1275" s="3" t="s">
        <v>201</v>
      </c>
      <c r="I1275" s="3" t="s">
        <v>202</v>
      </c>
      <c r="J1275" s="3" t="s">
        <v>201</v>
      </c>
      <c r="K1275" s="3" t="s">
        <v>25</v>
      </c>
      <c r="L1275" s="3" t="s">
        <v>113</v>
      </c>
      <c r="M1275" s="4">
        <v>44062</v>
      </c>
      <c r="N1275" s="3" t="s">
        <v>27</v>
      </c>
      <c r="O1275" s="3" t="s">
        <v>6647</v>
      </c>
      <c r="P1275" s="3" t="s">
        <v>6648</v>
      </c>
      <c r="Q1275" s="3" t="s">
        <v>51</v>
      </c>
      <c r="R1275" s="3"/>
      <c r="S1275" s="3"/>
    </row>
    <row r="1276" spans="1:19" ht="30" x14ac:dyDescent="0.25">
      <c r="A1276" s="3">
        <v>1269</v>
      </c>
      <c r="B1276" s="3" t="str">
        <f>"202100114088"</f>
        <v>202100114088</v>
      </c>
      <c r="C1276" s="3">
        <v>156374</v>
      </c>
      <c r="D1276" s="3" t="s">
        <v>6649</v>
      </c>
      <c r="E1276" s="3">
        <v>20601775892</v>
      </c>
      <c r="F1276" s="3" t="s">
        <v>6650</v>
      </c>
      <c r="G1276" s="3" t="s">
        <v>6651</v>
      </c>
      <c r="H1276" s="3" t="s">
        <v>46</v>
      </c>
      <c r="I1276" s="3" t="s">
        <v>6652</v>
      </c>
      <c r="J1276" s="3" t="s">
        <v>6653</v>
      </c>
      <c r="K1276" s="3" t="s">
        <v>25</v>
      </c>
      <c r="L1276" s="3" t="s">
        <v>37</v>
      </c>
      <c r="M1276" s="4">
        <v>44385</v>
      </c>
      <c r="N1276" s="3" t="s">
        <v>27</v>
      </c>
      <c r="O1276" s="3" t="s">
        <v>6654</v>
      </c>
      <c r="P1276" s="3" t="s">
        <v>6655</v>
      </c>
      <c r="Q1276" s="3" t="s">
        <v>51</v>
      </c>
      <c r="R1276" s="3"/>
      <c r="S1276" s="3"/>
    </row>
    <row r="1277" spans="1:19" ht="30" x14ac:dyDescent="0.25">
      <c r="A1277" s="3">
        <v>1270</v>
      </c>
      <c r="B1277" s="3" t="str">
        <f>"202300156789"</f>
        <v>202300156789</v>
      </c>
      <c r="C1277" s="3">
        <v>168845</v>
      </c>
      <c r="D1277" s="3" t="s">
        <v>6656</v>
      </c>
      <c r="E1277" s="3">
        <v>10056021821</v>
      </c>
      <c r="F1277" s="3" t="s">
        <v>6657</v>
      </c>
      <c r="G1277" s="3" t="s">
        <v>6658</v>
      </c>
      <c r="H1277" s="3" t="s">
        <v>247</v>
      </c>
      <c r="I1277" s="3" t="s">
        <v>3249</v>
      </c>
      <c r="J1277" s="3" t="s">
        <v>699</v>
      </c>
      <c r="K1277" s="3" t="s">
        <v>25</v>
      </c>
      <c r="L1277" s="3" t="s">
        <v>113</v>
      </c>
      <c r="M1277" s="4">
        <v>45123</v>
      </c>
      <c r="N1277" s="3" t="s">
        <v>27</v>
      </c>
      <c r="O1277" s="3" t="s">
        <v>257</v>
      </c>
      <c r="P1277" s="3" t="s">
        <v>6659</v>
      </c>
      <c r="Q1277" s="3" t="s">
        <v>1321</v>
      </c>
      <c r="R1277" s="3"/>
      <c r="S1277" s="3"/>
    </row>
    <row r="1278" spans="1:19" ht="30" x14ac:dyDescent="0.25">
      <c r="A1278" s="3">
        <v>1271</v>
      </c>
      <c r="B1278" s="3" t="str">
        <f>"201500159947"</f>
        <v>201500159947</v>
      </c>
      <c r="C1278" s="3">
        <v>118780</v>
      </c>
      <c r="D1278" s="3" t="s">
        <v>6660</v>
      </c>
      <c r="E1278" s="3">
        <v>20103921873</v>
      </c>
      <c r="F1278" s="3" t="s">
        <v>6661</v>
      </c>
      <c r="G1278" s="3" t="s">
        <v>6662</v>
      </c>
      <c r="H1278" s="3" t="s">
        <v>247</v>
      </c>
      <c r="I1278" s="3" t="s">
        <v>611</v>
      </c>
      <c r="J1278" s="3" t="s">
        <v>2006</v>
      </c>
      <c r="K1278" s="3" t="s">
        <v>25</v>
      </c>
      <c r="L1278" s="3" t="s">
        <v>37</v>
      </c>
      <c r="M1278" s="4">
        <v>42348</v>
      </c>
      <c r="N1278" s="3" t="s">
        <v>27</v>
      </c>
      <c r="O1278" s="3" t="s">
        <v>6663</v>
      </c>
      <c r="P1278" s="3" t="s">
        <v>6664</v>
      </c>
      <c r="Q1278" s="3" t="s">
        <v>2469</v>
      </c>
      <c r="R1278" s="3" t="s">
        <v>6665</v>
      </c>
      <c r="S1278" s="3" t="s">
        <v>6666</v>
      </c>
    </row>
    <row r="1279" spans="1:19" ht="45" x14ac:dyDescent="0.25">
      <c r="A1279" s="3">
        <v>1272</v>
      </c>
      <c r="B1279" s="3" t="str">
        <f>"201900076070"</f>
        <v>201900076070</v>
      </c>
      <c r="C1279" s="3">
        <v>142866</v>
      </c>
      <c r="D1279" s="3" t="s">
        <v>6667</v>
      </c>
      <c r="E1279" s="3">
        <v>10276618453</v>
      </c>
      <c r="F1279" s="3" t="s">
        <v>6668</v>
      </c>
      <c r="G1279" s="3" t="s">
        <v>6669</v>
      </c>
      <c r="H1279" s="3" t="s">
        <v>552</v>
      </c>
      <c r="I1279" s="3" t="s">
        <v>2634</v>
      </c>
      <c r="J1279" s="3" t="s">
        <v>3105</v>
      </c>
      <c r="K1279" s="3" t="s">
        <v>25</v>
      </c>
      <c r="L1279" s="3" t="s">
        <v>58</v>
      </c>
      <c r="M1279" s="4">
        <v>43595</v>
      </c>
      <c r="N1279" s="3" t="s">
        <v>27</v>
      </c>
      <c r="O1279" s="3" t="s">
        <v>6668</v>
      </c>
      <c r="P1279" s="3" t="s">
        <v>6670</v>
      </c>
      <c r="Q1279" s="3" t="s">
        <v>1339</v>
      </c>
      <c r="R1279" s="3" t="s">
        <v>6671</v>
      </c>
      <c r="S1279" s="3" t="s">
        <v>6672</v>
      </c>
    </row>
    <row r="1280" spans="1:19" ht="30" x14ac:dyDescent="0.25">
      <c r="A1280" s="3">
        <v>1273</v>
      </c>
      <c r="B1280" s="3" t="str">
        <f>"201200192975"</f>
        <v>201200192975</v>
      </c>
      <c r="C1280" s="3">
        <v>41358</v>
      </c>
      <c r="D1280" s="3" t="s">
        <v>6673</v>
      </c>
      <c r="E1280" s="3">
        <v>10043412669</v>
      </c>
      <c r="F1280" s="3" t="s">
        <v>6674</v>
      </c>
      <c r="G1280" s="3" t="s">
        <v>6675</v>
      </c>
      <c r="H1280" s="3" t="s">
        <v>1359</v>
      </c>
      <c r="I1280" s="3" t="s">
        <v>2483</v>
      </c>
      <c r="J1280" s="3" t="s">
        <v>2483</v>
      </c>
      <c r="K1280" s="3" t="s">
        <v>25</v>
      </c>
      <c r="L1280" s="3" t="s">
        <v>75</v>
      </c>
      <c r="M1280" s="4">
        <v>41206</v>
      </c>
      <c r="N1280" s="3" t="s">
        <v>27</v>
      </c>
      <c r="O1280" s="3" t="s">
        <v>6674</v>
      </c>
      <c r="P1280" s="3">
        <v>1006</v>
      </c>
      <c r="Q1280" s="3" t="s">
        <v>6676</v>
      </c>
      <c r="R1280" s="3"/>
      <c r="S1280" s="3"/>
    </row>
    <row r="1281" spans="1:19" ht="30" x14ac:dyDescent="0.25">
      <c r="A1281" s="3">
        <v>1274</v>
      </c>
      <c r="B1281" s="3" t="str">
        <f>"201300074801"</f>
        <v>201300074801</v>
      </c>
      <c r="C1281" s="3">
        <v>102343</v>
      </c>
      <c r="D1281" s="3" t="s">
        <v>6677</v>
      </c>
      <c r="E1281" s="3">
        <v>10285993097</v>
      </c>
      <c r="F1281" s="3" t="s">
        <v>6678</v>
      </c>
      <c r="G1281" s="3" t="s">
        <v>6679</v>
      </c>
      <c r="H1281" s="3" t="s">
        <v>1000</v>
      </c>
      <c r="I1281" s="3" t="s">
        <v>2392</v>
      </c>
      <c r="J1281" s="3" t="s">
        <v>6680</v>
      </c>
      <c r="K1281" s="3" t="s">
        <v>25</v>
      </c>
      <c r="L1281" s="3" t="s">
        <v>58</v>
      </c>
      <c r="M1281" s="4">
        <v>41376</v>
      </c>
      <c r="N1281" s="3" t="s">
        <v>27</v>
      </c>
      <c r="O1281" s="3" t="s">
        <v>6678</v>
      </c>
      <c r="P1281" s="3" t="s">
        <v>6681</v>
      </c>
      <c r="Q1281" s="3" t="s">
        <v>380</v>
      </c>
      <c r="R1281" s="3"/>
      <c r="S1281" s="3"/>
    </row>
    <row r="1282" spans="1:19" ht="30" x14ac:dyDescent="0.25">
      <c r="A1282" s="3">
        <v>1275</v>
      </c>
      <c r="B1282" s="3" t="str">
        <f>"201200191843"</f>
        <v>201200191843</v>
      </c>
      <c r="C1282" s="3">
        <v>38585</v>
      </c>
      <c r="D1282" s="3" t="s">
        <v>6682</v>
      </c>
      <c r="E1282" s="3">
        <v>10322640485</v>
      </c>
      <c r="F1282" s="3" t="s">
        <v>6683</v>
      </c>
      <c r="G1282" s="3" t="s">
        <v>6684</v>
      </c>
      <c r="H1282" s="3" t="s">
        <v>46</v>
      </c>
      <c r="I1282" s="3" t="s">
        <v>2746</v>
      </c>
      <c r="J1282" s="3" t="s">
        <v>2746</v>
      </c>
      <c r="K1282" s="3" t="s">
        <v>25</v>
      </c>
      <c r="L1282" s="3" t="s">
        <v>6685</v>
      </c>
      <c r="M1282" s="4">
        <v>41205</v>
      </c>
      <c r="N1282" s="3" t="s">
        <v>27</v>
      </c>
      <c r="O1282" s="3" t="s">
        <v>6683</v>
      </c>
      <c r="P1282" s="3">
        <v>17</v>
      </c>
      <c r="Q1282" s="3" t="s">
        <v>197</v>
      </c>
      <c r="R1282" s="3"/>
      <c r="S1282" s="3"/>
    </row>
    <row r="1283" spans="1:19" ht="30" x14ac:dyDescent="0.25">
      <c r="A1283" s="3">
        <v>1276</v>
      </c>
      <c r="B1283" s="3" t="str">
        <f>"202300224586"</f>
        <v>202300224586</v>
      </c>
      <c r="C1283" s="3">
        <v>170086</v>
      </c>
      <c r="D1283" s="3" t="s">
        <v>6686</v>
      </c>
      <c r="E1283" s="3">
        <v>20610782494</v>
      </c>
      <c r="F1283" s="3" t="s">
        <v>6687</v>
      </c>
      <c r="G1283" s="3" t="s">
        <v>6688</v>
      </c>
      <c r="H1283" s="3" t="s">
        <v>72</v>
      </c>
      <c r="I1283" s="3" t="s">
        <v>72</v>
      </c>
      <c r="J1283" s="3" t="s">
        <v>1602</v>
      </c>
      <c r="K1283" s="3" t="s">
        <v>25</v>
      </c>
      <c r="L1283" s="3" t="s">
        <v>75</v>
      </c>
      <c r="M1283" s="4">
        <v>45199</v>
      </c>
      <c r="N1283" s="3" t="s">
        <v>27</v>
      </c>
      <c r="O1283" s="3" t="s">
        <v>6689</v>
      </c>
      <c r="P1283" s="3" t="s">
        <v>6690</v>
      </c>
      <c r="Q1283" s="3" t="s">
        <v>243</v>
      </c>
      <c r="R1283" s="3"/>
      <c r="S1283" s="3"/>
    </row>
    <row r="1284" spans="1:19" ht="30" x14ac:dyDescent="0.25">
      <c r="A1284" s="3">
        <v>1277</v>
      </c>
      <c r="B1284" s="3" t="str">
        <f>"202200191480"</f>
        <v>202200191480</v>
      </c>
      <c r="C1284" s="3">
        <v>163879</v>
      </c>
      <c r="D1284" s="3" t="s">
        <v>6691</v>
      </c>
      <c r="E1284" s="3">
        <v>10460425625</v>
      </c>
      <c r="F1284" s="3" t="s">
        <v>6692</v>
      </c>
      <c r="G1284" s="3" t="s">
        <v>6693</v>
      </c>
      <c r="H1284" s="3" t="s">
        <v>338</v>
      </c>
      <c r="I1284" s="3" t="s">
        <v>338</v>
      </c>
      <c r="J1284" s="3" t="s">
        <v>339</v>
      </c>
      <c r="K1284" s="3" t="s">
        <v>25</v>
      </c>
      <c r="L1284" s="3" t="s">
        <v>113</v>
      </c>
      <c r="M1284" s="4">
        <v>44838</v>
      </c>
      <c r="N1284" s="3" t="s">
        <v>27</v>
      </c>
      <c r="O1284" s="3" t="s">
        <v>6692</v>
      </c>
      <c r="P1284" s="3" t="s">
        <v>6694</v>
      </c>
      <c r="Q1284" s="3" t="s">
        <v>51</v>
      </c>
      <c r="R1284" s="3"/>
      <c r="S1284" s="3"/>
    </row>
    <row r="1285" spans="1:19" ht="30" x14ac:dyDescent="0.25">
      <c r="A1285" s="3">
        <v>1278</v>
      </c>
      <c r="B1285" s="3" t="str">
        <f>"202300190072"</f>
        <v>202300190072</v>
      </c>
      <c r="C1285" s="3">
        <v>169661</v>
      </c>
      <c r="D1285" s="3" t="s">
        <v>6695</v>
      </c>
      <c r="E1285" s="3">
        <v>20600155271</v>
      </c>
      <c r="F1285" s="3" t="s">
        <v>6696</v>
      </c>
      <c r="G1285" s="3" t="s">
        <v>6697</v>
      </c>
      <c r="H1285" s="3" t="s">
        <v>57</v>
      </c>
      <c r="I1285" s="3" t="s">
        <v>111</v>
      </c>
      <c r="J1285" s="3" t="s">
        <v>112</v>
      </c>
      <c r="K1285" s="3" t="s">
        <v>25</v>
      </c>
      <c r="L1285" s="3" t="s">
        <v>75</v>
      </c>
      <c r="M1285" s="4">
        <v>45167</v>
      </c>
      <c r="N1285" s="3" t="s">
        <v>27</v>
      </c>
      <c r="O1285" s="3" t="s">
        <v>6698</v>
      </c>
      <c r="P1285" s="3" t="s">
        <v>6699</v>
      </c>
      <c r="Q1285" s="3" t="s">
        <v>852</v>
      </c>
      <c r="R1285" s="3"/>
      <c r="S1285" s="3"/>
    </row>
    <row r="1286" spans="1:19" ht="30" x14ac:dyDescent="0.25">
      <c r="A1286" s="3">
        <v>1279</v>
      </c>
      <c r="B1286" s="3" t="str">
        <f>"201500050905"</f>
        <v>201500050905</v>
      </c>
      <c r="C1286" s="3">
        <v>114971</v>
      </c>
      <c r="D1286" s="3" t="s">
        <v>6700</v>
      </c>
      <c r="E1286" s="3">
        <v>10418394248</v>
      </c>
      <c r="F1286" s="3" t="s">
        <v>6701</v>
      </c>
      <c r="G1286" s="3" t="s">
        <v>6702</v>
      </c>
      <c r="H1286" s="3" t="s">
        <v>193</v>
      </c>
      <c r="I1286" s="3" t="s">
        <v>194</v>
      </c>
      <c r="J1286" s="3" t="s">
        <v>195</v>
      </c>
      <c r="K1286" s="3" t="s">
        <v>25</v>
      </c>
      <c r="L1286" s="3" t="s">
        <v>37</v>
      </c>
      <c r="M1286" s="4">
        <v>42116</v>
      </c>
      <c r="N1286" s="3" t="s">
        <v>27</v>
      </c>
      <c r="O1286" s="3" t="s">
        <v>6701</v>
      </c>
      <c r="P1286" s="3" t="s">
        <v>6703</v>
      </c>
      <c r="Q1286" s="3" t="s">
        <v>1015</v>
      </c>
      <c r="R1286" s="3"/>
      <c r="S1286" s="3"/>
    </row>
    <row r="1287" spans="1:19" ht="30" x14ac:dyDescent="0.25">
      <c r="A1287" s="3">
        <v>1280</v>
      </c>
      <c r="B1287" s="3" t="str">
        <f>"202200119326"</f>
        <v>202200119326</v>
      </c>
      <c r="C1287" s="3">
        <v>163090</v>
      </c>
      <c r="D1287" s="3" t="s">
        <v>6704</v>
      </c>
      <c r="E1287" s="3">
        <v>10805426051</v>
      </c>
      <c r="F1287" s="3" t="s">
        <v>6705</v>
      </c>
      <c r="G1287" s="3" t="s">
        <v>6706</v>
      </c>
      <c r="H1287" s="3" t="s">
        <v>88</v>
      </c>
      <c r="I1287" s="3" t="s">
        <v>1984</v>
      </c>
      <c r="J1287" s="3" t="s">
        <v>6707</v>
      </c>
      <c r="K1287" s="3" t="s">
        <v>25</v>
      </c>
      <c r="L1287" s="3" t="s">
        <v>58</v>
      </c>
      <c r="M1287" s="4">
        <v>44759</v>
      </c>
      <c r="N1287" s="3" t="s">
        <v>27</v>
      </c>
      <c r="O1287" s="3" t="s">
        <v>6705</v>
      </c>
      <c r="P1287" s="3" t="s">
        <v>6708</v>
      </c>
      <c r="Q1287" s="3" t="s">
        <v>92</v>
      </c>
      <c r="R1287" s="3"/>
      <c r="S1287" s="3"/>
    </row>
    <row r="1288" spans="1:19" ht="30" x14ac:dyDescent="0.25">
      <c r="A1288" s="3">
        <v>1281</v>
      </c>
      <c r="B1288" s="3" t="str">
        <f>"201300144911"</f>
        <v>201300144911</v>
      </c>
      <c r="C1288" s="3">
        <v>41988</v>
      </c>
      <c r="D1288" s="3" t="s">
        <v>6709</v>
      </c>
      <c r="E1288" s="3">
        <v>10096268276</v>
      </c>
      <c r="F1288" s="3" t="s">
        <v>3757</v>
      </c>
      <c r="G1288" s="3" t="s">
        <v>6710</v>
      </c>
      <c r="H1288" s="3" t="s">
        <v>46</v>
      </c>
      <c r="I1288" s="3" t="s">
        <v>46</v>
      </c>
      <c r="J1288" s="3" t="s">
        <v>325</v>
      </c>
      <c r="K1288" s="3" t="s">
        <v>25</v>
      </c>
      <c r="L1288" s="3" t="s">
        <v>314</v>
      </c>
      <c r="M1288" s="4">
        <v>41528</v>
      </c>
      <c r="N1288" s="3" t="s">
        <v>27</v>
      </c>
      <c r="O1288" s="3" t="s">
        <v>3757</v>
      </c>
      <c r="P1288" s="3" t="s">
        <v>6711</v>
      </c>
      <c r="Q1288" s="3" t="s">
        <v>51</v>
      </c>
      <c r="R1288" s="3"/>
      <c r="S1288" s="3"/>
    </row>
    <row r="1289" spans="1:19" ht="30" x14ac:dyDescent="0.25">
      <c r="A1289" s="3">
        <v>1282</v>
      </c>
      <c r="B1289" s="3" t="str">
        <f>"202300097646"</f>
        <v>202300097646</v>
      </c>
      <c r="C1289" s="3">
        <v>168137</v>
      </c>
      <c r="D1289" s="3" t="s">
        <v>6712</v>
      </c>
      <c r="E1289" s="3">
        <v>10739611402</v>
      </c>
      <c r="F1289" s="3" t="s">
        <v>6713</v>
      </c>
      <c r="G1289" s="3" t="s">
        <v>6714</v>
      </c>
      <c r="H1289" s="3" t="s">
        <v>240</v>
      </c>
      <c r="I1289" s="3" t="s">
        <v>619</v>
      </c>
      <c r="J1289" s="3" t="s">
        <v>619</v>
      </c>
      <c r="K1289" s="3" t="s">
        <v>25</v>
      </c>
      <c r="L1289" s="3" t="s">
        <v>75</v>
      </c>
      <c r="M1289" s="4">
        <v>45046</v>
      </c>
      <c r="N1289" s="3" t="s">
        <v>27</v>
      </c>
      <c r="O1289" s="3" t="s">
        <v>257</v>
      </c>
      <c r="P1289" s="3" t="s">
        <v>6715</v>
      </c>
      <c r="Q1289" s="3" t="s">
        <v>30</v>
      </c>
      <c r="R1289" s="3"/>
      <c r="S1289" s="3"/>
    </row>
    <row r="1290" spans="1:19" ht="30" x14ac:dyDescent="0.25">
      <c r="A1290" s="3">
        <v>1283</v>
      </c>
      <c r="B1290" s="3" t="str">
        <f>"201900027757"</f>
        <v>201900027757</v>
      </c>
      <c r="C1290" s="3">
        <v>19804</v>
      </c>
      <c r="D1290" s="3" t="s">
        <v>6716</v>
      </c>
      <c r="E1290" s="3">
        <v>20524282543</v>
      </c>
      <c r="F1290" s="3" t="s">
        <v>6717</v>
      </c>
      <c r="G1290" s="3" t="s">
        <v>6718</v>
      </c>
      <c r="H1290" s="3" t="s">
        <v>46</v>
      </c>
      <c r="I1290" s="3" t="s">
        <v>46</v>
      </c>
      <c r="J1290" s="3" t="s">
        <v>461</v>
      </c>
      <c r="K1290" s="3" t="s">
        <v>25</v>
      </c>
      <c r="L1290" s="3" t="s">
        <v>66</v>
      </c>
      <c r="M1290" s="4">
        <v>43515</v>
      </c>
      <c r="N1290" s="3" t="s">
        <v>27</v>
      </c>
      <c r="O1290" s="3" t="s">
        <v>6719</v>
      </c>
      <c r="P1290" s="3" t="s">
        <v>6720</v>
      </c>
      <c r="Q1290" s="3" t="s">
        <v>40</v>
      </c>
      <c r="R1290" s="3"/>
      <c r="S1290" s="3"/>
    </row>
    <row r="1291" spans="1:19" ht="30" x14ac:dyDescent="0.25">
      <c r="A1291" s="3">
        <v>1284</v>
      </c>
      <c r="B1291" s="3" t="str">
        <f>"202300200384"</f>
        <v>202300200384</v>
      </c>
      <c r="C1291" s="3">
        <v>169377</v>
      </c>
      <c r="D1291" s="3" t="s">
        <v>6721</v>
      </c>
      <c r="E1291" s="3">
        <v>10450076452</v>
      </c>
      <c r="F1291" s="3" t="s">
        <v>6722</v>
      </c>
      <c r="G1291" s="3" t="s">
        <v>6723</v>
      </c>
      <c r="H1291" s="3" t="s">
        <v>552</v>
      </c>
      <c r="I1291" s="3" t="s">
        <v>843</v>
      </c>
      <c r="J1291" s="3" t="s">
        <v>3236</v>
      </c>
      <c r="K1291" s="3" t="s">
        <v>25</v>
      </c>
      <c r="L1291" s="3" t="s">
        <v>113</v>
      </c>
      <c r="M1291" s="4">
        <v>45170</v>
      </c>
      <c r="N1291" s="3" t="s">
        <v>27</v>
      </c>
      <c r="O1291" s="3" t="s">
        <v>6722</v>
      </c>
      <c r="P1291" s="3" t="s">
        <v>6724</v>
      </c>
      <c r="Q1291" s="3" t="s">
        <v>857</v>
      </c>
      <c r="R1291" s="3"/>
      <c r="S1291" s="3"/>
    </row>
    <row r="1292" spans="1:19" ht="30" x14ac:dyDescent="0.25">
      <c r="A1292" s="3">
        <v>1285</v>
      </c>
      <c r="B1292" s="3" t="str">
        <f>"201600170931"</f>
        <v>201600170931</v>
      </c>
      <c r="C1292" s="3">
        <v>125112</v>
      </c>
      <c r="D1292" s="3" t="s">
        <v>6725</v>
      </c>
      <c r="E1292" s="3">
        <v>10310191456</v>
      </c>
      <c r="F1292" s="3" t="s">
        <v>6726</v>
      </c>
      <c r="G1292" s="3" t="s">
        <v>6727</v>
      </c>
      <c r="H1292" s="3" t="s">
        <v>1616</v>
      </c>
      <c r="I1292" s="3" t="s">
        <v>2041</v>
      </c>
      <c r="J1292" s="3" t="s">
        <v>4057</v>
      </c>
      <c r="K1292" s="3" t="s">
        <v>25</v>
      </c>
      <c r="L1292" s="3" t="s">
        <v>113</v>
      </c>
      <c r="M1292" s="4">
        <v>42712</v>
      </c>
      <c r="N1292" s="3" t="s">
        <v>27</v>
      </c>
      <c r="O1292" s="3" t="s">
        <v>6726</v>
      </c>
      <c r="P1292" s="3" t="s">
        <v>6728</v>
      </c>
      <c r="Q1292" s="3" t="s">
        <v>51</v>
      </c>
      <c r="R1292" s="3" t="s">
        <v>6729</v>
      </c>
      <c r="S1292" s="3" t="s">
        <v>1622</v>
      </c>
    </row>
    <row r="1293" spans="1:19" ht="30" x14ac:dyDescent="0.25">
      <c r="A1293" s="3">
        <v>1286</v>
      </c>
      <c r="B1293" s="3" t="str">
        <f>"202300031731"</f>
        <v>202300031731</v>
      </c>
      <c r="C1293" s="3">
        <v>124940</v>
      </c>
      <c r="D1293" s="3" t="s">
        <v>6730</v>
      </c>
      <c r="E1293" s="3">
        <v>10106044681</v>
      </c>
      <c r="F1293" s="3" t="s">
        <v>6731</v>
      </c>
      <c r="G1293" s="3" t="s">
        <v>6732</v>
      </c>
      <c r="H1293" s="3" t="s">
        <v>46</v>
      </c>
      <c r="I1293" s="3" t="s">
        <v>46</v>
      </c>
      <c r="J1293" s="3" t="s">
        <v>445</v>
      </c>
      <c r="K1293" s="3" t="s">
        <v>25</v>
      </c>
      <c r="L1293" s="3" t="s">
        <v>571</v>
      </c>
      <c r="M1293" s="4">
        <v>45013</v>
      </c>
      <c r="N1293" s="3" t="s">
        <v>27</v>
      </c>
      <c r="O1293" s="3" t="s">
        <v>6731</v>
      </c>
      <c r="P1293" s="3" t="s">
        <v>6733</v>
      </c>
      <c r="Q1293" s="3" t="s">
        <v>1047</v>
      </c>
      <c r="R1293" s="3"/>
      <c r="S1293" s="3"/>
    </row>
    <row r="1294" spans="1:19" ht="30" x14ac:dyDescent="0.25">
      <c r="A1294" s="3">
        <v>1287</v>
      </c>
      <c r="B1294" s="3" t="str">
        <f>"201600080577"</f>
        <v>201600080577</v>
      </c>
      <c r="C1294" s="3">
        <v>121800</v>
      </c>
      <c r="D1294" s="3" t="s">
        <v>6734</v>
      </c>
      <c r="E1294" s="3">
        <v>10015419771</v>
      </c>
      <c r="F1294" s="3" t="s">
        <v>6735</v>
      </c>
      <c r="G1294" s="3" t="s">
        <v>6736</v>
      </c>
      <c r="H1294" s="3" t="s">
        <v>240</v>
      </c>
      <c r="I1294" s="3" t="s">
        <v>1299</v>
      </c>
      <c r="J1294" s="3" t="s">
        <v>1300</v>
      </c>
      <c r="K1294" s="3" t="s">
        <v>25</v>
      </c>
      <c r="L1294" s="3" t="s">
        <v>75</v>
      </c>
      <c r="M1294" s="4">
        <v>42531</v>
      </c>
      <c r="N1294" s="3" t="s">
        <v>27</v>
      </c>
      <c r="O1294" s="3" t="s">
        <v>6735</v>
      </c>
      <c r="P1294" s="3" t="s">
        <v>6737</v>
      </c>
      <c r="Q1294" s="3" t="s">
        <v>259</v>
      </c>
      <c r="R1294" s="3"/>
      <c r="S1294" s="3"/>
    </row>
    <row r="1295" spans="1:19" ht="30" x14ac:dyDescent="0.25">
      <c r="A1295" s="3">
        <v>1288</v>
      </c>
      <c r="B1295" s="3" t="str">
        <f>"202300114596"</f>
        <v>202300114596</v>
      </c>
      <c r="C1295" s="3">
        <v>166702</v>
      </c>
      <c r="D1295" s="3" t="s">
        <v>6738</v>
      </c>
      <c r="E1295" s="3">
        <v>10099571506</v>
      </c>
      <c r="F1295" s="3" t="s">
        <v>6739</v>
      </c>
      <c r="G1295" s="3" t="s">
        <v>6740</v>
      </c>
      <c r="H1295" s="3" t="s">
        <v>46</v>
      </c>
      <c r="I1295" s="3" t="s">
        <v>46</v>
      </c>
      <c r="J1295" s="3" t="s">
        <v>47</v>
      </c>
      <c r="K1295" s="3" t="s">
        <v>25</v>
      </c>
      <c r="L1295" s="3" t="s">
        <v>75</v>
      </c>
      <c r="M1295" s="4">
        <v>45069</v>
      </c>
      <c r="N1295" s="3" t="s">
        <v>27</v>
      </c>
      <c r="O1295" s="3" t="s">
        <v>6739</v>
      </c>
      <c r="P1295" s="3" t="s">
        <v>6741</v>
      </c>
      <c r="Q1295" s="3" t="s">
        <v>6742</v>
      </c>
      <c r="R1295" s="3"/>
      <c r="S1295" s="3"/>
    </row>
    <row r="1296" spans="1:19" ht="30" x14ac:dyDescent="0.25">
      <c r="A1296" s="3">
        <v>1289</v>
      </c>
      <c r="B1296" s="3" t="str">
        <f>"201300110851"</f>
        <v>201300110851</v>
      </c>
      <c r="C1296" s="3">
        <v>95939</v>
      </c>
      <c r="D1296" s="3" t="s">
        <v>6743</v>
      </c>
      <c r="E1296" s="3">
        <v>10334205105</v>
      </c>
      <c r="F1296" s="3" t="s">
        <v>6744</v>
      </c>
      <c r="G1296" s="3" t="s">
        <v>6745</v>
      </c>
      <c r="H1296" s="3" t="s">
        <v>88</v>
      </c>
      <c r="I1296" s="3" t="s">
        <v>670</v>
      </c>
      <c r="J1296" s="3" t="s">
        <v>2156</v>
      </c>
      <c r="K1296" s="3" t="s">
        <v>25</v>
      </c>
      <c r="L1296" s="3" t="s">
        <v>66</v>
      </c>
      <c r="M1296" s="4">
        <v>41449</v>
      </c>
      <c r="N1296" s="3" t="s">
        <v>27</v>
      </c>
      <c r="O1296" s="3" t="s">
        <v>6744</v>
      </c>
      <c r="P1296" s="3" t="s">
        <v>6746</v>
      </c>
      <c r="Q1296" s="3" t="s">
        <v>831</v>
      </c>
      <c r="R1296" s="3"/>
      <c r="S1296" s="3"/>
    </row>
    <row r="1297" spans="1:19" ht="30" x14ac:dyDescent="0.25">
      <c r="A1297" s="3">
        <v>1290</v>
      </c>
      <c r="B1297" s="3" t="str">
        <f>"202300166263"</f>
        <v>202300166263</v>
      </c>
      <c r="C1297" s="3">
        <v>167948</v>
      </c>
      <c r="D1297" s="3" t="s">
        <v>6747</v>
      </c>
      <c r="E1297" s="3">
        <v>20606040955</v>
      </c>
      <c r="F1297" s="3" t="s">
        <v>6748</v>
      </c>
      <c r="G1297" s="3" t="s">
        <v>6749</v>
      </c>
      <c r="H1297" s="3" t="s">
        <v>248</v>
      </c>
      <c r="I1297" s="3" t="s">
        <v>275</v>
      </c>
      <c r="J1297" s="3" t="s">
        <v>276</v>
      </c>
      <c r="K1297" s="3" t="s">
        <v>25</v>
      </c>
      <c r="L1297" s="3" t="s">
        <v>37</v>
      </c>
      <c r="M1297" s="4">
        <v>45125</v>
      </c>
      <c r="N1297" s="3" t="s">
        <v>27</v>
      </c>
      <c r="O1297" s="3" t="s">
        <v>6750</v>
      </c>
      <c r="P1297" s="3" t="s">
        <v>6751</v>
      </c>
      <c r="Q1297" s="3" t="s">
        <v>51</v>
      </c>
      <c r="R1297" s="3"/>
      <c r="S1297" s="3"/>
    </row>
    <row r="1298" spans="1:19" ht="30" x14ac:dyDescent="0.25">
      <c r="A1298" s="3">
        <v>1291</v>
      </c>
      <c r="B1298" s="3" t="str">
        <f>"201900150701"</f>
        <v>201900150701</v>
      </c>
      <c r="C1298" s="3">
        <v>146452</v>
      </c>
      <c r="D1298" s="3" t="s">
        <v>6752</v>
      </c>
      <c r="E1298" s="3">
        <v>10480367427</v>
      </c>
      <c r="F1298" s="3" t="s">
        <v>6753</v>
      </c>
      <c r="G1298" s="3" t="s">
        <v>6754</v>
      </c>
      <c r="H1298" s="3" t="s">
        <v>433</v>
      </c>
      <c r="I1298" s="3" t="s">
        <v>569</v>
      </c>
      <c r="J1298" s="3" t="s">
        <v>1073</v>
      </c>
      <c r="K1298" s="3" t="s">
        <v>25</v>
      </c>
      <c r="L1298" s="3" t="s">
        <v>75</v>
      </c>
      <c r="M1298" s="4">
        <v>43721</v>
      </c>
      <c r="N1298" s="3" t="s">
        <v>27</v>
      </c>
      <c r="O1298" s="3" t="s">
        <v>6753</v>
      </c>
      <c r="P1298" s="3" t="s">
        <v>6755</v>
      </c>
      <c r="Q1298" s="3" t="s">
        <v>857</v>
      </c>
      <c r="R1298" s="3" t="s">
        <v>6756</v>
      </c>
      <c r="S1298" s="3" t="s">
        <v>704</v>
      </c>
    </row>
    <row r="1299" spans="1:19" ht="30" x14ac:dyDescent="0.25">
      <c r="A1299" s="3">
        <v>1292</v>
      </c>
      <c r="B1299" s="3" t="str">
        <f>"201600151737"</f>
        <v>201600151737</v>
      </c>
      <c r="C1299" s="3">
        <v>124486</v>
      </c>
      <c r="D1299" s="3" t="s">
        <v>6757</v>
      </c>
      <c r="E1299" s="3">
        <v>10703551594</v>
      </c>
      <c r="F1299" s="3" t="s">
        <v>6758</v>
      </c>
      <c r="G1299" s="3" t="s">
        <v>6759</v>
      </c>
      <c r="H1299" s="3" t="s">
        <v>240</v>
      </c>
      <c r="I1299" s="3" t="s">
        <v>692</v>
      </c>
      <c r="J1299" s="3" t="s">
        <v>1870</v>
      </c>
      <c r="K1299" s="3" t="s">
        <v>25</v>
      </c>
      <c r="L1299" s="3" t="s">
        <v>75</v>
      </c>
      <c r="M1299" s="4">
        <v>42667</v>
      </c>
      <c r="N1299" s="3" t="s">
        <v>27</v>
      </c>
      <c r="O1299" s="3" t="s">
        <v>6760</v>
      </c>
      <c r="P1299" s="3" t="s">
        <v>6761</v>
      </c>
      <c r="Q1299" s="3" t="s">
        <v>259</v>
      </c>
      <c r="R1299" s="3"/>
      <c r="S1299" s="3"/>
    </row>
    <row r="1300" spans="1:19" ht="30" x14ac:dyDescent="0.25">
      <c r="A1300" s="3">
        <v>1293</v>
      </c>
      <c r="B1300" s="3" t="str">
        <f>"202000150346"</f>
        <v>202000150346</v>
      </c>
      <c r="C1300" s="3">
        <v>151885</v>
      </c>
      <c r="D1300" s="3" t="s">
        <v>6762</v>
      </c>
      <c r="E1300" s="3">
        <v>10459414288</v>
      </c>
      <c r="F1300" s="3" t="s">
        <v>6763</v>
      </c>
      <c r="G1300" s="3" t="s">
        <v>6764</v>
      </c>
      <c r="H1300" s="3" t="s">
        <v>46</v>
      </c>
      <c r="I1300" s="3" t="s">
        <v>46</v>
      </c>
      <c r="J1300" s="3" t="s">
        <v>3038</v>
      </c>
      <c r="K1300" s="3" t="s">
        <v>25</v>
      </c>
      <c r="L1300" s="3" t="s">
        <v>66</v>
      </c>
      <c r="M1300" s="4">
        <v>44125</v>
      </c>
      <c r="N1300" s="3" t="s">
        <v>27</v>
      </c>
      <c r="O1300" s="3" t="s">
        <v>6763</v>
      </c>
      <c r="P1300" s="3" t="s">
        <v>6765</v>
      </c>
      <c r="Q1300" s="3" t="s">
        <v>576</v>
      </c>
      <c r="R1300" s="3"/>
      <c r="S1300" s="3"/>
    </row>
    <row r="1301" spans="1:19" ht="30" x14ac:dyDescent="0.25">
      <c r="A1301" s="3">
        <v>1294</v>
      </c>
      <c r="B1301" s="3" t="str">
        <f>"201600080582"</f>
        <v>201600080582</v>
      </c>
      <c r="C1301" s="3">
        <v>35151</v>
      </c>
      <c r="D1301" s="3" t="s">
        <v>6766</v>
      </c>
      <c r="E1301" s="3">
        <v>10086761497</v>
      </c>
      <c r="F1301" s="3" t="s">
        <v>6767</v>
      </c>
      <c r="G1301" s="3" t="s">
        <v>6768</v>
      </c>
      <c r="H1301" s="3" t="s">
        <v>46</v>
      </c>
      <c r="I1301" s="3" t="s">
        <v>46</v>
      </c>
      <c r="J1301" s="3" t="s">
        <v>118</v>
      </c>
      <c r="K1301" s="3" t="s">
        <v>25</v>
      </c>
      <c r="L1301" s="3" t="s">
        <v>75</v>
      </c>
      <c r="M1301" s="4">
        <v>42518</v>
      </c>
      <c r="N1301" s="3" t="s">
        <v>27</v>
      </c>
      <c r="O1301" s="3" t="s">
        <v>6767</v>
      </c>
      <c r="P1301" s="3" t="s">
        <v>6769</v>
      </c>
      <c r="Q1301" s="3" t="s">
        <v>120</v>
      </c>
      <c r="R1301" s="3"/>
      <c r="S1301" s="3"/>
    </row>
    <row r="1302" spans="1:19" ht="30" x14ac:dyDescent="0.25">
      <c r="A1302" s="3">
        <v>1295</v>
      </c>
      <c r="B1302" s="3" t="str">
        <f>"201300132491"</f>
        <v>201300132491</v>
      </c>
      <c r="C1302" s="3">
        <v>20683</v>
      </c>
      <c r="D1302" s="3" t="s">
        <v>6770</v>
      </c>
      <c r="E1302" s="3">
        <v>20262254268</v>
      </c>
      <c r="F1302" s="3" t="s">
        <v>82</v>
      </c>
      <c r="G1302" s="3" t="s">
        <v>6771</v>
      </c>
      <c r="H1302" s="3" t="s">
        <v>46</v>
      </c>
      <c r="I1302" s="3" t="s">
        <v>754</v>
      </c>
      <c r="J1302" s="3" t="s">
        <v>754</v>
      </c>
      <c r="K1302" s="3" t="s">
        <v>25</v>
      </c>
      <c r="L1302" s="3" t="s">
        <v>153</v>
      </c>
      <c r="M1302" s="4">
        <v>41501</v>
      </c>
      <c r="N1302" s="3" t="s">
        <v>27</v>
      </c>
      <c r="O1302" s="3" t="s">
        <v>2251</v>
      </c>
      <c r="P1302" s="3">
        <v>179</v>
      </c>
      <c r="Q1302" s="3" t="s">
        <v>82</v>
      </c>
      <c r="R1302" s="3"/>
      <c r="S1302" s="3"/>
    </row>
    <row r="1303" spans="1:19" ht="30" x14ac:dyDescent="0.25">
      <c r="A1303" s="3">
        <v>1296</v>
      </c>
      <c r="B1303" s="3" t="str">
        <f>"202100226302"</f>
        <v>202100226302</v>
      </c>
      <c r="C1303" s="3">
        <v>158843</v>
      </c>
      <c r="D1303" s="3" t="s">
        <v>6772</v>
      </c>
      <c r="E1303" s="3">
        <v>10709067155</v>
      </c>
      <c r="F1303" s="3" t="s">
        <v>6773</v>
      </c>
      <c r="G1303" s="3" t="s">
        <v>6774</v>
      </c>
      <c r="H1303" s="3" t="s">
        <v>433</v>
      </c>
      <c r="I1303" s="3" t="s">
        <v>1432</v>
      </c>
      <c r="J1303" s="3" t="s">
        <v>886</v>
      </c>
      <c r="K1303" s="3" t="s">
        <v>25</v>
      </c>
      <c r="L1303" s="3" t="s">
        <v>66</v>
      </c>
      <c r="M1303" s="4">
        <v>44514</v>
      </c>
      <c r="N1303" s="3" t="s">
        <v>27</v>
      </c>
      <c r="O1303" s="3" t="s">
        <v>257</v>
      </c>
      <c r="P1303" s="3" t="s">
        <v>6775</v>
      </c>
      <c r="Q1303" s="3" t="s">
        <v>1886</v>
      </c>
      <c r="R1303" s="3"/>
      <c r="S1303" s="3"/>
    </row>
    <row r="1304" spans="1:19" ht="30" x14ac:dyDescent="0.25">
      <c r="A1304" s="3">
        <v>1297</v>
      </c>
      <c r="B1304" s="3" t="str">
        <f>"201200192965"</f>
        <v>201200192965</v>
      </c>
      <c r="C1304" s="3">
        <v>98957</v>
      </c>
      <c r="D1304" s="3" t="s">
        <v>6776</v>
      </c>
      <c r="E1304" s="3">
        <v>10043173605</v>
      </c>
      <c r="F1304" s="3" t="s">
        <v>6777</v>
      </c>
      <c r="G1304" s="3" t="s">
        <v>6778</v>
      </c>
      <c r="H1304" s="3" t="s">
        <v>1359</v>
      </c>
      <c r="I1304" s="3" t="s">
        <v>2483</v>
      </c>
      <c r="J1304" s="3" t="s">
        <v>6779</v>
      </c>
      <c r="K1304" s="3" t="s">
        <v>25</v>
      </c>
      <c r="L1304" s="3" t="s">
        <v>314</v>
      </c>
      <c r="M1304" s="4">
        <v>41206</v>
      </c>
      <c r="N1304" s="3" t="s">
        <v>27</v>
      </c>
      <c r="O1304" s="3" t="s">
        <v>6780</v>
      </c>
      <c r="P1304" s="3">
        <v>1010</v>
      </c>
      <c r="Q1304" s="3" t="s">
        <v>6676</v>
      </c>
      <c r="R1304" s="3"/>
      <c r="S1304" s="3"/>
    </row>
    <row r="1305" spans="1:19" ht="30" x14ac:dyDescent="0.25">
      <c r="A1305" s="3">
        <v>1298</v>
      </c>
      <c r="B1305" s="3" t="str">
        <f>"201500143485"</f>
        <v>201500143485</v>
      </c>
      <c r="C1305" s="3">
        <v>93527</v>
      </c>
      <c r="D1305" s="3" t="s">
        <v>6781</v>
      </c>
      <c r="E1305" s="3">
        <v>10436921034</v>
      </c>
      <c r="F1305" s="3" t="s">
        <v>6782</v>
      </c>
      <c r="G1305" s="3" t="s">
        <v>6783</v>
      </c>
      <c r="H1305" s="3" t="s">
        <v>46</v>
      </c>
      <c r="I1305" s="3" t="s">
        <v>46</v>
      </c>
      <c r="J1305" s="3" t="s">
        <v>461</v>
      </c>
      <c r="K1305" s="3" t="s">
        <v>25</v>
      </c>
      <c r="L1305" s="3" t="s">
        <v>66</v>
      </c>
      <c r="M1305" s="4">
        <v>42318</v>
      </c>
      <c r="N1305" s="3" t="s">
        <v>27</v>
      </c>
      <c r="O1305" s="3" t="s">
        <v>6782</v>
      </c>
      <c r="P1305" s="3" t="s">
        <v>6784</v>
      </c>
      <c r="Q1305" s="3" t="s">
        <v>51</v>
      </c>
      <c r="R1305" s="3" t="s">
        <v>6785</v>
      </c>
      <c r="S1305" s="3" t="s">
        <v>4252</v>
      </c>
    </row>
    <row r="1306" spans="1:19" ht="30" x14ac:dyDescent="0.25">
      <c r="A1306" s="3">
        <v>1299</v>
      </c>
      <c r="B1306" s="3" t="str">
        <f>"202200055528"</f>
        <v>202200055528</v>
      </c>
      <c r="C1306" s="3">
        <v>161536</v>
      </c>
      <c r="D1306" s="3" t="s">
        <v>6786</v>
      </c>
      <c r="E1306" s="3">
        <v>10740313148</v>
      </c>
      <c r="F1306" s="3" t="s">
        <v>6787</v>
      </c>
      <c r="G1306" s="3" t="s">
        <v>6788</v>
      </c>
      <c r="H1306" s="3" t="s">
        <v>247</v>
      </c>
      <c r="I1306" s="3" t="s">
        <v>3249</v>
      </c>
      <c r="J1306" s="3" t="s">
        <v>2746</v>
      </c>
      <c r="K1306" s="3" t="s">
        <v>25</v>
      </c>
      <c r="L1306" s="3" t="s">
        <v>113</v>
      </c>
      <c r="M1306" s="4">
        <v>44663</v>
      </c>
      <c r="N1306" s="3" t="s">
        <v>27</v>
      </c>
      <c r="O1306" s="3" t="s">
        <v>257</v>
      </c>
      <c r="P1306" s="3" t="s">
        <v>6789</v>
      </c>
      <c r="Q1306" s="3" t="s">
        <v>148</v>
      </c>
      <c r="R1306" s="3"/>
      <c r="S1306" s="3"/>
    </row>
    <row r="1307" spans="1:19" ht="45" x14ac:dyDescent="0.25">
      <c r="A1307" s="3">
        <v>1300</v>
      </c>
      <c r="B1307" s="3" t="str">
        <f>"202000008886"</f>
        <v>202000008886</v>
      </c>
      <c r="C1307" s="3">
        <v>148738</v>
      </c>
      <c r="D1307" s="3" t="s">
        <v>6790</v>
      </c>
      <c r="E1307" s="3">
        <v>10446622817</v>
      </c>
      <c r="F1307" s="3" t="s">
        <v>6791</v>
      </c>
      <c r="G1307" s="3" t="s">
        <v>6792</v>
      </c>
      <c r="H1307" s="3" t="s">
        <v>46</v>
      </c>
      <c r="I1307" s="3" t="s">
        <v>46</v>
      </c>
      <c r="J1307" s="3" t="s">
        <v>3656</v>
      </c>
      <c r="K1307" s="3" t="s">
        <v>25</v>
      </c>
      <c r="L1307" s="3" t="s">
        <v>75</v>
      </c>
      <c r="M1307" s="4">
        <v>43846</v>
      </c>
      <c r="N1307" s="3" t="s">
        <v>27</v>
      </c>
      <c r="O1307" s="3" t="s">
        <v>6791</v>
      </c>
      <c r="P1307" s="3" t="s">
        <v>6793</v>
      </c>
      <c r="Q1307" s="3" t="s">
        <v>464</v>
      </c>
      <c r="R1307" s="3"/>
      <c r="S1307" s="3"/>
    </row>
    <row r="1308" spans="1:19" ht="30" x14ac:dyDescent="0.25">
      <c r="A1308" s="3">
        <v>1301</v>
      </c>
      <c r="B1308" s="3" t="str">
        <f>"202000071430"</f>
        <v>202000071430</v>
      </c>
      <c r="C1308" s="3">
        <v>149711</v>
      </c>
      <c r="D1308" s="3" t="s">
        <v>6794</v>
      </c>
      <c r="E1308" s="3">
        <v>20477658971</v>
      </c>
      <c r="F1308" s="3" t="s">
        <v>6795</v>
      </c>
      <c r="G1308" s="3" t="s">
        <v>6796</v>
      </c>
      <c r="H1308" s="3" t="s">
        <v>23</v>
      </c>
      <c r="I1308" s="3" t="s">
        <v>527</v>
      </c>
      <c r="J1308" s="3" t="s">
        <v>2177</v>
      </c>
      <c r="K1308" s="3" t="s">
        <v>25</v>
      </c>
      <c r="L1308" s="3" t="s">
        <v>58</v>
      </c>
      <c r="M1308" s="4">
        <v>44004</v>
      </c>
      <c r="N1308" s="3" t="s">
        <v>27</v>
      </c>
      <c r="O1308" s="3" t="s">
        <v>6797</v>
      </c>
      <c r="P1308" s="3" t="s">
        <v>6798</v>
      </c>
      <c r="Q1308" s="3" t="s">
        <v>30</v>
      </c>
      <c r="R1308" s="3"/>
      <c r="S1308" s="3"/>
    </row>
    <row r="1309" spans="1:19" ht="30" x14ac:dyDescent="0.25">
      <c r="A1309" s="3">
        <v>1302</v>
      </c>
      <c r="B1309" s="3" t="str">
        <f>"202000071431"</f>
        <v>202000071431</v>
      </c>
      <c r="C1309" s="3">
        <v>149712</v>
      </c>
      <c r="D1309" s="3" t="s">
        <v>6799</v>
      </c>
      <c r="E1309" s="3">
        <v>10438082277</v>
      </c>
      <c r="F1309" s="3" t="s">
        <v>6800</v>
      </c>
      <c r="G1309" s="3" t="s">
        <v>6801</v>
      </c>
      <c r="H1309" s="3" t="s">
        <v>23</v>
      </c>
      <c r="I1309" s="3" t="s">
        <v>527</v>
      </c>
      <c r="J1309" s="3" t="s">
        <v>2528</v>
      </c>
      <c r="K1309" s="3" t="s">
        <v>25</v>
      </c>
      <c r="L1309" s="3" t="s">
        <v>314</v>
      </c>
      <c r="M1309" s="4">
        <v>44004</v>
      </c>
      <c r="N1309" s="3" t="s">
        <v>27</v>
      </c>
      <c r="O1309" s="3" t="s">
        <v>6800</v>
      </c>
      <c r="P1309" s="3" t="s">
        <v>6802</v>
      </c>
      <c r="Q1309" s="3" t="s">
        <v>30</v>
      </c>
      <c r="R1309" s="3"/>
      <c r="S1309" s="3"/>
    </row>
    <row r="1310" spans="1:19" ht="30" x14ac:dyDescent="0.25">
      <c r="A1310" s="3">
        <v>1303</v>
      </c>
      <c r="B1310" s="3" t="str">
        <f>"202200057636"</f>
        <v>202200057636</v>
      </c>
      <c r="C1310" s="3">
        <v>161452</v>
      </c>
      <c r="D1310" s="3" t="s">
        <v>6803</v>
      </c>
      <c r="E1310" s="3">
        <v>10015253989</v>
      </c>
      <c r="F1310" s="3" t="s">
        <v>6804</v>
      </c>
      <c r="G1310" s="3" t="s">
        <v>6805</v>
      </c>
      <c r="H1310" s="3" t="s">
        <v>240</v>
      </c>
      <c r="I1310" s="3" t="s">
        <v>619</v>
      </c>
      <c r="J1310" s="3" t="s">
        <v>1280</v>
      </c>
      <c r="K1310" s="3" t="s">
        <v>25</v>
      </c>
      <c r="L1310" s="3" t="s">
        <v>75</v>
      </c>
      <c r="M1310" s="4">
        <v>44702</v>
      </c>
      <c r="N1310" s="3" t="s">
        <v>27</v>
      </c>
      <c r="O1310" s="3" t="s">
        <v>6804</v>
      </c>
      <c r="P1310" s="3" t="s">
        <v>6806</v>
      </c>
      <c r="Q1310" s="3" t="s">
        <v>259</v>
      </c>
      <c r="R1310" s="3"/>
      <c r="S1310" s="3"/>
    </row>
    <row r="1311" spans="1:19" ht="30" x14ac:dyDescent="0.25">
      <c r="A1311" s="3">
        <v>1304</v>
      </c>
      <c r="B1311" s="3" t="str">
        <f>"202200183058"</f>
        <v>202200183058</v>
      </c>
      <c r="C1311" s="3">
        <v>142609</v>
      </c>
      <c r="D1311" s="3" t="s">
        <v>6807</v>
      </c>
      <c r="E1311" s="3">
        <v>10440296713</v>
      </c>
      <c r="F1311" s="3" t="s">
        <v>6808</v>
      </c>
      <c r="G1311" s="3" t="s">
        <v>6809</v>
      </c>
      <c r="H1311" s="3" t="s">
        <v>46</v>
      </c>
      <c r="I1311" s="3" t="s">
        <v>46</v>
      </c>
      <c r="J1311" s="3" t="s">
        <v>2223</v>
      </c>
      <c r="K1311" s="3" t="s">
        <v>25</v>
      </c>
      <c r="L1311" s="3" t="s">
        <v>75</v>
      </c>
      <c r="M1311" s="4">
        <v>44861</v>
      </c>
      <c r="N1311" s="3" t="s">
        <v>27</v>
      </c>
      <c r="O1311" s="3" t="s">
        <v>6808</v>
      </c>
      <c r="P1311" s="3" t="s">
        <v>6810</v>
      </c>
      <c r="Q1311" s="3" t="s">
        <v>711</v>
      </c>
      <c r="R1311" s="3" t="s">
        <v>6811</v>
      </c>
      <c r="S1311" s="3" t="s">
        <v>6812</v>
      </c>
    </row>
    <row r="1312" spans="1:19" ht="30" x14ac:dyDescent="0.25">
      <c r="A1312" s="3">
        <v>1305</v>
      </c>
      <c r="B1312" s="3" t="str">
        <f>"202300090085"</f>
        <v>202300090085</v>
      </c>
      <c r="C1312" s="3">
        <v>167823</v>
      </c>
      <c r="D1312" s="3" t="s">
        <v>6813</v>
      </c>
      <c r="E1312" s="3">
        <v>10464402603</v>
      </c>
      <c r="F1312" s="3" t="s">
        <v>6814</v>
      </c>
      <c r="G1312" s="3" t="s">
        <v>6815</v>
      </c>
      <c r="H1312" s="3" t="s">
        <v>46</v>
      </c>
      <c r="I1312" s="3" t="s">
        <v>46</v>
      </c>
      <c r="J1312" s="3" t="s">
        <v>118</v>
      </c>
      <c r="K1312" s="3" t="s">
        <v>25</v>
      </c>
      <c r="L1312" s="3" t="s">
        <v>75</v>
      </c>
      <c r="M1312" s="4">
        <v>45089</v>
      </c>
      <c r="N1312" s="3" t="s">
        <v>27</v>
      </c>
      <c r="O1312" s="3" t="s">
        <v>6814</v>
      </c>
      <c r="P1312" s="3" t="s">
        <v>6816</v>
      </c>
      <c r="Q1312" s="3" t="s">
        <v>633</v>
      </c>
      <c r="R1312" s="3"/>
      <c r="S1312" s="3"/>
    </row>
    <row r="1313" spans="1:19" ht="30" x14ac:dyDescent="0.25">
      <c r="A1313" s="3">
        <v>1306</v>
      </c>
      <c r="B1313" s="3" t="str">
        <f>"202000015097"</f>
        <v>202000015097</v>
      </c>
      <c r="C1313" s="3">
        <v>147408</v>
      </c>
      <c r="D1313" s="3" t="s">
        <v>6817</v>
      </c>
      <c r="E1313" s="3">
        <v>10722330442</v>
      </c>
      <c r="F1313" s="3" t="s">
        <v>6818</v>
      </c>
      <c r="G1313" s="3" t="s">
        <v>6819</v>
      </c>
      <c r="H1313" s="3" t="s">
        <v>1616</v>
      </c>
      <c r="I1313" s="3" t="s">
        <v>1617</v>
      </c>
      <c r="J1313" s="3" t="s">
        <v>6820</v>
      </c>
      <c r="K1313" s="3" t="s">
        <v>25</v>
      </c>
      <c r="L1313" s="3" t="s">
        <v>2897</v>
      </c>
      <c r="M1313" s="4">
        <v>43857</v>
      </c>
      <c r="N1313" s="3" t="s">
        <v>27</v>
      </c>
      <c r="O1313" s="3" t="s">
        <v>6818</v>
      </c>
      <c r="P1313" s="3" t="s">
        <v>6821</v>
      </c>
      <c r="Q1313" s="3" t="s">
        <v>51</v>
      </c>
      <c r="R1313" s="3"/>
      <c r="S1313" s="3"/>
    </row>
    <row r="1314" spans="1:19" ht="30" x14ac:dyDescent="0.25">
      <c r="A1314" s="3">
        <v>1307</v>
      </c>
      <c r="B1314" s="3" t="str">
        <f>"201300036185"</f>
        <v>201300036185</v>
      </c>
      <c r="C1314" s="3">
        <v>101042</v>
      </c>
      <c r="D1314" s="3" t="s">
        <v>6822</v>
      </c>
      <c r="E1314" s="3">
        <v>10012941949</v>
      </c>
      <c r="F1314" s="3" t="s">
        <v>6823</v>
      </c>
      <c r="G1314" s="3" t="s">
        <v>6824</v>
      </c>
      <c r="H1314" s="3" t="s">
        <v>240</v>
      </c>
      <c r="I1314" s="3" t="s">
        <v>240</v>
      </c>
      <c r="J1314" s="3" t="s">
        <v>2361</v>
      </c>
      <c r="K1314" s="3" t="s">
        <v>25</v>
      </c>
      <c r="L1314" s="3" t="s">
        <v>66</v>
      </c>
      <c r="M1314" s="4">
        <v>41324</v>
      </c>
      <c r="N1314" s="3" t="s">
        <v>27</v>
      </c>
      <c r="O1314" s="3" t="s">
        <v>6825</v>
      </c>
      <c r="P1314" s="3" t="s">
        <v>6826</v>
      </c>
      <c r="Q1314" s="3" t="s">
        <v>360</v>
      </c>
      <c r="R1314" s="3" t="s">
        <v>6827</v>
      </c>
      <c r="S1314" s="3" t="s">
        <v>6828</v>
      </c>
    </row>
    <row r="1315" spans="1:19" ht="30" x14ac:dyDescent="0.25">
      <c r="A1315" s="3">
        <v>1308</v>
      </c>
      <c r="B1315" s="3" t="str">
        <f>"201500037110"</f>
        <v>201500037110</v>
      </c>
      <c r="C1315" s="3">
        <v>114541</v>
      </c>
      <c r="D1315" s="3" t="s">
        <v>6829</v>
      </c>
      <c r="E1315" s="3">
        <v>10269509053</v>
      </c>
      <c r="F1315" s="3" t="s">
        <v>6830</v>
      </c>
      <c r="G1315" s="3" t="s">
        <v>6831</v>
      </c>
      <c r="H1315" s="3" t="s">
        <v>57</v>
      </c>
      <c r="I1315" s="3" t="s">
        <v>3405</v>
      </c>
      <c r="J1315" s="3" t="s">
        <v>6832</v>
      </c>
      <c r="K1315" s="3" t="s">
        <v>25</v>
      </c>
      <c r="L1315" s="3" t="s">
        <v>58</v>
      </c>
      <c r="M1315" s="4">
        <v>42091</v>
      </c>
      <c r="N1315" s="3" t="s">
        <v>27</v>
      </c>
      <c r="O1315" s="3" t="s">
        <v>6830</v>
      </c>
      <c r="P1315" s="3" t="s">
        <v>6833</v>
      </c>
      <c r="Q1315" s="3" t="s">
        <v>60</v>
      </c>
      <c r="R1315" s="3"/>
      <c r="S1315" s="3"/>
    </row>
    <row r="1316" spans="1:19" ht="30" x14ac:dyDescent="0.25">
      <c r="A1316" s="3">
        <v>1309</v>
      </c>
      <c r="B1316" s="3" t="str">
        <f>"202200138855"</f>
        <v>202200138855</v>
      </c>
      <c r="C1316" s="3">
        <v>163927</v>
      </c>
      <c r="D1316" s="3" t="s">
        <v>6834</v>
      </c>
      <c r="E1316" s="3">
        <v>10015124879</v>
      </c>
      <c r="F1316" s="3" t="s">
        <v>6835</v>
      </c>
      <c r="G1316" s="3" t="s">
        <v>6836</v>
      </c>
      <c r="H1316" s="3" t="s">
        <v>240</v>
      </c>
      <c r="I1316" s="3" t="s">
        <v>619</v>
      </c>
      <c r="J1316" s="3" t="s">
        <v>6837</v>
      </c>
      <c r="K1316" s="3" t="s">
        <v>25</v>
      </c>
      <c r="L1316" s="3" t="s">
        <v>75</v>
      </c>
      <c r="M1316" s="4">
        <v>44771</v>
      </c>
      <c r="N1316" s="3" t="s">
        <v>27</v>
      </c>
      <c r="O1316" s="3" t="s">
        <v>6835</v>
      </c>
      <c r="P1316" s="3" t="s">
        <v>6838</v>
      </c>
      <c r="Q1316" s="3" t="s">
        <v>259</v>
      </c>
      <c r="R1316" s="3"/>
      <c r="S1316" s="3"/>
    </row>
    <row r="1317" spans="1:19" ht="30" x14ac:dyDescent="0.25">
      <c r="A1317" s="3">
        <v>1310</v>
      </c>
      <c r="B1317" s="3" t="str">
        <f>"202300247293"</f>
        <v>202300247293</v>
      </c>
      <c r="C1317" s="3">
        <v>170592</v>
      </c>
      <c r="D1317" s="3" t="s">
        <v>6839</v>
      </c>
      <c r="E1317" s="3">
        <v>10231602441</v>
      </c>
      <c r="F1317" s="3" t="s">
        <v>6840</v>
      </c>
      <c r="G1317" s="3" t="s">
        <v>6841</v>
      </c>
      <c r="H1317" s="3" t="s">
        <v>248</v>
      </c>
      <c r="I1317" s="3" t="s">
        <v>275</v>
      </c>
      <c r="J1317" s="3" t="s">
        <v>6842</v>
      </c>
      <c r="K1317" s="3" t="s">
        <v>25</v>
      </c>
      <c r="L1317" s="3" t="s">
        <v>528</v>
      </c>
      <c r="M1317" s="4">
        <v>45233</v>
      </c>
      <c r="N1317" s="3" t="s">
        <v>27</v>
      </c>
      <c r="O1317" s="3" t="s">
        <v>257</v>
      </c>
      <c r="P1317" s="3" t="s">
        <v>6843</v>
      </c>
      <c r="Q1317" s="3" t="s">
        <v>638</v>
      </c>
      <c r="R1317" s="3"/>
      <c r="S1317" s="3"/>
    </row>
    <row r="1318" spans="1:19" ht="30" x14ac:dyDescent="0.25">
      <c r="A1318" s="3">
        <v>1311</v>
      </c>
      <c r="B1318" s="3" t="str">
        <f>"201900060083"</f>
        <v>201900060083</v>
      </c>
      <c r="C1318" s="3">
        <v>142043</v>
      </c>
      <c r="D1318" s="3" t="s">
        <v>6844</v>
      </c>
      <c r="E1318" s="3">
        <v>10449476153</v>
      </c>
      <c r="F1318" s="3" t="s">
        <v>6845</v>
      </c>
      <c r="G1318" s="3" t="s">
        <v>6846</v>
      </c>
      <c r="H1318" s="3" t="s">
        <v>72</v>
      </c>
      <c r="I1318" s="3" t="s">
        <v>586</v>
      </c>
      <c r="J1318" s="3" t="s">
        <v>6847</v>
      </c>
      <c r="K1318" s="3" t="s">
        <v>25</v>
      </c>
      <c r="L1318" s="3" t="s">
        <v>58</v>
      </c>
      <c r="M1318" s="4">
        <v>43565</v>
      </c>
      <c r="N1318" s="3" t="s">
        <v>27</v>
      </c>
      <c r="O1318" s="3" t="s">
        <v>6848</v>
      </c>
      <c r="P1318" s="3" t="s">
        <v>6849</v>
      </c>
      <c r="Q1318" s="3" t="s">
        <v>189</v>
      </c>
      <c r="R1318" s="3" t="s">
        <v>6850</v>
      </c>
      <c r="S1318" s="3" t="s">
        <v>6851</v>
      </c>
    </row>
    <row r="1319" spans="1:19" ht="30" x14ac:dyDescent="0.25">
      <c r="A1319" s="3">
        <v>1312</v>
      </c>
      <c r="B1319" s="3" t="str">
        <f>"201400046228"</f>
        <v>201400046228</v>
      </c>
      <c r="C1319" s="3">
        <v>108912</v>
      </c>
      <c r="D1319" s="3" t="s">
        <v>6852</v>
      </c>
      <c r="E1319" s="3">
        <v>10439998470</v>
      </c>
      <c r="F1319" s="3" t="s">
        <v>6853</v>
      </c>
      <c r="G1319" s="3" t="s">
        <v>6854</v>
      </c>
      <c r="H1319" s="3" t="s">
        <v>216</v>
      </c>
      <c r="I1319" s="3" t="s">
        <v>216</v>
      </c>
      <c r="J1319" s="3" t="s">
        <v>2551</v>
      </c>
      <c r="K1319" s="3" t="s">
        <v>25</v>
      </c>
      <c r="L1319" s="3" t="s">
        <v>58</v>
      </c>
      <c r="M1319" s="4">
        <v>41757</v>
      </c>
      <c r="N1319" s="3" t="s">
        <v>27</v>
      </c>
      <c r="O1319" s="3" t="s">
        <v>6853</v>
      </c>
      <c r="P1319" s="3">
        <v>1499</v>
      </c>
      <c r="Q1319" s="3" t="s">
        <v>218</v>
      </c>
      <c r="R1319" s="3"/>
      <c r="S1319" s="3"/>
    </row>
    <row r="1320" spans="1:19" ht="30" x14ac:dyDescent="0.25">
      <c r="A1320" s="3">
        <v>1313</v>
      </c>
      <c r="B1320" s="3" t="str">
        <f>"202300032129"</f>
        <v>202300032129</v>
      </c>
      <c r="C1320" s="3">
        <v>166727</v>
      </c>
      <c r="D1320" s="3" t="s">
        <v>6855</v>
      </c>
      <c r="E1320" s="3">
        <v>20440392572</v>
      </c>
      <c r="F1320" s="3" t="s">
        <v>6856</v>
      </c>
      <c r="G1320" s="3" t="s">
        <v>6857</v>
      </c>
      <c r="H1320" s="3" t="s">
        <v>23</v>
      </c>
      <c r="I1320" s="3" t="s">
        <v>527</v>
      </c>
      <c r="J1320" s="3" t="s">
        <v>1597</v>
      </c>
      <c r="K1320" s="3" t="s">
        <v>25</v>
      </c>
      <c r="L1320" s="3" t="s">
        <v>224</v>
      </c>
      <c r="M1320" s="4">
        <v>45015</v>
      </c>
      <c r="N1320" s="3" t="s">
        <v>27</v>
      </c>
      <c r="O1320" s="3" t="s">
        <v>6858</v>
      </c>
      <c r="P1320" s="3" t="s">
        <v>6859</v>
      </c>
      <c r="Q1320" s="3" t="s">
        <v>531</v>
      </c>
      <c r="R1320" s="3"/>
      <c r="S1320" s="3"/>
    </row>
    <row r="1321" spans="1:19" ht="30" x14ac:dyDescent="0.25">
      <c r="A1321" s="3">
        <v>1314</v>
      </c>
      <c r="B1321" s="3" t="str">
        <f>"201300168896"</f>
        <v>201300168896</v>
      </c>
      <c r="C1321" s="3">
        <v>106125</v>
      </c>
      <c r="D1321" s="3" t="s">
        <v>6860</v>
      </c>
      <c r="E1321" s="3">
        <v>10702877666</v>
      </c>
      <c r="F1321" s="3" t="s">
        <v>6861</v>
      </c>
      <c r="G1321" s="3" t="s">
        <v>6862</v>
      </c>
      <c r="H1321" s="3" t="s">
        <v>23</v>
      </c>
      <c r="I1321" s="3" t="s">
        <v>2473</v>
      </c>
      <c r="J1321" s="3" t="s">
        <v>2473</v>
      </c>
      <c r="K1321" s="3" t="s">
        <v>25</v>
      </c>
      <c r="L1321" s="3" t="s">
        <v>113</v>
      </c>
      <c r="M1321" s="4">
        <v>41582</v>
      </c>
      <c r="N1321" s="3" t="s">
        <v>27</v>
      </c>
      <c r="O1321" s="3" t="s">
        <v>6861</v>
      </c>
      <c r="P1321" s="3">
        <v>208</v>
      </c>
      <c r="Q1321" s="3" t="s">
        <v>82</v>
      </c>
      <c r="R1321" s="3"/>
      <c r="S1321" s="3"/>
    </row>
    <row r="1322" spans="1:19" ht="30" x14ac:dyDescent="0.25">
      <c r="A1322" s="3">
        <v>1315</v>
      </c>
      <c r="B1322" s="3" t="str">
        <f>"201900130911"</f>
        <v>201900130911</v>
      </c>
      <c r="C1322" s="3">
        <v>145642</v>
      </c>
      <c r="D1322" s="3" t="s">
        <v>6863</v>
      </c>
      <c r="E1322" s="3">
        <v>10083956211</v>
      </c>
      <c r="F1322" s="3" t="s">
        <v>6864</v>
      </c>
      <c r="G1322" s="3" t="s">
        <v>6865</v>
      </c>
      <c r="H1322" s="3" t="s">
        <v>46</v>
      </c>
      <c r="I1322" s="3" t="s">
        <v>46</v>
      </c>
      <c r="J1322" s="3" t="s">
        <v>46</v>
      </c>
      <c r="K1322" s="3" t="s">
        <v>25</v>
      </c>
      <c r="L1322" s="3" t="s">
        <v>75</v>
      </c>
      <c r="M1322" s="4">
        <v>43689</v>
      </c>
      <c r="N1322" s="3" t="s">
        <v>27</v>
      </c>
      <c r="O1322" s="3" t="s">
        <v>6864</v>
      </c>
      <c r="P1322" s="3" t="s">
        <v>6866</v>
      </c>
      <c r="Q1322" s="3" t="s">
        <v>51</v>
      </c>
      <c r="R1322" s="3"/>
      <c r="S1322" s="3"/>
    </row>
    <row r="1323" spans="1:19" ht="30" x14ac:dyDescent="0.25">
      <c r="A1323" s="3">
        <v>1316</v>
      </c>
      <c r="B1323" s="3" t="str">
        <f>"202100152165"</f>
        <v>202100152165</v>
      </c>
      <c r="C1323" s="3">
        <v>157367</v>
      </c>
      <c r="D1323" s="3" t="s">
        <v>6867</v>
      </c>
      <c r="E1323" s="3">
        <v>10435527103</v>
      </c>
      <c r="F1323" s="3" t="s">
        <v>6868</v>
      </c>
      <c r="G1323" s="3" t="s">
        <v>6869</v>
      </c>
      <c r="H1323" s="3" t="s">
        <v>57</v>
      </c>
      <c r="I1323" s="3" t="s">
        <v>57</v>
      </c>
      <c r="J1323" s="3" t="s">
        <v>479</v>
      </c>
      <c r="K1323" s="3" t="s">
        <v>25</v>
      </c>
      <c r="L1323" s="3" t="s">
        <v>37</v>
      </c>
      <c r="M1323" s="4">
        <v>44410</v>
      </c>
      <c r="N1323" s="3" t="s">
        <v>27</v>
      </c>
      <c r="O1323" s="3" t="s">
        <v>6870</v>
      </c>
      <c r="P1323" s="3" t="s">
        <v>6871</v>
      </c>
      <c r="Q1323" s="3" t="s">
        <v>60</v>
      </c>
      <c r="R1323" s="3"/>
      <c r="S1323" s="3"/>
    </row>
    <row r="1324" spans="1:19" ht="30" x14ac:dyDescent="0.25">
      <c r="A1324" s="3">
        <v>1317</v>
      </c>
      <c r="B1324" s="3" t="str">
        <f>"202300081559"</f>
        <v>202300081559</v>
      </c>
      <c r="C1324" s="3">
        <v>167561</v>
      </c>
      <c r="D1324" s="3" t="s">
        <v>6872</v>
      </c>
      <c r="E1324" s="3">
        <v>10418135536</v>
      </c>
      <c r="F1324" s="3" t="s">
        <v>6873</v>
      </c>
      <c r="G1324" s="3" t="s">
        <v>6874</v>
      </c>
      <c r="H1324" s="3" t="s">
        <v>247</v>
      </c>
      <c r="I1324" s="3" t="s">
        <v>3249</v>
      </c>
      <c r="J1324" s="3" t="s">
        <v>3611</v>
      </c>
      <c r="K1324" s="3" t="s">
        <v>25</v>
      </c>
      <c r="L1324" s="3" t="s">
        <v>75</v>
      </c>
      <c r="M1324" s="4">
        <v>45037</v>
      </c>
      <c r="N1324" s="3" t="s">
        <v>27</v>
      </c>
      <c r="O1324" s="3" t="s">
        <v>257</v>
      </c>
      <c r="P1324" s="3" t="s">
        <v>6875</v>
      </c>
      <c r="Q1324" s="3" t="s">
        <v>1339</v>
      </c>
      <c r="R1324" s="3"/>
      <c r="S1324" s="3"/>
    </row>
    <row r="1325" spans="1:19" ht="30" x14ac:dyDescent="0.25">
      <c r="A1325" s="3">
        <v>1318</v>
      </c>
      <c r="B1325" s="3" t="str">
        <f>"202300217925"</f>
        <v>202300217925</v>
      </c>
      <c r="C1325" s="3">
        <v>169751</v>
      </c>
      <c r="D1325" s="3" t="s">
        <v>6876</v>
      </c>
      <c r="E1325" s="3">
        <v>10628016181</v>
      </c>
      <c r="F1325" s="3" t="s">
        <v>6877</v>
      </c>
      <c r="G1325" s="3" t="s">
        <v>6878</v>
      </c>
      <c r="H1325" s="3" t="s">
        <v>72</v>
      </c>
      <c r="I1325" s="3" t="s">
        <v>72</v>
      </c>
      <c r="J1325" s="3" t="s">
        <v>187</v>
      </c>
      <c r="K1325" s="3" t="s">
        <v>25</v>
      </c>
      <c r="L1325" s="3" t="s">
        <v>66</v>
      </c>
      <c r="M1325" s="4">
        <v>45189</v>
      </c>
      <c r="N1325" s="3" t="s">
        <v>27</v>
      </c>
      <c r="O1325" s="3" t="s">
        <v>6877</v>
      </c>
      <c r="P1325" s="3" t="s">
        <v>6879</v>
      </c>
      <c r="Q1325" s="3" t="s">
        <v>189</v>
      </c>
      <c r="R1325" s="3"/>
      <c r="S1325" s="3"/>
    </row>
    <row r="1326" spans="1:19" ht="30" x14ac:dyDescent="0.25">
      <c r="A1326" s="3">
        <v>1319</v>
      </c>
      <c r="B1326" s="3" t="str">
        <f>"202000151447"</f>
        <v>202000151447</v>
      </c>
      <c r="C1326" s="3">
        <v>151633</v>
      </c>
      <c r="D1326" s="3" t="s">
        <v>6880</v>
      </c>
      <c r="E1326" s="3">
        <v>10066724790</v>
      </c>
      <c r="F1326" s="3" t="s">
        <v>6881</v>
      </c>
      <c r="G1326" s="3" t="s">
        <v>6882</v>
      </c>
      <c r="H1326" s="3" t="s">
        <v>46</v>
      </c>
      <c r="I1326" s="3" t="s">
        <v>46</v>
      </c>
      <c r="J1326" s="3" t="s">
        <v>6883</v>
      </c>
      <c r="K1326" s="3" t="s">
        <v>25</v>
      </c>
      <c r="L1326" s="3" t="s">
        <v>66</v>
      </c>
      <c r="M1326" s="4">
        <v>44126</v>
      </c>
      <c r="N1326" s="3" t="s">
        <v>27</v>
      </c>
      <c r="O1326" s="3" t="s">
        <v>6881</v>
      </c>
      <c r="P1326" s="3" t="s">
        <v>6884</v>
      </c>
      <c r="Q1326" s="3" t="s">
        <v>2229</v>
      </c>
      <c r="R1326" s="3"/>
      <c r="S1326" s="3"/>
    </row>
    <row r="1327" spans="1:19" ht="30" x14ac:dyDescent="0.25">
      <c r="A1327" s="3">
        <v>1320</v>
      </c>
      <c r="B1327" s="3" t="str">
        <f>"201200192955"</f>
        <v>201200192955</v>
      </c>
      <c r="C1327" s="3">
        <v>98960</v>
      </c>
      <c r="D1327" s="3" t="s">
        <v>6885</v>
      </c>
      <c r="E1327" s="3">
        <v>10043218889</v>
      </c>
      <c r="F1327" s="3" t="s">
        <v>6886</v>
      </c>
      <c r="G1327" s="3" t="s">
        <v>6887</v>
      </c>
      <c r="H1327" s="3" t="s">
        <v>1359</v>
      </c>
      <c r="I1327" s="3" t="s">
        <v>2483</v>
      </c>
      <c r="J1327" s="3" t="s">
        <v>2483</v>
      </c>
      <c r="K1327" s="3" t="s">
        <v>25</v>
      </c>
      <c r="L1327" s="3" t="s">
        <v>58</v>
      </c>
      <c r="M1327" s="4">
        <v>41206</v>
      </c>
      <c r="N1327" s="3" t="s">
        <v>27</v>
      </c>
      <c r="O1327" s="3" t="s">
        <v>6888</v>
      </c>
      <c r="P1327" s="3">
        <v>1008</v>
      </c>
      <c r="Q1327" s="3" t="s">
        <v>6676</v>
      </c>
      <c r="R1327" s="3"/>
      <c r="S1327" s="3"/>
    </row>
    <row r="1328" spans="1:19" ht="30" x14ac:dyDescent="0.25">
      <c r="A1328" s="3">
        <v>1321</v>
      </c>
      <c r="B1328" s="3" t="str">
        <f>"202000134110"</f>
        <v>202000134110</v>
      </c>
      <c r="C1328" s="3">
        <v>151223</v>
      </c>
      <c r="D1328" s="3" t="s">
        <v>6889</v>
      </c>
      <c r="E1328" s="3">
        <v>10416325079</v>
      </c>
      <c r="F1328" s="3" t="s">
        <v>6890</v>
      </c>
      <c r="G1328" s="3" t="s">
        <v>6891</v>
      </c>
      <c r="H1328" s="3" t="s">
        <v>102</v>
      </c>
      <c r="I1328" s="3" t="s">
        <v>102</v>
      </c>
      <c r="J1328" s="3" t="s">
        <v>3366</v>
      </c>
      <c r="K1328" s="3" t="s">
        <v>25</v>
      </c>
      <c r="L1328" s="3" t="s">
        <v>58</v>
      </c>
      <c r="M1328" s="4">
        <v>44104</v>
      </c>
      <c r="N1328" s="3" t="s">
        <v>27</v>
      </c>
      <c r="O1328" s="3" t="s">
        <v>6890</v>
      </c>
      <c r="P1328" s="3" t="s">
        <v>6892</v>
      </c>
      <c r="Q1328" s="3" t="s">
        <v>1630</v>
      </c>
      <c r="R1328" s="3"/>
      <c r="S1328" s="3"/>
    </row>
    <row r="1329" spans="1:19" ht="30" x14ac:dyDescent="0.25">
      <c r="A1329" s="3">
        <v>1322</v>
      </c>
      <c r="B1329" s="3" t="str">
        <f>"202300000304"</f>
        <v>202300000304</v>
      </c>
      <c r="C1329" s="3">
        <v>166377</v>
      </c>
      <c r="D1329" s="3" t="s">
        <v>6893</v>
      </c>
      <c r="E1329" s="3">
        <v>10424216742</v>
      </c>
      <c r="F1329" s="3" t="s">
        <v>6894</v>
      </c>
      <c r="G1329" s="3" t="s">
        <v>6895</v>
      </c>
      <c r="H1329" s="3" t="s">
        <v>88</v>
      </c>
      <c r="I1329" s="3" t="s">
        <v>1984</v>
      </c>
      <c r="J1329" s="3" t="s">
        <v>2001</v>
      </c>
      <c r="K1329" s="3" t="s">
        <v>25</v>
      </c>
      <c r="L1329" s="3" t="s">
        <v>58</v>
      </c>
      <c r="M1329" s="4">
        <v>44977</v>
      </c>
      <c r="N1329" s="3" t="s">
        <v>27</v>
      </c>
      <c r="O1329" s="3" t="s">
        <v>6894</v>
      </c>
      <c r="P1329" s="3" t="s">
        <v>6896</v>
      </c>
      <c r="Q1329" s="3" t="s">
        <v>92</v>
      </c>
      <c r="R1329" s="3"/>
      <c r="S1329" s="3"/>
    </row>
    <row r="1330" spans="1:19" ht="30" x14ac:dyDescent="0.25">
      <c r="A1330" s="3">
        <v>1323</v>
      </c>
      <c r="B1330" s="3" t="str">
        <f>"202000071427"</f>
        <v>202000071427</v>
      </c>
      <c r="C1330" s="3">
        <v>149710</v>
      </c>
      <c r="D1330" s="3" t="s">
        <v>6897</v>
      </c>
      <c r="E1330" s="3">
        <v>10100266976</v>
      </c>
      <c r="F1330" s="3" t="s">
        <v>6898</v>
      </c>
      <c r="G1330" s="3" t="s">
        <v>6899</v>
      </c>
      <c r="H1330" s="3" t="s">
        <v>23</v>
      </c>
      <c r="I1330" s="3" t="s">
        <v>527</v>
      </c>
      <c r="J1330" s="3" t="s">
        <v>2528</v>
      </c>
      <c r="K1330" s="3" t="s">
        <v>25</v>
      </c>
      <c r="L1330" s="3" t="s">
        <v>58</v>
      </c>
      <c r="M1330" s="4">
        <v>44004</v>
      </c>
      <c r="N1330" s="3" t="s">
        <v>27</v>
      </c>
      <c r="O1330" s="3" t="s">
        <v>6898</v>
      </c>
      <c r="P1330" s="3" t="s">
        <v>6900</v>
      </c>
      <c r="Q1330" s="3" t="s">
        <v>30</v>
      </c>
      <c r="R1330" s="3"/>
      <c r="S1330" s="3"/>
    </row>
    <row r="1331" spans="1:19" ht="30" x14ac:dyDescent="0.25">
      <c r="A1331" s="3">
        <v>1324</v>
      </c>
      <c r="B1331" s="3" t="str">
        <f>"201800067260"</f>
        <v>201800067260</v>
      </c>
      <c r="C1331" s="3">
        <v>135542</v>
      </c>
      <c r="D1331" s="3" t="s">
        <v>6901</v>
      </c>
      <c r="E1331" s="3">
        <v>10467310327</v>
      </c>
      <c r="F1331" s="3" t="s">
        <v>6902</v>
      </c>
      <c r="G1331" s="3" t="s">
        <v>6903</v>
      </c>
      <c r="H1331" s="3" t="s">
        <v>23</v>
      </c>
      <c r="I1331" s="3" t="s">
        <v>1414</v>
      </c>
      <c r="J1331" s="3" t="s">
        <v>1414</v>
      </c>
      <c r="K1331" s="3" t="s">
        <v>25</v>
      </c>
      <c r="L1331" s="3" t="s">
        <v>75</v>
      </c>
      <c r="M1331" s="4">
        <v>43213</v>
      </c>
      <c r="N1331" s="3" t="s">
        <v>27</v>
      </c>
      <c r="O1331" s="3" t="s">
        <v>6902</v>
      </c>
      <c r="P1331" s="3" t="s">
        <v>6904</v>
      </c>
      <c r="Q1331" s="3" t="s">
        <v>51</v>
      </c>
      <c r="R1331" s="3"/>
      <c r="S1331" s="3"/>
    </row>
    <row r="1332" spans="1:19" ht="30" x14ac:dyDescent="0.25">
      <c r="A1332" s="3">
        <v>1325</v>
      </c>
      <c r="B1332" s="3" t="str">
        <f>"202200228366"</f>
        <v>202200228366</v>
      </c>
      <c r="C1332" s="3">
        <v>140430</v>
      </c>
      <c r="D1332" s="3" t="s">
        <v>6905</v>
      </c>
      <c r="E1332" s="3">
        <v>10308429356</v>
      </c>
      <c r="F1332" s="3" t="s">
        <v>6906</v>
      </c>
      <c r="G1332" s="3" t="s">
        <v>6907</v>
      </c>
      <c r="H1332" s="3" t="s">
        <v>64</v>
      </c>
      <c r="I1332" s="3" t="s">
        <v>3015</v>
      </c>
      <c r="J1332" s="3" t="s">
        <v>6908</v>
      </c>
      <c r="K1332" s="3" t="s">
        <v>25</v>
      </c>
      <c r="L1332" s="3" t="s">
        <v>37</v>
      </c>
      <c r="M1332" s="4">
        <v>44897</v>
      </c>
      <c r="N1332" s="3" t="s">
        <v>27</v>
      </c>
      <c r="O1332" s="3" t="s">
        <v>6906</v>
      </c>
      <c r="P1332" s="3" t="s">
        <v>6909</v>
      </c>
      <c r="Q1332" s="3" t="s">
        <v>1015</v>
      </c>
      <c r="R1332" s="3"/>
      <c r="S1332" s="3"/>
    </row>
    <row r="1333" spans="1:19" ht="30" x14ac:dyDescent="0.25">
      <c r="A1333" s="3">
        <v>1326</v>
      </c>
      <c r="B1333" s="3" t="str">
        <f>"202200225033"</f>
        <v>202200225033</v>
      </c>
      <c r="C1333" s="3">
        <v>160294</v>
      </c>
      <c r="D1333" s="3" t="s">
        <v>6910</v>
      </c>
      <c r="E1333" s="3">
        <v>10436444147</v>
      </c>
      <c r="F1333" s="3" t="s">
        <v>6911</v>
      </c>
      <c r="G1333" s="3" t="s">
        <v>6912</v>
      </c>
      <c r="H1333" s="3" t="s">
        <v>72</v>
      </c>
      <c r="I1333" s="3" t="s">
        <v>1067</v>
      </c>
      <c r="J1333" s="3" t="s">
        <v>4563</v>
      </c>
      <c r="K1333" s="3" t="s">
        <v>25</v>
      </c>
      <c r="L1333" s="3" t="s">
        <v>113</v>
      </c>
      <c r="M1333" s="4">
        <v>44882</v>
      </c>
      <c r="N1333" s="3" t="s">
        <v>27</v>
      </c>
      <c r="O1333" s="3" t="s">
        <v>6911</v>
      </c>
      <c r="P1333" s="3" t="s">
        <v>6913</v>
      </c>
      <c r="Q1333" s="3" t="s">
        <v>68</v>
      </c>
      <c r="R1333" s="3"/>
      <c r="S1333" s="3"/>
    </row>
    <row r="1334" spans="1:19" ht="30" x14ac:dyDescent="0.25">
      <c r="A1334" s="3">
        <v>1327</v>
      </c>
      <c r="B1334" s="3" t="str">
        <f>"201500083040"</f>
        <v>201500083040</v>
      </c>
      <c r="C1334" s="3">
        <v>116098</v>
      </c>
      <c r="D1334" s="3" t="s">
        <v>6914</v>
      </c>
      <c r="E1334" s="3">
        <v>10040205701</v>
      </c>
      <c r="F1334" s="3" t="s">
        <v>6915</v>
      </c>
      <c r="G1334" s="3" t="s">
        <v>6916</v>
      </c>
      <c r="H1334" s="3" t="s">
        <v>1359</v>
      </c>
      <c r="I1334" s="3" t="s">
        <v>1359</v>
      </c>
      <c r="J1334" s="3" t="s">
        <v>6384</v>
      </c>
      <c r="K1334" s="3" t="s">
        <v>25</v>
      </c>
      <c r="L1334" s="3" t="s">
        <v>66</v>
      </c>
      <c r="M1334" s="4">
        <v>42180</v>
      </c>
      <c r="N1334" s="3" t="s">
        <v>27</v>
      </c>
      <c r="O1334" s="3" t="s">
        <v>6915</v>
      </c>
      <c r="P1334" s="3" t="s">
        <v>6917</v>
      </c>
      <c r="Q1334" s="3" t="s">
        <v>218</v>
      </c>
      <c r="R1334" s="3"/>
      <c r="S1334" s="3"/>
    </row>
    <row r="1335" spans="1:19" ht="30" x14ac:dyDescent="0.25">
      <c r="A1335" s="3">
        <v>1328</v>
      </c>
      <c r="B1335" s="3" t="str">
        <f>"201300082644"</f>
        <v>201300082644</v>
      </c>
      <c r="C1335" s="3">
        <v>37801</v>
      </c>
      <c r="D1335" s="3" t="s">
        <v>6918</v>
      </c>
      <c r="E1335" s="3">
        <v>10071467819</v>
      </c>
      <c r="F1335" s="3" t="s">
        <v>6919</v>
      </c>
      <c r="G1335" s="3" t="s">
        <v>6920</v>
      </c>
      <c r="H1335" s="3" t="s">
        <v>1000</v>
      </c>
      <c r="I1335" s="3" t="s">
        <v>6921</v>
      </c>
      <c r="J1335" s="3" t="s">
        <v>6922</v>
      </c>
      <c r="K1335" s="3" t="s">
        <v>25</v>
      </c>
      <c r="L1335" s="3" t="s">
        <v>235</v>
      </c>
      <c r="M1335" s="4">
        <v>41415</v>
      </c>
      <c r="N1335" s="3" t="s">
        <v>27</v>
      </c>
      <c r="O1335" s="3" t="s">
        <v>6920</v>
      </c>
      <c r="P1335" s="3" t="s">
        <v>6923</v>
      </c>
      <c r="Q1335" s="3" t="s">
        <v>6924</v>
      </c>
      <c r="R1335" s="3"/>
      <c r="S1335" s="3"/>
    </row>
    <row r="1336" spans="1:19" ht="30" x14ac:dyDescent="0.25">
      <c r="A1336" s="3">
        <v>1329</v>
      </c>
      <c r="B1336" s="3" t="str">
        <f>"202100285288"</f>
        <v>202100285288</v>
      </c>
      <c r="C1336" s="3">
        <v>36386</v>
      </c>
      <c r="D1336" s="3" t="s">
        <v>6925</v>
      </c>
      <c r="E1336" s="3">
        <v>20608208233</v>
      </c>
      <c r="F1336" s="3" t="s">
        <v>6926</v>
      </c>
      <c r="G1336" s="3" t="s">
        <v>6927</v>
      </c>
      <c r="H1336" s="3" t="s">
        <v>46</v>
      </c>
      <c r="I1336" s="3" t="s">
        <v>46</v>
      </c>
      <c r="J1336" s="3" t="s">
        <v>1439</v>
      </c>
      <c r="K1336" s="3" t="s">
        <v>25</v>
      </c>
      <c r="L1336" s="3" t="s">
        <v>75</v>
      </c>
      <c r="M1336" s="4">
        <v>44584</v>
      </c>
      <c r="N1336" s="3" t="s">
        <v>27</v>
      </c>
      <c r="O1336" s="3" t="s">
        <v>6928</v>
      </c>
      <c r="P1336" s="3" t="s">
        <v>6929</v>
      </c>
      <c r="Q1336" s="3" t="s">
        <v>30</v>
      </c>
      <c r="R1336" s="3" t="s">
        <v>6930</v>
      </c>
      <c r="S1336" s="3" t="s">
        <v>6931</v>
      </c>
    </row>
    <row r="1337" spans="1:19" ht="30" x14ac:dyDescent="0.25">
      <c r="A1337" s="3">
        <v>1330</v>
      </c>
      <c r="B1337" s="3" t="str">
        <f>"201200208007"</f>
        <v>201200208007</v>
      </c>
      <c r="C1337" s="3">
        <v>99391</v>
      </c>
      <c r="D1337" s="3" t="s">
        <v>6932</v>
      </c>
      <c r="E1337" s="3">
        <v>10224454380</v>
      </c>
      <c r="F1337" s="3" t="s">
        <v>6933</v>
      </c>
      <c r="G1337" s="3" t="s">
        <v>6934</v>
      </c>
      <c r="H1337" s="3" t="s">
        <v>216</v>
      </c>
      <c r="I1337" s="3" t="s">
        <v>216</v>
      </c>
      <c r="J1337" s="3" t="s">
        <v>6935</v>
      </c>
      <c r="K1337" s="3" t="s">
        <v>25</v>
      </c>
      <c r="L1337" s="3" t="s">
        <v>37</v>
      </c>
      <c r="M1337" s="4">
        <v>41241</v>
      </c>
      <c r="N1337" s="3" t="s">
        <v>27</v>
      </c>
      <c r="O1337" s="3" t="s">
        <v>6933</v>
      </c>
      <c r="P1337" s="3">
        <v>1146</v>
      </c>
      <c r="Q1337" s="3" t="s">
        <v>218</v>
      </c>
      <c r="R1337" s="3"/>
      <c r="S1337" s="3"/>
    </row>
    <row r="1338" spans="1:19" ht="30" x14ac:dyDescent="0.25">
      <c r="A1338" s="3">
        <v>1331</v>
      </c>
      <c r="B1338" s="3" t="str">
        <f>"202000022785"</f>
        <v>202000022785</v>
      </c>
      <c r="C1338" s="3">
        <v>101699</v>
      </c>
      <c r="D1338" s="3" t="s">
        <v>6936</v>
      </c>
      <c r="E1338" s="3">
        <v>20222358770</v>
      </c>
      <c r="F1338" s="3" t="s">
        <v>6937</v>
      </c>
      <c r="G1338" s="3" t="s">
        <v>6938</v>
      </c>
      <c r="H1338" s="3" t="s">
        <v>72</v>
      </c>
      <c r="I1338" s="3" t="s">
        <v>734</v>
      </c>
      <c r="J1338" s="3" t="s">
        <v>1695</v>
      </c>
      <c r="K1338" s="3" t="s">
        <v>25</v>
      </c>
      <c r="L1338" s="3" t="s">
        <v>5409</v>
      </c>
      <c r="M1338" s="4">
        <v>43867</v>
      </c>
      <c r="N1338" s="3" t="s">
        <v>27</v>
      </c>
      <c r="O1338" s="3" t="s">
        <v>257</v>
      </c>
      <c r="P1338" s="3" t="s">
        <v>6939</v>
      </c>
      <c r="Q1338" s="3" t="s">
        <v>30</v>
      </c>
      <c r="R1338" s="3" t="s">
        <v>6940</v>
      </c>
      <c r="S1338" s="3" t="s">
        <v>6941</v>
      </c>
    </row>
    <row r="1339" spans="1:19" ht="30" x14ac:dyDescent="0.25">
      <c r="A1339" s="3">
        <v>1332</v>
      </c>
      <c r="B1339" s="3" t="str">
        <f>"202300164916"</f>
        <v>202300164916</v>
      </c>
      <c r="C1339" s="3">
        <v>168963</v>
      </c>
      <c r="D1339" s="3" t="s">
        <v>6942</v>
      </c>
      <c r="E1339" s="3">
        <v>10446051895</v>
      </c>
      <c r="F1339" s="3" t="s">
        <v>6943</v>
      </c>
      <c r="G1339" s="3" t="s">
        <v>6944</v>
      </c>
      <c r="H1339" s="3" t="s">
        <v>240</v>
      </c>
      <c r="I1339" s="3" t="s">
        <v>692</v>
      </c>
      <c r="J1339" s="3" t="s">
        <v>1684</v>
      </c>
      <c r="K1339" s="3" t="s">
        <v>25</v>
      </c>
      <c r="L1339" s="3" t="s">
        <v>58</v>
      </c>
      <c r="M1339" s="4">
        <v>45127</v>
      </c>
      <c r="N1339" s="3" t="s">
        <v>27</v>
      </c>
      <c r="O1339" s="3" t="s">
        <v>6943</v>
      </c>
      <c r="P1339" s="3" t="s">
        <v>6945</v>
      </c>
      <c r="Q1339" s="3" t="s">
        <v>259</v>
      </c>
      <c r="R1339" s="3"/>
      <c r="S1339" s="3"/>
    </row>
    <row r="1340" spans="1:19" ht="30" x14ac:dyDescent="0.25">
      <c r="A1340" s="3">
        <v>1333</v>
      </c>
      <c r="B1340" s="3" t="str">
        <f>"201700216411"</f>
        <v>201700216411</v>
      </c>
      <c r="C1340" s="3">
        <v>133031</v>
      </c>
      <c r="D1340" s="3" t="s">
        <v>6946</v>
      </c>
      <c r="E1340" s="3">
        <v>10461442655</v>
      </c>
      <c r="F1340" s="3" t="s">
        <v>6947</v>
      </c>
      <c r="G1340" s="3" t="s">
        <v>6948</v>
      </c>
      <c r="H1340" s="3" t="s">
        <v>46</v>
      </c>
      <c r="I1340" s="3" t="s">
        <v>46</v>
      </c>
      <c r="J1340" s="3" t="s">
        <v>281</v>
      </c>
      <c r="K1340" s="3" t="s">
        <v>25</v>
      </c>
      <c r="L1340" s="3" t="s">
        <v>153</v>
      </c>
      <c r="M1340" s="4">
        <v>43087</v>
      </c>
      <c r="N1340" s="3" t="s">
        <v>27</v>
      </c>
      <c r="O1340" s="3" t="s">
        <v>6947</v>
      </c>
      <c r="P1340" s="3" t="s">
        <v>6949</v>
      </c>
      <c r="Q1340" s="3" t="s">
        <v>51</v>
      </c>
      <c r="R1340" s="3"/>
      <c r="S1340" s="3"/>
    </row>
    <row r="1341" spans="1:19" ht="30" x14ac:dyDescent="0.25">
      <c r="A1341" s="3">
        <v>1334</v>
      </c>
      <c r="B1341" s="3" t="str">
        <f>"202000152433"</f>
        <v>202000152433</v>
      </c>
      <c r="C1341" s="3">
        <v>131581</v>
      </c>
      <c r="D1341" s="3" t="s">
        <v>6950</v>
      </c>
      <c r="E1341" s="3">
        <v>10443690498</v>
      </c>
      <c r="F1341" s="3" t="s">
        <v>6951</v>
      </c>
      <c r="G1341" s="3" t="s">
        <v>6952</v>
      </c>
      <c r="H1341" s="3" t="s">
        <v>46</v>
      </c>
      <c r="I1341" s="3" t="s">
        <v>46</v>
      </c>
      <c r="J1341" s="3" t="s">
        <v>302</v>
      </c>
      <c r="K1341" s="3" t="s">
        <v>25</v>
      </c>
      <c r="L1341" s="3" t="s">
        <v>571</v>
      </c>
      <c r="M1341" s="4">
        <v>44134</v>
      </c>
      <c r="N1341" s="3" t="s">
        <v>27</v>
      </c>
      <c r="O1341" s="3" t="s">
        <v>6951</v>
      </c>
      <c r="P1341" s="3" t="s">
        <v>6953</v>
      </c>
      <c r="Q1341" s="3" t="s">
        <v>294</v>
      </c>
      <c r="R1341" s="3"/>
      <c r="S1341" s="3"/>
    </row>
    <row r="1342" spans="1:19" ht="30" x14ac:dyDescent="0.25">
      <c r="A1342" s="3">
        <v>1335</v>
      </c>
      <c r="B1342" s="3" t="str">
        <f>"202300164913"</f>
        <v>202300164913</v>
      </c>
      <c r="C1342" s="3">
        <v>169080</v>
      </c>
      <c r="D1342" s="3" t="s">
        <v>6954</v>
      </c>
      <c r="E1342" s="3">
        <v>10473066543</v>
      </c>
      <c r="F1342" s="3" t="s">
        <v>6955</v>
      </c>
      <c r="G1342" s="3" t="s">
        <v>6956</v>
      </c>
      <c r="H1342" s="3" t="s">
        <v>240</v>
      </c>
      <c r="I1342" s="3" t="s">
        <v>345</v>
      </c>
      <c r="J1342" s="3" t="s">
        <v>922</v>
      </c>
      <c r="K1342" s="3" t="s">
        <v>25</v>
      </c>
      <c r="L1342" s="3" t="s">
        <v>235</v>
      </c>
      <c r="M1342" s="4">
        <v>45122</v>
      </c>
      <c r="N1342" s="3" t="s">
        <v>27</v>
      </c>
      <c r="O1342" s="3" t="s">
        <v>6955</v>
      </c>
      <c r="P1342" s="3" t="s">
        <v>6957</v>
      </c>
      <c r="Q1342" s="3" t="s">
        <v>259</v>
      </c>
      <c r="R1342" s="3"/>
      <c r="S1342" s="3"/>
    </row>
    <row r="1343" spans="1:19" ht="45" x14ac:dyDescent="0.25">
      <c r="A1343" s="3">
        <v>1336</v>
      </c>
      <c r="B1343" s="3" t="str">
        <f>"202000012358"</f>
        <v>202000012358</v>
      </c>
      <c r="C1343" s="3">
        <v>137249</v>
      </c>
      <c r="D1343" s="3" t="s">
        <v>6958</v>
      </c>
      <c r="E1343" s="3">
        <v>20602411533</v>
      </c>
      <c r="F1343" s="3" t="s">
        <v>6959</v>
      </c>
      <c r="G1343" s="3" t="s">
        <v>6960</v>
      </c>
      <c r="H1343" s="3" t="s">
        <v>102</v>
      </c>
      <c r="I1343" s="3" t="s">
        <v>102</v>
      </c>
      <c r="J1343" s="3" t="s">
        <v>6961</v>
      </c>
      <c r="K1343" s="3" t="s">
        <v>25</v>
      </c>
      <c r="L1343" s="3" t="s">
        <v>37</v>
      </c>
      <c r="M1343" s="4">
        <v>43851</v>
      </c>
      <c r="N1343" s="3" t="s">
        <v>27</v>
      </c>
      <c r="O1343" s="3" t="s">
        <v>6962</v>
      </c>
      <c r="P1343" s="3" t="s">
        <v>6963</v>
      </c>
      <c r="Q1343" s="3" t="s">
        <v>30</v>
      </c>
      <c r="R1343" s="3" t="s">
        <v>6964</v>
      </c>
      <c r="S1343" s="3" t="s">
        <v>2582</v>
      </c>
    </row>
    <row r="1344" spans="1:19" ht="30" x14ac:dyDescent="0.25">
      <c r="A1344" s="3">
        <v>1337</v>
      </c>
      <c r="B1344" s="3" t="str">
        <f>"202300233672"</f>
        <v>202300233672</v>
      </c>
      <c r="C1344" s="3">
        <v>170496</v>
      </c>
      <c r="D1344" s="3" t="s">
        <v>6965</v>
      </c>
      <c r="E1344" s="3">
        <v>10771626055</v>
      </c>
      <c r="F1344" s="3" t="s">
        <v>6966</v>
      </c>
      <c r="G1344" s="3" t="s">
        <v>6967</v>
      </c>
      <c r="H1344" s="3" t="s">
        <v>504</v>
      </c>
      <c r="I1344" s="3" t="s">
        <v>505</v>
      </c>
      <c r="J1344" s="3" t="s">
        <v>505</v>
      </c>
      <c r="K1344" s="3" t="s">
        <v>25</v>
      </c>
      <c r="L1344" s="3" t="s">
        <v>571</v>
      </c>
      <c r="M1344" s="4">
        <v>45200</v>
      </c>
      <c r="N1344" s="3" t="s">
        <v>27</v>
      </c>
      <c r="O1344" s="3" t="s">
        <v>6966</v>
      </c>
      <c r="P1344" s="3" t="s">
        <v>6968</v>
      </c>
      <c r="Q1344" s="3" t="s">
        <v>738</v>
      </c>
      <c r="R1344" s="3"/>
      <c r="S1344" s="3"/>
    </row>
    <row r="1345" spans="1:19" ht="30" x14ac:dyDescent="0.25">
      <c r="A1345" s="3">
        <v>1338</v>
      </c>
      <c r="B1345" s="3" t="str">
        <f>"202000190615"</f>
        <v>202000190615</v>
      </c>
      <c r="C1345" s="3">
        <v>153309</v>
      </c>
      <c r="D1345" s="3" t="s">
        <v>6969</v>
      </c>
      <c r="E1345" s="3">
        <v>10093891444</v>
      </c>
      <c r="F1345" s="3" t="s">
        <v>6970</v>
      </c>
      <c r="G1345" s="3" t="s">
        <v>6971</v>
      </c>
      <c r="H1345" s="3" t="s">
        <v>46</v>
      </c>
      <c r="I1345" s="3" t="s">
        <v>46</v>
      </c>
      <c r="J1345" s="3" t="s">
        <v>1439</v>
      </c>
      <c r="K1345" s="3" t="s">
        <v>25</v>
      </c>
      <c r="L1345" s="3" t="s">
        <v>66</v>
      </c>
      <c r="M1345" s="4">
        <v>44179</v>
      </c>
      <c r="N1345" s="3" t="s">
        <v>27</v>
      </c>
      <c r="O1345" s="3" t="s">
        <v>6970</v>
      </c>
      <c r="P1345" s="3" t="s">
        <v>6972</v>
      </c>
      <c r="Q1345" s="3" t="s">
        <v>5585</v>
      </c>
      <c r="R1345" s="3"/>
      <c r="S1345" s="3"/>
    </row>
    <row r="1346" spans="1:19" ht="30" x14ac:dyDescent="0.25">
      <c r="A1346" s="3">
        <v>1339</v>
      </c>
      <c r="B1346" s="3" t="str">
        <f>"201900076753"</f>
        <v>201900076753</v>
      </c>
      <c r="C1346" s="3">
        <v>120994</v>
      </c>
      <c r="D1346" s="3" t="s">
        <v>6973</v>
      </c>
      <c r="E1346" s="3">
        <v>10181994377</v>
      </c>
      <c r="F1346" s="3" t="s">
        <v>6974</v>
      </c>
      <c r="G1346" s="3" t="s">
        <v>6975</v>
      </c>
      <c r="H1346" s="3" t="s">
        <v>23</v>
      </c>
      <c r="I1346" s="3" t="s">
        <v>527</v>
      </c>
      <c r="J1346" s="3" t="s">
        <v>850</v>
      </c>
      <c r="K1346" s="3" t="s">
        <v>25</v>
      </c>
      <c r="L1346" s="3" t="s">
        <v>75</v>
      </c>
      <c r="M1346" s="4">
        <v>43598</v>
      </c>
      <c r="N1346" s="3" t="s">
        <v>27</v>
      </c>
      <c r="O1346" s="3" t="s">
        <v>6974</v>
      </c>
      <c r="P1346" s="3" t="s">
        <v>6976</v>
      </c>
      <c r="Q1346" s="3" t="s">
        <v>51</v>
      </c>
      <c r="R1346" s="3"/>
      <c r="S1346" s="3"/>
    </row>
    <row r="1347" spans="1:19" ht="30" x14ac:dyDescent="0.25">
      <c r="A1347" s="3">
        <v>1340</v>
      </c>
      <c r="B1347" s="3" t="str">
        <f>"201400068822"</f>
        <v>201400068822</v>
      </c>
      <c r="C1347" s="3">
        <v>109755</v>
      </c>
      <c r="D1347" s="3" t="s">
        <v>6977</v>
      </c>
      <c r="E1347" s="3">
        <v>10285291866</v>
      </c>
      <c r="F1347" s="3" t="s">
        <v>6978</v>
      </c>
      <c r="G1347" s="3" t="s">
        <v>6979</v>
      </c>
      <c r="H1347" s="3" t="s">
        <v>1000</v>
      </c>
      <c r="I1347" s="3" t="s">
        <v>1001</v>
      </c>
      <c r="J1347" s="3" t="s">
        <v>6980</v>
      </c>
      <c r="K1347" s="3" t="s">
        <v>25</v>
      </c>
      <c r="L1347" s="3" t="s">
        <v>113</v>
      </c>
      <c r="M1347" s="4">
        <v>41806</v>
      </c>
      <c r="N1347" s="3" t="s">
        <v>27</v>
      </c>
      <c r="O1347" s="3" t="s">
        <v>6978</v>
      </c>
      <c r="P1347" s="3" t="s">
        <v>6981</v>
      </c>
      <c r="Q1347" s="3" t="s">
        <v>51</v>
      </c>
      <c r="R1347" s="3"/>
      <c r="S1347" s="3"/>
    </row>
    <row r="1348" spans="1:19" ht="30" x14ac:dyDescent="0.25">
      <c r="A1348" s="3">
        <v>1341</v>
      </c>
      <c r="B1348" s="3" t="str">
        <f>"202300290497"</f>
        <v>202300290497</v>
      </c>
      <c r="C1348" s="3">
        <v>171437</v>
      </c>
      <c r="D1348" s="3" t="s">
        <v>6982</v>
      </c>
      <c r="E1348" s="3">
        <v>10407778753</v>
      </c>
      <c r="F1348" s="3" t="s">
        <v>6983</v>
      </c>
      <c r="G1348" s="3" t="s">
        <v>6984</v>
      </c>
      <c r="H1348" s="3" t="s">
        <v>504</v>
      </c>
      <c r="I1348" s="3" t="s">
        <v>505</v>
      </c>
      <c r="J1348" s="3" t="s">
        <v>6477</v>
      </c>
      <c r="K1348" s="3" t="s">
        <v>25</v>
      </c>
      <c r="L1348" s="3" t="s">
        <v>58</v>
      </c>
      <c r="M1348" s="4">
        <v>45261</v>
      </c>
      <c r="N1348" s="3" t="s">
        <v>27</v>
      </c>
      <c r="O1348" s="3" t="s">
        <v>6983</v>
      </c>
      <c r="P1348" s="3" t="s">
        <v>6985</v>
      </c>
      <c r="Q1348" s="3" t="s">
        <v>607</v>
      </c>
      <c r="R1348" s="3"/>
      <c r="S1348" s="3"/>
    </row>
    <row r="1349" spans="1:19" ht="30" x14ac:dyDescent="0.25">
      <c r="A1349" s="3">
        <v>1342</v>
      </c>
      <c r="B1349" s="3" t="str">
        <f>"202100189691"</f>
        <v>202100189691</v>
      </c>
      <c r="C1349" s="3">
        <v>145638</v>
      </c>
      <c r="D1349" s="3" t="s">
        <v>6986</v>
      </c>
      <c r="E1349" s="3">
        <v>10472384436</v>
      </c>
      <c r="F1349" s="3" t="s">
        <v>6987</v>
      </c>
      <c r="G1349" s="3" t="s">
        <v>6988</v>
      </c>
      <c r="H1349" s="3" t="s">
        <v>46</v>
      </c>
      <c r="I1349" s="3" t="s">
        <v>46</v>
      </c>
      <c r="J1349" s="3" t="s">
        <v>564</v>
      </c>
      <c r="K1349" s="3" t="s">
        <v>25</v>
      </c>
      <c r="L1349" s="3" t="s">
        <v>66</v>
      </c>
      <c r="M1349" s="4">
        <v>44449</v>
      </c>
      <c r="N1349" s="3" t="s">
        <v>27</v>
      </c>
      <c r="O1349" s="3" t="s">
        <v>6987</v>
      </c>
      <c r="P1349" s="3" t="s">
        <v>6989</v>
      </c>
      <c r="Q1349" s="3" t="s">
        <v>40</v>
      </c>
      <c r="R1349" s="3"/>
      <c r="S1349" s="3"/>
    </row>
    <row r="1350" spans="1:19" ht="30" x14ac:dyDescent="0.25">
      <c r="A1350" s="3">
        <v>1343</v>
      </c>
      <c r="B1350" s="3" t="str">
        <f>"202200199485"</f>
        <v>202200199485</v>
      </c>
      <c r="C1350" s="3">
        <v>164694</v>
      </c>
      <c r="D1350" s="3" t="s">
        <v>6991</v>
      </c>
      <c r="E1350" s="3">
        <v>10421695445</v>
      </c>
      <c r="F1350" s="3" t="s">
        <v>6992</v>
      </c>
      <c r="G1350" s="3" t="s">
        <v>6993</v>
      </c>
      <c r="H1350" s="3" t="s">
        <v>88</v>
      </c>
      <c r="I1350" s="3" t="s">
        <v>670</v>
      </c>
      <c r="J1350" s="3" t="s">
        <v>2387</v>
      </c>
      <c r="K1350" s="3" t="s">
        <v>25</v>
      </c>
      <c r="L1350" s="3" t="s">
        <v>66</v>
      </c>
      <c r="M1350" s="4">
        <v>44881</v>
      </c>
      <c r="N1350" s="3" t="s">
        <v>27</v>
      </c>
      <c r="O1350" s="3" t="s">
        <v>6992</v>
      </c>
      <c r="P1350" s="3" t="s">
        <v>6994</v>
      </c>
      <c r="Q1350" s="3" t="s">
        <v>1339</v>
      </c>
      <c r="R1350" s="3"/>
      <c r="S1350" s="3"/>
    </row>
    <row r="1351" spans="1:19" ht="30" x14ac:dyDescent="0.25">
      <c r="A1351" s="3">
        <v>1344</v>
      </c>
      <c r="B1351" s="3" t="str">
        <f>"202300204880"</f>
        <v>202300204880</v>
      </c>
      <c r="C1351" s="3">
        <v>169583</v>
      </c>
      <c r="D1351" s="3" t="s">
        <v>6995</v>
      </c>
      <c r="E1351" s="3">
        <v>10756592918</v>
      </c>
      <c r="F1351" s="3" t="s">
        <v>6996</v>
      </c>
      <c r="G1351" s="3" t="s">
        <v>6997</v>
      </c>
      <c r="H1351" s="3" t="s">
        <v>552</v>
      </c>
      <c r="I1351" s="3" t="s">
        <v>553</v>
      </c>
      <c r="J1351" s="3" t="s">
        <v>1291</v>
      </c>
      <c r="K1351" s="3" t="s">
        <v>25</v>
      </c>
      <c r="L1351" s="3" t="s">
        <v>37</v>
      </c>
      <c r="M1351" s="4">
        <v>45166</v>
      </c>
      <c r="N1351" s="3" t="s">
        <v>27</v>
      </c>
      <c r="O1351" s="3" t="s">
        <v>6996</v>
      </c>
      <c r="P1351" s="3" t="s">
        <v>6998</v>
      </c>
      <c r="Q1351" s="3" t="s">
        <v>211</v>
      </c>
      <c r="R1351" s="3"/>
      <c r="S1351" s="3"/>
    </row>
    <row r="1352" spans="1:19" ht="30" x14ac:dyDescent="0.25">
      <c r="A1352" s="3">
        <v>1345</v>
      </c>
      <c r="B1352" s="3" t="str">
        <f>"202000015079"</f>
        <v>202000015079</v>
      </c>
      <c r="C1352" s="3">
        <v>100413</v>
      </c>
      <c r="D1352" s="3" t="s">
        <v>6999</v>
      </c>
      <c r="E1352" s="3">
        <v>10089999168</v>
      </c>
      <c r="F1352" s="3" t="s">
        <v>7000</v>
      </c>
      <c r="G1352" s="3" t="s">
        <v>7001</v>
      </c>
      <c r="H1352" s="3" t="s">
        <v>433</v>
      </c>
      <c r="I1352" s="3" t="s">
        <v>433</v>
      </c>
      <c r="J1352" s="3" t="s">
        <v>7002</v>
      </c>
      <c r="K1352" s="3" t="s">
        <v>25</v>
      </c>
      <c r="L1352" s="3" t="s">
        <v>58</v>
      </c>
      <c r="M1352" s="4">
        <v>43857</v>
      </c>
      <c r="N1352" s="3" t="s">
        <v>27</v>
      </c>
      <c r="O1352" s="3" t="s">
        <v>7000</v>
      </c>
      <c r="P1352" s="3" t="s">
        <v>7003</v>
      </c>
      <c r="Q1352" s="3" t="s">
        <v>30</v>
      </c>
      <c r="R1352" s="3"/>
      <c r="S1352" s="3"/>
    </row>
    <row r="1353" spans="1:19" ht="30" x14ac:dyDescent="0.25">
      <c r="A1353" s="3">
        <v>1346</v>
      </c>
      <c r="B1353" s="3" t="str">
        <f>"201900137769"</f>
        <v>201900137769</v>
      </c>
      <c r="C1353" s="3">
        <v>37148</v>
      </c>
      <c r="D1353" s="3" t="s">
        <v>7005</v>
      </c>
      <c r="E1353" s="3">
        <v>10805126723</v>
      </c>
      <c r="F1353" s="3" t="s">
        <v>7006</v>
      </c>
      <c r="G1353" s="3" t="s">
        <v>7007</v>
      </c>
      <c r="H1353" s="3" t="s">
        <v>433</v>
      </c>
      <c r="I1353" s="3" t="s">
        <v>569</v>
      </c>
      <c r="J1353" s="3" t="s">
        <v>7008</v>
      </c>
      <c r="K1353" s="3" t="s">
        <v>25</v>
      </c>
      <c r="L1353" s="3" t="s">
        <v>58</v>
      </c>
      <c r="M1353" s="4">
        <v>43699</v>
      </c>
      <c r="N1353" s="3" t="s">
        <v>27</v>
      </c>
      <c r="O1353" s="3" t="s">
        <v>7006</v>
      </c>
      <c r="P1353" s="3" t="s">
        <v>7009</v>
      </c>
      <c r="Q1353" s="3" t="s">
        <v>437</v>
      </c>
      <c r="R1353" s="3"/>
      <c r="S1353" s="3"/>
    </row>
    <row r="1354" spans="1:19" ht="30" x14ac:dyDescent="0.25">
      <c r="A1354" s="3">
        <v>1347</v>
      </c>
      <c r="B1354" s="3" t="str">
        <f>"201900128976"</f>
        <v>201900128976</v>
      </c>
      <c r="C1354" s="3">
        <v>145510</v>
      </c>
      <c r="D1354" s="3" t="s">
        <v>7010</v>
      </c>
      <c r="E1354" s="3">
        <v>10431615491</v>
      </c>
      <c r="F1354" s="3" t="s">
        <v>7011</v>
      </c>
      <c r="G1354" s="3" t="s">
        <v>7012</v>
      </c>
      <c r="H1354" s="3" t="s">
        <v>57</v>
      </c>
      <c r="I1354" s="3" t="s">
        <v>152</v>
      </c>
      <c r="J1354" s="3" t="s">
        <v>152</v>
      </c>
      <c r="K1354" s="3" t="s">
        <v>25</v>
      </c>
      <c r="L1354" s="3" t="s">
        <v>75</v>
      </c>
      <c r="M1354" s="4">
        <v>43684</v>
      </c>
      <c r="N1354" s="3" t="s">
        <v>27</v>
      </c>
      <c r="O1354" s="3" t="s">
        <v>7011</v>
      </c>
      <c r="P1354" s="3" t="s">
        <v>7013</v>
      </c>
      <c r="Q1354" s="3" t="s">
        <v>556</v>
      </c>
      <c r="R1354" s="3"/>
      <c r="S1354" s="3"/>
    </row>
    <row r="1355" spans="1:19" ht="30" x14ac:dyDescent="0.25">
      <c r="A1355" s="3">
        <v>1348</v>
      </c>
      <c r="B1355" s="3" t="str">
        <f>"201800044957"</f>
        <v>201800044957</v>
      </c>
      <c r="C1355" s="3">
        <v>134670</v>
      </c>
      <c r="D1355" s="3" t="s">
        <v>7014</v>
      </c>
      <c r="E1355" s="3">
        <v>10449878936</v>
      </c>
      <c r="F1355" s="3" t="s">
        <v>7015</v>
      </c>
      <c r="G1355" s="3" t="s">
        <v>7016</v>
      </c>
      <c r="H1355" s="3" t="s">
        <v>88</v>
      </c>
      <c r="I1355" s="3" t="s">
        <v>2640</v>
      </c>
      <c r="J1355" s="3" t="s">
        <v>3331</v>
      </c>
      <c r="K1355" s="3" t="s">
        <v>25</v>
      </c>
      <c r="L1355" s="3" t="s">
        <v>58</v>
      </c>
      <c r="M1355" s="4">
        <v>43174</v>
      </c>
      <c r="N1355" s="3" t="s">
        <v>27</v>
      </c>
      <c r="O1355" s="3" t="s">
        <v>7015</v>
      </c>
      <c r="P1355" s="3" t="s">
        <v>7017</v>
      </c>
      <c r="Q1355" s="3" t="s">
        <v>360</v>
      </c>
      <c r="R1355" s="3"/>
      <c r="S1355" s="3"/>
    </row>
    <row r="1356" spans="1:19" ht="30" x14ac:dyDescent="0.25">
      <c r="A1356" s="3">
        <v>1349</v>
      </c>
      <c r="B1356" s="3" t="str">
        <f>"202100215723"</f>
        <v>202100215723</v>
      </c>
      <c r="C1356" s="3">
        <v>158294</v>
      </c>
      <c r="D1356" s="3" t="s">
        <v>7018</v>
      </c>
      <c r="E1356" s="3">
        <v>10167872404</v>
      </c>
      <c r="F1356" s="3" t="s">
        <v>7019</v>
      </c>
      <c r="G1356" s="3" t="s">
        <v>7020</v>
      </c>
      <c r="H1356" s="3" t="s">
        <v>57</v>
      </c>
      <c r="I1356" s="3" t="s">
        <v>140</v>
      </c>
      <c r="J1356" s="3" t="s">
        <v>7021</v>
      </c>
      <c r="K1356" s="3" t="s">
        <v>25</v>
      </c>
      <c r="L1356" s="3" t="s">
        <v>58</v>
      </c>
      <c r="M1356" s="4">
        <v>44536</v>
      </c>
      <c r="N1356" s="3" t="s">
        <v>27</v>
      </c>
      <c r="O1356" s="3" t="s">
        <v>7019</v>
      </c>
      <c r="P1356" s="3" t="s">
        <v>7022</v>
      </c>
      <c r="Q1356" s="3" t="s">
        <v>857</v>
      </c>
      <c r="R1356" s="3"/>
      <c r="S1356" s="3"/>
    </row>
    <row r="1357" spans="1:19" ht="30" x14ac:dyDescent="0.25">
      <c r="A1357" s="3">
        <v>1350</v>
      </c>
      <c r="B1357" s="3" t="str">
        <f>"201500054083"</f>
        <v>201500054083</v>
      </c>
      <c r="C1357" s="3">
        <v>115100</v>
      </c>
      <c r="D1357" s="3" t="s">
        <v>7023</v>
      </c>
      <c r="E1357" s="3">
        <v>10423964672</v>
      </c>
      <c r="F1357" s="3" t="s">
        <v>7024</v>
      </c>
      <c r="G1357" s="3" t="s">
        <v>7025</v>
      </c>
      <c r="H1357" s="3" t="s">
        <v>240</v>
      </c>
      <c r="I1357" s="3" t="s">
        <v>692</v>
      </c>
      <c r="J1357" s="3" t="s">
        <v>1684</v>
      </c>
      <c r="K1357" s="3" t="s">
        <v>25</v>
      </c>
      <c r="L1357" s="3" t="s">
        <v>58</v>
      </c>
      <c r="M1357" s="4">
        <v>42130</v>
      </c>
      <c r="N1357" s="3" t="s">
        <v>27</v>
      </c>
      <c r="O1357" s="3" t="s">
        <v>7024</v>
      </c>
      <c r="P1357" s="3" t="s">
        <v>7026</v>
      </c>
      <c r="Q1357" s="3" t="s">
        <v>243</v>
      </c>
      <c r="R1357" s="3"/>
      <c r="S1357" s="3"/>
    </row>
    <row r="1358" spans="1:19" ht="30" x14ac:dyDescent="0.25">
      <c r="A1358" s="3">
        <v>1351</v>
      </c>
      <c r="B1358" s="3" t="str">
        <f>"202100112720"</f>
        <v>202100112720</v>
      </c>
      <c r="C1358" s="3">
        <v>156034</v>
      </c>
      <c r="D1358" s="3" t="s">
        <v>7027</v>
      </c>
      <c r="E1358" s="3">
        <v>10402711502</v>
      </c>
      <c r="F1358" s="3" t="s">
        <v>7028</v>
      </c>
      <c r="G1358" s="3" t="s">
        <v>7029</v>
      </c>
      <c r="H1358" s="3" t="s">
        <v>72</v>
      </c>
      <c r="I1358" s="3" t="s">
        <v>73</v>
      </c>
      <c r="J1358" s="3" t="s">
        <v>7030</v>
      </c>
      <c r="K1358" s="3" t="s">
        <v>25</v>
      </c>
      <c r="L1358" s="3" t="s">
        <v>66</v>
      </c>
      <c r="M1358" s="4">
        <v>44399</v>
      </c>
      <c r="N1358" s="3" t="s">
        <v>27</v>
      </c>
      <c r="O1358" s="3" t="s">
        <v>7028</v>
      </c>
      <c r="P1358" s="3" t="s">
        <v>7031</v>
      </c>
      <c r="Q1358" s="3" t="s">
        <v>243</v>
      </c>
      <c r="R1358" s="3"/>
      <c r="S1358" s="3"/>
    </row>
    <row r="1359" spans="1:19" ht="30" x14ac:dyDescent="0.25">
      <c r="A1359" s="3">
        <v>1352</v>
      </c>
      <c r="B1359" s="3" t="str">
        <f>"201700193306"</f>
        <v>201700193306</v>
      </c>
      <c r="C1359" s="3">
        <v>42499</v>
      </c>
      <c r="D1359" s="3" t="s">
        <v>7032</v>
      </c>
      <c r="E1359" s="3">
        <v>10026360388</v>
      </c>
      <c r="F1359" s="3" t="s">
        <v>7033</v>
      </c>
      <c r="G1359" s="3" t="s">
        <v>7034</v>
      </c>
      <c r="H1359" s="3" t="s">
        <v>102</v>
      </c>
      <c r="I1359" s="3" t="s">
        <v>102</v>
      </c>
      <c r="J1359" s="3" t="s">
        <v>102</v>
      </c>
      <c r="K1359" s="3" t="s">
        <v>25</v>
      </c>
      <c r="L1359" s="3" t="s">
        <v>75</v>
      </c>
      <c r="M1359" s="4">
        <v>43052</v>
      </c>
      <c r="N1359" s="3" t="s">
        <v>27</v>
      </c>
      <c r="O1359" s="3" t="s">
        <v>7033</v>
      </c>
      <c r="P1359" s="3" t="s">
        <v>7035</v>
      </c>
      <c r="Q1359" s="3" t="s">
        <v>51</v>
      </c>
      <c r="R1359" s="3" t="s">
        <v>7036</v>
      </c>
      <c r="S1359" s="3" t="s">
        <v>7037</v>
      </c>
    </row>
    <row r="1360" spans="1:19" ht="30" x14ac:dyDescent="0.25">
      <c r="A1360" s="3">
        <v>1353</v>
      </c>
      <c r="B1360" s="3" t="str">
        <f>"201500141244"</f>
        <v>201500141244</v>
      </c>
      <c r="C1360" s="3">
        <v>118119</v>
      </c>
      <c r="D1360" s="3" t="s">
        <v>7038</v>
      </c>
      <c r="E1360" s="3">
        <v>10437615948</v>
      </c>
      <c r="F1360" s="3" t="s">
        <v>7039</v>
      </c>
      <c r="G1360" s="3" t="s">
        <v>7040</v>
      </c>
      <c r="H1360" s="3" t="s">
        <v>1359</v>
      </c>
      <c r="I1360" s="3" t="s">
        <v>3049</v>
      </c>
      <c r="J1360" s="3" t="s">
        <v>3050</v>
      </c>
      <c r="K1360" s="3" t="s">
        <v>25</v>
      </c>
      <c r="L1360" s="3" t="s">
        <v>113</v>
      </c>
      <c r="M1360" s="4">
        <v>42314</v>
      </c>
      <c r="N1360" s="3" t="s">
        <v>27</v>
      </c>
      <c r="O1360" s="3" t="s">
        <v>7039</v>
      </c>
      <c r="P1360" s="3" t="s">
        <v>7041</v>
      </c>
      <c r="Q1360" s="3" t="s">
        <v>576</v>
      </c>
      <c r="R1360" s="3"/>
      <c r="S1360" s="3"/>
    </row>
    <row r="1361" spans="1:19" ht="30" x14ac:dyDescent="0.25">
      <c r="A1361" s="3">
        <v>1354</v>
      </c>
      <c r="B1361" s="3" t="str">
        <f>"202000089370"</f>
        <v>202000089370</v>
      </c>
      <c r="C1361" s="3">
        <v>150015</v>
      </c>
      <c r="D1361" s="3" t="s">
        <v>7042</v>
      </c>
      <c r="E1361" s="3">
        <v>10471006560</v>
      </c>
      <c r="F1361" s="3" t="s">
        <v>7043</v>
      </c>
      <c r="G1361" s="3" t="s">
        <v>7044</v>
      </c>
      <c r="H1361" s="3" t="s">
        <v>72</v>
      </c>
      <c r="I1361" s="3" t="s">
        <v>1949</v>
      </c>
      <c r="J1361" s="3" t="s">
        <v>1950</v>
      </c>
      <c r="K1361" s="3" t="s">
        <v>25</v>
      </c>
      <c r="L1361" s="3" t="s">
        <v>235</v>
      </c>
      <c r="M1361" s="4">
        <v>44033</v>
      </c>
      <c r="N1361" s="3" t="s">
        <v>27</v>
      </c>
      <c r="O1361" s="3" t="s">
        <v>7043</v>
      </c>
      <c r="P1361" s="3" t="s">
        <v>7045</v>
      </c>
      <c r="Q1361" s="3" t="s">
        <v>68</v>
      </c>
      <c r="R1361" s="3"/>
      <c r="S1361" s="3"/>
    </row>
    <row r="1362" spans="1:19" ht="30" x14ac:dyDescent="0.25">
      <c r="A1362" s="3">
        <v>1355</v>
      </c>
      <c r="B1362" s="3" t="str">
        <f>"201800088468"</f>
        <v>201800088468</v>
      </c>
      <c r="C1362" s="3">
        <v>136290</v>
      </c>
      <c r="D1362" s="3" t="s">
        <v>7046</v>
      </c>
      <c r="E1362" s="3">
        <v>10020413081</v>
      </c>
      <c r="F1362" s="3" t="s">
        <v>7047</v>
      </c>
      <c r="G1362" s="3" t="s">
        <v>7048</v>
      </c>
      <c r="H1362" s="3" t="s">
        <v>240</v>
      </c>
      <c r="I1362" s="3" t="s">
        <v>241</v>
      </c>
      <c r="J1362" s="3" t="s">
        <v>241</v>
      </c>
      <c r="K1362" s="3" t="s">
        <v>25</v>
      </c>
      <c r="L1362" s="3" t="s">
        <v>66</v>
      </c>
      <c r="M1362" s="4">
        <v>43245</v>
      </c>
      <c r="N1362" s="3" t="s">
        <v>27</v>
      </c>
      <c r="O1362" s="3" t="s">
        <v>7047</v>
      </c>
      <c r="P1362" s="3" t="s">
        <v>7049</v>
      </c>
      <c r="Q1362" s="3" t="s">
        <v>259</v>
      </c>
      <c r="R1362" s="3"/>
      <c r="S1362" s="3"/>
    </row>
    <row r="1363" spans="1:19" ht="30" x14ac:dyDescent="0.25">
      <c r="A1363" s="3">
        <v>1356</v>
      </c>
      <c r="B1363" s="3" t="str">
        <f>"201500045834"</f>
        <v>201500045834</v>
      </c>
      <c r="C1363" s="3">
        <v>101689</v>
      </c>
      <c r="D1363" s="3" t="s">
        <v>7050</v>
      </c>
      <c r="E1363" s="3">
        <v>10316747740</v>
      </c>
      <c r="F1363" s="3" t="s">
        <v>7051</v>
      </c>
      <c r="G1363" s="3" t="s">
        <v>7052</v>
      </c>
      <c r="H1363" s="3" t="s">
        <v>193</v>
      </c>
      <c r="I1363" s="3" t="s">
        <v>1534</v>
      </c>
      <c r="J1363" s="3" t="s">
        <v>7053</v>
      </c>
      <c r="K1363" s="3" t="s">
        <v>25</v>
      </c>
      <c r="L1363" s="3" t="s">
        <v>58</v>
      </c>
      <c r="M1363" s="4">
        <v>42109</v>
      </c>
      <c r="N1363" s="3" t="s">
        <v>27</v>
      </c>
      <c r="O1363" s="3" t="s">
        <v>2133</v>
      </c>
      <c r="P1363" s="3" t="s">
        <v>7054</v>
      </c>
      <c r="Q1363" s="3" t="s">
        <v>1886</v>
      </c>
      <c r="R1363" s="3"/>
      <c r="S1363" s="3"/>
    </row>
    <row r="1364" spans="1:19" ht="30" x14ac:dyDescent="0.25">
      <c r="A1364" s="3">
        <v>1357</v>
      </c>
      <c r="B1364" s="3" t="str">
        <f>"202100270273"</f>
        <v>202100270273</v>
      </c>
      <c r="C1364" s="3">
        <v>160016</v>
      </c>
      <c r="D1364" s="3" t="s">
        <v>7055</v>
      </c>
      <c r="E1364" s="3">
        <v>10418005667</v>
      </c>
      <c r="F1364" s="3" t="s">
        <v>7056</v>
      </c>
      <c r="G1364" s="3" t="s">
        <v>7057</v>
      </c>
      <c r="H1364" s="3" t="s">
        <v>88</v>
      </c>
      <c r="I1364" s="3" t="s">
        <v>1185</v>
      </c>
      <c r="J1364" s="3" t="s">
        <v>1185</v>
      </c>
      <c r="K1364" s="3" t="s">
        <v>25</v>
      </c>
      <c r="L1364" s="3" t="s">
        <v>113</v>
      </c>
      <c r="M1364" s="4">
        <v>44589</v>
      </c>
      <c r="N1364" s="3" t="s">
        <v>27</v>
      </c>
      <c r="O1364" s="3" t="s">
        <v>7058</v>
      </c>
      <c r="P1364" s="3" t="s">
        <v>7059</v>
      </c>
      <c r="Q1364" s="3" t="s">
        <v>317</v>
      </c>
      <c r="R1364" s="3"/>
      <c r="S1364" s="3"/>
    </row>
    <row r="1365" spans="1:19" ht="30" x14ac:dyDescent="0.25">
      <c r="A1365" s="3">
        <v>1358</v>
      </c>
      <c r="B1365" s="3" t="str">
        <f>"201700159687"</f>
        <v>201700159687</v>
      </c>
      <c r="C1365" s="3">
        <v>131735</v>
      </c>
      <c r="D1365" s="3" t="s">
        <v>7060</v>
      </c>
      <c r="E1365" s="3">
        <v>20601782040</v>
      </c>
      <c r="F1365" s="3" t="s">
        <v>7061</v>
      </c>
      <c r="G1365" s="3" t="s">
        <v>7062</v>
      </c>
      <c r="H1365" s="3" t="s">
        <v>1359</v>
      </c>
      <c r="I1365" s="3" t="s">
        <v>2483</v>
      </c>
      <c r="J1365" s="3" t="s">
        <v>6779</v>
      </c>
      <c r="K1365" s="3" t="s">
        <v>25</v>
      </c>
      <c r="L1365" s="3" t="s">
        <v>1701</v>
      </c>
      <c r="M1365" s="4">
        <v>43006</v>
      </c>
      <c r="N1365" s="3" t="s">
        <v>27</v>
      </c>
      <c r="O1365" s="3" t="s">
        <v>7063</v>
      </c>
      <c r="P1365" s="3" t="s">
        <v>7064</v>
      </c>
      <c r="Q1365" s="3" t="s">
        <v>6676</v>
      </c>
      <c r="R1365" s="3"/>
      <c r="S1365" s="3"/>
    </row>
    <row r="1366" spans="1:19" ht="30" x14ac:dyDescent="0.25">
      <c r="A1366" s="3">
        <v>1359</v>
      </c>
      <c r="B1366" s="3" t="str">
        <f>"202000022797"</f>
        <v>202000022797</v>
      </c>
      <c r="C1366" s="3">
        <v>111904</v>
      </c>
      <c r="D1366" s="3" t="s">
        <v>7065</v>
      </c>
      <c r="E1366" s="3">
        <v>10297298769</v>
      </c>
      <c r="F1366" s="3" t="s">
        <v>7066</v>
      </c>
      <c r="G1366" s="3" t="s">
        <v>7067</v>
      </c>
      <c r="H1366" s="3" t="s">
        <v>64</v>
      </c>
      <c r="I1366" s="3" t="s">
        <v>64</v>
      </c>
      <c r="J1366" s="3" t="s">
        <v>729</v>
      </c>
      <c r="K1366" s="3" t="s">
        <v>25</v>
      </c>
      <c r="L1366" s="3" t="s">
        <v>66</v>
      </c>
      <c r="M1366" s="4">
        <v>43867</v>
      </c>
      <c r="N1366" s="3" t="s">
        <v>27</v>
      </c>
      <c r="O1366" s="3" t="s">
        <v>7066</v>
      </c>
      <c r="P1366" s="3" t="s">
        <v>7068</v>
      </c>
      <c r="Q1366" s="3" t="s">
        <v>30</v>
      </c>
      <c r="R1366" s="3" t="s">
        <v>7069</v>
      </c>
      <c r="S1366" s="3" t="s">
        <v>6569</v>
      </c>
    </row>
    <row r="1367" spans="1:19" ht="30" x14ac:dyDescent="0.25">
      <c r="A1367" s="3">
        <v>1360</v>
      </c>
      <c r="B1367" s="3" t="str">
        <f>"202100267552"</f>
        <v>202100267552</v>
      </c>
      <c r="C1367" s="3">
        <v>35841</v>
      </c>
      <c r="D1367" s="3" t="s">
        <v>7070</v>
      </c>
      <c r="E1367" s="3">
        <v>10404857059</v>
      </c>
      <c r="F1367" s="3" t="s">
        <v>7071</v>
      </c>
      <c r="G1367" s="3" t="s">
        <v>7072</v>
      </c>
      <c r="H1367" s="3" t="s">
        <v>46</v>
      </c>
      <c r="I1367" s="3" t="s">
        <v>46</v>
      </c>
      <c r="J1367" s="3" t="s">
        <v>1657</v>
      </c>
      <c r="K1367" s="3" t="s">
        <v>25</v>
      </c>
      <c r="L1367" s="3" t="s">
        <v>75</v>
      </c>
      <c r="M1367" s="4">
        <v>44593</v>
      </c>
      <c r="N1367" s="3" t="s">
        <v>27</v>
      </c>
      <c r="O1367" s="3" t="s">
        <v>7073</v>
      </c>
      <c r="P1367" s="3" t="s">
        <v>7074</v>
      </c>
      <c r="Q1367" s="3" t="s">
        <v>303</v>
      </c>
      <c r="R1367" s="3" t="s">
        <v>7075</v>
      </c>
      <c r="S1367" s="3" t="s">
        <v>7076</v>
      </c>
    </row>
    <row r="1368" spans="1:19" ht="30" x14ac:dyDescent="0.25">
      <c r="A1368" s="3">
        <v>1361</v>
      </c>
      <c r="B1368" s="3" t="str">
        <f>"202200167601"</f>
        <v>202200167601</v>
      </c>
      <c r="C1368" s="3">
        <v>163466</v>
      </c>
      <c r="D1368" s="3" t="s">
        <v>7077</v>
      </c>
      <c r="E1368" s="3">
        <v>20516511975</v>
      </c>
      <c r="F1368" s="3" t="s">
        <v>7078</v>
      </c>
      <c r="G1368" s="3" t="s">
        <v>7079</v>
      </c>
      <c r="H1368" s="3" t="s">
        <v>64</v>
      </c>
      <c r="I1368" s="3" t="s">
        <v>64</v>
      </c>
      <c r="J1368" s="3" t="s">
        <v>520</v>
      </c>
      <c r="K1368" s="3" t="s">
        <v>25</v>
      </c>
      <c r="L1368" s="3" t="s">
        <v>153</v>
      </c>
      <c r="M1368" s="4">
        <v>44823</v>
      </c>
      <c r="N1368" s="3" t="s">
        <v>27</v>
      </c>
      <c r="O1368" s="3" t="s">
        <v>7080</v>
      </c>
      <c r="P1368" s="3" t="s">
        <v>7081</v>
      </c>
      <c r="Q1368" s="3" t="s">
        <v>68</v>
      </c>
      <c r="R1368" s="3"/>
      <c r="S1368" s="3"/>
    </row>
    <row r="1369" spans="1:19" ht="30" x14ac:dyDescent="0.25">
      <c r="A1369" s="3">
        <v>1362</v>
      </c>
      <c r="B1369" s="3" t="str">
        <f>"201700063695"</f>
        <v>201700063695</v>
      </c>
      <c r="C1369" s="3">
        <v>128043</v>
      </c>
      <c r="D1369" s="3" t="s">
        <v>7082</v>
      </c>
      <c r="E1369" s="3">
        <v>20570866886</v>
      </c>
      <c r="F1369" s="3" t="s">
        <v>7083</v>
      </c>
      <c r="G1369" s="3" t="s">
        <v>7084</v>
      </c>
      <c r="H1369" s="3" t="s">
        <v>57</v>
      </c>
      <c r="I1369" s="3" t="s">
        <v>111</v>
      </c>
      <c r="J1369" s="3" t="s">
        <v>112</v>
      </c>
      <c r="K1369" s="3" t="s">
        <v>25</v>
      </c>
      <c r="L1369" s="3" t="s">
        <v>314</v>
      </c>
      <c r="M1369" s="4">
        <v>42850</v>
      </c>
      <c r="N1369" s="3" t="s">
        <v>27</v>
      </c>
      <c r="O1369" s="3" t="s">
        <v>7085</v>
      </c>
      <c r="P1369" s="3" t="s">
        <v>7086</v>
      </c>
      <c r="Q1369" s="3" t="s">
        <v>51</v>
      </c>
      <c r="R1369" s="3"/>
      <c r="S1369" s="3"/>
    </row>
    <row r="1370" spans="1:19" ht="30" x14ac:dyDescent="0.25">
      <c r="A1370" s="3">
        <v>1363</v>
      </c>
      <c r="B1370" s="3" t="str">
        <f>"201200208015"</f>
        <v>201200208015</v>
      </c>
      <c r="C1370" s="3">
        <v>99390</v>
      </c>
      <c r="D1370" s="3" t="s">
        <v>7087</v>
      </c>
      <c r="E1370" s="3">
        <v>10040204810</v>
      </c>
      <c r="F1370" s="3" t="s">
        <v>7088</v>
      </c>
      <c r="G1370" s="3" t="s">
        <v>7089</v>
      </c>
      <c r="H1370" s="3" t="s">
        <v>216</v>
      </c>
      <c r="I1370" s="3" t="s">
        <v>216</v>
      </c>
      <c r="J1370" s="3" t="s">
        <v>216</v>
      </c>
      <c r="K1370" s="3" t="s">
        <v>25</v>
      </c>
      <c r="L1370" s="3" t="s">
        <v>58</v>
      </c>
      <c r="M1370" s="4">
        <v>41254</v>
      </c>
      <c r="N1370" s="3" t="s">
        <v>27</v>
      </c>
      <c r="O1370" s="3" t="s">
        <v>7088</v>
      </c>
      <c r="P1370" s="3">
        <v>1151</v>
      </c>
      <c r="Q1370" s="3" t="s">
        <v>218</v>
      </c>
      <c r="R1370" s="3"/>
      <c r="S1370" s="3"/>
    </row>
    <row r="1371" spans="1:19" ht="30" x14ac:dyDescent="0.25">
      <c r="A1371" s="3">
        <v>1364</v>
      </c>
      <c r="B1371" s="3" t="str">
        <f>"201300032453"</f>
        <v>201300032453</v>
      </c>
      <c r="C1371" s="3">
        <v>100872</v>
      </c>
      <c r="D1371" s="3" t="s">
        <v>7090</v>
      </c>
      <c r="E1371" s="3">
        <v>10335842575</v>
      </c>
      <c r="F1371" s="3" t="s">
        <v>7091</v>
      </c>
      <c r="G1371" s="3" t="s">
        <v>7092</v>
      </c>
      <c r="H1371" s="3" t="s">
        <v>552</v>
      </c>
      <c r="I1371" s="3" t="s">
        <v>2634</v>
      </c>
      <c r="J1371" s="3" t="s">
        <v>7093</v>
      </c>
      <c r="K1371" s="3" t="s">
        <v>25</v>
      </c>
      <c r="L1371" s="3" t="s">
        <v>66</v>
      </c>
      <c r="M1371" s="4">
        <v>41315</v>
      </c>
      <c r="N1371" s="3" t="s">
        <v>27</v>
      </c>
      <c r="O1371" s="3" t="s">
        <v>7091</v>
      </c>
      <c r="P1371" s="3">
        <v>2039</v>
      </c>
      <c r="Q1371" s="3" t="s">
        <v>1344</v>
      </c>
      <c r="R1371" s="3" t="s">
        <v>7094</v>
      </c>
      <c r="S1371" s="3" t="s">
        <v>1769</v>
      </c>
    </row>
    <row r="1372" spans="1:19" ht="30" x14ac:dyDescent="0.25">
      <c r="A1372" s="3">
        <v>1365</v>
      </c>
      <c r="B1372" s="3" t="str">
        <f>"201700046928"</f>
        <v>201700046928</v>
      </c>
      <c r="C1372" s="3">
        <v>127091</v>
      </c>
      <c r="D1372" s="3" t="s">
        <v>7095</v>
      </c>
      <c r="E1372" s="3">
        <v>10174495713</v>
      </c>
      <c r="F1372" s="3" t="s">
        <v>7096</v>
      </c>
      <c r="G1372" s="3" t="s">
        <v>7097</v>
      </c>
      <c r="H1372" s="3" t="s">
        <v>433</v>
      </c>
      <c r="I1372" s="3" t="s">
        <v>1432</v>
      </c>
      <c r="J1372" s="3" t="s">
        <v>1432</v>
      </c>
      <c r="K1372" s="3" t="s">
        <v>25</v>
      </c>
      <c r="L1372" s="3" t="s">
        <v>75</v>
      </c>
      <c r="M1372" s="4">
        <v>42821</v>
      </c>
      <c r="N1372" s="3" t="s">
        <v>27</v>
      </c>
      <c r="O1372" s="3" t="s">
        <v>7096</v>
      </c>
      <c r="P1372" s="3" t="s">
        <v>7098</v>
      </c>
      <c r="Q1372" s="3" t="s">
        <v>51</v>
      </c>
      <c r="R1372" s="3"/>
      <c r="S1372" s="3"/>
    </row>
    <row r="1373" spans="1:19" ht="30" x14ac:dyDescent="0.25">
      <c r="A1373" s="3">
        <v>1366</v>
      </c>
      <c r="B1373" s="3" t="str">
        <f>"202300164922"</f>
        <v>202300164922</v>
      </c>
      <c r="C1373" s="3">
        <v>169014</v>
      </c>
      <c r="D1373" s="3" t="s">
        <v>7099</v>
      </c>
      <c r="E1373" s="3">
        <v>10012696201</v>
      </c>
      <c r="F1373" s="3" t="s">
        <v>7100</v>
      </c>
      <c r="G1373" s="3" t="s">
        <v>7101</v>
      </c>
      <c r="H1373" s="3" t="s">
        <v>240</v>
      </c>
      <c r="I1373" s="3" t="s">
        <v>240</v>
      </c>
      <c r="J1373" s="3" t="s">
        <v>1006</v>
      </c>
      <c r="K1373" s="3" t="s">
        <v>25</v>
      </c>
      <c r="L1373" s="3" t="s">
        <v>235</v>
      </c>
      <c r="M1373" s="4">
        <v>45126</v>
      </c>
      <c r="N1373" s="3" t="s">
        <v>27</v>
      </c>
      <c r="O1373" s="3" t="s">
        <v>7100</v>
      </c>
      <c r="P1373" s="3" t="s">
        <v>7102</v>
      </c>
      <c r="Q1373" s="3" t="s">
        <v>259</v>
      </c>
      <c r="R1373" s="3"/>
      <c r="S1373" s="3"/>
    </row>
    <row r="1374" spans="1:19" ht="30" x14ac:dyDescent="0.25">
      <c r="A1374" s="3">
        <v>1367</v>
      </c>
      <c r="B1374" s="3" t="str">
        <f>"201900180164"</f>
        <v>201900180164</v>
      </c>
      <c r="C1374" s="3">
        <v>103929</v>
      </c>
      <c r="D1374" s="3" t="s">
        <v>7103</v>
      </c>
      <c r="E1374" s="3">
        <v>10226508185</v>
      </c>
      <c r="F1374" s="3" t="s">
        <v>7104</v>
      </c>
      <c r="G1374" s="3" t="s">
        <v>7105</v>
      </c>
      <c r="H1374" s="3" t="s">
        <v>216</v>
      </c>
      <c r="I1374" s="3" t="s">
        <v>4283</v>
      </c>
      <c r="J1374" s="3" t="s">
        <v>7106</v>
      </c>
      <c r="K1374" s="3" t="s">
        <v>25</v>
      </c>
      <c r="L1374" s="3" t="s">
        <v>75</v>
      </c>
      <c r="M1374" s="4">
        <v>43776</v>
      </c>
      <c r="N1374" s="3" t="s">
        <v>27</v>
      </c>
      <c r="O1374" s="3" t="s">
        <v>7104</v>
      </c>
      <c r="P1374" s="3">
        <v>1335</v>
      </c>
      <c r="Q1374" s="3" t="s">
        <v>218</v>
      </c>
      <c r="R1374" s="3"/>
      <c r="S1374" s="3"/>
    </row>
    <row r="1375" spans="1:19" ht="30" x14ac:dyDescent="0.25">
      <c r="A1375" s="3">
        <v>1368</v>
      </c>
      <c r="B1375" s="3" t="str">
        <f>"201200208011"</f>
        <v>201200208011</v>
      </c>
      <c r="C1375" s="3">
        <v>99392</v>
      </c>
      <c r="D1375" s="3" t="s">
        <v>7107</v>
      </c>
      <c r="E1375" s="3">
        <v>10420767809</v>
      </c>
      <c r="F1375" s="3" t="s">
        <v>7108</v>
      </c>
      <c r="G1375" s="3" t="s">
        <v>7109</v>
      </c>
      <c r="H1375" s="3" t="s">
        <v>216</v>
      </c>
      <c r="I1375" s="3" t="s">
        <v>7110</v>
      </c>
      <c r="J1375" s="3" t="s">
        <v>7111</v>
      </c>
      <c r="K1375" s="3" t="s">
        <v>25</v>
      </c>
      <c r="L1375" s="3" t="s">
        <v>1701</v>
      </c>
      <c r="M1375" s="4">
        <v>41241</v>
      </c>
      <c r="N1375" s="3" t="s">
        <v>27</v>
      </c>
      <c r="O1375" s="3" t="s">
        <v>7108</v>
      </c>
      <c r="P1375" s="3">
        <v>1147</v>
      </c>
      <c r="Q1375" s="3" t="s">
        <v>218</v>
      </c>
      <c r="R1375" s="3"/>
      <c r="S1375" s="3"/>
    </row>
    <row r="1376" spans="1:19" ht="30" x14ac:dyDescent="0.25">
      <c r="A1376" s="3">
        <v>1369</v>
      </c>
      <c r="B1376" s="3" t="str">
        <f>"201800034878"</f>
        <v>201800034878</v>
      </c>
      <c r="C1376" s="3">
        <v>134667</v>
      </c>
      <c r="D1376" s="3" t="s">
        <v>7112</v>
      </c>
      <c r="E1376" s="3">
        <v>10011237148</v>
      </c>
      <c r="F1376" s="3" t="s">
        <v>7113</v>
      </c>
      <c r="G1376" s="3" t="s">
        <v>7114</v>
      </c>
      <c r="H1376" s="3" t="s">
        <v>88</v>
      </c>
      <c r="I1376" s="3" t="s">
        <v>512</v>
      </c>
      <c r="J1376" s="3" t="s">
        <v>2579</v>
      </c>
      <c r="K1376" s="3" t="s">
        <v>25</v>
      </c>
      <c r="L1376" s="3" t="s">
        <v>58</v>
      </c>
      <c r="M1376" s="4">
        <v>43159</v>
      </c>
      <c r="N1376" s="3" t="s">
        <v>27</v>
      </c>
      <c r="O1376" s="3" t="s">
        <v>7113</v>
      </c>
      <c r="P1376" s="3" t="s">
        <v>7115</v>
      </c>
      <c r="Q1376" s="3" t="s">
        <v>627</v>
      </c>
      <c r="R1376" s="3"/>
      <c r="S1376" s="3"/>
    </row>
    <row r="1377" spans="1:19" ht="30" x14ac:dyDescent="0.25">
      <c r="A1377" s="3">
        <v>1370</v>
      </c>
      <c r="B1377" s="3" t="str">
        <f>"202300110095"</f>
        <v>202300110095</v>
      </c>
      <c r="C1377" s="3">
        <v>134974</v>
      </c>
      <c r="D1377" s="3" t="s">
        <v>7116</v>
      </c>
      <c r="E1377" s="3">
        <v>20486261570</v>
      </c>
      <c r="F1377" s="3" t="s">
        <v>7117</v>
      </c>
      <c r="G1377" s="3" t="s">
        <v>7118</v>
      </c>
      <c r="H1377" s="3" t="s">
        <v>676</v>
      </c>
      <c r="I1377" s="3" t="s">
        <v>7119</v>
      </c>
      <c r="J1377" s="3" t="s">
        <v>7120</v>
      </c>
      <c r="K1377" s="3" t="s">
        <v>25</v>
      </c>
      <c r="L1377" s="3" t="s">
        <v>224</v>
      </c>
      <c r="M1377" s="4">
        <v>45113</v>
      </c>
      <c r="N1377" s="3" t="s">
        <v>27</v>
      </c>
      <c r="O1377" s="3" t="s">
        <v>7121</v>
      </c>
      <c r="P1377" s="3" t="s">
        <v>7122</v>
      </c>
      <c r="Q1377" s="3" t="s">
        <v>30</v>
      </c>
      <c r="R1377" s="3"/>
      <c r="S1377" s="3"/>
    </row>
    <row r="1378" spans="1:19" ht="30" x14ac:dyDescent="0.25">
      <c r="A1378" s="3">
        <v>1371</v>
      </c>
      <c r="B1378" s="3" t="str">
        <f>"201600053735"</f>
        <v>201600053735</v>
      </c>
      <c r="C1378" s="3">
        <v>120873</v>
      </c>
      <c r="D1378" s="3" t="s">
        <v>7123</v>
      </c>
      <c r="E1378" s="3">
        <v>10181528481</v>
      </c>
      <c r="F1378" s="3" t="s">
        <v>7124</v>
      </c>
      <c r="G1378" s="3" t="s">
        <v>7125</v>
      </c>
      <c r="H1378" s="3" t="s">
        <v>23</v>
      </c>
      <c r="I1378" s="3" t="s">
        <v>24</v>
      </c>
      <c r="J1378" s="3" t="s">
        <v>7126</v>
      </c>
      <c r="K1378" s="3" t="s">
        <v>25</v>
      </c>
      <c r="L1378" s="3" t="s">
        <v>113</v>
      </c>
      <c r="M1378" s="4">
        <v>42478</v>
      </c>
      <c r="N1378" s="3" t="s">
        <v>27</v>
      </c>
      <c r="O1378" s="3" t="s">
        <v>7124</v>
      </c>
      <c r="P1378" s="3" t="s">
        <v>7127</v>
      </c>
      <c r="Q1378" s="3" t="s">
        <v>3549</v>
      </c>
      <c r="R1378" s="3"/>
      <c r="S1378" s="3"/>
    </row>
    <row r="1379" spans="1:19" ht="30" x14ac:dyDescent="0.25">
      <c r="A1379" s="3">
        <v>1372</v>
      </c>
      <c r="B1379" s="3" t="str">
        <f>"201300132465"</f>
        <v>201300132465</v>
      </c>
      <c r="C1379" s="3">
        <v>21127</v>
      </c>
      <c r="D1379" s="3" t="s">
        <v>7128</v>
      </c>
      <c r="E1379" s="3">
        <v>20262254268</v>
      </c>
      <c r="F1379" s="3" t="s">
        <v>82</v>
      </c>
      <c r="G1379" s="3" t="s">
        <v>7129</v>
      </c>
      <c r="H1379" s="3" t="s">
        <v>46</v>
      </c>
      <c r="I1379" s="3" t="s">
        <v>650</v>
      </c>
      <c r="J1379" s="3" t="s">
        <v>651</v>
      </c>
      <c r="K1379" s="3" t="s">
        <v>25</v>
      </c>
      <c r="L1379" s="3" t="s">
        <v>153</v>
      </c>
      <c r="M1379" s="4">
        <v>41500</v>
      </c>
      <c r="N1379" s="3" t="s">
        <v>27</v>
      </c>
      <c r="O1379" s="3" t="s">
        <v>2251</v>
      </c>
      <c r="P1379" s="3">
        <v>178</v>
      </c>
      <c r="Q1379" s="3" t="s">
        <v>2663</v>
      </c>
      <c r="R1379" s="3" t="s">
        <v>7130</v>
      </c>
      <c r="S1379" s="3" t="s">
        <v>4042</v>
      </c>
    </row>
    <row r="1380" spans="1:19" ht="30" x14ac:dyDescent="0.25">
      <c r="A1380" s="3">
        <v>1373</v>
      </c>
      <c r="B1380" s="3" t="str">
        <f>"202300068284"</f>
        <v>202300068284</v>
      </c>
      <c r="C1380" s="3">
        <v>167612</v>
      </c>
      <c r="D1380" s="3" t="s">
        <v>7131</v>
      </c>
      <c r="E1380" s="3">
        <v>10100718052</v>
      </c>
      <c r="F1380" s="3" t="s">
        <v>7132</v>
      </c>
      <c r="G1380" s="3" t="s">
        <v>7133</v>
      </c>
      <c r="H1380" s="3" t="s">
        <v>88</v>
      </c>
      <c r="I1380" s="3" t="s">
        <v>2640</v>
      </c>
      <c r="J1380" s="3" t="s">
        <v>7134</v>
      </c>
      <c r="K1380" s="3" t="s">
        <v>25</v>
      </c>
      <c r="L1380" s="3" t="s">
        <v>66</v>
      </c>
      <c r="M1380" s="4">
        <v>45022</v>
      </c>
      <c r="N1380" s="3" t="s">
        <v>27</v>
      </c>
      <c r="O1380" s="3" t="s">
        <v>7132</v>
      </c>
      <c r="P1380" s="3" t="s">
        <v>7135</v>
      </c>
      <c r="Q1380" s="3" t="s">
        <v>317</v>
      </c>
      <c r="R1380" s="3"/>
      <c r="S1380" s="3"/>
    </row>
    <row r="1381" spans="1:19" ht="30" x14ac:dyDescent="0.25">
      <c r="A1381" s="3">
        <v>1374</v>
      </c>
      <c r="B1381" s="3" t="str">
        <f>"201900080696"</f>
        <v>201900080696</v>
      </c>
      <c r="C1381" s="3">
        <v>142994</v>
      </c>
      <c r="D1381" s="3" t="s">
        <v>7136</v>
      </c>
      <c r="E1381" s="3">
        <v>10008836553</v>
      </c>
      <c r="F1381" s="3" t="s">
        <v>7137</v>
      </c>
      <c r="G1381" s="3" t="s">
        <v>7138</v>
      </c>
      <c r="H1381" s="3" t="s">
        <v>88</v>
      </c>
      <c r="I1381" s="3" t="s">
        <v>686</v>
      </c>
      <c r="J1381" s="3" t="s">
        <v>7139</v>
      </c>
      <c r="K1381" s="3" t="s">
        <v>25</v>
      </c>
      <c r="L1381" s="3" t="s">
        <v>58</v>
      </c>
      <c r="M1381" s="4">
        <v>43605</v>
      </c>
      <c r="N1381" s="3" t="s">
        <v>27</v>
      </c>
      <c r="O1381" s="3" t="s">
        <v>7137</v>
      </c>
      <c r="P1381" s="3" t="s">
        <v>7140</v>
      </c>
      <c r="Q1381" s="3" t="s">
        <v>51</v>
      </c>
      <c r="R1381" s="3" t="s">
        <v>7141</v>
      </c>
      <c r="S1381" s="3" t="s">
        <v>296</v>
      </c>
    </row>
    <row r="1382" spans="1:19" ht="30" x14ac:dyDescent="0.25">
      <c r="A1382" s="3">
        <v>1375</v>
      </c>
      <c r="B1382" s="3" t="str">
        <f>"201800052961"</f>
        <v>201800052961</v>
      </c>
      <c r="C1382" s="3">
        <v>135098</v>
      </c>
      <c r="D1382" s="3" t="s">
        <v>7142</v>
      </c>
      <c r="E1382" s="3">
        <v>10297352950</v>
      </c>
      <c r="F1382" s="3" t="s">
        <v>7143</v>
      </c>
      <c r="G1382" s="3" t="s">
        <v>7144</v>
      </c>
      <c r="H1382" s="3" t="s">
        <v>64</v>
      </c>
      <c r="I1382" s="3" t="s">
        <v>64</v>
      </c>
      <c r="J1382" s="3" t="s">
        <v>729</v>
      </c>
      <c r="K1382" s="3" t="s">
        <v>25</v>
      </c>
      <c r="L1382" s="3" t="s">
        <v>66</v>
      </c>
      <c r="M1382" s="4">
        <v>43187</v>
      </c>
      <c r="N1382" s="3" t="s">
        <v>27</v>
      </c>
      <c r="O1382" s="3" t="s">
        <v>7143</v>
      </c>
      <c r="P1382" s="3" t="s">
        <v>7145</v>
      </c>
      <c r="Q1382" s="3" t="s">
        <v>4436</v>
      </c>
      <c r="R1382" s="3" t="s">
        <v>7146</v>
      </c>
      <c r="S1382" s="3" t="s">
        <v>7147</v>
      </c>
    </row>
    <row r="1383" spans="1:19" ht="30" x14ac:dyDescent="0.25">
      <c r="A1383" s="3">
        <v>1376</v>
      </c>
      <c r="B1383" s="3" t="str">
        <f>"201700204451"</f>
        <v>201700204451</v>
      </c>
      <c r="C1383" s="3">
        <v>132662</v>
      </c>
      <c r="D1383" s="3" t="s">
        <v>7148</v>
      </c>
      <c r="E1383" s="3">
        <v>20490529528</v>
      </c>
      <c r="F1383" s="3" t="s">
        <v>7149</v>
      </c>
      <c r="G1383" s="3" t="s">
        <v>7150</v>
      </c>
      <c r="H1383" s="3" t="s">
        <v>72</v>
      </c>
      <c r="I1383" s="3" t="s">
        <v>73</v>
      </c>
      <c r="J1383" s="3" t="s">
        <v>7151</v>
      </c>
      <c r="K1383" s="3" t="s">
        <v>25</v>
      </c>
      <c r="L1383" s="3" t="s">
        <v>113</v>
      </c>
      <c r="M1383" s="4">
        <v>43067</v>
      </c>
      <c r="N1383" s="3" t="s">
        <v>27</v>
      </c>
      <c r="O1383" s="3" t="s">
        <v>7152</v>
      </c>
      <c r="P1383" s="3" t="s">
        <v>7153</v>
      </c>
      <c r="Q1383" s="3" t="s">
        <v>189</v>
      </c>
      <c r="R1383" s="3" t="s">
        <v>7154</v>
      </c>
      <c r="S1383" s="3" t="s">
        <v>1295</v>
      </c>
    </row>
    <row r="1384" spans="1:19" ht="30" x14ac:dyDescent="0.25">
      <c r="A1384" s="3">
        <v>1377</v>
      </c>
      <c r="B1384" s="3" t="str">
        <f>"201600022776"</f>
        <v>201600022776</v>
      </c>
      <c r="C1384" s="3">
        <v>36782</v>
      </c>
      <c r="D1384" s="3" t="s">
        <v>7155</v>
      </c>
      <c r="E1384" s="3">
        <v>20456291393</v>
      </c>
      <c r="F1384" s="3" t="s">
        <v>7156</v>
      </c>
      <c r="G1384" s="3" t="s">
        <v>7157</v>
      </c>
      <c r="H1384" s="3" t="s">
        <v>64</v>
      </c>
      <c r="I1384" s="3" t="s">
        <v>2434</v>
      </c>
      <c r="J1384" s="3" t="s">
        <v>2435</v>
      </c>
      <c r="K1384" s="3" t="s">
        <v>25</v>
      </c>
      <c r="L1384" s="3" t="s">
        <v>113</v>
      </c>
      <c r="M1384" s="4">
        <v>42426</v>
      </c>
      <c r="N1384" s="3" t="s">
        <v>27</v>
      </c>
      <c r="O1384" s="3" t="s">
        <v>2436</v>
      </c>
      <c r="P1384" s="3" t="s">
        <v>7158</v>
      </c>
      <c r="Q1384" s="3" t="s">
        <v>82</v>
      </c>
      <c r="R1384" s="3" t="s">
        <v>7159</v>
      </c>
      <c r="S1384" s="3" t="s">
        <v>7160</v>
      </c>
    </row>
    <row r="1385" spans="1:19" ht="30" x14ac:dyDescent="0.25">
      <c r="A1385" s="3">
        <v>1378</v>
      </c>
      <c r="B1385" s="3" t="str">
        <f>"202200185612"</f>
        <v>202200185612</v>
      </c>
      <c r="C1385" s="3">
        <v>163596</v>
      </c>
      <c r="D1385" s="3" t="s">
        <v>7161</v>
      </c>
      <c r="E1385" s="3">
        <v>10479609689</v>
      </c>
      <c r="F1385" s="3" t="s">
        <v>7162</v>
      </c>
      <c r="G1385" s="3" t="s">
        <v>7163</v>
      </c>
      <c r="H1385" s="3" t="s">
        <v>676</v>
      </c>
      <c r="I1385" s="3" t="s">
        <v>1124</v>
      </c>
      <c r="J1385" s="3" t="s">
        <v>7164</v>
      </c>
      <c r="K1385" s="3" t="s">
        <v>25</v>
      </c>
      <c r="L1385" s="3" t="s">
        <v>66</v>
      </c>
      <c r="M1385" s="4">
        <v>44897</v>
      </c>
      <c r="N1385" s="3" t="s">
        <v>27</v>
      </c>
      <c r="O1385" s="3" t="s">
        <v>7162</v>
      </c>
      <c r="P1385" s="3" t="s">
        <v>7165</v>
      </c>
      <c r="Q1385" s="3" t="s">
        <v>498</v>
      </c>
      <c r="R1385" s="3"/>
      <c r="S1385" s="3"/>
    </row>
    <row r="1386" spans="1:19" ht="30" x14ac:dyDescent="0.25">
      <c r="A1386" s="3">
        <v>1379</v>
      </c>
      <c r="B1386" s="3" t="str">
        <f>"202100234865"</f>
        <v>202100234865</v>
      </c>
      <c r="C1386" s="3">
        <v>159226</v>
      </c>
      <c r="D1386" s="3" t="s">
        <v>7166</v>
      </c>
      <c r="E1386" s="3">
        <v>10424067852</v>
      </c>
      <c r="F1386" s="3" t="s">
        <v>7167</v>
      </c>
      <c r="G1386" s="3" t="s">
        <v>4689</v>
      </c>
      <c r="H1386" s="3" t="s">
        <v>88</v>
      </c>
      <c r="I1386" s="3" t="s">
        <v>686</v>
      </c>
      <c r="J1386" s="3" t="s">
        <v>686</v>
      </c>
      <c r="K1386" s="3" t="s">
        <v>25</v>
      </c>
      <c r="L1386" s="3" t="s">
        <v>113</v>
      </c>
      <c r="M1386" s="4">
        <v>44525</v>
      </c>
      <c r="N1386" s="3" t="s">
        <v>27</v>
      </c>
      <c r="O1386" s="3" t="s">
        <v>7167</v>
      </c>
      <c r="P1386" s="3" t="s">
        <v>7168</v>
      </c>
      <c r="Q1386" s="3" t="s">
        <v>92</v>
      </c>
      <c r="R1386" s="3"/>
      <c r="S1386" s="3"/>
    </row>
    <row r="1387" spans="1:19" ht="30" x14ac:dyDescent="0.25">
      <c r="A1387" s="3">
        <v>1380</v>
      </c>
      <c r="B1387" s="3" t="str">
        <f>"202200008948"</f>
        <v>202200008948</v>
      </c>
      <c r="C1387" s="3">
        <v>161840</v>
      </c>
      <c r="D1387" s="3" t="s">
        <v>7169</v>
      </c>
      <c r="E1387" s="3">
        <v>10434664671</v>
      </c>
      <c r="F1387" s="3" t="s">
        <v>7170</v>
      </c>
      <c r="G1387" s="3" t="s">
        <v>7171</v>
      </c>
      <c r="H1387" s="3" t="s">
        <v>23</v>
      </c>
      <c r="I1387" s="3" t="s">
        <v>527</v>
      </c>
      <c r="J1387" s="3" t="s">
        <v>2657</v>
      </c>
      <c r="K1387" s="3" t="s">
        <v>25</v>
      </c>
      <c r="L1387" s="3" t="s">
        <v>113</v>
      </c>
      <c r="M1387" s="4">
        <v>44650</v>
      </c>
      <c r="N1387" s="3" t="s">
        <v>27</v>
      </c>
      <c r="O1387" s="3" t="s">
        <v>7170</v>
      </c>
      <c r="P1387" s="3" t="s">
        <v>7172</v>
      </c>
      <c r="Q1387" s="3" t="s">
        <v>51</v>
      </c>
      <c r="R1387" s="3"/>
      <c r="S1387" s="3"/>
    </row>
    <row r="1388" spans="1:19" ht="30" x14ac:dyDescent="0.25">
      <c r="A1388" s="3">
        <v>1381</v>
      </c>
      <c r="B1388" s="3" t="str">
        <f>"202300085679"</f>
        <v>202300085679</v>
      </c>
      <c r="C1388" s="3">
        <v>168003</v>
      </c>
      <c r="D1388" s="3" t="s">
        <v>7173</v>
      </c>
      <c r="E1388" s="3">
        <v>10009497345</v>
      </c>
      <c r="F1388" s="3" t="s">
        <v>7174</v>
      </c>
      <c r="G1388" s="3" t="s">
        <v>7175</v>
      </c>
      <c r="H1388" s="3" t="s">
        <v>88</v>
      </c>
      <c r="I1388" s="3" t="s">
        <v>2640</v>
      </c>
      <c r="J1388" s="3" t="s">
        <v>2640</v>
      </c>
      <c r="K1388" s="3" t="s">
        <v>25</v>
      </c>
      <c r="L1388" s="3" t="s">
        <v>66</v>
      </c>
      <c r="M1388" s="4">
        <v>45049</v>
      </c>
      <c r="N1388" s="3" t="s">
        <v>27</v>
      </c>
      <c r="O1388" s="3" t="s">
        <v>7174</v>
      </c>
      <c r="P1388" s="3" t="s">
        <v>7176</v>
      </c>
      <c r="Q1388" s="3" t="s">
        <v>51</v>
      </c>
      <c r="R1388" s="3"/>
      <c r="S1388" s="3"/>
    </row>
    <row r="1389" spans="1:19" ht="30" x14ac:dyDescent="0.25">
      <c r="A1389" s="3">
        <v>1382</v>
      </c>
      <c r="B1389" s="3" t="str">
        <f>"201300157246"</f>
        <v>201300157246</v>
      </c>
      <c r="C1389" s="3">
        <v>105380</v>
      </c>
      <c r="D1389" s="3" t="s">
        <v>7177</v>
      </c>
      <c r="E1389" s="3">
        <v>10018881239</v>
      </c>
      <c r="F1389" s="3" t="s">
        <v>7178</v>
      </c>
      <c r="G1389" s="3" t="s">
        <v>669</v>
      </c>
      <c r="H1389" s="3" t="s">
        <v>240</v>
      </c>
      <c r="I1389" s="3" t="s">
        <v>837</v>
      </c>
      <c r="J1389" s="3" t="s">
        <v>838</v>
      </c>
      <c r="K1389" s="3" t="s">
        <v>25</v>
      </c>
      <c r="L1389" s="3" t="s">
        <v>58</v>
      </c>
      <c r="M1389" s="4">
        <v>41557</v>
      </c>
      <c r="N1389" s="3" t="s">
        <v>27</v>
      </c>
      <c r="O1389" s="3" t="s">
        <v>7178</v>
      </c>
      <c r="P1389" s="3">
        <v>1912</v>
      </c>
      <c r="Q1389" s="3" t="s">
        <v>1344</v>
      </c>
      <c r="R1389" s="3" t="s">
        <v>7179</v>
      </c>
      <c r="S1389" s="3" t="s">
        <v>926</v>
      </c>
    </row>
    <row r="1390" spans="1:19" ht="30" x14ac:dyDescent="0.25">
      <c r="A1390" s="3">
        <v>1383</v>
      </c>
      <c r="B1390" s="3" t="str">
        <f>"202300043464"</f>
        <v>202300043464</v>
      </c>
      <c r="C1390" s="3">
        <v>166844</v>
      </c>
      <c r="D1390" s="3" t="s">
        <v>7180</v>
      </c>
      <c r="E1390" s="3">
        <v>10401423961</v>
      </c>
      <c r="F1390" s="3" t="s">
        <v>7181</v>
      </c>
      <c r="G1390" s="3" t="s">
        <v>7182</v>
      </c>
      <c r="H1390" s="3" t="s">
        <v>57</v>
      </c>
      <c r="I1390" s="3" t="s">
        <v>152</v>
      </c>
      <c r="J1390" s="3" t="s">
        <v>1825</v>
      </c>
      <c r="K1390" s="3" t="s">
        <v>25</v>
      </c>
      <c r="L1390" s="3" t="s">
        <v>58</v>
      </c>
      <c r="M1390" s="4">
        <v>45010</v>
      </c>
      <c r="N1390" s="3" t="s">
        <v>27</v>
      </c>
      <c r="O1390" s="3" t="s">
        <v>7181</v>
      </c>
      <c r="P1390" s="3" t="s">
        <v>7183</v>
      </c>
      <c r="Q1390" s="3" t="s">
        <v>1339</v>
      </c>
      <c r="R1390" s="3"/>
      <c r="S1390" s="3"/>
    </row>
    <row r="1391" spans="1:19" ht="30" x14ac:dyDescent="0.25">
      <c r="A1391" s="3">
        <v>1384</v>
      </c>
      <c r="B1391" s="3" t="str">
        <f>"201200184857"</f>
        <v>201200184857</v>
      </c>
      <c r="C1391" s="3">
        <v>61028</v>
      </c>
      <c r="D1391" s="3" t="s">
        <v>7184</v>
      </c>
      <c r="E1391" s="3">
        <v>10224714322</v>
      </c>
      <c r="F1391" s="3" t="s">
        <v>7185</v>
      </c>
      <c r="G1391" s="3" t="s">
        <v>7186</v>
      </c>
      <c r="H1391" s="3" t="s">
        <v>216</v>
      </c>
      <c r="I1391" s="3" t="s">
        <v>216</v>
      </c>
      <c r="J1391" s="3" t="s">
        <v>216</v>
      </c>
      <c r="K1391" s="3" t="s">
        <v>25</v>
      </c>
      <c r="L1391" s="3" t="s">
        <v>391</v>
      </c>
      <c r="M1391" s="4">
        <v>41193</v>
      </c>
      <c r="N1391" s="3" t="s">
        <v>27</v>
      </c>
      <c r="O1391" s="3" t="s">
        <v>7185</v>
      </c>
      <c r="P1391" s="3">
        <v>1987</v>
      </c>
      <c r="Q1391" s="3" t="s">
        <v>218</v>
      </c>
      <c r="R1391" s="3"/>
      <c r="S1391" s="3"/>
    </row>
    <row r="1392" spans="1:19" ht="30" x14ac:dyDescent="0.25">
      <c r="A1392" s="3">
        <v>1385</v>
      </c>
      <c r="B1392" s="3" t="str">
        <f>"202300036806"</f>
        <v>202300036806</v>
      </c>
      <c r="C1392" s="3">
        <v>116376</v>
      </c>
      <c r="D1392" s="3" t="s">
        <v>7187</v>
      </c>
      <c r="E1392" s="3">
        <v>10103972464</v>
      </c>
      <c r="F1392" s="3" t="s">
        <v>7188</v>
      </c>
      <c r="G1392" s="3" t="s">
        <v>7189</v>
      </c>
      <c r="H1392" s="3" t="s">
        <v>46</v>
      </c>
      <c r="I1392" s="3" t="s">
        <v>46</v>
      </c>
      <c r="J1392" s="3" t="s">
        <v>325</v>
      </c>
      <c r="K1392" s="3" t="s">
        <v>25</v>
      </c>
      <c r="L1392" s="3" t="s">
        <v>75</v>
      </c>
      <c r="M1392" s="4">
        <v>45003</v>
      </c>
      <c r="N1392" s="3" t="s">
        <v>27</v>
      </c>
      <c r="O1392" s="3" t="s">
        <v>7188</v>
      </c>
      <c r="P1392" s="3" t="s">
        <v>7190</v>
      </c>
      <c r="Q1392" s="3" t="s">
        <v>5835</v>
      </c>
      <c r="R1392" s="3" t="s">
        <v>7191</v>
      </c>
      <c r="S1392" s="3" t="s">
        <v>1661</v>
      </c>
    </row>
    <row r="1393" spans="1:19" ht="30" x14ac:dyDescent="0.25">
      <c r="A1393" s="3">
        <v>1386</v>
      </c>
      <c r="B1393" s="3" t="str">
        <f>"202100280857"</f>
        <v>202100280857</v>
      </c>
      <c r="C1393" s="3">
        <v>159881</v>
      </c>
      <c r="D1393" s="3" t="s">
        <v>7192</v>
      </c>
      <c r="E1393" s="3">
        <v>20535704539</v>
      </c>
      <c r="F1393" s="3" t="s">
        <v>7193</v>
      </c>
      <c r="G1393" s="3" t="s">
        <v>7194</v>
      </c>
      <c r="H1393" s="3" t="s">
        <v>64</v>
      </c>
      <c r="I1393" s="3" t="s">
        <v>64</v>
      </c>
      <c r="J1393" s="3" t="s">
        <v>729</v>
      </c>
      <c r="K1393" s="3" t="s">
        <v>25</v>
      </c>
      <c r="L1393" s="3" t="s">
        <v>224</v>
      </c>
      <c r="M1393" s="4">
        <v>44679</v>
      </c>
      <c r="N1393" s="3" t="s">
        <v>27</v>
      </c>
      <c r="O1393" s="3" t="s">
        <v>7195</v>
      </c>
      <c r="P1393" s="3" t="s">
        <v>7196</v>
      </c>
      <c r="Q1393" s="3" t="s">
        <v>204</v>
      </c>
      <c r="R1393" s="3"/>
      <c r="S1393" s="3"/>
    </row>
    <row r="1394" spans="1:19" ht="30" x14ac:dyDescent="0.25">
      <c r="A1394" s="3">
        <v>1387</v>
      </c>
      <c r="B1394" s="3" t="str">
        <f>"202100103255"</f>
        <v>202100103255</v>
      </c>
      <c r="C1394" s="3">
        <v>146066</v>
      </c>
      <c r="D1394" s="3" t="s">
        <v>7197</v>
      </c>
      <c r="E1394" s="3">
        <v>10455919849</v>
      </c>
      <c r="F1394" s="3" t="s">
        <v>7198</v>
      </c>
      <c r="G1394" s="3" t="s">
        <v>7199</v>
      </c>
      <c r="H1394" s="3" t="s">
        <v>88</v>
      </c>
      <c r="I1394" s="3" t="s">
        <v>670</v>
      </c>
      <c r="J1394" s="3" t="s">
        <v>670</v>
      </c>
      <c r="K1394" s="3" t="s">
        <v>25</v>
      </c>
      <c r="L1394" s="3" t="s">
        <v>58</v>
      </c>
      <c r="M1394" s="4">
        <v>44410</v>
      </c>
      <c r="N1394" s="3" t="s">
        <v>27</v>
      </c>
      <c r="O1394" s="3" t="s">
        <v>7200</v>
      </c>
      <c r="P1394" s="3" t="s">
        <v>7201</v>
      </c>
      <c r="Q1394" s="3" t="s">
        <v>148</v>
      </c>
      <c r="R1394" s="3"/>
      <c r="S1394" s="3"/>
    </row>
    <row r="1395" spans="1:19" ht="30" x14ac:dyDescent="0.25">
      <c r="A1395" s="3">
        <v>1388</v>
      </c>
      <c r="B1395" s="3" t="str">
        <f>"202200123618"</f>
        <v>202200123618</v>
      </c>
      <c r="C1395" s="3">
        <v>162975</v>
      </c>
      <c r="D1395" s="3" t="s">
        <v>7202</v>
      </c>
      <c r="E1395" s="3">
        <v>10445644311</v>
      </c>
      <c r="F1395" s="3" t="s">
        <v>7203</v>
      </c>
      <c r="G1395" s="3" t="s">
        <v>7204</v>
      </c>
      <c r="H1395" s="3" t="s">
        <v>240</v>
      </c>
      <c r="I1395" s="3" t="s">
        <v>692</v>
      </c>
      <c r="J1395" s="3" t="s">
        <v>2974</v>
      </c>
      <c r="K1395" s="3" t="s">
        <v>25</v>
      </c>
      <c r="L1395" s="3" t="s">
        <v>66</v>
      </c>
      <c r="M1395" s="4">
        <v>44766</v>
      </c>
      <c r="N1395" s="3" t="s">
        <v>27</v>
      </c>
      <c r="O1395" s="3" t="s">
        <v>7203</v>
      </c>
      <c r="P1395" s="3" t="s">
        <v>7205</v>
      </c>
      <c r="Q1395" s="3" t="s">
        <v>598</v>
      </c>
      <c r="R1395" s="3"/>
      <c r="S1395" s="3"/>
    </row>
    <row r="1396" spans="1:19" ht="30" x14ac:dyDescent="0.25">
      <c r="A1396" s="3">
        <v>1389</v>
      </c>
      <c r="B1396" s="3" t="str">
        <f>"202100248087"</f>
        <v>202100248087</v>
      </c>
      <c r="C1396" s="3">
        <v>159247</v>
      </c>
      <c r="D1396" s="3" t="s">
        <v>7206</v>
      </c>
      <c r="E1396" s="3">
        <v>10433071790</v>
      </c>
      <c r="F1396" s="3" t="s">
        <v>7207</v>
      </c>
      <c r="G1396" s="3" t="s">
        <v>7208</v>
      </c>
      <c r="H1396" s="3" t="s">
        <v>46</v>
      </c>
      <c r="I1396" s="3" t="s">
        <v>46</v>
      </c>
      <c r="J1396" s="3" t="s">
        <v>2649</v>
      </c>
      <c r="K1396" s="3" t="s">
        <v>25</v>
      </c>
      <c r="L1396" s="3" t="s">
        <v>66</v>
      </c>
      <c r="M1396" s="4">
        <v>44558</v>
      </c>
      <c r="N1396" s="3" t="s">
        <v>27</v>
      </c>
      <c r="O1396" s="3" t="s">
        <v>7209</v>
      </c>
      <c r="P1396" s="3" t="s">
        <v>7210</v>
      </c>
      <c r="Q1396" s="3" t="s">
        <v>303</v>
      </c>
      <c r="R1396" s="3"/>
      <c r="S1396" s="3"/>
    </row>
    <row r="1397" spans="1:19" ht="30" x14ac:dyDescent="0.25">
      <c r="A1397" s="3">
        <v>1390</v>
      </c>
      <c r="B1397" s="3" t="str">
        <f>"202000167722"</f>
        <v>202000167722</v>
      </c>
      <c r="C1397" s="3">
        <v>152181</v>
      </c>
      <c r="D1397" s="3" t="s">
        <v>7211</v>
      </c>
      <c r="E1397" s="3">
        <v>10731357957</v>
      </c>
      <c r="F1397" s="3" t="s">
        <v>7212</v>
      </c>
      <c r="G1397" s="3" t="s">
        <v>7213</v>
      </c>
      <c r="H1397" s="3" t="s">
        <v>240</v>
      </c>
      <c r="I1397" s="3" t="s">
        <v>345</v>
      </c>
      <c r="J1397" s="3" t="s">
        <v>922</v>
      </c>
      <c r="K1397" s="3" t="s">
        <v>25</v>
      </c>
      <c r="L1397" s="3" t="s">
        <v>58</v>
      </c>
      <c r="M1397" s="4">
        <v>44147</v>
      </c>
      <c r="N1397" s="3" t="s">
        <v>27</v>
      </c>
      <c r="O1397" s="3" t="s">
        <v>7212</v>
      </c>
      <c r="P1397" s="3" t="s">
        <v>7214</v>
      </c>
      <c r="Q1397" s="3" t="s">
        <v>259</v>
      </c>
      <c r="R1397" s="3"/>
      <c r="S1397" s="3"/>
    </row>
    <row r="1398" spans="1:19" ht="30" x14ac:dyDescent="0.25">
      <c r="A1398" s="3">
        <v>1391</v>
      </c>
      <c r="B1398" s="3" t="str">
        <f>"202100060791"</f>
        <v>202100060791</v>
      </c>
      <c r="C1398" s="3">
        <v>154938</v>
      </c>
      <c r="D1398" s="3" t="s">
        <v>7215</v>
      </c>
      <c r="E1398" s="3">
        <v>10429653814</v>
      </c>
      <c r="F1398" s="3" t="s">
        <v>7216</v>
      </c>
      <c r="G1398" s="3" t="s">
        <v>7217</v>
      </c>
      <c r="H1398" s="3" t="s">
        <v>72</v>
      </c>
      <c r="I1398" s="3" t="s">
        <v>586</v>
      </c>
      <c r="J1398" s="3" t="s">
        <v>7218</v>
      </c>
      <c r="K1398" s="3" t="s">
        <v>25</v>
      </c>
      <c r="L1398" s="3" t="s">
        <v>66</v>
      </c>
      <c r="M1398" s="4">
        <v>44334</v>
      </c>
      <c r="N1398" s="3" t="s">
        <v>27</v>
      </c>
      <c r="O1398" s="3" t="s">
        <v>7216</v>
      </c>
      <c r="P1398" s="3" t="s">
        <v>7219</v>
      </c>
      <c r="Q1398" s="3" t="s">
        <v>243</v>
      </c>
      <c r="R1398" s="3"/>
      <c r="S1398" s="3"/>
    </row>
    <row r="1399" spans="1:19" ht="30" x14ac:dyDescent="0.25">
      <c r="A1399" s="3">
        <v>1392</v>
      </c>
      <c r="B1399" s="3" t="str">
        <f>"202100092597"</f>
        <v>202100092597</v>
      </c>
      <c r="C1399" s="3">
        <v>129549</v>
      </c>
      <c r="D1399" s="3" t="s">
        <v>7220</v>
      </c>
      <c r="E1399" s="3">
        <v>20539050134</v>
      </c>
      <c r="F1399" s="3" t="s">
        <v>7221</v>
      </c>
      <c r="G1399" s="3" t="s">
        <v>7222</v>
      </c>
      <c r="H1399" s="3" t="s">
        <v>433</v>
      </c>
      <c r="I1399" s="3" t="s">
        <v>433</v>
      </c>
      <c r="J1399" s="3" t="s">
        <v>433</v>
      </c>
      <c r="K1399" s="3" t="s">
        <v>25</v>
      </c>
      <c r="L1399" s="3" t="s">
        <v>113</v>
      </c>
      <c r="M1399" s="4">
        <v>44462</v>
      </c>
      <c r="N1399" s="3" t="s">
        <v>27</v>
      </c>
      <c r="O1399" s="3" t="s">
        <v>7223</v>
      </c>
      <c r="P1399" s="3" t="s">
        <v>7224</v>
      </c>
      <c r="Q1399" s="3" t="s">
        <v>437</v>
      </c>
      <c r="R1399" s="3" t="s">
        <v>7225</v>
      </c>
      <c r="S1399" s="3" t="s">
        <v>2765</v>
      </c>
    </row>
    <row r="1400" spans="1:19" ht="30" x14ac:dyDescent="0.25">
      <c r="A1400" s="3">
        <v>1393</v>
      </c>
      <c r="B1400" s="3" t="str">
        <f>"202100170039"</f>
        <v>202100170039</v>
      </c>
      <c r="C1400" s="3">
        <v>157788</v>
      </c>
      <c r="D1400" s="3" t="s">
        <v>7226</v>
      </c>
      <c r="E1400" s="3">
        <v>20607664600</v>
      </c>
      <c r="F1400" s="3" t="s">
        <v>7227</v>
      </c>
      <c r="G1400" s="3" t="s">
        <v>7228</v>
      </c>
      <c r="H1400" s="3" t="s">
        <v>34</v>
      </c>
      <c r="I1400" s="3" t="s">
        <v>1060</v>
      </c>
      <c r="J1400" s="3" t="s">
        <v>3371</v>
      </c>
      <c r="K1400" s="3" t="s">
        <v>25</v>
      </c>
      <c r="L1400" s="3" t="s">
        <v>58</v>
      </c>
      <c r="M1400" s="4">
        <v>44423</v>
      </c>
      <c r="N1400" s="3" t="s">
        <v>27</v>
      </c>
      <c r="O1400" s="3" t="s">
        <v>7229</v>
      </c>
      <c r="P1400" s="3" t="s">
        <v>7230</v>
      </c>
      <c r="Q1400" s="3" t="s">
        <v>294</v>
      </c>
      <c r="R1400" s="3"/>
      <c r="S1400" s="3"/>
    </row>
    <row r="1401" spans="1:19" ht="30" x14ac:dyDescent="0.25">
      <c r="A1401" s="3">
        <v>1394</v>
      </c>
      <c r="B1401" s="3" t="str">
        <f>"202100128218"</f>
        <v>202100128218</v>
      </c>
      <c r="C1401" s="3">
        <v>156877</v>
      </c>
      <c r="D1401" s="3" t="s">
        <v>7231</v>
      </c>
      <c r="E1401" s="3">
        <v>20456218556</v>
      </c>
      <c r="F1401" s="3" t="s">
        <v>7232</v>
      </c>
      <c r="G1401" s="3" t="s">
        <v>7233</v>
      </c>
      <c r="H1401" s="3" t="s">
        <v>240</v>
      </c>
      <c r="I1401" s="3" t="s">
        <v>345</v>
      </c>
      <c r="J1401" s="3" t="s">
        <v>922</v>
      </c>
      <c r="K1401" s="3" t="s">
        <v>25</v>
      </c>
      <c r="L1401" s="3" t="s">
        <v>528</v>
      </c>
      <c r="M1401" s="4">
        <v>44399</v>
      </c>
      <c r="N1401" s="3" t="s">
        <v>27</v>
      </c>
      <c r="O1401" s="3" t="s">
        <v>7234</v>
      </c>
      <c r="P1401" s="3" t="s">
        <v>7235</v>
      </c>
      <c r="Q1401" s="3" t="s">
        <v>204</v>
      </c>
      <c r="R1401" s="3"/>
      <c r="S1401" s="3"/>
    </row>
    <row r="1402" spans="1:19" ht="30" x14ac:dyDescent="0.25">
      <c r="A1402" s="3">
        <v>1395</v>
      </c>
      <c r="B1402" s="3" t="str">
        <f>"202300117630"</f>
        <v>202300117630</v>
      </c>
      <c r="C1402" s="3">
        <v>167007</v>
      </c>
      <c r="D1402" s="3" t="s">
        <v>7236</v>
      </c>
      <c r="E1402" s="3">
        <v>20602716652</v>
      </c>
      <c r="F1402" s="3" t="s">
        <v>7237</v>
      </c>
      <c r="G1402" s="3" t="s">
        <v>7238</v>
      </c>
      <c r="H1402" s="3" t="s">
        <v>46</v>
      </c>
      <c r="I1402" s="3" t="s">
        <v>46</v>
      </c>
      <c r="J1402" s="3" t="s">
        <v>1439</v>
      </c>
      <c r="K1402" s="3" t="s">
        <v>25</v>
      </c>
      <c r="L1402" s="3" t="s">
        <v>66</v>
      </c>
      <c r="M1402" s="4">
        <v>45096</v>
      </c>
      <c r="N1402" s="3" t="s">
        <v>27</v>
      </c>
      <c r="O1402" s="3" t="s">
        <v>7239</v>
      </c>
      <c r="P1402" s="3" t="s">
        <v>7240</v>
      </c>
      <c r="Q1402" s="3" t="s">
        <v>30</v>
      </c>
      <c r="R1402" s="3"/>
      <c r="S1402" s="3"/>
    </row>
    <row r="1403" spans="1:19" ht="30" x14ac:dyDescent="0.25">
      <c r="A1403" s="3">
        <v>1396</v>
      </c>
      <c r="B1403" s="3" t="str">
        <f>"202100143531"</f>
        <v>202100143531</v>
      </c>
      <c r="C1403" s="3">
        <v>157205</v>
      </c>
      <c r="D1403" s="3" t="s">
        <v>7241</v>
      </c>
      <c r="E1403" s="3">
        <v>20600357698</v>
      </c>
      <c r="F1403" s="3" t="s">
        <v>7242</v>
      </c>
      <c r="G1403" s="3" t="s">
        <v>7243</v>
      </c>
      <c r="H1403" s="3" t="s">
        <v>23</v>
      </c>
      <c r="I1403" s="3" t="s">
        <v>527</v>
      </c>
      <c r="J1403" s="3" t="s">
        <v>1789</v>
      </c>
      <c r="K1403" s="3" t="s">
        <v>25</v>
      </c>
      <c r="L1403" s="3" t="s">
        <v>66</v>
      </c>
      <c r="M1403" s="4">
        <v>44448</v>
      </c>
      <c r="N1403" s="3" t="s">
        <v>27</v>
      </c>
      <c r="O1403" s="3" t="s">
        <v>7244</v>
      </c>
      <c r="P1403" s="3" t="s">
        <v>7245</v>
      </c>
      <c r="Q1403" s="3" t="s">
        <v>1287</v>
      </c>
      <c r="R1403" s="3"/>
      <c r="S1403" s="3"/>
    </row>
    <row r="1404" spans="1:19" ht="30" x14ac:dyDescent="0.25">
      <c r="A1404" s="3">
        <v>1397</v>
      </c>
      <c r="B1404" s="3" t="str">
        <f>"202100284554"</f>
        <v>202100284554</v>
      </c>
      <c r="C1404" s="3">
        <v>109221</v>
      </c>
      <c r="D1404" s="3" t="s">
        <v>7246</v>
      </c>
      <c r="E1404" s="3">
        <v>10420799301</v>
      </c>
      <c r="F1404" s="3" t="s">
        <v>7247</v>
      </c>
      <c r="G1404" s="3" t="s">
        <v>7248</v>
      </c>
      <c r="H1404" s="3" t="s">
        <v>46</v>
      </c>
      <c r="I1404" s="3" t="s">
        <v>46</v>
      </c>
      <c r="J1404" s="3" t="s">
        <v>3656</v>
      </c>
      <c r="K1404" s="3" t="s">
        <v>25</v>
      </c>
      <c r="L1404" s="3" t="s">
        <v>75</v>
      </c>
      <c r="M1404" s="4">
        <v>44578</v>
      </c>
      <c r="N1404" s="3" t="s">
        <v>27</v>
      </c>
      <c r="O1404" s="3" t="s">
        <v>7247</v>
      </c>
      <c r="P1404" s="3">
        <v>65</v>
      </c>
      <c r="Q1404" s="3" t="s">
        <v>294</v>
      </c>
      <c r="R1404" s="3"/>
      <c r="S1404" s="3"/>
    </row>
    <row r="1405" spans="1:19" ht="30" x14ac:dyDescent="0.25">
      <c r="A1405" s="3">
        <v>1398</v>
      </c>
      <c r="B1405" s="3" t="str">
        <f>"201900101883"</f>
        <v>201900101883</v>
      </c>
      <c r="C1405" s="3">
        <v>144473</v>
      </c>
      <c r="D1405" s="3" t="s">
        <v>7249</v>
      </c>
      <c r="E1405" s="3">
        <v>10462720161</v>
      </c>
      <c r="F1405" s="3" t="s">
        <v>7250</v>
      </c>
      <c r="G1405" s="3" t="s">
        <v>7251</v>
      </c>
      <c r="H1405" s="3" t="s">
        <v>72</v>
      </c>
      <c r="I1405" s="3" t="s">
        <v>72</v>
      </c>
      <c r="J1405" s="3" t="s">
        <v>187</v>
      </c>
      <c r="K1405" s="3" t="s">
        <v>25</v>
      </c>
      <c r="L1405" s="3" t="s">
        <v>75</v>
      </c>
      <c r="M1405" s="4">
        <v>43640</v>
      </c>
      <c r="N1405" s="3" t="s">
        <v>27</v>
      </c>
      <c r="O1405" s="3" t="s">
        <v>7250</v>
      </c>
      <c r="P1405" s="3" t="s">
        <v>7252</v>
      </c>
      <c r="Q1405" s="3" t="s">
        <v>243</v>
      </c>
      <c r="R1405" s="3" t="s">
        <v>7253</v>
      </c>
      <c r="S1405" s="3" t="s">
        <v>7254</v>
      </c>
    </row>
    <row r="1406" spans="1:19" ht="30" x14ac:dyDescent="0.25">
      <c r="A1406" s="3">
        <v>1399</v>
      </c>
      <c r="B1406" s="3" t="str">
        <f>"201900011223"</f>
        <v>201900011223</v>
      </c>
      <c r="C1406" s="3">
        <v>140792</v>
      </c>
      <c r="D1406" s="3" t="s">
        <v>7255</v>
      </c>
      <c r="E1406" s="3">
        <v>10413555375</v>
      </c>
      <c r="F1406" s="3" t="s">
        <v>7256</v>
      </c>
      <c r="G1406" s="3" t="s">
        <v>7257</v>
      </c>
      <c r="H1406" s="3" t="s">
        <v>72</v>
      </c>
      <c r="I1406" s="3" t="s">
        <v>586</v>
      </c>
      <c r="J1406" s="3" t="s">
        <v>7258</v>
      </c>
      <c r="K1406" s="3" t="s">
        <v>25</v>
      </c>
      <c r="L1406" s="3" t="s">
        <v>58</v>
      </c>
      <c r="M1406" s="4">
        <v>43486</v>
      </c>
      <c r="N1406" s="3" t="s">
        <v>27</v>
      </c>
      <c r="O1406" s="3" t="s">
        <v>7259</v>
      </c>
      <c r="P1406" s="3" t="s">
        <v>7260</v>
      </c>
      <c r="Q1406" s="3" t="s">
        <v>51</v>
      </c>
      <c r="R1406" s="3" t="s">
        <v>7261</v>
      </c>
      <c r="S1406" s="3" t="s">
        <v>1009</v>
      </c>
    </row>
    <row r="1407" spans="1:19" ht="30" x14ac:dyDescent="0.25">
      <c r="A1407" s="3">
        <v>1400</v>
      </c>
      <c r="B1407" s="3" t="str">
        <f>"201300073736"</f>
        <v>201300073736</v>
      </c>
      <c r="C1407" s="3">
        <v>102262</v>
      </c>
      <c r="D1407" s="3" t="s">
        <v>7262</v>
      </c>
      <c r="E1407" s="3">
        <v>10252147786</v>
      </c>
      <c r="F1407" s="3" t="s">
        <v>7263</v>
      </c>
      <c r="G1407" s="3" t="s">
        <v>7264</v>
      </c>
      <c r="H1407" s="3" t="s">
        <v>72</v>
      </c>
      <c r="I1407" s="3" t="s">
        <v>1067</v>
      </c>
      <c r="J1407" s="3" t="s">
        <v>1068</v>
      </c>
      <c r="K1407" s="3" t="s">
        <v>25</v>
      </c>
      <c r="L1407" s="3" t="s">
        <v>58</v>
      </c>
      <c r="M1407" s="4">
        <v>41382</v>
      </c>
      <c r="N1407" s="3" t="s">
        <v>27</v>
      </c>
      <c r="O1407" s="3" t="s">
        <v>7263</v>
      </c>
      <c r="P1407" s="3">
        <v>1984</v>
      </c>
      <c r="Q1407" s="3" t="s">
        <v>1344</v>
      </c>
      <c r="R1407" s="3" t="s">
        <v>7265</v>
      </c>
      <c r="S1407" s="3" t="s">
        <v>7266</v>
      </c>
    </row>
    <row r="1408" spans="1:19" ht="30" x14ac:dyDescent="0.25">
      <c r="A1408" s="3">
        <v>1401</v>
      </c>
      <c r="B1408" s="3" t="str">
        <f>"201300026134"</f>
        <v>201300026134</v>
      </c>
      <c r="C1408" s="3">
        <v>100743</v>
      </c>
      <c r="D1408" s="3" t="s">
        <v>7267</v>
      </c>
      <c r="E1408" s="3">
        <v>10406838817</v>
      </c>
      <c r="F1408" s="3" t="s">
        <v>7268</v>
      </c>
      <c r="G1408" s="3" t="s">
        <v>7269</v>
      </c>
      <c r="H1408" s="3" t="s">
        <v>216</v>
      </c>
      <c r="I1408" s="3" t="s">
        <v>5285</v>
      </c>
      <c r="J1408" s="3" t="s">
        <v>5286</v>
      </c>
      <c r="K1408" s="3" t="s">
        <v>25</v>
      </c>
      <c r="L1408" s="3" t="s">
        <v>113</v>
      </c>
      <c r="M1408" s="4">
        <v>41304</v>
      </c>
      <c r="N1408" s="3" t="s">
        <v>27</v>
      </c>
      <c r="O1408" s="3" t="s">
        <v>7268</v>
      </c>
      <c r="P1408" s="3">
        <v>1245</v>
      </c>
      <c r="Q1408" s="3" t="s">
        <v>218</v>
      </c>
      <c r="R1408" s="3"/>
      <c r="S1408" s="3"/>
    </row>
    <row r="1409" spans="1:19" ht="30" x14ac:dyDescent="0.25">
      <c r="A1409" s="3">
        <v>1402</v>
      </c>
      <c r="B1409" s="3" t="str">
        <f>"202100261020"</f>
        <v>202100261020</v>
      </c>
      <c r="C1409" s="3">
        <v>156539</v>
      </c>
      <c r="D1409" s="3" t="s">
        <v>7270</v>
      </c>
      <c r="E1409" s="3">
        <v>10100488715</v>
      </c>
      <c r="F1409" s="3" t="s">
        <v>7271</v>
      </c>
      <c r="G1409" s="3" t="s">
        <v>7272</v>
      </c>
      <c r="H1409" s="3" t="s">
        <v>46</v>
      </c>
      <c r="I1409" s="3" t="s">
        <v>46</v>
      </c>
      <c r="J1409" s="3" t="s">
        <v>445</v>
      </c>
      <c r="K1409" s="3" t="s">
        <v>25</v>
      </c>
      <c r="L1409" s="3" t="s">
        <v>113</v>
      </c>
      <c r="M1409" s="4">
        <v>44546</v>
      </c>
      <c r="N1409" s="3" t="s">
        <v>27</v>
      </c>
      <c r="O1409" s="3" t="s">
        <v>7271</v>
      </c>
      <c r="P1409" s="3" t="s">
        <v>7273</v>
      </c>
      <c r="Q1409" s="3" t="s">
        <v>51</v>
      </c>
      <c r="R1409" s="3"/>
      <c r="S1409" s="3"/>
    </row>
    <row r="1410" spans="1:19" ht="30" x14ac:dyDescent="0.25">
      <c r="A1410" s="3">
        <v>1403</v>
      </c>
      <c r="B1410" s="3" t="str">
        <f>"201700139641"</f>
        <v>201700139641</v>
      </c>
      <c r="C1410" s="3">
        <v>131343</v>
      </c>
      <c r="D1410" s="3" t="s">
        <v>7274</v>
      </c>
      <c r="E1410" s="3">
        <v>10105369315</v>
      </c>
      <c r="F1410" s="3" t="s">
        <v>7275</v>
      </c>
      <c r="G1410" s="3" t="s">
        <v>7276</v>
      </c>
      <c r="H1410" s="3" t="s">
        <v>46</v>
      </c>
      <c r="I1410" s="3" t="s">
        <v>46</v>
      </c>
      <c r="J1410" s="3" t="s">
        <v>325</v>
      </c>
      <c r="K1410" s="3" t="s">
        <v>25</v>
      </c>
      <c r="L1410" s="3" t="s">
        <v>75</v>
      </c>
      <c r="M1410" s="4">
        <v>42978</v>
      </c>
      <c r="N1410" s="3" t="s">
        <v>27</v>
      </c>
      <c r="O1410" s="3" t="s">
        <v>7275</v>
      </c>
      <c r="P1410" s="3" t="s">
        <v>7277</v>
      </c>
      <c r="Q1410" s="3" t="s">
        <v>40</v>
      </c>
      <c r="R1410" s="3"/>
      <c r="S1410" s="3"/>
    </row>
    <row r="1411" spans="1:19" ht="30" x14ac:dyDescent="0.25">
      <c r="A1411" s="3">
        <v>1404</v>
      </c>
      <c r="B1411" s="3" t="str">
        <f>"201700100613"</f>
        <v>201700100613</v>
      </c>
      <c r="C1411" s="3">
        <v>129493</v>
      </c>
      <c r="D1411" s="3" t="s">
        <v>7278</v>
      </c>
      <c r="E1411" s="3">
        <v>10805047718</v>
      </c>
      <c r="F1411" s="3" t="s">
        <v>7279</v>
      </c>
      <c r="G1411" s="3" t="s">
        <v>7280</v>
      </c>
      <c r="H1411" s="3" t="s">
        <v>222</v>
      </c>
      <c r="I1411" s="3" t="s">
        <v>222</v>
      </c>
      <c r="J1411" s="3" t="s">
        <v>223</v>
      </c>
      <c r="K1411" s="3" t="s">
        <v>25</v>
      </c>
      <c r="L1411" s="3" t="s">
        <v>75</v>
      </c>
      <c r="M1411" s="4">
        <v>42912</v>
      </c>
      <c r="N1411" s="3" t="s">
        <v>27</v>
      </c>
      <c r="O1411" s="3" t="s">
        <v>7279</v>
      </c>
      <c r="P1411" s="3" t="s">
        <v>7281</v>
      </c>
      <c r="Q1411" s="3" t="s">
        <v>68</v>
      </c>
      <c r="R1411" s="3" t="s">
        <v>7282</v>
      </c>
      <c r="S1411" s="3" t="s">
        <v>7283</v>
      </c>
    </row>
    <row r="1412" spans="1:19" ht="30" x14ac:dyDescent="0.25">
      <c r="A1412" s="3">
        <v>1405</v>
      </c>
      <c r="B1412" s="3" t="str">
        <f>"202300144483"</f>
        <v>202300144483</v>
      </c>
      <c r="C1412" s="3">
        <v>122322</v>
      </c>
      <c r="D1412" s="3" t="s">
        <v>7284</v>
      </c>
      <c r="E1412" s="3">
        <v>10445817584</v>
      </c>
      <c r="F1412" s="3" t="s">
        <v>7285</v>
      </c>
      <c r="G1412" s="3" t="s">
        <v>7286</v>
      </c>
      <c r="H1412" s="3" t="s">
        <v>240</v>
      </c>
      <c r="I1412" s="3" t="s">
        <v>383</v>
      </c>
      <c r="J1412" s="3" t="s">
        <v>7287</v>
      </c>
      <c r="K1412" s="3" t="s">
        <v>25</v>
      </c>
      <c r="L1412" s="3" t="s">
        <v>58</v>
      </c>
      <c r="M1412" s="4">
        <v>45114</v>
      </c>
      <c r="N1412" s="3" t="s">
        <v>27</v>
      </c>
      <c r="O1412" s="3" t="s">
        <v>7288</v>
      </c>
      <c r="P1412" s="3" t="s">
        <v>7289</v>
      </c>
      <c r="Q1412" s="3" t="s">
        <v>259</v>
      </c>
      <c r="R1412" s="3"/>
      <c r="S1412" s="3"/>
    </row>
    <row r="1413" spans="1:19" ht="30" x14ac:dyDescent="0.25">
      <c r="A1413" s="3">
        <v>1406</v>
      </c>
      <c r="B1413" s="3" t="str">
        <f>"1476679"</f>
        <v>1476679</v>
      </c>
      <c r="C1413" s="3">
        <v>91677</v>
      </c>
      <c r="D1413" s="3" t="s">
        <v>7290</v>
      </c>
      <c r="E1413" s="3">
        <v>10257954396</v>
      </c>
      <c r="F1413" s="3" t="s">
        <v>7291</v>
      </c>
      <c r="G1413" s="3" t="s">
        <v>7292</v>
      </c>
      <c r="H1413" s="3" t="s">
        <v>46</v>
      </c>
      <c r="I1413" s="3" t="s">
        <v>46</v>
      </c>
      <c r="J1413" s="3" t="s">
        <v>118</v>
      </c>
      <c r="K1413" s="3" t="s">
        <v>25</v>
      </c>
      <c r="L1413" s="3" t="s">
        <v>66</v>
      </c>
      <c r="M1413" s="4">
        <v>40639</v>
      </c>
      <c r="N1413" s="3" t="s">
        <v>27</v>
      </c>
      <c r="O1413" s="3" t="s">
        <v>7291</v>
      </c>
      <c r="P1413" s="3" t="s">
        <v>7293</v>
      </c>
      <c r="Q1413" s="3" t="s">
        <v>40</v>
      </c>
      <c r="R1413" s="3"/>
      <c r="S1413" s="3"/>
    </row>
    <row r="1414" spans="1:19" ht="30" x14ac:dyDescent="0.25">
      <c r="A1414" s="3">
        <v>1407</v>
      </c>
      <c r="B1414" s="3" t="str">
        <f>"202200133824"</f>
        <v>202200133824</v>
      </c>
      <c r="C1414" s="3">
        <v>161270</v>
      </c>
      <c r="D1414" s="3" t="s">
        <v>7294</v>
      </c>
      <c r="E1414" s="3">
        <v>10339521030</v>
      </c>
      <c r="F1414" s="3" t="s">
        <v>7295</v>
      </c>
      <c r="G1414" s="3" t="s">
        <v>7296</v>
      </c>
      <c r="H1414" s="3" t="s">
        <v>88</v>
      </c>
      <c r="I1414" s="3" t="s">
        <v>1984</v>
      </c>
      <c r="J1414" s="3" t="s">
        <v>2001</v>
      </c>
      <c r="K1414" s="3" t="s">
        <v>25</v>
      </c>
      <c r="L1414" s="3" t="s">
        <v>113</v>
      </c>
      <c r="M1414" s="4">
        <v>44786</v>
      </c>
      <c r="N1414" s="3" t="s">
        <v>27</v>
      </c>
      <c r="O1414" s="3" t="s">
        <v>7295</v>
      </c>
      <c r="P1414" s="3" t="s">
        <v>7297</v>
      </c>
      <c r="Q1414" s="3" t="s">
        <v>92</v>
      </c>
      <c r="R1414" s="3"/>
      <c r="S1414" s="3"/>
    </row>
    <row r="1415" spans="1:19" ht="30" x14ac:dyDescent="0.25">
      <c r="A1415" s="3">
        <v>1408</v>
      </c>
      <c r="B1415" s="3" t="str">
        <f>"201200176528"</f>
        <v>201200176528</v>
      </c>
      <c r="C1415" s="3">
        <v>98487</v>
      </c>
      <c r="D1415" s="3" t="s">
        <v>7298</v>
      </c>
      <c r="E1415" s="3">
        <v>10229978280</v>
      </c>
      <c r="F1415" s="3" t="s">
        <v>7299</v>
      </c>
      <c r="G1415" s="3" t="s">
        <v>7300</v>
      </c>
      <c r="H1415" s="3" t="s">
        <v>216</v>
      </c>
      <c r="I1415" s="3" t="s">
        <v>216</v>
      </c>
      <c r="J1415" s="3" t="s">
        <v>216</v>
      </c>
      <c r="K1415" s="3" t="s">
        <v>25</v>
      </c>
      <c r="L1415" s="3" t="s">
        <v>235</v>
      </c>
      <c r="M1415" s="4">
        <v>41180</v>
      </c>
      <c r="N1415" s="3" t="s">
        <v>27</v>
      </c>
      <c r="O1415" s="3" t="s">
        <v>7299</v>
      </c>
      <c r="P1415" s="3">
        <v>1077</v>
      </c>
      <c r="Q1415" s="3" t="s">
        <v>218</v>
      </c>
      <c r="R1415" s="3"/>
      <c r="S1415" s="3"/>
    </row>
    <row r="1416" spans="1:19" ht="30" x14ac:dyDescent="0.25">
      <c r="A1416" s="3">
        <v>1409</v>
      </c>
      <c r="B1416" s="3" t="str">
        <f>"202000158429"</f>
        <v>202000158429</v>
      </c>
      <c r="C1416" s="3">
        <v>152182</v>
      </c>
      <c r="D1416" s="3" t="s">
        <v>7301</v>
      </c>
      <c r="E1416" s="3">
        <v>10753692172</v>
      </c>
      <c r="F1416" s="3" t="s">
        <v>7302</v>
      </c>
      <c r="G1416" s="3" t="s">
        <v>7303</v>
      </c>
      <c r="H1416" s="3" t="s">
        <v>46</v>
      </c>
      <c r="I1416" s="3" t="s">
        <v>46</v>
      </c>
      <c r="J1416" s="3" t="s">
        <v>2571</v>
      </c>
      <c r="K1416" s="3" t="s">
        <v>25</v>
      </c>
      <c r="L1416" s="3" t="s">
        <v>75</v>
      </c>
      <c r="M1416" s="4">
        <v>44135</v>
      </c>
      <c r="N1416" s="3" t="s">
        <v>27</v>
      </c>
      <c r="O1416" s="3" t="s">
        <v>7302</v>
      </c>
      <c r="P1416" s="3" t="s">
        <v>7304</v>
      </c>
      <c r="Q1416" s="3" t="s">
        <v>40</v>
      </c>
      <c r="R1416" s="3"/>
      <c r="S1416" s="3"/>
    </row>
    <row r="1417" spans="1:19" ht="30" x14ac:dyDescent="0.25">
      <c r="A1417" s="3">
        <v>1410</v>
      </c>
      <c r="B1417" s="3" t="str">
        <f>"201200176525"</f>
        <v>201200176525</v>
      </c>
      <c r="C1417" s="3">
        <v>98486</v>
      </c>
      <c r="D1417" s="3" t="s">
        <v>7305</v>
      </c>
      <c r="E1417" s="3">
        <v>10226430402</v>
      </c>
      <c r="F1417" s="3" t="s">
        <v>7306</v>
      </c>
      <c r="G1417" s="3" t="s">
        <v>7307</v>
      </c>
      <c r="H1417" s="3" t="s">
        <v>216</v>
      </c>
      <c r="I1417" s="3" t="s">
        <v>216</v>
      </c>
      <c r="J1417" s="3" t="s">
        <v>2551</v>
      </c>
      <c r="K1417" s="3" t="s">
        <v>25</v>
      </c>
      <c r="L1417" s="3" t="s">
        <v>235</v>
      </c>
      <c r="M1417" s="4">
        <v>41193</v>
      </c>
      <c r="N1417" s="3" t="s">
        <v>27</v>
      </c>
      <c r="O1417" s="3" t="s">
        <v>7306</v>
      </c>
      <c r="P1417" s="3">
        <v>1083</v>
      </c>
      <c r="Q1417" s="3" t="s">
        <v>218</v>
      </c>
      <c r="R1417" s="3"/>
      <c r="S1417" s="3"/>
    </row>
    <row r="1418" spans="1:19" ht="30" x14ac:dyDescent="0.25">
      <c r="A1418" s="3">
        <v>1411</v>
      </c>
      <c r="B1418" s="3" t="str">
        <f>"201200176524"</f>
        <v>201200176524</v>
      </c>
      <c r="C1418" s="3">
        <v>98430</v>
      </c>
      <c r="D1418" s="3" t="s">
        <v>7308</v>
      </c>
      <c r="E1418" s="3">
        <v>10224162605</v>
      </c>
      <c r="F1418" s="3" t="s">
        <v>7309</v>
      </c>
      <c r="G1418" s="3" t="s">
        <v>7310</v>
      </c>
      <c r="H1418" s="3" t="s">
        <v>216</v>
      </c>
      <c r="I1418" s="3" t="s">
        <v>216</v>
      </c>
      <c r="J1418" s="3" t="s">
        <v>216</v>
      </c>
      <c r="K1418" s="3" t="s">
        <v>25</v>
      </c>
      <c r="L1418" s="3" t="s">
        <v>235</v>
      </c>
      <c r="M1418" s="4">
        <v>41180</v>
      </c>
      <c r="N1418" s="3" t="s">
        <v>27</v>
      </c>
      <c r="O1418" s="3" t="s">
        <v>7309</v>
      </c>
      <c r="P1418" s="3">
        <v>1042</v>
      </c>
      <c r="Q1418" s="3" t="s">
        <v>218</v>
      </c>
      <c r="R1418" s="3"/>
      <c r="S1418" s="3"/>
    </row>
    <row r="1419" spans="1:19" ht="30" x14ac:dyDescent="0.25">
      <c r="A1419" s="3">
        <v>1412</v>
      </c>
      <c r="B1419" s="3" t="str">
        <f>"202100183903"</f>
        <v>202100183903</v>
      </c>
      <c r="C1419" s="3">
        <v>157607</v>
      </c>
      <c r="D1419" s="3" t="s">
        <v>7311</v>
      </c>
      <c r="E1419" s="3">
        <v>10405633227</v>
      </c>
      <c r="F1419" s="3" t="s">
        <v>7312</v>
      </c>
      <c r="G1419" s="3" t="s">
        <v>7313</v>
      </c>
      <c r="H1419" s="3" t="s">
        <v>193</v>
      </c>
      <c r="I1419" s="3" t="s">
        <v>2958</v>
      </c>
      <c r="J1419" s="3" t="s">
        <v>4796</v>
      </c>
      <c r="K1419" s="3" t="s">
        <v>25</v>
      </c>
      <c r="L1419" s="3" t="s">
        <v>37</v>
      </c>
      <c r="M1419" s="4">
        <v>44531</v>
      </c>
      <c r="N1419" s="3" t="s">
        <v>27</v>
      </c>
      <c r="O1419" s="3" t="s">
        <v>7312</v>
      </c>
      <c r="P1419" s="3" t="s">
        <v>7314</v>
      </c>
      <c r="Q1419" s="3" t="s">
        <v>82</v>
      </c>
      <c r="R1419" s="3"/>
      <c r="S1419" s="3"/>
    </row>
    <row r="1420" spans="1:19" ht="30" x14ac:dyDescent="0.25">
      <c r="A1420" s="3">
        <v>1413</v>
      </c>
      <c r="B1420" s="3" t="str">
        <f>"202200136303"</f>
        <v>202200136303</v>
      </c>
      <c r="C1420" s="3">
        <v>107695</v>
      </c>
      <c r="D1420" s="3" t="s">
        <v>7315</v>
      </c>
      <c r="E1420" s="3">
        <v>10337390655</v>
      </c>
      <c r="F1420" s="3" t="s">
        <v>7316</v>
      </c>
      <c r="G1420" s="3" t="s">
        <v>7317</v>
      </c>
      <c r="H1420" s="3" t="s">
        <v>88</v>
      </c>
      <c r="I1420" s="3" t="s">
        <v>670</v>
      </c>
      <c r="J1420" s="3" t="s">
        <v>2156</v>
      </c>
      <c r="K1420" s="3" t="s">
        <v>25</v>
      </c>
      <c r="L1420" s="3" t="s">
        <v>37</v>
      </c>
      <c r="M1420" s="4">
        <v>44832</v>
      </c>
      <c r="N1420" s="3" t="s">
        <v>27</v>
      </c>
      <c r="O1420" s="3" t="s">
        <v>7316</v>
      </c>
      <c r="P1420" s="3" t="s">
        <v>7318</v>
      </c>
      <c r="Q1420" s="3" t="s">
        <v>556</v>
      </c>
      <c r="R1420" s="3"/>
      <c r="S1420" s="3"/>
    </row>
    <row r="1421" spans="1:19" ht="30" x14ac:dyDescent="0.25">
      <c r="A1421" s="3">
        <v>1414</v>
      </c>
      <c r="B1421" s="3" t="str">
        <f>"201200176523"</f>
        <v>201200176523</v>
      </c>
      <c r="C1421" s="3">
        <v>98477</v>
      </c>
      <c r="D1421" s="3" t="s">
        <v>7319</v>
      </c>
      <c r="E1421" s="3">
        <v>10226699878</v>
      </c>
      <c r="F1421" s="3" t="s">
        <v>7320</v>
      </c>
      <c r="G1421" s="3" t="s">
        <v>7321</v>
      </c>
      <c r="H1421" s="3" t="s">
        <v>216</v>
      </c>
      <c r="I1421" s="3" t="s">
        <v>216</v>
      </c>
      <c r="J1421" s="3" t="s">
        <v>2551</v>
      </c>
      <c r="K1421" s="3" t="s">
        <v>25</v>
      </c>
      <c r="L1421" s="3" t="s">
        <v>75</v>
      </c>
      <c r="M1421" s="4">
        <v>41180</v>
      </c>
      <c r="N1421" s="3" t="s">
        <v>27</v>
      </c>
      <c r="O1421" s="3" t="s">
        <v>7320</v>
      </c>
      <c r="P1421" s="3">
        <v>1088</v>
      </c>
      <c r="Q1421" s="3" t="s">
        <v>218</v>
      </c>
      <c r="R1421" s="3"/>
      <c r="S1421" s="3"/>
    </row>
    <row r="1422" spans="1:19" ht="30" x14ac:dyDescent="0.25">
      <c r="A1422" s="3">
        <v>1415</v>
      </c>
      <c r="B1422" s="3" t="str">
        <f>"201700031839"</f>
        <v>201700031839</v>
      </c>
      <c r="C1422" s="3">
        <v>126875</v>
      </c>
      <c r="D1422" s="3" t="s">
        <v>7322</v>
      </c>
      <c r="E1422" s="3">
        <v>10468197192</v>
      </c>
      <c r="F1422" s="3" t="s">
        <v>7323</v>
      </c>
      <c r="G1422" s="3" t="s">
        <v>7324</v>
      </c>
      <c r="H1422" s="3" t="s">
        <v>1616</v>
      </c>
      <c r="I1422" s="3" t="s">
        <v>2041</v>
      </c>
      <c r="J1422" s="3" t="s">
        <v>7325</v>
      </c>
      <c r="K1422" s="3" t="s">
        <v>25</v>
      </c>
      <c r="L1422" s="3" t="s">
        <v>66</v>
      </c>
      <c r="M1422" s="4">
        <v>42794</v>
      </c>
      <c r="N1422" s="3" t="s">
        <v>27</v>
      </c>
      <c r="O1422" s="3" t="s">
        <v>7326</v>
      </c>
      <c r="P1422" s="3" t="s">
        <v>7327</v>
      </c>
      <c r="Q1422" s="3" t="s">
        <v>2043</v>
      </c>
      <c r="R1422" s="3" t="s">
        <v>7328</v>
      </c>
      <c r="S1422" s="3" t="s">
        <v>7329</v>
      </c>
    </row>
    <row r="1423" spans="1:19" ht="30" x14ac:dyDescent="0.25">
      <c r="A1423" s="3">
        <v>1416</v>
      </c>
      <c r="B1423" s="3" t="str">
        <f>"201800130089"</f>
        <v>201800130089</v>
      </c>
      <c r="C1423" s="3">
        <v>99830</v>
      </c>
      <c r="D1423" s="3" t="s">
        <v>7330</v>
      </c>
      <c r="E1423" s="3">
        <v>10021702108</v>
      </c>
      <c r="F1423" s="3" t="s">
        <v>7331</v>
      </c>
      <c r="G1423" s="3" t="s">
        <v>7332</v>
      </c>
      <c r="H1423" s="3" t="s">
        <v>240</v>
      </c>
      <c r="I1423" s="3" t="s">
        <v>424</v>
      </c>
      <c r="J1423" s="3" t="s">
        <v>7333</v>
      </c>
      <c r="K1423" s="3" t="s">
        <v>25</v>
      </c>
      <c r="L1423" s="3" t="s">
        <v>75</v>
      </c>
      <c r="M1423" s="4">
        <v>43318</v>
      </c>
      <c r="N1423" s="3" t="s">
        <v>27</v>
      </c>
      <c r="O1423" s="3" t="s">
        <v>7334</v>
      </c>
      <c r="P1423" s="3" t="s">
        <v>7335</v>
      </c>
      <c r="Q1423" s="3" t="s">
        <v>243</v>
      </c>
      <c r="R1423" s="3"/>
      <c r="S1423" s="3"/>
    </row>
    <row r="1424" spans="1:19" ht="30" x14ac:dyDescent="0.25">
      <c r="A1424" s="3">
        <v>1417</v>
      </c>
      <c r="B1424" s="3" t="str">
        <f>"202000169850"</f>
        <v>202000169850</v>
      </c>
      <c r="C1424" s="3">
        <v>151666</v>
      </c>
      <c r="D1424" s="3" t="s">
        <v>7336</v>
      </c>
      <c r="E1424" s="3">
        <v>10709274991</v>
      </c>
      <c r="F1424" s="3" t="s">
        <v>7337</v>
      </c>
      <c r="G1424" s="3" t="s">
        <v>7338</v>
      </c>
      <c r="H1424" s="3" t="s">
        <v>240</v>
      </c>
      <c r="I1424" s="3" t="s">
        <v>580</v>
      </c>
      <c r="J1424" s="3" t="s">
        <v>580</v>
      </c>
      <c r="K1424" s="3" t="s">
        <v>25</v>
      </c>
      <c r="L1424" s="3" t="s">
        <v>75</v>
      </c>
      <c r="M1424" s="4">
        <v>44151</v>
      </c>
      <c r="N1424" s="3" t="s">
        <v>27</v>
      </c>
      <c r="O1424" s="3" t="s">
        <v>7337</v>
      </c>
      <c r="P1424" s="3" t="s">
        <v>7339</v>
      </c>
      <c r="Q1424" s="3" t="s">
        <v>68</v>
      </c>
      <c r="R1424" s="3"/>
      <c r="S1424" s="3"/>
    </row>
    <row r="1425" spans="1:19" ht="30" x14ac:dyDescent="0.25">
      <c r="A1425" s="3">
        <v>1418</v>
      </c>
      <c r="B1425" s="3" t="str">
        <f>"202300252143"</f>
        <v>202300252143</v>
      </c>
      <c r="C1425" s="3">
        <v>170393</v>
      </c>
      <c r="D1425" s="3" t="s">
        <v>7340</v>
      </c>
      <c r="E1425" s="3">
        <v>20610559264</v>
      </c>
      <c r="F1425" s="3" t="s">
        <v>7341</v>
      </c>
      <c r="G1425" s="3" t="s">
        <v>7342</v>
      </c>
      <c r="H1425" s="3" t="s">
        <v>338</v>
      </c>
      <c r="I1425" s="3" t="s">
        <v>338</v>
      </c>
      <c r="J1425" s="3" t="s">
        <v>2519</v>
      </c>
      <c r="K1425" s="3" t="s">
        <v>25</v>
      </c>
      <c r="L1425" s="3" t="s">
        <v>66</v>
      </c>
      <c r="M1425" s="4">
        <v>45226</v>
      </c>
      <c r="N1425" s="3" t="s">
        <v>27</v>
      </c>
      <c r="O1425" s="3" t="s">
        <v>7343</v>
      </c>
      <c r="P1425" s="3" t="s">
        <v>7344</v>
      </c>
      <c r="Q1425" s="3" t="s">
        <v>51</v>
      </c>
      <c r="R1425" s="3"/>
      <c r="S1425" s="3"/>
    </row>
    <row r="1426" spans="1:19" ht="30" x14ac:dyDescent="0.25">
      <c r="A1426" s="3">
        <v>1419</v>
      </c>
      <c r="B1426" s="3" t="str">
        <f>"201400038988"</f>
        <v>201400038988</v>
      </c>
      <c r="C1426" s="3">
        <v>108685</v>
      </c>
      <c r="D1426" s="3" t="s">
        <v>7345</v>
      </c>
      <c r="E1426" s="3">
        <v>20489952255</v>
      </c>
      <c r="F1426" s="3" t="s">
        <v>7346</v>
      </c>
      <c r="G1426" s="3" t="s">
        <v>7347</v>
      </c>
      <c r="H1426" s="3" t="s">
        <v>72</v>
      </c>
      <c r="I1426" s="3" t="s">
        <v>734</v>
      </c>
      <c r="J1426" s="3" t="s">
        <v>1695</v>
      </c>
      <c r="K1426" s="3" t="s">
        <v>25</v>
      </c>
      <c r="L1426" s="3" t="s">
        <v>75</v>
      </c>
      <c r="M1426" s="4">
        <v>41726</v>
      </c>
      <c r="N1426" s="3" t="s">
        <v>27</v>
      </c>
      <c r="O1426" s="3" t="s">
        <v>7348</v>
      </c>
      <c r="P1426" s="3" t="s">
        <v>7349</v>
      </c>
      <c r="Q1426" s="3" t="s">
        <v>51</v>
      </c>
      <c r="R1426" s="3" t="s">
        <v>7350</v>
      </c>
      <c r="S1426" s="3" t="s">
        <v>4099</v>
      </c>
    </row>
    <row r="1427" spans="1:19" ht="30" x14ac:dyDescent="0.25">
      <c r="A1427" s="3">
        <v>1420</v>
      </c>
      <c r="B1427" s="3" t="str">
        <f>"202200218935"</f>
        <v>202200218935</v>
      </c>
      <c r="C1427" s="3">
        <v>164366</v>
      </c>
      <c r="D1427" s="3" t="s">
        <v>7351</v>
      </c>
      <c r="E1427" s="3">
        <v>10257873957</v>
      </c>
      <c r="F1427" s="3" t="s">
        <v>7352</v>
      </c>
      <c r="G1427" s="3" t="s">
        <v>7353</v>
      </c>
      <c r="H1427" s="3" t="s">
        <v>338</v>
      </c>
      <c r="I1427" s="3" t="s">
        <v>338</v>
      </c>
      <c r="J1427" s="3" t="s">
        <v>339</v>
      </c>
      <c r="K1427" s="3" t="s">
        <v>25</v>
      </c>
      <c r="L1427" s="3" t="s">
        <v>75</v>
      </c>
      <c r="M1427" s="4">
        <v>44908</v>
      </c>
      <c r="N1427" s="3" t="s">
        <v>27</v>
      </c>
      <c r="O1427" s="3" t="s">
        <v>7352</v>
      </c>
      <c r="P1427" s="3" t="s">
        <v>7354</v>
      </c>
      <c r="Q1427" s="3" t="s">
        <v>82</v>
      </c>
      <c r="R1427" s="3"/>
      <c r="S1427" s="3"/>
    </row>
    <row r="1428" spans="1:19" ht="30" x14ac:dyDescent="0.25">
      <c r="A1428" s="3">
        <v>1421</v>
      </c>
      <c r="B1428" s="3" t="str">
        <f>"202000134280"</f>
        <v>202000134280</v>
      </c>
      <c r="C1428" s="3">
        <v>151399</v>
      </c>
      <c r="D1428" s="3" t="s">
        <v>7355</v>
      </c>
      <c r="E1428" s="3">
        <v>10735029997</v>
      </c>
      <c r="F1428" s="3" t="s">
        <v>7356</v>
      </c>
      <c r="G1428" s="3" t="s">
        <v>7357</v>
      </c>
      <c r="H1428" s="3" t="s">
        <v>72</v>
      </c>
      <c r="I1428" s="3" t="s">
        <v>72</v>
      </c>
      <c r="J1428" s="3" t="s">
        <v>187</v>
      </c>
      <c r="K1428" s="3" t="s">
        <v>25</v>
      </c>
      <c r="L1428" s="3" t="s">
        <v>66</v>
      </c>
      <c r="M1428" s="4">
        <v>44104</v>
      </c>
      <c r="N1428" s="3" t="s">
        <v>27</v>
      </c>
      <c r="O1428" s="3" t="s">
        <v>7358</v>
      </c>
      <c r="P1428" s="3" t="s">
        <v>7359</v>
      </c>
      <c r="Q1428" s="3" t="s">
        <v>243</v>
      </c>
      <c r="R1428" s="3"/>
      <c r="S1428" s="3"/>
    </row>
    <row r="1429" spans="1:19" ht="30" x14ac:dyDescent="0.25">
      <c r="A1429" s="3">
        <v>1422</v>
      </c>
      <c r="B1429" s="3" t="str">
        <f>"201300033361"</f>
        <v>201300033361</v>
      </c>
      <c r="C1429" s="3">
        <v>4763</v>
      </c>
      <c r="D1429" s="3" t="s">
        <v>7360</v>
      </c>
      <c r="E1429" s="3">
        <v>20517751121</v>
      </c>
      <c r="F1429" s="3" t="s">
        <v>7361</v>
      </c>
      <c r="G1429" s="3" t="s">
        <v>7362</v>
      </c>
      <c r="H1429" s="3" t="s">
        <v>46</v>
      </c>
      <c r="I1429" s="3" t="s">
        <v>46</v>
      </c>
      <c r="J1429" s="3" t="s">
        <v>445</v>
      </c>
      <c r="K1429" s="3" t="s">
        <v>25</v>
      </c>
      <c r="L1429" s="3" t="s">
        <v>66</v>
      </c>
      <c r="M1429" s="4">
        <v>41316</v>
      </c>
      <c r="N1429" s="3" t="s">
        <v>27</v>
      </c>
      <c r="O1429" s="3" t="s">
        <v>7363</v>
      </c>
      <c r="P1429" s="3" t="s">
        <v>7364</v>
      </c>
      <c r="Q1429" s="3" t="s">
        <v>51</v>
      </c>
      <c r="R1429" s="3" t="s">
        <v>7365</v>
      </c>
      <c r="S1429" s="3" t="s">
        <v>1846</v>
      </c>
    </row>
    <row r="1430" spans="1:19" ht="30" x14ac:dyDescent="0.25">
      <c r="A1430" s="3">
        <v>1423</v>
      </c>
      <c r="B1430" s="3" t="str">
        <f>"202300231246"</f>
        <v>202300231246</v>
      </c>
      <c r="C1430" s="3">
        <v>169745</v>
      </c>
      <c r="D1430" s="3" t="s">
        <v>7366</v>
      </c>
      <c r="E1430" s="3">
        <v>10715119256</v>
      </c>
      <c r="F1430" s="3" t="s">
        <v>7367</v>
      </c>
      <c r="G1430" s="3" t="s">
        <v>7368</v>
      </c>
      <c r="H1430" s="3" t="s">
        <v>46</v>
      </c>
      <c r="I1430" s="3" t="s">
        <v>46</v>
      </c>
      <c r="J1430" s="3" t="s">
        <v>2223</v>
      </c>
      <c r="K1430" s="3" t="s">
        <v>25</v>
      </c>
      <c r="L1430" s="3" t="s">
        <v>113</v>
      </c>
      <c r="M1430" s="4">
        <v>45209</v>
      </c>
      <c r="N1430" s="3" t="s">
        <v>27</v>
      </c>
      <c r="O1430" s="3" t="s">
        <v>7367</v>
      </c>
      <c r="P1430" s="3" t="s">
        <v>7369</v>
      </c>
      <c r="Q1430" s="3" t="s">
        <v>211</v>
      </c>
      <c r="R1430" s="3"/>
      <c r="S1430" s="3"/>
    </row>
    <row r="1431" spans="1:19" ht="30" x14ac:dyDescent="0.25">
      <c r="A1431" s="3">
        <v>1424</v>
      </c>
      <c r="B1431" s="3" t="str">
        <f>"201300046193"</f>
        <v>201300046193</v>
      </c>
      <c r="C1431" s="3">
        <v>101460</v>
      </c>
      <c r="D1431" s="3" t="s">
        <v>7372</v>
      </c>
      <c r="E1431" s="3">
        <v>10165986747</v>
      </c>
      <c r="F1431" s="3" t="s">
        <v>7373</v>
      </c>
      <c r="G1431" s="3" t="s">
        <v>7374</v>
      </c>
      <c r="H1431" s="3" t="s">
        <v>433</v>
      </c>
      <c r="I1431" s="3" t="s">
        <v>569</v>
      </c>
      <c r="J1431" s="3" t="s">
        <v>281</v>
      </c>
      <c r="K1431" s="3" t="s">
        <v>25</v>
      </c>
      <c r="L1431" s="3" t="s">
        <v>235</v>
      </c>
      <c r="M1431" s="4">
        <v>41333</v>
      </c>
      <c r="N1431" s="3" t="s">
        <v>27</v>
      </c>
      <c r="O1431" s="3" t="s">
        <v>7373</v>
      </c>
      <c r="P1431" s="3" t="s">
        <v>7375</v>
      </c>
      <c r="Q1431" s="3" t="s">
        <v>702</v>
      </c>
      <c r="R1431" s="3" t="s">
        <v>7376</v>
      </c>
      <c r="S1431" s="3" t="s">
        <v>1351</v>
      </c>
    </row>
    <row r="1432" spans="1:19" ht="30" x14ac:dyDescent="0.25">
      <c r="A1432" s="3">
        <v>1425</v>
      </c>
      <c r="B1432" s="3" t="str">
        <f>"201600128703"</f>
        <v>201600128703</v>
      </c>
      <c r="C1432" s="3">
        <v>123699</v>
      </c>
      <c r="D1432" s="3" t="s">
        <v>7377</v>
      </c>
      <c r="E1432" s="3">
        <v>10402931529</v>
      </c>
      <c r="F1432" s="3" t="s">
        <v>7378</v>
      </c>
      <c r="G1432" s="3" t="s">
        <v>7379</v>
      </c>
      <c r="H1432" s="3" t="s">
        <v>46</v>
      </c>
      <c r="I1432" s="3" t="s">
        <v>650</v>
      </c>
      <c r="J1432" s="3" t="s">
        <v>5050</v>
      </c>
      <c r="K1432" s="3" t="s">
        <v>25</v>
      </c>
      <c r="L1432" s="3" t="s">
        <v>66</v>
      </c>
      <c r="M1432" s="4">
        <v>42616</v>
      </c>
      <c r="N1432" s="3" t="s">
        <v>27</v>
      </c>
      <c r="O1432" s="3" t="s">
        <v>7380</v>
      </c>
      <c r="P1432" s="3" t="s">
        <v>7381</v>
      </c>
      <c r="Q1432" s="3" t="s">
        <v>1659</v>
      </c>
      <c r="R1432" s="3"/>
      <c r="S1432" s="3"/>
    </row>
    <row r="1433" spans="1:19" ht="30" x14ac:dyDescent="0.25">
      <c r="A1433" s="3">
        <v>1426</v>
      </c>
      <c r="B1433" s="3" t="str">
        <f>"202100067101"</f>
        <v>202100067101</v>
      </c>
      <c r="C1433" s="3">
        <v>141294</v>
      </c>
      <c r="D1433" s="3" t="s">
        <v>7382</v>
      </c>
      <c r="E1433" s="3">
        <v>10451077592</v>
      </c>
      <c r="F1433" s="3" t="s">
        <v>7383</v>
      </c>
      <c r="G1433" s="3" t="s">
        <v>7384</v>
      </c>
      <c r="H1433" s="3" t="s">
        <v>240</v>
      </c>
      <c r="I1433" s="3" t="s">
        <v>837</v>
      </c>
      <c r="J1433" s="3" t="s">
        <v>5567</v>
      </c>
      <c r="K1433" s="3" t="s">
        <v>25</v>
      </c>
      <c r="L1433" s="3" t="s">
        <v>58</v>
      </c>
      <c r="M1433" s="4">
        <v>44313</v>
      </c>
      <c r="N1433" s="3" t="s">
        <v>27</v>
      </c>
      <c r="O1433" s="3" t="s">
        <v>7383</v>
      </c>
      <c r="P1433" s="3" t="s">
        <v>7385</v>
      </c>
      <c r="Q1433" s="3" t="s">
        <v>738</v>
      </c>
      <c r="R1433" s="3" t="s">
        <v>7386</v>
      </c>
      <c r="S1433" s="3" t="s">
        <v>3537</v>
      </c>
    </row>
    <row r="1434" spans="1:19" ht="30" x14ac:dyDescent="0.25">
      <c r="A1434" s="3">
        <v>1427</v>
      </c>
      <c r="B1434" s="3" t="str">
        <f>"202200133860"</f>
        <v>202200133860</v>
      </c>
      <c r="C1434" s="3">
        <v>161269</v>
      </c>
      <c r="D1434" s="3" t="s">
        <v>7387</v>
      </c>
      <c r="E1434" s="3">
        <v>10008474686</v>
      </c>
      <c r="F1434" s="3" t="s">
        <v>7388</v>
      </c>
      <c r="G1434" s="3" t="s">
        <v>7389</v>
      </c>
      <c r="H1434" s="3" t="s">
        <v>88</v>
      </c>
      <c r="I1434" s="3" t="s">
        <v>1984</v>
      </c>
      <c r="J1434" s="3" t="s">
        <v>7390</v>
      </c>
      <c r="K1434" s="3" t="s">
        <v>25</v>
      </c>
      <c r="L1434" s="3" t="s">
        <v>66</v>
      </c>
      <c r="M1434" s="4">
        <v>44801</v>
      </c>
      <c r="N1434" s="3" t="s">
        <v>27</v>
      </c>
      <c r="O1434" s="3" t="s">
        <v>7388</v>
      </c>
      <c r="P1434" s="3" t="s">
        <v>7391</v>
      </c>
      <c r="Q1434" s="3" t="s">
        <v>92</v>
      </c>
      <c r="R1434" s="3"/>
      <c r="S1434" s="3"/>
    </row>
    <row r="1435" spans="1:19" ht="30" x14ac:dyDescent="0.25">
      <c r="A1435" s="3">
        <v>1428</v>
      </c>
      <c r="B1435" s="3" t="str">
        <f>"202300175361"</f>
        <v>202300175361</v>
      </c>
      <c r="C1435" s="3">
        <v>168767</v>
      </c>
      <c r="D1435" s="3" t="s">
        <v>7392</v>
      </c>
      <c r="E1435" s="3">
        <v>10407778753</v>
      </c>
      <c r="F1435" s="3" t="s">
        <v>6983</v>
      </c>
      <c r="G1435" s="3" t="s">
        <v>7393</v>
      </c>
      <c r="H1435" s="3" t="s">
        <v>504</v>
      </c>
      <c r="I1435" s="3" t="s">
        <v>505</v>
      </c>
      <c r="J1435" s="3" t="s">
        <v>6477</v>
      </c>
      <c r="K1435" s="3" t="s">
        <v>25</v>
      </c>
      <c r="L1435" s="3" t="s">
        <v>58</v>
      </c>
      <c r="M1435" s="4">
        <v>45130</v>
      </c>
      <c r="N1435" s="3" t="s">
        <v>27</v>
      </c>
      <c r="O1435" s="3" t="s">
        <v>6983</v>
      </c>
      <c r="P1435" s="3" t="s">
        <v>7394</v>
      </c>
      <c r="Q1435" s="3" t="s">
        <v>4407</v>
      </c>
      <c r="R1435" s="3"/>
      <c r="S1435" s="3"/>
    </row>
    <row r="1436" spans="1:19" ht="30" x14ac:dyDescent="0.25">
      <c r="A1436" s="3">
        <v>1429</v>
      </c>
      <c r="B1436" s="3" t="str">
        <f>"201300065257"</f>
        <v>201300065257</v>
      </c>
      <c r="C1436" s="3">
        <v>102142</v>
      </c>
      <c r="D1436" s="3" t="s">
        <v>7395</v>
      </c>
      <c r="E1436" s="3">
        <v>10266639959</v>
      </c>
      <c r="F1436" s="3" t="s">
        <v>7396</v>
      </c>
      <c r="G1436" s="3" t="s">
        <v>7397</v>
      </c>
      <c r="H1436" s="3" t="s">
        <v>57</v>
      </c>
      <c r="I1436" s="3" t="s">
        <v>57</v>
      </c>
      <c r="J1436" s="3" t="s">
        <v>479</v>
      </c>
      <c r="K1436" s="3" t="s">
        <v>25</v>
      </c>
      <c r="L1436" s="3" t="s">
        <v>113</v>
      </c>
      <c r="M1436" s="4">
        <v>41371</v>
      </c>
      <c r="N1436" s="3" t="s">
        <v>27</v>
      </c>
      <c r="O1436" s="3" t="s">
        <v>7396</v>
      </c>
      <c r="P1436" s="3">
        <v>39</v>
      </c>
      <c r="Q1436" s="3"/>
      <c r="R1436" s="3"/>
      <c r="S1436" s="3"/>
    </row>
    <row r="1437" spans="1:19" ht="30" x14ac:dyDescent="0.25">
      <c r="A1437" s="3">
        <v>1430</v>
      </c>
      <c r="B1437" s="3" t="str">
        <f>"201200176516"</f>
        <v>201200176516</v>
      </c>
      <c r="C1437" s="3">
        <v>98463</v>
      </c>
      <c r="D1437" s="3" t="s">
        <v>7398</v>
      </c>
      <c r="E1437" s="3">
        <v>10424150652</v>
      </c>
      <c r="F1437" s="3" t="s">
        <v>7399</v>
      </c>
      <c r="G1437" s="3" t="s">
        <v>7400</v>
      </c>
      <c r="H1437" s="3" t="s">
        <v>216</v>
      </c>
      <c r="I1437" s="3" t="s">
        <v>216</v>
      </c>
      <c r="J1437" s="3" t="s">
        <v>905</v>
      </c>
      <c r="K1437" s="3" t="s">
        <v>25</v>
      </c>
      <c r="L1437" s="3" t="s">
        <v>235</v>
      </c>
      <c r="M1437" s="4">
        <v>41208</v>
      </c>
      <c r="N1437" s="3" t="s">
        <v>27</v>
      </c>
      <c r="O1437" s="3" t="s">
        <v>7399</v>
      </c>
      <c r="P1437" s="3">
        <v>1086</v>
      </c>
      <c r="Q1437" s="3" t="s">
        <v>218</v>
      </c>
      <c r="R1437" s="3"/>
      <c r="S1437" s="3"/>
    </row>
    <row r="1438" spans="1:19" ht="30" x14ac:dyDescent="0.25">
      <c r="A1438" s="3">
        <v>1431</v>
      </c>
      <c r="B1438" s="3" t="str">
        <f>"202000135727"</f>
        <v>202000135727</v>
      </c>
      <c r="C1438" s="3">
        <v>62258</v>
      </c>
      <c r="D1438" s="3" t="s">
        <v>7401</v>
      </c>
      <c r="E1438" s="3">
        <v>10095118670</v>
      </c>
      <c r="F1438" s="3" t="s">
        <v>7402</v>
      </c>
      <c r="G1438" s="3" t="s">
        <v>7403</v>
      </c>
      <c r="H1438" s="3" t="s">
        <v>46</v>
      </c>
      <c r="I1438" s="3" t="s">
        <v>46</v>
      </c>
      <c r="J1438" s="3" t="s">
        <v>2223</v>
      </c>
      <c r="K1438" s="3" t="s">
        <v>25</v>
      </c>
      <c r="L1438" s="3" t="s">
        <v>75</v>
      </c>
      <c r="M1438" s="4">
        <v>44105</v>
      </c>
      <c r="N1438" s="3" t="s">
        <v>27</v>
      </c>
      <c r="O1438" s="3" t="s">
        <v>7402</v>
      </c>
      <c r="P1438" s="3" t="s">
        <v>7404</v>
      </c>
      <c r="Q1438" s="3" t="s">
        <v>360</v>
      </c>
      <c r="R1438" s="3" t="s">
        <v>7405</v>
      </c>
      <c r="S1438" s="3" t="s">
        <v>5167</v>
      </c>
    </row>
    <row r="1439" spans="1:19" ht="30" x14ac:dyDescent="0.25">
      <c r="A1439" s="3">
        <v>1432</v>
      </c>
      <c r="B1439" s="3" t="str">
        <f>"202000118300"</f>
        <v>202000118300</v>
      </c>
      <c r="C1439" s="3">
        <v>150167</v>
      </c>
      <c r="D1439" s="3" t="s">
        <v>7406</v>
      </c>
      <c r="E1439" s="3">
        <v>10258502146</v>
      </c>
      <c r="F1439" s="3" t="s">
        <v>7407</v>
      </c>
      <c r="G1439" s="3" t="s">
        <v>7408</v>
      </c>
      <c r="H1439" s="3" t="s">
        <v>338</v>
      </c>
      <c r="I1439" s="3" t="s">
        <v>338</v>
      </c>
      <c r="J1439" s="3" t="s">
        <v>1452</v>
      </c>
      <c r="K1439" s="3" t="s">
        <v>25</v>
      </c>
      <c r="L1439" s="3" t="s">
        <v>974</v>
      </c>
      <c r="M1439" s="4">
        <v>44078</v>
      </c>
      <c r="N1439" s="3" t="s">
        <v>27</v>
      </c>
      <c r="O1439" s="3" t="s">
        <v>7407</v>
      </c>
      <c r="P1439" s="3" t="s">
        <v>7409</v>
      </c>
      <c r="Q1439" s="3" t="s">
        <v>1974</v>
      </c>
      <c r="R1439" s="3"/>
      <c r="S1439" s="3"/>
    </row>
    <row r="1440" spans="1:19" ht="30" x14ac:dyDescent="0.25">
      <c r="A1440" s="3">
        <v>1433</v>
      </c>
      <c r="B1440" s="3" t="str">
        <f>"202000103029"</f>
        <v>202000103029</v>
      </c>
      <c r="C1440" s="3">
        <v>150330</v>
      </c>
      <c r="D1440" s="3" t="s">
        <v>7410</v>
      </c>
      <c r="E1440" s="3">
        <v>10411718153</v>
      </c>
      <c r="F1440" s="3" t="s">
        <v>7411</v>
      </c>
      <c r="G1440" s="3" t="s">
        <v>7412</v>
      </c>
      <c r="H1440" s="3" t="s">
        <v>193</v>
      </c>
      <c r="I1440" s="3" t="s">
        <v>7413</v>
      </c>
      <c r="J1440" s="3" t="s">
        <v>7413</v>
      </c>
      <c r="K1440" s="3" t="s">
        <v>25</v>
      </c>
      <c r="L1440" s="3" t="s">
        <v>66</v>
      </c>
      <c r="M1440" s="4">
        <v>44054</v>
      </c>
      <c r="N1440" s="3" t="s">
        <v>27</v>
      </c>
      <c r="O1440" s="3" t="s">
        <v>7411</v>
      </c>
      <c r="P1440" s="3" t="s">
        <v>7414</v>
      </c>
      <c r="Q1440" s="3" t="s">
        <v>40</v>
      </c>
      <c r="R1440" s="3"/>
      <c r="S1440" s="3"/>
    </row>
    <row r="1441" spans="1:19" ht="30" x14ac:dyDescent="0.25">
      <c r="A1441" s="3">
        <v>1434</v>
      </c>
      <c r="B1441" s="3" t="str">
        <f>"202300265373"</f>
        <v>202300265373</v>
      </c>
      <c r="C1441" s="3">
        <v>161136</v>
      </c>
      <c r="D1441" s="3" t="s">
        <v>7415</v>
      </c>
      <c r="E1441" s="3">
        <v>20605492895</v>
      </c>
      <c r="F1441" s="3" t="s">
        <v>7416</v>
      </c>
      <c r="G1441" s="3" t="s">
        <v>7417</v>
      </c>
      <c r="H1441" s="3" t="s">
        <v>46</v>
      </c>
      <c r="I1441" s="3" t="s">
        <v>172</v>
      </c>
      <c r="J1441" s="3" t="s">
        <v>7418</v>
      </c>
      <c r="K1441" s="3" t="s">
        <v>25</v>
      </c>
      <c r="L1441" s="3" t="s">
        <v>7419</v>
      </c>
      <c r="M1441" s="4">
        <v>45236</v>
      </c>
      <c r="N1441" s="3" t="s">
        <v>27</v>
      </c>
      <c r="O1441" s="3" t="s">
        <v>7420</v>
      </c>
      <c r="P1441" s="3" t="s">
        <v>7421</v>
      </c>
      <c r="Q1441" s="3" t="s">
        <v>30</v>
      </c>
      <c r="R1441" s="3"/>
      <c r="S1441" s="3"/>
    </row>
    <row r="1442" spans="1:19" ht="30" x14ac:dyDescent="0.25">
      <c r="A1442" s="3">
        <v>1435</v>
      </c>
      <c r="B1442" s="3" t="str">
        <f>"201300065260"</f>
        <v>201300065260</v>
      </c>
      <c r="C1442" s="3">
        <v>102144</v>
      </c>
      <c r="D1442" s="3" t="s">
        <v>7422</v>
      </c>
      <c r="E1442" s="3">
        <v>10266389952</v>
      </c>
      <c r="F1442" s="3" t="s">
        <v>7423</v>
      </c>
      <c r="G1442" s="3" t="s">
        <v>7424</v>
      </c>
      <c r="H1442" s="3" t="s">
        <v>57</v>
      </c>
      <c r="I1442" s="3" t="s">
        <v>57</v>
      </c>
      <c r="J1442" s="3" t="s">
        <v>592</v>
      </c>
      <c r="K1442" s="3" t="s">
        <v>25</v>
      </c>
      <c r="L1442" s="3" t="s">
        <v>66</v>
      </c>
      <c r="M1442" s="4">
        <v>41373</v>
      </c>
      <c r="N1442" s="3" t="s">
        <v>27</v>
      </c>
      <c r="O1442" s="3" t="s">
        <v>7423</v>
      </c>
      <c r="P1442" s="3">
        <v>45</v>
      </c>
      <c r="Q1442" s="3"/>
      <c r="R1442" s="3"/>
      <c r="S1442" s="3"/>
    </row>
    <row r="1443" spans="1:19" ht="30" x14ac:dyDescent="0.25">
      <c r="A1443" s="3">
        <v>1436</v>
      </c>
      <c r="B1443" s="3" t="str">
        <f>"201400025482"</f>
        <v>201400025482</v>
      </c>
      <c r="C1443" s="3">
        <v>93372</v>
      </c>
      <c r="D1443" s="3" t="s">
        <v>7425</v>
      </c>
      <c r="E1443" s="3">
        <v>10293910397</v>
      </c>
      <c r="F1443" s="3" t="s">
        <v>7426</v>
      </c>
      <c r="G1443" s="3" t="s">
        <v>7427</v>
      </c>
      <c r="H1443" s="3" t="s">
        <v>64</v>
      </c>
      <c r="I1443" s="3" t="s">
        <v>64</v>
      </c>
      <c r="J1443" s="3" t="s">
        <v>520</v>
      </c>
      <c r="K1443" s="3" t="s">
        <v>25</v>
      </c>
      <c r="L1443" s="3" t="s">
        <v>66</v>
      </c>
      <c r="M1443" s="4">
        <v>41705</v>
      </c>
      <c r="N1443" s="3" t="s">
        <v>27</v>
      </c>
      <c r="O1443" s="3" t="s">
        <v>7426</v>
      </c>
      <c r="P1443" s="3">
        <v>232</v>
      </c>
      <c r="Q1443" s="3" t="s">
        <v>82</v>
      </c>
      <c r="R1443" s="3" t="s">
        <v>7428</v>
      </c>
      <c r="S1443" s="3" t="s">
        <v>4826</v>
      </c>
    </row>
    <row r="1444" spans="1:19" ht="30" x14ac:dyDescent="0.25">
      <c r="A1444" s="3">
        <v>1437</v>
      </c>
      <c r="B1444" s="3" t="str">
        <f>"202200032987"</f>
        <v>202200032987</v>
      </c>
      <c r="C1444" s="3">
        <v>161353</v>
      </c>
      <c r="D1444" s="3" t="s">
        <v>7429</v>
      </c>
      <c r="E1444" s="3">
        <v>10428221368</v>
      </c>
      <c r="F1444" s="3" t="s">
        <v>7430</v>
      </c>
      <c r="G1444" s="3" t="s">
        <v>7431</v>
      </c>
      <c r="H1444" s="3" t="s">
        <v>433</v>
      </c>
      <c r="I1444" s="3" t="s">
        <v>433</v>
      </c>
      <c r="J1444" s="3" t="s">
        <v>4393</v>
      </c>
      <c r="K1444" s="3" t="s">
        <v>25</v>
      </c>
      <c r="L1444" s="3" t="s">
        <v>58</v>
      </c>
      <c r="M1444" s="4">
        <v>44677</v>
      </c>
      <c r="N1444" s="3" t="s">
        <v>27</v>
      </c>
      <c r="O1444" s="3" t="s">
        <v>257</v>
      </c>
      <c r="P1444" s="3" t="s">
        <v>7432</v>
      </c>
      <c r="Q1444" s="3" t="s">
        <v>30</v>
      </c>
      <c r="R1444" s="3"/>
      <c r="S1444" s="3"/>
    </row>
    <row r="1445" spans="1:19" ht="30" x14ac:dyDescent="0.25">
      <c r="A1445" s="3">
        <v>1438</v>
      </c>
      <c r="B1445" s="3" t="str">
        <f>"202300198762"</f>
        <v>202300198762</v>
      </c>
      <c r="C1445" s="3">
        <v>169500</v>
      </c>
      <c r="D1445" s="3" t="s">
        <v>7433</v>
      </c>
      <c r="E1445" s="3">
        <v>10024257113</v>
      </c>
      <c r="F1445" s="3" t="s">
        <v>7434</v>
      </c>
      <c r="G1445" s="3" t="s">
        <v>7435</v>
      </c>
      <c r="H1445" s="3" t="s">
        <v>240</v>
      </c>
      <c r="I1445" s="3" t="s">
        <v>345</v>
      </c>
      <c r="J1445" s="3" t="s">
        <v>922</v>
      </c>
      <c r="K1445" s="3" t="s">
        <v>25</v>
      </c>
      <c r="L1445" s="3" t="s">
        <v>75</v>
      </c>
      <c r="M1445" s="4">
        <v>45176</v>
      </c>
      <c r="N1445" s="3" t="s">
        <v>27</v>
      </c>
      <c r="O1445" s="3" t="s">
        <v>7434</v>
      </c>
      <c r="P1445" s="3" t="s">
        <v>7436</v>
      </c>
      <c r="Q1445" s="3" t="s">
        <v>259</v>
      </c>
      <c r="R1445" s="3"/>
      <c r="S1445" s="3"/>
    </row>
    <row r="1446" spans="1:19" ht="30" x14ac:dyDescent="0.25">
      <c r="A1446" s="3">
        <v>1439</v>
      </c>
      <c r="B1446" s="3" t="str">
        <f>"202100142467"</f>
        <v>202100142467</v>
      </c>
      <c r="C1446" s="3">
        <v>156849</v>
      </c>
      <c r="D1446" s="3" t="s">
        <v>7437</v>
      </c>
      <c r="E1446" s="3">
        <v>20605830898</v>
      </c>
      <c r="F1446" s="3" t="s">
        <v>7438</v>
      </c>
      <c r="G1446" s="3" t="s">
        <v>7439</v>
      </c>
      <c r="H1446" s="3" t="s">
        <v>222</v>
      </c>
      <c r="I1446" s="3" t="s">
        <v>222</v>
      </c>
      <c r="J1446" s="3" t="s">
        <v>223</v>
      </c>
      <c r="K1446" s="3" t="s">
        <v>25</v>
      </c>
      <c r="L1446" s="3" t="s">
        <v>153</v>
      </c>
      <c r="M1446" s="4">
        <v>44386</v>
      </c>
      <c r="N1446" s="3" t="s">
        <v>27</v>
      </c>
      <c r="O1446" s="3" t="s">
        <v>7440</v>
      </c>
      <c r="P1446" s="3" t="s">
        <v>7441</v>
      </c>
      <c r="Q1446" s="3" t="s">
        <v>4138</v>
      </c>
      <c r="R1446" s="3"/>
      <c r="S1446" s="3"/>
    </row>
    <row r="1447" spans="1:19" ht="30" x14ac:dyDescent="0.25">
      <c r="A1447" s="3">
        <v>1440</v>
      </c>
      <c r="B1447" s="3" t="str">
        <f>"202200167543"</f>
        <v>202200167543</v>
      </c>
      <c r="C1447" s="3">
        <v>160150</v>
      </c>
      <c r="D1447" s="3" t="s">
        <v>7442</v>
      </c>
      <c r="E1447" s="3">
        <v>10412905844</v>
      </c>
      <c r="F1447" s="3" t="s">
        <v>7443</v>
      </c>
      <c r="G1447" s="3" t="s">
        <v>7444</v>
      </c>
      <c r="H1447" s="3" t="s">
        <v>240</v>
      </c>
      <c r="I1447" s="3" t="s">
        <v>837</v>
      </c>
      <c r="J1447" s="3" t="s">
        <v>5567</v>
      </c>
      <c r="K1447" s="3" t="s">
        <v>25</v>
      </c>
      <c r="L1447" s="3" t="s">
        <v>58</v>
      </c>
      <c r="M1447" s="4">
        <v>44803</v>
      </c>
      <c r="N1447" s="3" t="s">
        <v>27</v>
      </c>
      <c r="O1447" s="3" t="s">
        <v>7445</v>
      </c>
      <c r="P1447" s="3" t="s">
        <v>7446</v>
      </c>
      <c r="Q1447" s="3" t="s">
        <v>427</v>
      </c>
      <c r="R1447" s="3"/>
      <c r="S1447" s="3"/>
    </row>
    <row r="1448" spans="1:19" ht="30" x14ac:dyDescent="0.25">
      <c r="A1448" s="3">
        <v>1441</v>
      </c>
      <c r="B1448" s="3" t="str">
        <f>"201200176510"</f>
        <v>201200176510</v>
      </c>
      <c r="C1448" s="3">
        <v>98464</v>
      </c>
      <c r="D1448" s="3" t="s">
        <v>7447</v>
      </c>
      <c r="E1448" s="3">
        <v>10207032749</v>
      </c>
      <c r="F1448" s="3" t="s">
        <v>7448</v>
      </c>
      <c r="G1448" s="3" t="s">
        <v>7449</v>
      </c>
      <c r="H1448" s="3" t="s">
        <v>216</v>
      </c>
      <c r="I1448" s="3" t="s">
        <v>216</v>
      </c>
      <c r="J1448" s="3" t="s">
        <v>2551</v>
      </c>
      <c r="K1448" s="3" t="s">
        <v>25</v>
      </c>
      <c r="L1448" s="3" t="s">
        <v>66</v>
      </c>
      <c r="M1448" s="4">
        <v>41198</v>
      </c>
      <c r="N1448" s="3" t="s">
        <v>27</v>
      </c>
      <c r="O1448" s="3" t="s">
        <v>7448</v>
      </c>
      <c r="P1448" s="3">
        <v>1078</v>
      </c>
      <c r="Q1448" s="3" t="s">
        <v>218</v>
      </c>
      <c r="R1448" s="3"/>
      <c r="S1448" s="3"/>
    </row>
    <row r="1449" spans="1:19" ht="30" x14ac:dyDescent="0.25">
      <c r="A1449" s="3">
        <v>1442</v>
      </c>
      <c r="B1449" s="3" t="str">
        <f>"202300270589"</f>
        <v>202300270589</v>
      </c>
      <c r="C1449" s="3">
        <v>137455</v>
      </c>
      <c r="D1449" s="3" t="s">
        <v>7450</v>
      </c>
      <c r="E1449" s="3">
        <v>10405092498</v>
      </c>
      <c r="F1449" s="3" t="s">
        <v>7451</v>
      </c>
      <c r="G1449" s="3" t="s">
        <v>7452</v>
      </c>
      <c r="H1449" s="3" t="s">
        <v>240</v>
      </c>
      <c r="I1449" s="3" t="s">
        <v>837</v>
      </c>
      <c r="J1449" s="3" t="s">
        <v>5567</v>
      </c>
      <c r="K1449" s="3" t="s">
        <v>25</v>
      </c>
      <c r="L1449" s="3" t="s">
        <v>58</v>
      </c>
      <c r="M1449" s="4">
        <v>45239</v>
      </c>
      <c r="N1449" s="3" t="s">
        <v>27</v>
      </c>
      <c r="O1449" s="3" t="s">
        <v>7451</v>
      </c>
      <c r="P1449" s="3" t="s">
        <v>7453</v>
      </c>
      <c r="Q1449" s="3" t="s">
        <v>30</v>
      </c>
      <c r="R1449" s="3"/>
      <c r="S1449" s="3"/>
    </row>
    <row r="1450" spans="1:19" ht="30" x14ac:dyDescent="0.25">
      <c r="A1450" s="3">
        <v>1443</v>
      </c>
      <c r="B1450" s="3" t="str">
        <f>"201900092226"</f>
        <v>201900092226</v>
      </c>
      <c r="C1450" s="3">
        <v>132841</v>
      </c>
      <c r="D1450" s="3" t="s">
        <v>7454</v>
      </c>
      <c r="E1450" s="3">
        <v>10306746273</v>
      </c>
      <c r="F1450" s="3" t="s">
        <v>7455</v>
      </c>
      <c r="G1450" s="3" t="s">
        <v>7456</v>
      </c>
      <c r="H1450" s="3" t="s">
        <v>64</v>
      </c>
      <c r="I1450" s="3" t="s">
        <v>64</v>
      </c>
      <c r="J1450" s="3" t="s">
        <v>3189</v>
      </c>
      <c r="K1450" s="3" t="s">
        <v>25</v>
      </c>
      <c r="L1450" s="3" t="s">
        <v>66</v>
      </c>
      <c r="M1450" s="4">
        <v>43623</v>
      </c>
      <c r="N1450" s="3" t="s">
        <v>27</v>
      </c>
      <c r="O1450" s="3" t="s">
        <v>7455</v>
      </c>
      <c r="P1450" s="3" t="s">
        <v>7457</v>
      </c>
      <c r="Q1450" s="3" t="s">
        <v>403</v>
      </c>
      <c r="R1450" s="3" t="s">
        <v>7458</v>
      </c>
      <c r="S1450" s="3" t="s">
        <v>2122</v>
      </c>
    </row>
    <row r="1451" spans="1:19" ht="30" x14ac:dyDescent="0.25">
      <c r="A1451" s="3">
        <v>1444</v>
      </c>
      <c r="B1451" s="3" t="str">
        <f>"202200191087"</f>
        <v>202200191087</v>
      </c>
      <c r="C1451" s="3">
        <v>157991</v>
      </c>
      <c r="D1451" s="3" t="s">
        <v>7459</v>
      </c>
      <c r="E1451" s="3">
        <v>10733869238</v>
      </c>
      <c r="F1451" s="3" t="s">
        <v>7460</v>
      </c>
      <c r="G1451" s="3" t="s">
        <v>7461</v>
      </c>
      <c r="H1451" s="3" t="s">
        <v>240</v>
      </c>
      <c r="I1451" s="3" t="s">
        <v>255</v>
      </c>
      <c r="J1451" s="3" t="s">
        <v>2912</v>
      </c>
      <c r="K1451" s="3" t="s">
        <v>25</v>
      </c>
      <c r="L1451" s="3" t="s">
        <v>58</v>
      </c>
      <c r="M1451" s="4">
        <v>44833</v>
      </c>
      <c r="N1451" s="3" t="s">
        <v>27</v>
      </c>
      <c r="O1451" s="3" t="s">
        <v>7460</v>
      </c>
      <c r="P1451" s="3" t="s">
        <v>7462</v>
      </c>
      <c r="Q1451" s="3" t="s">
        <v>259</v>
      </c>
      <c r="R1451" s="3"/>
      <c r="S1451" s="3"/>
    </row>
    <row r="1452" spans="1:19" ht="30" x14ac:dyDescent="0.25">
      <c r="A1452" s="3">
        <v>1445</v>
      </c>
      <c r="B1452" s="3" t="str">
        <f>"202100142461"</f>
        <v>202100142461</v>
      </c>
      <c r="C1452" s="3">
        <v>156850</v>
      </c>
      <c r="D1452" s="3" t="s">
        <v>7463</v>
      </c>
      <c r="E1452" s="3">
        <v>20600137973</v>
      </c>
      <c r="F1452" s="3" t="s">
        <v>7464</v>
      </c>
      <c r="G1452" s="3" t="s">
        <v>7465</v>
      </c>
      <c r="H1452" s="3" t="s">
        <v>201</v>
      </c>
      <c r="I1452" s="3" t="s">
        <v>202</v>
      </c>
      <c r="J1452" s="3" t="s">
        <v>201</v>
      </c>
      <c r="K1452" s="3" t="s">
        <v>25</v>
      </c>
      <c r="L1452" s="3" t="s">
        <v>113</v>
      </c>
      <c r="M1452" s="4">
        <v>44384</v>
      </c>
      <c r="N1452" s="3" t="s">
        <v>27</v>
      </c>
      <c r="O1452" s="3" t="s">
        <v>4958</v>
      </c>
      <c r="P1452" s="3" t="s">
        <v>7466</v>
      </c>
      <c r="Q1452" s="3" t="s">
        <v>4138</v>
      </c>
      <c r="R1452" s="3"/>
      <c r="S1452" s="3"/>
    </row>
    <row r="1453" spans="1:19" ht="30" x14ac:dyDescent="0.25">
      <c r="A1453" s="3">
        <v>1446</v>
      </c>
      <c r="B1453" s="3" t="str">
        <f>"201400066272"</f>
        <v>201400066272</v>
      </c>
      <c r="C1453" s="3">
        <v>94951</v>
      </c>
      <c r="D1453" s="3" t="s">
        <v>7467</v>
      </c>
      <c r="E1453" s="3">
        <v>20572157394</v>
      </c>
      <c r="F1453" s="3" t="s">
        <v>7468</v>
      </c>
      <c r="G1453" s="3" t="s">
        <v>7469</v>
      </c>
      <c r="H1453" s="3" t="s">
        <v>88</v>
      </c>
      <c r="I1453" s="3" t="s">
        <v>88</v>
      </c>
      <c r="J1453" s="3" t="s">
        <v>625</v>
      </c>
      <c r="K1453" s="3" t="s">
        <v>25</v>
      </c>
      <c r="L1453" s="3" t="s">
        <v>153</v>
      </c>
      <c r="M1453" s="4">
        <v>41782</v>
      </c>
      <c r="N1453" s="3" t="s">
        <v>27</v>
      </c>
      <c r="O1453" s="3" t="s">
        <v>7470</v>
      </c>
      <c r="P1453" s="3" t="s">
        <v>7471</v>
      </c>
      <c r="Q1453" s="3" t="s">
        <v>51</v>
      </c>
      <c r="R1453" s="3" t="s">
        <v>7472</v>
      </c>
      <c r="S1453" s="3" t="s">
        <v>1464</v>
      </c>
    </row>
    <row r="1454" spans="1:19" ht="30" x14ac:dyDescent="0.25">
      <c r="A1454" s="3">
        <v>1447</v>
      </c>
      <c r="B1454" s="3" t="str">
        <f>"201600173433"</f>
        <v>201600173433</v>
      </c>
      <c r="C1454" s="3">
        <v>125183</v>
      </c>
      <c r="D1454" s="3" t="s">
        <v>7473</v>
      </c>
      <c r="E1454" s="3">
        <v>10403878656</v>
      </c>
      <c r="F1454" s="3" t="s">
        <v>7474</v>
      </c>
      <c r="G1454" s="3" t="s">
        <v>7475</v>
      </c>
      <c r="H1454" s="3" t="s">
        <v>102</v>
      </c>
      <c r="I1454" s="3" t="s">
        <v>3875</v>
      </c>
      <c r="J1454" s="3" t="s">
        <v>7476</v>
      </c>
      <c r="K1454" s="3" t="s">
        <v>25</v>
      </c>
      <c r="L1454" s="3" t="s">
        <v>113</v>
      </c>
      <c r="M1454" s="4">
        <v>42703</v>
      </c>
      <c r="N1454" s="3" t="s">
        <v>27</v>
      </c>
      <c r="O1454" s="3" t="s">
        <v>7474</v>
      </c>
      <c r="P1454" s="3" t="s">
        <v>7477</v>
      </c>
      <c r="Q1454" s="3" t="s">
        <v>136</v>
      </c>
      <c r="R1454" s="3"/>
      <c r="S1454" s="3"/>
    </row>
    <row r="1455" spans="1:19" ht="30" x14ac:dyDescent="0.25">
      <c r="A1455" s="3">
        <v>1448</v>
      </c>
      <c r="B1455" s="3" t="str">
        <f>"201700086809"</f>
        <v>201700086809</v>
      </c>
      <c r="C1455" s="3">
        <v>128893</v>
      </c>
      <c r="D1455" s="3" t="s">
        <v>7478</v>
      </c>
      <c r="E1455" s="3">
        <v>10025526207</v>
      </c>
      <c r="F1455" s="3" t="s">
        <v>7479</v>
      </c>
      <c r="G1455" s="3" t="s">
        <v>7480</v>
      </c>
      <c r="H1455" s="3" t="s">
        <v>240</v>
      </c>
      <c r="I1455" s="3" t="s">
        <v>383</v>
      </c>
      <c r="J1455" s="3" t="s">
        <v>384</v>
      </c>
      <c r="K1455" s="3" t="s">
        <v>25</v>
      </c>
      <c r="L1455" s="3" t="s">
        <v>113</v>
      </c>
      <c r="M1455" s="4">
        <v>42888</v>
      </c>
      <c r="N1455" s="3" t="s">
        <v>27</v>
      </c>
      <c r="O1455" s="3" t="s">
        <v>7479</v>
      </c>
      <c r="P1455" s="3" t="s">
        <v>7481</v>
      </c>
      <c r="Q1455" s="3" t="s">
        <v>259</v>
      </c>
      <c r="R1455" s="3"/>
      <c r="S1455" s="3"/>
    </row>
    <row r="1456" spans="1:19" ht="30" x14ac:dyDescent="0.25">
      <c r="A1456" s="3">
        <v>1449</v>
      </c>
      <c r="B1456" s="3" t="str">
        <f>"202300201303"</f>
        <v>202300201303</v>
      </c>
      <c r="C1456" s="3">
        <v>169827</v>
      </c>
      <c r="D1456" s="3" t="s">
        <v>7482</v>
      </c>
      <c r="E1456" s="3">
        <v>10025455181</v>
      </c>
      <c r="F1456" s="3" t="s">
        <v>7483</v>
      </c>
      <c r="G1456" s="3" t="s">
        <v>7484</v>
      </c>
      <c r="H1456" s="3" t="s">
        <v>240</v>
      </c>
      <c r="I1456" s="3" t="s">
        <v>383</v>
      </c>
      <c r="J1456" s="3" t="s">
        <v>383</v>
      </c>
      <c r="K1456" s="3" t="s">
        <v>25</v>
      </c>
      <c r="L1456" s="3" t="s">
        <v>235</v>
      </c>
      <c r="M1456" s="4">
        <v>45154</v>
      </c>
      <c r="N1456" s="3" t="s">
        <v>27</v>
      </c>
      <c r="O1456" s="3" t="s">
        <v>7483</v>
      </c>
      <c r="P1456" s="3" t="s">
        <v>7485</v>
      </c>
      <c r="Q1456" s="3" t="s">
        <v>259</v>
      </c>
      <c r="R1456" s="3"/>
      <c r="S1456" s="3"/>
    </row>
    <row r="1457" spans="1:19" ht="30" x14ac:dyDescent="0.25">
      <c r="A1457" s="3">
        <v>1450</v>
      </c>
      <c r="B1457" s="3" t="str">
        <f>"201600153279"</f>
        <v>201600153279</v>
      </c>
      <c r="C1457" s="3">
        <v>124540</v>
      </c>
      <c r="D1457" s="3" t="s">
        <v>7486</v>
      </c>
      <c r="E1457" s="3">
        <v>20448855571</v>
      </c>
      <c r="F1457" s="3" t="s">
        <v>7487</v>
      </c>
      <c r="G1457" s="3" t="s">
        <v>7488</v>
      </c>
      <c r="H1457" s="3" t="s">
        <v>240</v>
      </c>
      <c r="I1457" s="3" t="s">
        <v>345</v>
      </c>
      <c r="J1457" s="3" t="s">
        <v>922</v>
      </c>
      <c r="K1457" s="3" t="s">
        <v>25</v>
      </c>
      <c r="L1457" s="3" t="s">
        <v>113</v>
      </c>
      <c r="M1457" s="4">
        <v>42668</v>
      </c>
      <c r="N1457" s="3" t="s">
        <v>27</v>
      </c>
      <c r="O1457" s="3" t="s">
        <v>7489</v>
      </c>
      <c r="P1457" s="3" t="s">
        <v>7490</v>
      </c>
      <c r="Q1457" s="3" t="s">
        <v>51</v>
      </c>
      <c r="R1457" s="3" t="s">
        <v>7491</v>
      </c>
      <c r="S1457" s="3" t="s">
        <v>7492</v>
      </c>
    </row>
    <row r="1458" spans="1:19" ht="30" x14ac:dyDescent="0.25">
      <c r="A1458" s="3">
        <v>1451</v>
      </c>
      <c r="B1458" s="3" t="str">
        <f>"201200176506"</f>
        <v>201200176506</v>
      </c>
      <c r="C1458" s="3">
        <v>98445</v>
      </c>
      <c r="D1458" s="3" t="s">
        <v>7493</v>
      </c>
      <c r="E1458" s="3">
        <v>10040092248</v>
      </c>
      <c r="F1458" s="3" t="s">
        <v>7494</v>
      </c>
      <c r="G1458" s="3" t="s">
        <v>7495</v>
      </c>
      <c r="H1458" s="3" t="s">
        <v>216</v>
      </c>
      <c r="I1458" s="3" t="s">
        <v>216</v>
      </c>
      <c r="J1458" s="3" t="s">
        <v>2551</v>
      </c>
      <c r="K1458" s="3" t="s">
        <v>25</v>
      </c>
      <c r="L1458" s="3" t="s">
        <v>58</v>
      </c>
      <c r="M1458" s="4">
        <v>41197</v>
      </c>
      <c r="N1458" s="3" t="s">
        <v>27</v>
      </c>
      <c r="O1458" s="3" t="s">
        <v>7494</v>
      </c>
      <c r="P1458" s="3">
        <v>1076</v>
      </c>
      <c r="Q1458" s="3" t="s">
        <v>218</v>
      </c>
      <c r="R1458" s="3"/>
      <c r="S1458" s="3"/>
    </row>
    <row r="1459" spans="1:19" ht="30" x14ac:dyDescent="0.25">
      <c r="A1459" s="3">
        <v>1452</v>
      </c>
      <c r="B1459" s="3" t="str">
        <f>"202200133843"</f>
        <v>202200133843</v>
      </c>
      <c r="C1459" s="3">
        <v>163521</v>
      </c>
      <c r="D1459" s="3" t="s">
        <v>7496</v>
      </c>
      <c r="E1459" s="3">
        <v>10015066186</v>
      </c>
      <c r="F1459" s="3" t="s">
        <v>7497</v>
      </c>
      <c r="G1459" s="3" t="s">
        <v>7498</v>
      </c>
      <c r="H1459" s="3" t="s">
        <v>240</v>
      </c>
      <c r="I1459" s="3" t="s">
        <v>580</v>
      </c>
      <c r="J1459" s="3" t="s">
        <v>3577</v>
      </c>
      <c r="K1459" s="3" t="s">
        <v>25</v>
      </c>
      <c r="L1459" s="3" t="s">
        <v>58</v>
      </c>
      <c r="M1459" s="4">
        <v>44768</v>
      </c>
      <c r="N1459" s="3" t="s">
        <v>27</v>
      </c>
      <c r="O1459" s="3" t="s">
        <v>7497</v>
      </c>
      <c r="P1459" s="3" t="s">
        <v>7499</v>
      </c>
      <c r="Q1459" s="3" t="s">
        <v>259</v>
      </c>
      <c r="R1459" s="3"/>
      <c r="S1459" s="3"/>
    </row>
    <row r="1460" spans="1:19" ht="45" x14ac:dyDescent="0.25">
      <c r="A1460" s="3">
        <v>1453</v>
      </c>
      <c r="B1460" s="3" t="str">
        <f>"202200048557"</f>
        <v>202200048557</v>
      </c>
      <c r="C1460" s="3">
        <v>161346</v>
      </c>
      <c r="D1460" s="3" t="s">
        <v>7500</v>
      </c>
      <c r="E1460" s="3">
        <v>10413218867</v>
      </c>
      <c r="F1460" s="3" t="s">
        <v>7501</v>
      </c>
      <c r="G1460" s="3" t="s">
        <v>7502</v>
      </c>
      <c r="H1460" s="3" t="s">
        <v>240</v>
      </c>
      <c r="I1460" s="3" t="s">
        <v>619</v>
      </c>
      <c r="J1460" s="3" t="s">
        <v>1051</v>
      </c>
      <c r="K1460" s="3" t="s">
        <v>25</v>
      </c>
      <c r="L1460" s="3" t="s">
        <v>58</v>
      </c>
      <c r="M1460" s="4">
        <v>44701</v>
      </c>
      <c r="N1460" s="3" t="s">
        <v>27</v>
      </c>
      <c r="O1460" s="3" t="s">
        <v>7501</v>
      </c>
      <c r="P1460" s="3" t="s">
        <v>7503</v>
      </c>
      <c r="Q1460" s="3" t="s">
        <v>243</v>
      </c>
      <c r="R1460" s="3"/>
      <c r="S1460" s="3"/>
    </row>
    <row r="1461" spans="1:19" ht="30" x14ac:dyDescent="0.25">
      <c r="A1461" s="3">
        <v>1454</v>
      </c>
      <c r="B1461" s="3" t="str">
        <f>"201900015590"</f>
        <v>201900015590</v>
      </c>
      <c r="C1461" s="3">
        <v>140895</v>
      </c>
      <c r="D1461" s="3" t="s">
        <v>7504</v>
      </c>
      <c r="E1461" s="3">
        <v>10337419416</v>
      </c>
      <c r="F1461" s="3" t="s">
        <v>7505</v>
      </c>
      <c r="G1461" s="3" t="s">
        <v>7506</v>
      </c>
      <c r="H1461" s="3" t="s">
        <v>552</v>
      </c>
      <c r="I1461" s="3" t="s">
        <v>843</v>
      </c>
      <c r="J1461" s="3" t="s">
        <v>1095</v>
      </c>
      <c r="K1461" s="3" t="s">
        <v>25</v>
      </c>
      <c r="L1461" s="3" t="s">
        <v>75</v>
      </c>
      <c r="M1461" s="4">
        <v>43493</v>
      </c>
      <c r="N1461" s="3" t="s">
        <v>27</v>
      </c>
      <c r="O1461" s="3" t="s">
        <v>7505</v>
      </c>
      <c r="P1461" s="3" t="s">
        <v>7507</v>
      </c>
      <c r="Q1461" s="3" t="s">
        <v>148</v>
      </c>
      <c r="R1461" s="3" t="s">
        <v>7508</v>
      </c>
      <c r="S1461" s="3" t="s">
        <v>7509</v>
      </c>
    </row>
    <row r="1462" spans="1:19" ht="30" x14ac:dyDescent="0.25">
      <c r="A1462" s="3">
        <v>1455</v>
      </c>
      <c r="B1462" s="3" t="str">
        <f>"201200184869"</f>
        <v>201200184869</v>
      </c>
      <c r="C1462" s="3">
        <v>98704</v>
      </c>
      <c r="D1462" s="3" t="s">
        <v>7510</v>
      </c>
      <c r="E1462" s="3">
        <v>10225016696</v>
      </c>
      <c r="F1462" s="3" t="s">
        <v>7511</v>
      </c>
      <c r="G1462" s="3" t="s">
        <v>7512</v>
      </c>
      <c r="H1462" s="3" t="s">
        <v>216</v>
      </c>
      <c r="I1462" s="3" t="s">
        <v>216</v>
      </c>
      <c r="J1462" s="3" t="s">
        <v>4076</v>
      </c>
      <c r="K1462" s="3" t="s">
        <v>25</v>
      </c>
      <c r="L1462" s="3" t="s">
        <v>235</v>
      </c>
      <c r="M1462" s="4">
        <v>41192</v>
      </c>
      <c r="N1462" s="3" t="s">
        <v>27</v>
      </c>
      <c r="O1462" s="3" t="s">
        <v>7511</v>
      </c>
      <c r="P1462" s="3">
        <v>1112</v>
      </c>
      <c r="Q1462" s="3" t="s">
        <v>218</v>
      </c>
      <c r="R1462" s="3"/>
      <c r="S1462" s="3"/>
    </row>
    <row r="1463" spans="1:19" ht="30" x14ac:dyDescent="0.25">
      <c r="A1463" s="3">
        <v>1456</v>
      </c>
      <c r="B1463" s="3" t="str">
        <f>"202000189391"</f>
        <v>202000189391</v>
      </c>
      <c r="C1463" s="3">
        <v>149734</v>
      </c>
      <c r="D1463" s="3" t="s">
        <v>7513</v>
      </c>
      <c r="E1463" s="3">
        <v>10425283770</v>
      </c>
      <c r="F1463" s="3" t="s">
        <v>7514</v>
      </c>
      <c r="G1463" s="3" t="s">
        <v>7515</v>
      </c>
      <c r="H1463" s="3" t="s">
        <v>240</v>
      </c>
      <c r="I1463" s="3" t="s">
        <v>1299</v>
      </c>
      <c r="J1463" s="3" t="s">
        <v>1894</v>
      </c>
      <c r="K1463" s="3" t="s">
        <v>25</v>
      </c>
      <c r="L1463" s="3" t="s">
        <v>66</v>
      </c>
      <c r="M1463" s="4">
        <v>44182</v>
      </c>
      <c r="N1463" s="3" t="s">
        <v>27</v>
      </c>
      <c r="O1463" s="3" t="s">
        <v>7516</v>
      </c>
      <c r="P1463" s="3" t="s">
        <v>7517</v>
      </c>
      <c r="Q1463" s="3" t="s">
        <v>30</v>
      </c>
      <c r="R1463" s="3"/>
      <c r="S1463" s="3"/>
    </row>
    <row r="1464" spans="1:19" ht="30" x14ac:dyDescent="0.25">
      <c r="A1464" s="3">
        <v>1457</v>
      </c>
      <c r="B1464" s="3" t="str">
        <f>"202000167718"</f>
        <v>202000167718</v>
      </c>
      <c r="C1464" s="3">
        <v>152180</v>
      </c>
      <c r="D1464" s="3" t="s">
        <v>7518</v>
      </c>
      <c r="E1464" s="3">
        <v>10734954981</v>
      </c>
      <c r="F1464" s="3" t="s">
        <v>7519</v>
      </c>
      <c r="G1464" s="3" t="s">
        <v>7520</v>
      </c>
      <c r="H1464" s="3" t="s">
        <v>240</v>
      </c>
      <c r="I1464" s="3" t="s">
        <v>692</v>
      </c>
      <c r="J1464" s="3" t="s">
        <v>1684</v>
      </c>
      <c r="K1464" s="3" t="s">
        <v>25</v>
      </c>
      <c r="L1464" s="3" t="s">
        <v>58</v>
      </c>
      <c r="M1464" s="4">
        <v>44147</v>
      </c>
      <c r="N1464" s="3" t="s">
        <v>27</v>
      </c>
      <c r="O1464" s="3" t="s">
        <v>7519</v>
      </c>
      <c r="P1464" s="3" t="s">
        <v>7521</v>
      </c>
      <c r="Q1464" s="3" t="s">
        <v>259</v>
      </c>
      <c r="R1464" s="3"/>
      <c r="S1464" s="3"/>
    </row>
    <row r="1465" spans="1:19" ht="30" x14ac:dyDescent="0.25">
      <c r="A1465" s="3">
        <v>1458</v>
      </c>
      <c r="B1465" s="3" t="str">
        <f>"202300006643"</f>
        <v>202300006643</v>
      </c>
      <c r="C1465" s="3">
        <v>109953</v>
      </c>
      <c r="D1465" s="3" t="s">
        <v>7522</v>
      </c>
      <c r="E1465" s="3">
        <v>10409139022</v>
      </c>
      <c r="F1465" s="3" t="s">
        <v>7523</v>
      </c>
      <c r="G1465" s="3" t="s">
        <v>7524</v>
      </c>
      <c r="H1465" s="3" t="s">
        <v>433</v>
      </c>
      <c r="I1465" s="3" t="s">
        <v>433</v>
      </c>
      <c r="J1465" s="3" t="s">
        <v>7525</v>
      </c>
      <c r="K1465" s="3" t="s">
        <v>25</v>
      </c>
      <c r="L1465" s="3" t="s">
        <v>7526</v>
      </c>
      <c r="M1465" s="4">
        <v>44959</v>
      </c>
      <c r="N1465" s="3" t="s">
        <v>27</v>
      </c>
      <c r="O1465" s="3" t="s">
        <v>7523</v>
      </c>
      <c r="P1465" s="3" t="s">
        <v>7527</v>
      </c>
      <c r="Q1465" s="3" t="s">
        <v>702</v>
      </c>
      <c r="R1465" s="3"/>
      <c r="S1465" s="3"/>
    </row>
    <row r="1466" spans="1:19" ht="30" x14ac:dyDescent="0.25">
      <c r="A1466" s="3">
        <v>1459</v>
      </c>
      <c r="B1466" s="3" t="str">
        <f>"202300152558"</f>
        <v>202300152558</v>
      </c>
      <c r="C1466" s="3">
        <v>100032</v>
      </c>
      <c r="D1466" s="3" t="s">
        <v>7528</v>
      </c>
      <c r="E1466" s="3">
        <v>10404145547</v>
      </c>
      <c r="F1466" s="3" t="s">
        <v>7529</v>
      </c>
      <c r="G1466" s="3" t="s">
        <v>7530</v>
      </c>
      <c r="H1466" s="3" t="s">
        <v>676</v>
      </c>
      <c r="I1466" s="3" t="s">
        <v>1124</v>
      </c>
      <c r="J1466" s="3" t="s">
        <v>7531</v>
      </c>
      <c r="K1466" s="3" t="s">
        <v>25</v>
      </c>
      <c r="L1466" s="3" t="s">
        <v>75</v>
      </c>
      <c r="M1466" s="4">
        <v>45172</v>
      </c>
      <c r="N1466" s="3" t="s">
        <v>27</v>
      </c>
      <c r="O1466" s="3" t="s">
        <v>257</v>
      </c>
      <c r="P1466" s="3" t="s">
        <v>7532</v>
      </c>
      <c r="Q1466" s="3" t="s">
        <v>1315</v>
      </c>
      <c r="R1466" s="3"/>
      <c r="S1466" s="3"/>
    </row>
    <row r="1467" spans="1:19" ht="30" x14ac:dyDescent="0.25">
      <c r="A1467" s="3">
        <v>1460</v>
      </c>
      <c r="B1467" s="3" t="str">
        <f>"202100190783"</f>
        <v>202100190783</v>
      </c>
      <c r="C1467" s="3">
        <v>157760</v>
      </c>
      <c r="D1467" s="3" t="s">
        <v>7533</v>
      </c>
      <c r="E1467" s="3">
        <v>10427834188</v>
      </c>
      <c r="F1467" s="3" t="s">
        <v>7534</v>
      </c>
      <c r="G1467" s="3" t="s">
        <v>7535</v>
      </c>
      <c r="H1467" s="3" t="s">
        <v>247</v>
      </c>
      <c r="I1467" s="3" t="s">
        <v>248</v>
      </c>
      <c r="J1467" s="3" t="s">
        <v>249</v>
      </c>
      <c r="K1467" s="3" t="s">
        <v>25</v>
      </c>
      <c r="L1467" s="3" t="s">
        <v>286</v>
      </c>
      <c r="M1467" s="4">
        <v>44508</v>
      </c>
      <c r="N1467" s="3" t="s">
        <v>27</v>
      </c>
      <c r="O1467" s="3" t="s">
        <v>7534</v>
      </c>
      <c r="P1467" s="3" t="s">
        <v>7536</v>
      </c>
      <c r="Q1467" s="3" t="s">
        <v>148</v>
      </c>
      <c r="R1467" s="3"/>
      <c r="S1467" s="3"/>
    </row>
    <row r="1468" spans="1:19" ht="30" x14ac:dyDescent="0.25">
      <c r="A1468" s="3">
        <v>1461</v>
      </c>
      <c r="B1468" s="3" t="str">
        <f>"202100272103"</f>
        <v>202100272103</v>
      </c>
      <c r="C1468" s="3">
        <v>102555</v>
      </c>
      <c r="D1468" s="3" t="s">
        <v>7537</v>
      </c>
      <c r="E1468" s="3">
        <v>10056130425</v>
      </c>
      <c r="F1468" s="3" t="s">
        <v>7538</v>
      </c>
      <c r="G1468" s="3" t="s">
        <v>7539</v>
      </c>
      <c r="H1468" s="3" t="s">
        <v>248</v>
      </c>
      <c r="I1468" s="3" t="s">
        <v>275</v>
      </c>
      <c r="J1468" s="3" t="s">
        <v>2555</v>
      </c>
      <c r="K1468" s="3" t="s">
        <v>25</v>
      </c>
      <c r="L1468" s="3" t="s">
        <v>75</v>
      </c>
      <c r="M1468" s="4">
        <v>44573</v>
      </c>
      <c r="N1468" s="3" t="s">
        <v>27</v>
      </c>
      <c r="O1468" s="3" t="s">
        <v>7540</v>
      </c>
      <c r="P1468" s="3"/>
      <c r="Q1468" s="3"/>
      <c r="R1468" s="3"/>
      <c r="S1468" s="3"/>
    </row>
    <row r="1469" spans="1:19" ht="30" x14ac:dyDescent="0.25">
      <c r="A1469" s="3">
        <v>1462</v>
      </c>
      <c r="B1469" s="3" t="str">
        <f>"201200176503"</f>
        <v>201200176503</v>
      </c>
      <c r="C1469" s="3">
        <v>98428</v>
      </c>
      <c r="D1469" s="3" t="s">
        <v>7541</v>
      </c>
      <c r="E1469" s="3">
        <v>10224848019</v>
      </c>
      <c r="F1469" s="3" t="s">
        <v>7542</v>
      </c>
      <c r="G1469" s="3" t="s">
        <v>7543</v>
      </c>
      <c r="H1469" s="3" t="s">
        <v>216</v>
      </c>
      <c r="I1469" s="3" t="s">
        <v>216</v>
      </c>
      <c r="J1469" s="3" t="s">
        <v>905</v>
      </c>
      <c r="K1469" s="3" t="s">
        <v>25</v>
      </c>
      <c r="L1469" s="3" t="s">
        <v>58</v>
      </c>
      <c r="M1469" s="4">
        <v>41197</v>
      </c>
      <c r="N1469" s="3" t="s">
        <v>27</v>
      </c>
      <c r="O1469" s="3" t="s">
        <v>7542</v>
      </c>
      <c r="P1469" s="3">
        <v>1025</v>
      </c>
      <c r="Q1469" s="3" t="s">
        <v>218</v>
      </c>
      <c r="R1469" s="3"/>
      <c r="S1469" s="3"/>
    </row>
    <row r="1470" spans="1:19" ht="30" x14ac:dyDescent="0.25">
      <c r="A1470" s="3">
        <v>1463</v>
      </c>
      <c r="B1470" s="3" t="str">
        <f>"202300252161"</f>
        <v>202300252161</v>
      </c>
      <c r="C1470" s="3">
        <v>170565</v>
      </c>
      <c r="D1470" s="3" t="s">
        <v>7544</v>
      </c>
      <c r="E1470" s="3">
        <v>20607587346</v>
      </c>
      <c r="F1470" s="3" t="s">
        <v>7545</v>
      </c>
      <c r="G1470" s="3" t="s">
        <v>7546</v>
      </c>
      <c r="H1470" s="3" t="s">
        <v>46</v>
      </c>
      <c r="I1470" s="3" t="s">
        <v>2746</v>
      </c>
      <c r="J1470" s="3" t="s">
        <v>2746</v>
      </c>
      <c r="K1470" s="3" t="s">
        <v>25</v>
      </c>
      <c r="L1470" s="3" t="s">
        <v>113</v>
      </c>
      <c r="M1470" s="4">
        <v>45227</v>
      </c>
      <c r="N1470" s="3" t="s">
        <v>27</v>
      </c>
      <c r="O1470" s="3" t="s">
        <v>7547</v>
      </c>
      <c r="P1470" s="3" t="s">
        <v>7548</v>
      </c>
      <c r="Q1470" s="3" t="s">
        <v>51</v>
      </c>
      <c r="R1470" s="3"/>
      <c r="S1470" s="3"/>
    </row>
    <row r="1471" spans="1:19" ht="30" x14ac:dyDescent="0.25">
      <c r="A1471" s="3">
        <v>1464</v>
      </c>
      <c r="B1471" s="3" t="str">
        <f>"202200246806"</f>
        <v>202200246806</v>
      </c>
      <c r="C1471" s="3">
        <v>165757</v>
      </c>
      <c r="D1471" s="3" t="s">
        <v>7549</v>
      </c>
      <c r="E1471" s="3">
        <v>10466676701</v>
      </c>
      <c r="F1471" s="3" t="s">
        <v>7550</v>
      </c>
      <c r="G1471" s="3" t="s">
        <v>7551</v>
      </c>
      <c r="H1471" s="3" t="s">
        <v>240</v>
      </c>
      <c r="I1471" s="3" t="s">
        <v>345</v>
      </c>
      <c r="J1471" s="3" t="s">
        <v>922</v>
      </c>
      <c r="K1471" s="3" t="s">
        <v>25</v>
      </c>
      <c r="L1471" s="3" t="s">
        <v>5751</v>
      </c>
      <c r="M1471" s="4">
        <v>44916</v>
      </c>
      <c r="N1471" s="3" t="s">
        <v>27</v>
      </c>
      <c r="O1471" s="3" t="s">
        <v>7550</v>
      </c>
      <c r="P1471" s="3" t="s">
        <v>7552</v>
      </c>
      <c r="Q1471" s="3" t="s">
        <v>204</v>
      </c>
      <c r="R1471" s="3"/>
      <c r="S1471" s="3"/>
    </row>
    <row r="1472" spans="1:19" ht="30" x14ac:dyDescent="0.25">
      <c r="A1472" s="3">
        <v>1465</v>
      </c>
      <c r="B1472" s="3" t="str">
        <f>"201200176501"</f>
        <v>201200176501</v>
      </c>
      <c r="C1472" s="3">
        <v>98443</v>
      </c>
      <c r="D1472" s="3" t="s">
        <v>7553</v>
      </c>
      <c r="E1472" s="3">
        <v>10403251190</v>
      </c>
      <c r="F1472" s="3" t="s">
        <v>7554</v>
      </c>
      <c r="G1472" s="3" t="s">
        <v>7555</v>
      </c>
      <c r="H1472" s="3" t="s">
        <v>216</v>
      </c>
      <c r="I1472" s="3" t="s">
        <v>216</v>
      </c>
      <c r="J1472" s="3" t="s">
        <v>2551</v>
      </c>
      <c r="K1472" s="3" t="s">
        <v>25</v>
      </c>
      <c r="L1472" s="3" t="s">
        <v>235</v>
      </c>
      <c r="M1472" s="4">
        <v>41198</v>
      </c>
      <c r="N1472" s="3" t="s">
        <v>27</v>
      </c>
      <c r="O1472" s="3" t="s">
        <v>7554</v>
      </c>
      <c r="P1472" s="3">
        <v>1053</v>
      </c>
      <c r="Q1472" s="3" t="s">
        <v>218</v>
      </c>
      <c r="R1472" s="3"/>
      <c r="S1472" s="3"/>
    </row>
    <row r="1473" spans="1:19" ht="30" x14ac:dyDescent="0.25">
      <c r="A1473" s="3">
        <v>1466</v>
      </c>
      <c r="B1473" s="3" t="str">
        <f>"201600131625"</f>
        <v>201600131625</v>
      </c>
      <c r="C1473" s="3">
        <v>123784</v>
      </c>
      <c r="D1473" s="3" t="s">
        <v>7556</v>
      </c>
      <c r="E1473" s="3">
        <v>20542128951</v>
      </c>
      <c r="F1473" s="3" t="s">
        <v>7557</v>
      </c>
      <c r="G1473" s="3" t="s">
        <v>7558</v>
      </c>
      <c r="H1473" s="3" t="s">
        <v>46</v>
      </c>
      <c r="I1473" s="3" t="s">
        <v>2746</v>
      </c>
      <c r="J1473" s="3" t="s">
        <v>2746</v>
      </c>
      <c r="K1473" s="3" t="s">
        <v>25</v>
      </c>
      <c r="L1473" s="3" t="s">
        <v>37</v>
      </c>
      <c r="M1473" s="4">
        <v>42668</v>
      </c>
      <c r="N1473" s="3" t="s">
        <v>27</v>
      </c>
      <c r="O1473" s="3" t="s">
        <v>257</v>
      </c>
      <c r="P1473" s="3" t="s">
        <v>7559</v>
      </c>
      <c r="Q1473" s="3" t="s">
        <v>40</v>
      </c>
      <c r="R1473" s="3"/>
      <c r="S1473" s="3"/>
    </row>
    <row r="1474" spans="1:19" ht="30" x14ac:dyDescent="0.25">
      <c r="A1474" s="3">
        <v>1467</v>
      </c>
      <c r="B1474" s="3" t="str">
        <f>"202100036116"</f>
        <v>202100036116</v>
      </c>
      <c r="C1474" s="3">
        <v>154713</v>
      </c>
      <c r="D1474" s="3" t="s">
        <v>7560</v>
      </c>
      <c r="E1474" s="3">
        <v>10001091030</v>
      </c>
      <c r="F1474" s="3" t="s">
        <v>7561</v>
      </c>
      <c r="G1474" s="3" t="s">
        <v>7562</v>
      </c>
      <c r="H1474" s="3" t="s">
        <v>248</v>
      </c>
      <c r="I1474" s="3" t="s">
        <v>275</v>
      </c>
      <c r="J1474" s="3" t="s">
        <v>276</v>
      </c>
      <c r="K1474" s="3" t="s">
        <v>25</v>
      </c>
      <c r="L1474" s="3" t="s">
        <v>66</v>
      </c>
      <c r="M1474" s="4">
        <v>44276</v>
      </c>
      <c r="N1474" s="3" t="s">
        <v>27</v>
      </c>
      <c r="O1474" s="3" t="s">
        <v>7561</v>
      </c>
      <c r="P1474" s="3" t="s">
        <v>7563</v>
      </c>
      <c r="Q1474" s="3" t="s">
        <v>51</v>
      </c>
      <c r="R1474" s="3"/>
      <c r="S1474" s="3"/>
    </row>
    <row r="1475" spans="1:19" ht="30" x14ac:dyDescent="0.25">
      <c r="A1475" s="3">
        <v>1468</v>
      </c>
      <c r="B1475" s="3" t="str">
        <f>"202300263165"</f>
        <v>202300263165</v>
      </c>
      <c r="C1475" s="3">
        <v>159222</v>
      </c>
      <c r="D1475" s="3" t="s">
        <v>7564</v>
      </c>
      <c r="E1475" s="3">
        <v>20450509125</v>
      </c>
      <c r="F1475" s="3" t="s">
        <v>738</v>
      </c>
      <c r="G1475" s="3" t="s">
        <v>7565</v>
      </c>
      <c r="H1475" s="3" t="s">
        <v>72</v>
      </c>
      <c r="I1475" s="3" t="s">
        <v>72</v>
      </c>
      <c r="J1475" s="3" t="s">
        <v>2935</v>
      </c>
      <c r="K1475" s="3" t="s">
        <v>25</v>
      </c>
      <c r="L1475" s="3" t="s">
        <v>37</v>
      </c>
      <c r="M1475" s="4">
        <v>45227</v>
      </c>
      <c r="N1475" s="3" t="s">
        <v>27</v>
      </c>
      <c r="O1475" s="3" t="s">
        <v>1189</v>
      </c>
      <c r="P1475" s="3" t="s">
        <v>7566</v>
      </c>
      <c r="Q1475" s="3" t="s">
        <v>738</v>
      </c>
      <c r="R1475" s="3"/>
      <c r="S1475" s="3"/>
    </row>
    <row r="1476" spans="1:19" ht="30" x14ac:dyDescent="0.25">
      <c r="A1476" s="3">
        <v>1469</v>
      </c>
      <c r="B1476" s="3" t="str">
        <f>"201700053435"</f>
        <v>201700053435</v>
      </c>
      <c r="C1476" s="3">
        <v>127264</v>
      </c>
      <c r="D1476" s="3" t="s">
        <v>7567</v>
      </c>
      <c r="E1476" s="3">
        <v>10728791093</v>
      </c>
      <c r="F1476" s="3" t="s">
        <v>7568</v>
      </c>
      <c r="G1476" s="3" t="s">
        <v>7569</v>
      </c>
      <c r="H1476" s="3" t="s">
        <v>57</v>
      </c>
      <c r="I1476" s="3" t="s">
        <v>57</v>
      </c>
      <c r="J1476" s="3" t="s">
        <v>57</v>
      </c>
      <c r="K1476" s="3" t="s">
        <v>25</v>
      </c>
      <c r="L1476" s="3" t="s">
        <v>58</v>
      </c>
      <c r="M1476" s="4">
        <v>42830</v>
      </c>
      <c r="N1476" s="3" t="s">
        <v>27</v>
      </c>
      <c r="O1476" s="3" t="s">
        <v>7568</v>
      </c>
      <c r="P1476" s="3" t="s">
        <v>7570</v>
      </c>
      <c r="Q1476" s="3" t="s">
        <v>60</v>
      </c>
      <c r="R1476" s="3" t="s">
        <v>7571</v>
      </c>
      <c r="S1476" s="3" t="s">
        <v>7572</v>
      </c>
    </row>
    <row r="1477" spans="1:19" ht="30" x14ac:dyDescent="0.25">
      <c r="A1477" s="3">
        <v>1470</v>
      </c>
      <c r="B1477" s="3" t="str">
        <f>"201400121269"</f>
        <v>201400121269</v>
      </c>
      <c r="C1477" s="3">
        <v>37873</v>
      </c>
      <c r="D1477" s="3" t="s">
        <v>7573</v>
      </c>
      <c r="E1477" s="3">
        <v>10084912021</v>
      </c>
      <c r="F1477" s="3" t="s">
        <v>7574</v>
      </c>
      <c r="G1477" s="3" t="s">
        <v>7575</v>
      </c>
      <c r="H1477" s="3" t="s">
        <v>46</v>
      </c>
      <c r="I1477" s="3" t="s">
        <v>46</v>
      </c>
      <c r="J1477" s="3" t="s">
        <v>118</v>
      </c>
      <c r="K1477" s="3" t="s">
        <v>25</v>
      </c>
      <c r="L1477" s="3" t="s">
        <v>235</v>
      </c>
      <c r="M1477" s="4">
        <v>41898</v>
      </c>
      <c r="N1477" s="3" t="s">
        <v>27</v>
      </c>
      <c r="O1477" s="3" t="s">
        <v>7574</v>
      </c>
      <c r="P1477" s="3" t="s">
        <v>7576</v>
      </c>
      <c r="Q1477" s="3" t="s">
        <v>380</v>
      </c>
      <c r="R1477" s="3"/>
      <c r="S1477" s="3"/>
    </row>
    <row r="1478" spans="1:19" ht="30" x14ac:dyDescent="0.25">
      <c r="A1478" s="3">
        <v>1471</v>
      </c>
      <c r="B1478" s="3" t="str">
        <f>"201300026167"</f>
        <v>201300026167</v>
      </c>
      <c r="C1478" s="3">
        <v>100744</v>
      </c>
      <c r="D1478" s="3" t="s">
        <v>7577</v>
      </c>
      <c r="E1478" s="3">
        <v>10224515508</v>
      </c>
      <c r="F1478" s="3" t="s">
        <v>7578</v>
      </c>
      <c r="G1478" s="3" t="s">
        <v>7579</v>
      </c>
      <c r="H1478" s="3" t="s">
        <v>216</v>
      </c>
      <c r="I1478" s="3" t="s">
        <v>216</v>
      </c>
      <c r="J1478" s="3" t="s">
        <v>7580</v>
      </c>
      <c r="K1478" s="3" t="s">
        <v>25</v>
      </c>
      <c r="L1478" s="3" t="s">
        <v>66</v>
      </c>
      <c r="M1478" s="4">
        <v>41318</v>
      </c>
      <c r="N1478" s="3" t="s">
        <v>27</v>
      </c>
      <c r="O1478" s="3" t="s">
        <v>7578</v>
      </c>
      <c r="P1478" s="3">
        <v>1237</v>
      </c>
      <c r="Q1478" s="3" t="s">
        <v>218</v>
      </c>
      <c r="R1478" s="3"/>
      <c r="S1478" s="3"/>
    </row>
    <row r="1479" spans="1:19" ht="30" x14ac:dyDescent="0.25">
      <c r="A1479" s="3">
        <v>1472</v>
      </c>
      <c r="B1479" s="3" t="str">
        <f>"202300058065"</f>
        <v>202300058065</v>
      </c>
      <c r="C1479" s="3">
        <v>166200</v>
      </c>
      <c r="D1479" s="3" t="s">
        <v>7581</v>
      </c>
      <c r="E1479" s="3">
        <v>20550716675</v>
      </c>
      <c r="F1479" s="3" t="s">
        <v>375</v>
      </c>
      <c r="G1479" s="3" t="s">
        <v>7582</v>
      </c>
      <c r="H1479" s="3" t="s">
        <v>46</v>
      </c>
      <c r="I1479" s="3" t="s">
        <v>46</v>
      </c>
      <c r="J1479" s="3" t="s">
        <v>377</v>
      </c>
      <c r="K1479" s="3" t="s">
        <v>25</v>
      </c>
      <c r="L1479" s="3" t="s">
        <v>37</v>
      </c>
      <c r="M1479" s="4">
        <v>45047</v>
      </c>
      <c r="N1479" s="3" t="s">
        <v>27</v>
      </c>
      <c r="O1479" s="3" t="s">
        <v>378</v>
      </c>
      <c r="P1479" s="3" t="s">
        <v>7583</v>
      </c>
      <c r="Q1479" s="3" t="s">
        <v>380</v>
      </c>
      <c r="R1479" s="3"/>
      <c r="S1479" s="3"/>
    </row>
    <row r="1480" spans="1:19" ht="30" x14ac:dyDescent="0.25">
      <c r="A1480" s="3">
        <v>1473</v>
      </c>
      <c r="B1480" s="3" t="str">
        <f>"202200049798"</f>
        <v>202200049798</v>
      </c>
      <c r="C1480" s="3">
        <v>152552</v>
      </c>
      <c r="D1480" s="3" t="s">
        <v>7584</v>
      </c>
      <c r="E1480" s="3">
        <v>10438673992</v>
      </c>
      <c r="F1480" s="3" t="s">
        <v>7585</v>
      </c>
      <c r="G1480" s="3" t="s">
        <v>7586</v>
      </c>
      <c r="H1480" s="3" t="s">
        <v>34</v>
      </c>
      <c r="I1480" s="3" t="s">
        <v>34</v>
      </c>
      <c r="J1480" s="3" t="s">
        <v>34</v>
      </c>
      <c r="K1480" s="3" t="s">
        <v>25</v>
      </c>
      <c r="L1480" s="3" t="s">
        <v>7587</v>
      </c>
      <c r="M1480" s="4">
        <v>44676</v>
      </c>
      <c r="N1480" s="3" t="s">
        <v>27</v>
      </c>
      <c r="O1480" s="3" t="s">
        <v>257</v>
      </c>
      <c r="P1480" s="3" t="s">
        <v>7588</v>
      </c>
      <c r="Q1480" s="3" t="s">
        <v>82</v>
      </c>
      <c r="R1480" s="3"/>
      <c r="S1480" s="3"/>
    </row>
    <row r="1481" spans="1:19" ht="30" x14ac:dyDescent="0.25">
      <c r="A1481" s="3">
        <v>1474</v>
      </c>
      <c r="B1481" s="3" t="str">
        <f>"201900116592"</f>
        <v>201900116592</v>
      </c>
      <c r="C1481" s="3">
        <v>131271</v>
      </c>
      <c r="D1481" s="3" t="s">
        <v>7589</v>
      </c>
      <c r="E1481" s="3">
        <v>10400960858</v>
      </c>
      <c r="F1481" s="3" t="s">
        <v>7590</v>
      </c>
      <c r="G1481" s="3" t="s">
        <v>7591</v>
      </c>
      <c r="H1481" s="3" t="s">
        <v>676</v>
      </c>
      <c r="I1481" s="3" t="s">
        <v>1124</v>
      </c>
      <c r="J1481" s="3" t="s">
        <v>7164</v>
      </c>
      <c r="K1481" s="3" t="s">
        <v>25</v>
      </c>
      <c r="L1481" s="3" t="s">
        <v>66</v>
      </c>
      <c r="M1481" s="4">
        <v>43663</v>
      </c>
      <c r="N1481" s="3" t="s">
        <v>27</v>
      </c>
      <c r="O1481" s="3" t="s">
        <v>7590</v>
      </c>
      <c r="P1481" s="3" t="s">
        <v>7592</v>
      </c>
      <c r="Q1481" s="3" t="s">
        <v>498</v>
      </c>
      <c r="R1481" s="3" t="s">
        <v>7593</v>
      </c>
      <c r="S1481" s="3" t="s">
        <v>1927</v>
      </c>
    </row>
    <row r="1482" spans="1:19" ht="30" x14ac:dyDescent="0.25">
      <c r="A1482" s="3">
        <v>1475</v>
      </c>
      <c r="B1482" s="3" t="str">
        <f>"202300102326"</f>
        <v>202300102326</v>
      </c>
      <c r="C1482" s="3">
        <v>140517</v>
      </c>
      <c r="D1482" s="3" t="s">
        <v>7594</v>
      </c>
      <c r="E1482" s="3">
        <v>10421164199</v>
      </c>
      <c r="F1482" s="3" t="s">
        <v>7595</v>
      </c>
      <c r="G1482" s="3" t="s">
        <v>7596</v>
      </c>
      <c r="H1482" s="3" t="s">
        <v>552</v>
      </c>
      <c r="I1482" s="3" t="s">
        <v>843</v>
      </c>
      <c r="J1482" s="3" t="s">
        <v>3742</v>
      </c>
      <c r="K1482" s="3" t="s">
        <v>25</v>
      </c>
      <c r="L1482" s="3" t="s">
        <v>58</v>
      </c>
      <c r="M1482" s="4">
        <v>45091</v>
      </c>
      <c r="N1482" s="3" t="s">
        <v>27</v>
      </c>
      <c r="O1482" s="3" t="s">
        <v>7595</v>
      </c>
      <c r="P1482" s="3" t="s">
        <v>7597</v>
      </c>
      <c r="Q1482" s="3" t="s">
        <v>556</v>
      </c>
      <c r="R1482" s="3" t="s">
        <v>7598</v>
      </c>
      <c r="S1482" s="3" t="s">
        <v>7599</v>
      </c>
    </row>
    <row r="1483" spans="1:19" ht="30" x14ac:dyDescent="0.25">
      <c r="A1483" s="3">
        <v>1476</v>
      </c>
      <c r="B1483" s="3" t="str">
        <f>"201200176583"</f>
        <v>201200176583</v>
      </c>
      <c r="C1483" s="3">
        <v>98446</v>
      </c>
      <c r="D1483" s="3" t="s">
        <v>7600</v>
      </c>
      <c r="E1483" s="3">
        <v>10227094911</v>
      </c>
      <c r="F1483" s="3" t="s">
        <v>7601</v>
      </c>
      <c r="G1483" s="3" t="s">
        <v>7602</v>
      </c>
      <c r="H1483" s="3" t="s">
        <v>216</v>
      </c>
      <c r="I1483" s="3" t="s">
        <v>216</v>
      </c>
      <c r="J1483" s="3" t="s">
        <v>2551</v>
      </c>
      <c r="K1483" s="3" t="s">
        <v>25</v>
      </c>
      <c r="L1483" s="3" t="s">
        <v>75</v>
      </c>
      <c r="M1483" s="4">
        <v>41177</v>
      </c>
      <c r="N1483" s="3" t="s">
        <v>27</v>
      </c>
      <c r="O1483" s="3" t="s">
        <v>7601</v>
      </c>
      <c r="P1483" s="3">
        <v>1052</v>
      </c>
      <c r="Q1483" s="3" t="s">
        <v>218</v>
      </c>
      <c r="R1483" s="3"/>
      <c r="S1483" s="3"/>
    </row>
    <row r="1484" spans="1:19" ht="30" x14ac:dyDescent="0.25">
      <c r="A1484" s="3">
        <v>1477</v>
      </c>
      <c r="B1484" s="3" t="str">
        <f>"201500063126"</f>
        <v>201500063126</v>
      </c>
      <c r="C1484" s="3">
        <v>115021</v>
      </c>
      <c r="D1484" s="3" t="s">
        <v>7603</v>
      </c>
      <c r="E1484" s="3">
        <v>10474147725</v>
      </c>
      <c r="F1484" s="3" t="s">
        <v>7604</v>
      </c>
      <c r="G1484" s="3" t="s">
        <v>7605</v>
      </c>
      <c r="H1484" s="3" t="s">
        <v>201</v>
      </c>
      <c r="I1484" s="3" t="s">
        <v>4135</v>
      </c>
      <c r="J1484" s="3" t="s">
        <v>7606</v>
      </c>
      <c r="K1484" s="3" t="s">
        <v>25</v>
      </c>
      <c r="L1484" s="3" t="s">
        <v>75</v>
      </c>
      <c r="M1484" s="4">
        <v>42158</v>
      </c>
      <c r="N1484" s="3" t="s">
        <v>27</v>
      </c>
      <c r="O1484" s="3" t="s">
        <v>7604</v>
      </c>
      <c r="P1484" s="3" t="s">
        <v>7607</v>
      </c>
      <c r="Q1484" s="3" t="s">
        <v>360</v>
      </c>
      <c r="R1484" s="3"/>
      <c r="S1484" s="3"/>
    </row>
    <row r="1485" spans="1:19" ht="30" x14ac:dyDescent="0.25">
      <c r="A1485" s="3">
        <v>1478</v>
      </c>
      <c r="B1485" s="3" t="str">
        <f>"201400027689"</f>
        <v>201400027689</v>
      </c>
      <c r="C1485" s="3">
        <v>82281</v>
      </c>
      <c r="D1485" s="3" t="s">
        <v>7608</v>
      </c>
      <c r="E1485" s="3">
        <v>10283161167</v>
      </c>
      <c r="F1485" s="3" t="s">
        <v>7609</v>
      </c>
      <c r="G1485" s="3" t="s">
        <v>7610</v>
      </c>
      <c r="H1485" s="3" t="s">
        <v>46</v>
      </c>
      <c r="I1485" s="3" t="s">
        <v>46</v>
      </c>
      <c r="J1485" s="3" t="s">
        <v>564</v>
      </c>
      <c r="K1485" s="3" t="s">
        <v>25</v>
      </c>
      <c r="L1485" s="3" t="s">
        <v>235</v>
      </c>
      <c r="M1485" s="4">
        <v>41703</v>
      </c>
      <c r="N1485" s="3" t="s">
        <v>27</v>
      </c>
      <c r="O1485" s="3" t="s">
        <v>7609</v>
      </c>
      <c r="P1485" s="3">
        <v>91</v>
      </c>
      <c r="Q1485" s="3" t="s">
        <v>1659</v>
      </c>
      <c r="R1485" s="3"/>
      <c r="S1485" s="3"/>
    </row>
    <row r="1486" spans="1:19" ht="30" x14ac:dyDescent="0.25">
      <c r="A1486" s="3">
        <v>1479</v>
      </c>
      <c r="B1486" s="3" t="str">
        <f>"202200172154"</f>
        <v>202200172154</v>
      </c>
      <c r="C1486" s="3">
        <v>163362</v>
      </c>
      <c r="D1486" s="3" t="s">
        <v>7611</v>
      </c>
      <c r="E1486" s="3">
        <v>20100366747</v>
      </c>
      <c r="F1486" s="3" t="s">
        <v>3820</v>
      </c>
      <c r="G1486" s="3" t="s">
        <v>7612</v>
      </c>
      <c r="H1486" s="3" t="s">
        <v>57</v>
      </c>
      <c r="I1486" s="3" t="s">
        <v>389</v>
      </c>
      <c r="J1486" s="3" t="s">
        <v>389</v>
      </c>
      <c r="K1486" s="3" t="s">
        <v>25</v>
      </c>
      <c r="L1486" s="3" t="s">
        <v>528</v>
      </c>
      <c r="M1486" s="4">
        <v>44886</v>
      </c>
      <c r="N1486" s="3" t="s">
        <v>27</v>
      </c>
      <c r="O1486" s="3" t="s">
        <v>4509</v>
      </c>
      <c r="P1486" s="3" t="s">
        <v>7613</v>
      </c>
      <c r="Q1486" s="3" t="s">
        <v>531</v>
      </c>
      <c r="R1486" s="3"/>
      <c r="S1486" s="3"/>
    </row>
    <row r="1487" spans="1:19" ht="30" x14ac:dyDescent="0.25">
      <c r="A1487" s="3">
        <v>1480</v>
      </c>
      <c r="B1487" s="3" t="str">
        <f>"201900068099"</f>
        <v>201900068099</v>
      </c>
      <c r="C1487" s="3">
        <v>142583</v>
      </c>
      <c r="D1487" s="3" t="s">
        <v>7614</v>
      </c>
      <c r="E1487" s="3">
        <v>10741595121</v>
      </c>
      <c r="F1487" s="3" t="s">
        <v>7615</v>
      </c>
      <c r="G1487" s="3" t="s">
        <v>7616</v>
      </c>
      <c r="H1487" s="3" t="s">
        <v>240</v>
      </c>
      <c r="I1487" s="3" t="s">
        <v>240</v>
      </c>
      <c r="J1487" s="3" t="s">
        <v>240</v>
      </c>
      <c r="K1487" s="3" t="s">
        <v>25</v>
      </c>
      <c r="L1487" s="3" t="s">
        <v>75</v>
      </c>
      <c r="M1487" s="4">
        <v>43580</v>
      </c>
      <c r="N1487" s="3" t="s">
        <v>27</v>
      </c>
      <c r="O1487" s="3" t="s">
        <v>7615</v>
      </c>
      <c r="P1487" s="3" t="s">
        <v>7617</v>
      </c>
      <c r="Q1487" s="3" t="s">
        <v>68</v>
      </c>
      <c r="R1487" s="3" t="s">
        <v>7618</v>
      </c>
      <c r="S1487" s="3" t="s">
        <v>1675</v>
      </c>
    </row>
    <row r="1488" spans="1:19" ht="45" x14ac:dyDescent="0.25">
      <c r="A1488" s="3">
        <v>1481</v>
      </c>
      <c r="B1488" s="3" t="str">
        <f>"202200117432"</f>
        <v>202200117432</v>
      </c>
      <c r="C1488" s="3">
        <v>163454</v>
      </c>
      <c r="D1488" s="3" t="s">
        <v>7619</v>
      </c>
      <c r="E1488" s="3">
        <v>10467105103</v>
      </c>
      <c r="F1488" s="3" t="s">
        <v>7620</v>
      </c>
      <c r="G1488" s="3" t="s">
        <v>7621</v>
      </c>
      <c r="H1488" s="3" t="s">
        <v>64</v>
      </c>
      <c r="I1488" s="3" t="s">
        <v>64</v>
      </c>
      <c r="J1488" s="3" t="s">
        <v>729</v>
      </c>
      <c r="K1488" s="3" t="s">
        <v>25</v>
      </c>
      <c r="L1488" s="3" t="s">
        <v>66</v>
      </c>
      <c r="M1488" s="4">
        <v>44742</v>
      </c>
      <c r="N1488" s="3" t="s">
        <v>27</v>
      </c>
      <c r="O1488" s="3" t="s">
        <v>7620</v>
      </c>
      <c r="P1488" s="3" t="s">
        <v>7622</v>
      </c>
      <c r="Q1488" s="3" t="s">
        <v>68</v>
      </c>
      <c r="R1488" s="3"/>
      <c r="S1488" s="3"/>
    </row>
    <row r="1489" spans="1:19" ht="30" x14ac:dyDescent="0.25">
      <c r="A1489" s="3">
        <v>1482</v>
      </c>
      <c r="B1489" s="3" t="str">
        <f>"202000106460"</f>
        <v>202000106460</v>
      </c>
      <c r="C1489" s="3">
        <v>150310</v>
      </c>
      <c r="D1489" s="3" t="s">
        <v>7623</v>
      </c>
      <c r="E1489" s="3">
        <v>10276763526</v>
      </c>
      <c r="F1489" s="3" t="s">
        <v>7624</v>
      </c>
      <c r="G1489" s="3" t="s">
        <v>7625</v>
      </c>
      <c r="H1489" s="3" t="s">
        <v>552</v>
      </c>
      <c r="I1489" s="3" t="s">
        <v>553</v>
      </c>
      <c r="J1489" s="3" t="s">
        <v>1291</v>
      </c>
      <c r="K1489" s="3" t="s">
        <v>25</v>
      </c>
      <c r="L1489" s="3" t="s">
        <v>58</v>
      </c>
      <c r="M1489" s="4">
        <v>44060</v>
      </c>
      <c r="N1489" s="3" t="s">
        <v>27</v>
      </c>
      <c r="O1489" s="3" t="s">
        <v>7624</v>
      </c>
      <c r="P1489" s="3" t="s">
        <v>7626</v>
      </c>
      <c r="Q1489" s="3" t="s">
        <v>1339</v>
      </c>
      <c r="R1489" s="3"/>
      <c r="S1489" s="3"/>
    </row>
    <row r="1490" spans="1:19" ht="30" x14ac:dyDescent="0.25">
      <c r="A1490" s="3">
        <v>1483</v>
      </c>
      <c r="B1490" s="3" t="str">
        <f>"201200217804"</f>
        <v>201200217804</v>
      </c>
      <c r="C1490" s="3">
        <v>99745</v>
      </c>
      <c r="D1490" s="3" t="s">
        <v>7627</v>
      </c>
      <c r="E1490" s="3">
        <v>10008992059</v>
      </c>
      <c r="F1490" s="3" t="s">
        <v>7628</v>
      </c>
      <c r="G1490" s="3" t="s">
        <v>7629</v>
      </c>
      <c r="H1490" s="3" t="s">
        <v>88</v>
      </c>
      <c r="I1490" s="3" t="s">
        <v>2640</v>
      </c>
      <c r="J1490" s="3" t="s">
        <v>2924</v>
      </c>
      <c r="K1490" s="3" t="s">
        <v>25</v>
      </c>
      <c r="L1490" s="3" t="s">
        <v>58</v>
      </c>
      <c r="M1490" s="4">
        <v>41252</v>
      </c>
      <c r="N1490" s="3" t="s">
        <v>27</v>
      </c>
      <c r="O1490" s="3" t="s">
        <v>7628</v>
      </c>
      <c r="P1490" s="3" t="s">
        <v>7630</v>
      </c>
      <c r="Q1490" s="3" t="s">
        <v>317</v>
      </c>
      <c r="R1490" s="3"/>
      <c r="S1490" s="3"/>
    </row>
    <row r="1491" spans="1:19" ht="30" x14ac:dyDescent="0.25">
      <c r="A1491" s="3">
        <v>1484</v>
      </c>
      <c r="B1491" s="3" t="str">
        <f>"201300032253"</f>
        <v>201300032253</v>
      </c>
      <c r="C1491" s="3">
        <v>100544</v>
      </c>
      <c r="D1491" s="3" t="s">
        <v>7631</v>
      </c>
      <c r="E1491" s="3">
        <v>10165730696</v>
      </c>
      <c r="F1491" s="3" t="s">
        <v>7632</v>
      </c>
      <c r="G1491" s="3" t="s">
        <v>7633</v>
      </c>
      <c r="H1491" s="3" t="s">
        <v>433</v>
      </c>
      <c r="I1491" s="3" t="s">
        <v>569</v>
      </c>
      <c r="J1491" s="3" t="s">
        <v>3385</v>
      </c>
      <c r="K1491" s="3" t="s">
        <v>25</v>
      </c>
      <c r="L1491" s="3" t="s">
        <v>571</v>
      </c>
      <c r="M1491" s="4">
        <v>41305</v>
      </c>
      <c r="N1491" s="3" t="s">
        <v>27</v>
      </c>
      <c r="O1491" s="3" t="s">
        <v>7632</v>
      </c>
      <c r="P1491" s="3" t="s">
        <v>7634</v>
      </c>
      <c r="Q1491" s="3" t="s">
        <v>702</v>
      </c>
      <c r="R1491" s="3" t="s">
        <v>7635</v>
      </c>
      <c r="S1491" s="3" t="s">
        <v>7636</v>
      </c>
    </row>
    <row r="1492" spans="1:19" ht="30" x14ac:dyDescent="0.25">
      <c r="A1492" s="3">
        <v>1485</v>
      </c>
      <c r="B1492" s="3" t="str">
        <f>"201200176573"</f>
        <v>201200176573</v>
      </c>
      <c r="C1492" s="3">
        <v>98440</v>
      </c>
      <c r="D1492" s="3" t="s">
        <v>7637</v>
      </c>
      <c r="E1492" s="3">
        <v>10227173268</v>
      </c>
      <c r="F1492" s="3" t="s">
        <v>7638</v>
      </c>
      <c r="G1492" s="3" t="s">
        <v>7639</v>
      </c>
      <c r="H1492" s="3" t="s">
        <v>216</v>
      </c>
      <c r="I1492" s="3" t="s">
        <v>4283</v>
      </c>
      <c r="J1492" s="3" t="s">
        <v>7640</v>
      </c>
      <c r="K1492" s="3" t="s">
        <v>25</v>
      </c>
      <c r="L1492" s="3" t="s">
        <v>58</v>
      </c>
      <c r="M1492" s="4">
        <v>41177</v>
      </c>
      <c r="N1492" s="3" t="s">
        <v>27</v>
      </c>
      <c r="O1492" s="3" t="s">
        <v>7638</v>
      </c>
      <c r="P1492" s="3">
        <v>1029</v>
      </c>
      <c r="Q1492" s="3" t="s">
        <v>218</v>
      </c>
      <c r="R1492" s="3"/>
      <c r="S1492" s="3"/>
    </row>
    <row r="1493" spans="1:19" ht="30" x14ac:dyDescent="0.25">
      <c r="A1493" s="3">
        <v>1486</v>
      </c>
      <c r="B1493" s="3" t="str">
        <f>"202100118173"</f>
        <v>202100118173</v>
      </c>
      <c r="C1493" s="3">
        <v>151762</v>
      </c>
      <c r="D1493" s="3" t="s">
        <v>7641</v>
      </c>
      <c r="E1493" s="3">
        <v>10705390458</v>
      </c>
      <c r="F1493" s="3" t="s">
        <v>7642</v>
      </c>
      <c r="G1493" s="3" t="s">
        <v>7643</v>
      </c>
      <c r="H1493" s="3" t="s">
        <v>64</v>
      </c>
      <c r="I1493" s="3" t="s">
        <v>64</v>
      </c>
      <c r="J1493" s="3" t="s">
        <v>520</v>
      </c>
      <c r="K1493" s="3" t="s">
        <v>25</v>
      </c>
      <c r="L1493" s="3" t="s">
        <v>58</v>
      </c>
      <c r="M1493" s="4">
        <v>44398</v>
      </c>
      <c r="N1493" s="3" t="s">
        <v>27</v>
      </c>
      <c r="O1493" s="3" t="s">
        <v>7642</v>
      </c>
      <c r="P1493" s="3" t="s">
        <v>7644</v>
      </c>
      <c r="Q1493" s="3" t="s">
        <v>1255</v>
      </c>
      <c r="R1493" s="3"/>
      <c r="S1493" s="3"/>
    </row>
    <row r="1494" spans="1:19" ht="30" x14ac:dyDescent="0.25">
      <c r="A1494" s="3">
        <v>1487</v>
      </c>
      <c r="B1494" s="3" t="str">
        <f>"201500108578"</f>
        <v>201500108578</v>
      </c>
      <c r="C1494" s="3">
        <v>117000</v>
      </c>
      <c r="D1494" s="3" t="s">
        <v>7645</v>
      </c>
      <c r="E1494" s="3">
        <v>10806708068</v>
      </c>
      <c r="F1494" s="3" t="s">
        <v>7646</v>
      </c>
      <c r="G1494" s="3" t="s">
        <v>7647</v>
      </c>
      <c r="H1494" s="3" t="s">
        <v>240</v>
      </c>
      <c r="I1494" s="3" t="s">
        <v>619</v>
      </c>
      <c r="J1494" s="3" t="s">
        <v>3626</v>
      </c>
      <c r="K1494" s="3" t="s">
        <v>25</v>
      </c>
      <c r="L1494" s="3" t="s">
        <v>58</v>
      </c>
      <c r="M1494" s="4">
        <v>42248</v>
      </c>
      <c r="N1494" s="3" t="s">
        <v>27</v>
      </c>
      <c r="O1494" s="3" t="s">
        <v>7646</v>
      </c>
      <c r="P1494" s="3" t="s">
        <v>7648</v>
      </c>
      <c r="Q1494" s="3" t="s">
        <v>243</v>
      </c>
      <c r="R1494" s="3" t="s">
        <v>7649</v>
      </c>
      <c r="S1494" s="3" t="s">
        <v>2122</v>
      </c>
    </row>
    <row r="1495" spans="1:19" ht="30" x14ac:dyDescent="0.25">
      <c r="A1495" s="3">
        <v>1488</v>
      </c>
      <c r="B1495" s="3" t="str">
        <f>"202100247667"</f>
        <v>202100247667</v>
      </c>
      <c r="C1495" s="3">
        <v>155928</v>
      </c>
      <c r="D1495" s="3" t="s">
        <v>7650</v>
      </c>
      <c r="E1495" s="3">
        <v>10700336455</v>
      </c>
      <c r="F1495" s="3" t="s">
        <v>7651</v>
      </c>
      <c r="G1495" s="3" t="s">
        <v>7652</v>
      </c>
      <c r="H1495" s="3" t="s">
        <v>338</v>
      </c>
      <c r="I1495" s="3" t="s">
        <v>338</v>
      </c>
      <c r="J1495" s="3" t="s">
        <v>1452</v>
      </c>
      <c r="K1495" s="3" t="s">
        <v>25</v>
      </c>
      <c r="L1495" s="3" t="s">
        <v>75</v>
      </c>
      <c r="M1495" s="4">
        <v>44538</v>
      </c>
      <c r="N1495" s="3" t="s">
        <v>27</v>
      </c>
      <c r="O1495" s="3" t="s">
        <v>257</v>
      </c>
      <c r="P1495" s="3" t="s">
        <v>7653</v>
      </c>
      <c r="Q1495" s="3" t="s">
        <v>5835</v>
      </c>
      <c r="R1495" s="3"/>
      <c r="S1495" s="3"/>
    </row>
    <row r="1496" spans="1:19" ht="30" x14ac:dyDescent="0.25">
      <c r="A1496" s="3">
        <v>1489</v>
      </c>
      <c r="B1496" s="3" t="str">
        <f>"201200159597"</f>
        <v>201200159597</v>
      </c>
      <c r="C1496" s="3">
        <v>96761</v>
      </c>
      <c r="D1496" s="3" t="s">
        <v>7654</v>
      </c>
      <c r="E1496" s="3">
        <v>20351516560</v>
      </c>
      <c r="F1496" s="3" t="s">
        <v>4952</v>
      </c>
      <c r="G1496" s="3" t="s">
        <v>7655</v>
      </c>
      <c r="H1496" s="3" t="s">
        <v>248</v>
      </c>
      <c r="I1496" s="3" t="s">
        <v>275</v>
      </c>
      <c r="J1496" s="3" t="s">
        <v>276</v>
      </c>
      <c r="K1496" s="3" t="s">
        <v>25</v>
      </c>
      <c r="L1496" s="3" t="s">
        <v>153</v>
      </c>
      <c r="M1496" s="4">
        <v>41152</v>
      </c>
      <c r="N1496" s="3" t="s">
        <v>27</v>
      </c>
      <c r="O1496" s="3" t="s">
        <v>7656</v>
      </c>
      <c r="P1496" s="3">
        <v>48</v>
      </c>
      <c r="Q1496" s="3" t="s">
        <v>1321</v>
      </c>
      <c r="R1496" s="3" t="s">
        <v>7657</v>
      </c>
      <c r="S1496" s="3" t="s">
        <v>3498</v>
      </c>
    </row>
    <row r="1497" spans="1:19" ht="30" x14ac:dyDescent="0.25">
      <c r="A1497" s="3">
        <v>1490</v>
      </c>
      <c r="B1497" s="3" t="str">
        <f>"201900140240"</f>
        <v>201900140240</v>
      </c>
      <c r="C1497" s="3">
        <v>39055</v>
      </c>
      <c r="D1497" s="3" t="s">
        <v>7658</v>
      </c>
      <c r="E1497" s="3">
        <v>10073478192</v>
      </c>
      <c r="F1497" s="3" t="s">
        <v>7659</v>
      </c>
      <c r="G1497" s="3" t="s">
        <v>7660</v>
      </c>
      <c r="H1497" s="3" t="s">
        <v>46</v>
      </c>
      <c r="I1497" s="3" t="s">
        <v>46</v>
      </c>
      <c r="J1497" s="3" t="s">
        <v>461</v>
      </c>
      <c r="K1497" s="3" t="s">
        <v>25</v>
      </c>
      <c r="L1497" s="3" t="s">
        <v>75</v>
      </c>
      <c r="M1497" s="4">
        <v>43704</v>
      </c>
      <c r="N1497" s="3" t="s">
        <v>27</v>
      </c>
      <c r="O1497" s="3" t="s">
        <v>257</v>
      </c>
      <c r="P1497" s="3" t="s">
        <v>7661</v>
      </c>
      <c r="Q1497" s="3" t="s">
        <v>380</v>
      </c>
      <c r="R1497" s="3" t="s">
        <v>7662</v>
      </c>
      <c r="S1497" s="3" t="s">
        <v>725</v>
      </c>
    </row>
    <row r="1498" spans="1:19" ht="30" x14ac:dyDescent="0.25">
      <c r="A1498" s="3">
        <v>1491</v>
      </c>
      <c r="B1498" s="3" t="str">
        <f>"201300139435"</f>
        <v>201300139435</v>
      </c>
      <c r="C1498" s="3">
        <v>104948</v>
      </c>
      <c r="D1498" s="3" t="s">
        <v>7663</v>
      </c>
      <c r="E1498" s="3">
        <v>10737691336</v>
      </c>
      <c r="F1498" s="3" t="s">
        <v>7664</v>
      </c>
      <c r="G1498" s="3" t="s">
        <v>7665</v>
      </c>
      <c r="H1498" s="3" t="s">
        <v>57</v>
      </c>
      <c r="I1498" s="3" t="s">
        <v>111</v>
      </c>
      <c r="J1498" s="3" t="s">
        <v>112</v>
      </c>
      <c r="K1498" s="3" t="s">
        <v>25</v>
      </c>
      <c r="L1498" s="3" t="s">
        <v>58</v>
      </c>
      <c r="M1498" s="4">
        <v>41515</v>
      </c>
      <c r="N1498" s="3" t="s">
        <v>27</v>
      </c>
      <c r="O1498" s="3" t="s">
        <v>7664</v>
      </c>
      <c r="P1498" s="3">
        <v>166</v>
      </c>
      <c r="Q1498" s="3" t="s">
        <v>82</v>
      </c>
      <c r="R1498" s="3"/>
      <c r="S1498" s="3"/>
    </row>
    <row r="1499" spans="1:19" ht="30" x14ac:dyDescent="0.25">
      <c r="A1499" s="3">
        <v>1492</v>
      </c>
      <c r="B1499" s="3" t="str">
        <f>"201800080759"</f>
        <v>201800080759</v>
      </c>
      <c r="C1499" s="3">
        <v>136090</v>
      </c>
      <c r="D1499" s="3" t="s">
        <v>7666</v>
      </c>
      <c r="E1499" s="3">
        <v>10329733012</v>
      </c>
      <c r="F1499" s="3" t="s">
        <v>7667</v>
      </c>
      <c r="G1499" s="3" t="s">
        <v>7668</v>
      </c>
      <c r="H1499" s="3" t="s">
        <v>193</v>
      </c>
      <c r="I1499" s="3" t="s">
        <v>194</v>
      </c>
      <c r="J1499" s="3" t="s">
        <v>5111</v>
      </c>
      <c r="K1499" s="3" t="s">
        <v>25</v>
      </c>
      <c r="L1499" s="3" t="s">
        <v>113</v>
      </c>
      <c r="M1499" s="4">
        <v>43234</v>
      </c>
      <c r="N1499" s="3" t="s">
        <v>27</v>
      </c>
      <c r="O1499" s="3" t="s">
        <v>7667</v>
      </c>
      <c r="P1499" s="3" t="s">
        <v>7669</v>
      </c>
      <c r="Q1499" s="3" t="s">
        <v>51</v>
      </c>
      <c r="R1499" s="3"/>
      <c r="S1499" s="3"/>
    </row>
    <row r="1500" spans="1:19" ht="30" x14ac:dyDescent="0.25">
      <c r="A1500" s="3">
        <v>1493</v>
      </c>
      <c r="B1500" s="3" t="str">
        <f>"202200244683"</f>
        <v>202200244683</v>
      </c>
      <c r="C1500" s="3">
        <v>165363</v>
      </c>
      <c r="D1500" s="3" t="s">
        <v>7670</v>
      </c>
      <c r="E1500" s="3">
        <v>10723964500</v>
      </c>
      <c r="F1500" s="3" t="s">
        <v>7671</v>
      </c>
      <c r="G1500" s="3" t="s">
        <v>7672</v>
      </c>
      <c r="H1500" s="3" t="s">
        <v>23</v>
      </c>
      <c r="I1500" s="3" t="s">
        <v>527</v>
      </c>
      <c r="J1500" s="3" t="s">
        <v>2667</v>
      </c>
      <c r="K1500" s="3" t="s">
        <v>25</v>
      </c>
      <c r="L1500" s="3" t="s">
        <v>314</v>
      </c>
      <c r="M1500" s="4">
        <v>44905</v>
      </c>
      <c r="N1500" s="3" t="s">
        <v>27</v>
      </c>
      <c r="O1500" s="3" t="s">
        <v>7671</v>
      </c>
      <c r="P1500" s="3" t="s">
        <v>7673</v>
      </c>
      <c r="Q1500" s="3" t="s">
        <v>1417</v>
      </c>
      <c r="R1500" s="3"/>
      <c r="S1500" s="3"/>
    </row>
    <row r="1501" spans="1:19" ht="30" x14ac:dyDescent="0.25">
      <c r="A1501" s="3">
        <v>1494</v>
      </c>
      <c r="B1501" s="3" t="str">
        <f>"202200127866"</f>
        <v>202200127866</v>
      </c>
      <c r="C1501" s="3">
        <v>163688</v>
      </c>
      <c r="D1501" s="3" t="s">
        <v>7674</v>
      </c>
      <c r="E1501" s="3">
        <v>10423847161</v>
      </c>
      <c r="F1501" s="3" t="s">
        <v>7675</v>
      </c>
      <c r="G1501" s="3" t="s">
        <v>7676</v>
      </c>
      <c r="H1501" s="3" t="s">
        <v>248</v>
      </c>
      <c r="I1501" s="3" t="s">
        <v>275</v>
      </c>
      <c r="J1501" s="3" t="s">
        <v>7677</v>
      </c>
      <c r="K1501" s="3" t="s">
        <v>25</v>
      </c>
      <c r="L1501" s="3" t="s">
        <v>113</v>
      </c>
      <c r="M1501" s="4">
        <v>44847</v>
      </c>
      <c r="N1501" s="3" t="s">
        <v>27</v>
      </c>
      <c r="O1501" s="3" t="s">
        <v>7675</v>
      </c>
      <c r="P1501" s="3" t="s">
        <v>7678</v>
      </c>
      <c r="Q1501" s="3" t="s">
        <v>148</v>
      </c>
      <c r="R1501" s="3"/>
      <c r="S1501" s="3"/>
    </row>
    <row r="1502" spans="1:19" ht="30" x14ac:dyDescent="0.25">
      <c r="A1502" s="3">
        <v>1495</v>
      </c>
      <c r="B1502" s="3" t="str">
        <f>"202100059728"</f>
        <v>202100059728</v>
      </c>
      <c r="C1502" s="3">
        <v>155284</v>
      </c>
      <c r="D1502" s="3" t="s">
        <v>7679</v>
      </c>
      <c r="E1502" s="3">
        <v>10058682697</v>
      </c>
      <c r="F1502" s="3" t="s">
        <v>7680</v>
      </c>
      <c r="G1502" s="3" t="s">
        <v>7681</v>
      </c>
      <c r="H1502" s="3" t="s">
        <v>248</v>
      </c>
      <c r="I1502" s="3" t="s">
        <v>275</v>
      </c>
      <c r="J1502" s="3" t="s">
        <v>2555</v>
      </c>
      <c r="K1502" s="3" t="s">
        <v>25</v>
      </c>
      <c r="L1502" s="3" t="s">
        <v>113</v>
      </c>
      <c r="M1502" s="4">
        <v>44299</v>
      </c>
      <c r="N1502" s="3" t="s">
        <v>27</v>
      </c>
      <c r="O1502" s="3" t="s">
        <v>7680</v>
      </c>
      <c r="P1502" s="3" t="s">
        <v>7682</v>
      </c>
      <c r="Q1502" s="3" t="s">
        <v>51</v>
      </c>
      <c r="R1502" s="3"/>
      <c r="S1502" s="3"/>
    </row>
    <row r="1503" spans="1:19" ht="30" x14ac:dyDescent="0.25">
      <c r="A1503" s="3">
        <v>1496</v>
      </c>
      <c r="B1503" s="3" t="str">
        <f>"201700086979"</f>
        <v>201700086979</v>
      </c>
      <c r="C1503" s="3">
        <v>128969</v>
      </c>
      <c r="D1503" s="3" t="s">
        <v>7683</v>
      </c>
      <c r="E1503" s="3">
        <v>10806381697</v>
      </c>
      <c r="F1503" s="3" t="s">
        <v>7684</v>
      </c>
      <c r="G1503" s="3" t="s">
        <v>7685</v>
      </c>
      <c r="H1503" s="3" t="s">
        <v>23</v>
      </c>
      <c r="I1503" s="3" t="s">
        <v>527</v>
      </c>
      <c r="J1503" s="3" t="s">
        <v>2177</v>
      </c>
      <c r="K1503" s="3" t="s">
        <v>25</v>
      </c>
      <c r="L1503" s="3" t="s">
        <v>75</v>
      </c>
      <c r="M1503" s="4">
        <v>42888</v>
      </c>
      <c r="N1503" s="3" t="s">
        <v>27</v>
      </c>
      <c r="O1503" s="3" t="s">
        <v>7684</v>
      </c>
      <c r="P1503" s="3" t="s">
        <v>7686</v>
      </c>
      <c r="Q1503" s="3" t="s">
        <v>120</v>
      </c>
      <c r="R1503" s="3"/>
      <c r="S1503" s="3"/>
    </row>
    <row r="1504" spans="1:19" ht="30" x14ac:dyDescent="0.25">
      <c r="A1504" s="3">
        <v>1497</v>
      </c>
      <c r="B1504" s="3" t="str">
        <f>"202200125728"</f>
        <v>202200125728</v>
      </c>
      <c r="C1504" s="3">
        <v>103983</v>
      </c>
      <c r="D1504" s="3" t="s">
        <v>7687</v>
      </c>
      <c r="E1504" s="3">
        <v>10423675492</v>
      </c>
      <c r="F1504" s="3" t="s">
        <v>7688</v>
      </c>
      <c r="G1504" s="3" t="s">
        <v>7689</v>
      </c>
      <c r="H1504" s="3" t="s">
        <v>46</v>
      </c>
      <c r="I1504" s="3" t="s">
        <v>46</v>
      </c>
      <c r="J1504" s="3" t="s">
        <v>47</v>
      </c>
      <c r="K1504" s="3" t="s">
        <v>25</v>
      </c>
      <c r="L1504" s="3" t="s">
        <v>75</v>
      </c>
      <c r="M1504" s="4">
        <v>44777</v>
      </c>
      <c r="N1504" s="3" t="s">
        <v>27</v>
      </c>
      <c r="O1504" s="3" t="s">
        <v>7690</v>
      </c>
      <c r="P1504" s="3" t="s">
        <v>7691</v>
      </c>
      <c r="Q1504" s="3" t="s">
        <v>51</v>
      </c>
      <c r="R1504" s="3" t="s">
        <v>7692</v>
      </c>
      <c r="S1504" s="3" t="s">
        <v>7693</v>
      </c>
    </row>
    <row r="1505" spans="1:19" ht="30" x14ac:dyDescent="0.25">
      <c r="A1505" s="3">
        <v>1498</v>
      </c>
      <c r="B1505" s="3" t="str">
        <f>"201900062315"</f>
        <v>201900062315</v>
      </c>
      <c r="C1505" s="3">
        <v>142427</v>
      </c>
      <c r="D1505" s="3" t="s">
        <v>7694</v>
      </c>
      <c r="E1505" s="3">
        <v>20445487989</v>
      </c>
      <c r="F1505" s="3" t="s">
        <v>7695</v>
      </c>
      <c r="G1505" s="3" t="s">
        <v>7696</v>
      </c>
      <c r="H1505" s="3" t="s">
        <v>193</v>
      </c>
      <c r="I1505" s="3" t="s">
        <v>2629</v>
      </c>
      <c r="J1505" s="3" t="s">
        <v>2629</v>
      </c>
      <c r="K1505" s="3" t="s">
        <v>25</v>
      </c>
      <c r="L1505" s="3" t="s">
        <v>224</v>
      </c>
      <c r="M1505" s="4">
        <v>43570</v>
      </c>
      <c r="N1505" s="3" t="s">
        <v>27</v>
      </c>
      <c r="O1505" s="3" t="s">
        <v>7697</v>
      </c>
      <c r="P1505" s="3" t="s">
        <v>7698</v>
      </c>
      <c r="Q1505" s="3" t="s">
        <v>51</v>
      </c>
      <c r="R1505" s="3"/>
      <c r="S1505" s="3"/>
    </row>
    <row r="1506" spans="1:19" ht="30" x14ac:dyDescent="0.25">
      <c r="A1506" s="3">
        <v>1499</v>
      </c>
      <c r="B1506" s="3" t="str">
        <f>"202200075309"</f>
        <v>202200075309</v>
      </c>
      <c r="C1506" s="3">
        <v>124711</v>
      </c>
      <c r="D1506" s="3" t="s">
        <v>7699</v>
      </c>
      <c r="E1506" s="3">
        <v>10021692943</v>
      </c>
      <c r="F1506" s="3" t="s">
        <v>7700</v>
      </c>
      <c r="G1506" s="3" t="s">
        <v>7701</v>
      </c>
      <c r="H1506" s="3" t="s">
        <v>240</v>
      </c>
      <c r="I1506" s="3" t="s">
        <v>424</v>
      </c>
      <c r="J1506" s="3" t="s">
        <v>3534</v>
      </c>
      <c r="K1506" s="3" t="s">
        <v>25</v>
      </c>
      <c r="L1506" s="3" t="s">
        <v>75</v>
      </c>
      <c r="M1506" s="4">
        <v>44689</v>
      </c>
      <c r="N1506" s="3" t="s">
        <v>27</v>
      </c>
      <c r="O1506" s="3" t="s">
        <v>7702</v>
      </c>
      <c r="P1506" s="3" t="s">
        <v>7703</v>
      </c>
      <c r="Q1506" s="3" t="s">
        <v>243</v>
      </c>
      <c r="R1506" s="3"/>
      <c r="S1506" s="3"/>
    </row>
    <row r="1507" spans="1:19" ht="30" x14ac:dyDescent="0.25">
      <c r="A1507" s="3">
        <v>1500</v>
      </c>
      <c r="B1507" s="3" t="str">
        <f>"201400147825"</f>
        <v>201400147825</v>
      </c>
      <c r="C1507" s="3">
        <v>35271</v>
      </c>
      <c r="D1507" s="3" t="s">
        <v>7704</v>
      </c>
      <c r="E1507" s="3">
        <v>10254554681</v>
      </c>
      <c r="F1507" s="3" t="s">
        <v>7705</v>
      </c>
      <c r="G1507" s="3" t="s">
        <v>7706</v>
      </c>
      <c r="H1507" s="3" t="s">
        <v>338</v>
      </c>
      <c r="I1507" s="3" t="s">
        <v>338</v>
      </c>
      <c r="J1507" s="3" t="s">
        <v>339</v>
      </c>
      <c r="K1507" s="3" t="s">
        <v>25</v>
      </c>
      <c r="L1507" s="3" t="s">
        <v>235</v>
      </c>
      <c r="M1507" s="4">
        <v>41954</v>
      </c>
      <c r="N1507" s="3" t="s">
        <v>27</v>
      </c>
      <c r="O1507" s="3" t="s">
        <v>7705</v>
      </c>
      <c r="P1507" s="3" t="s">
        <v>7707</v>
      </c>
      <c r="Q1507" s="3" t="s">
        <v>120</v>
      </c>
      <c r="R1507" s="3"/>
      <c r="S1507" s="3"/>
    </row>
    <row r="1508" spans="1:19" ht="30" x14ac:dyDescent="0.25">
      <c r="A1508" s="3">
        <v>1501</v>
      </c>
      <c r="B1508" s="3" t="str">
        <f>"202300121799"</f>
        <v>202300121799</v>
      </c>
      <c r="C1508" s="3">
        <v>140490</v>
      </c>
      <c r="D1508" s="3" t="s">
        <v>7708</v>
      </c>
      <c r="E1508" s="3">
        <v>10802334163</v>
      </c>
      <c r="F1508" s="3" t="s">
        <v>7709</v>
      </c>
      <c r="G1508" s="3" t="s">
        <v>7710</v>
      </c>
      <c r="H1508" s="3" t="s">
        <v>240</v>
      </c>
      <c r="I1508" s="3" t="s">
        <v>580</v>
      </c>
      <c r="J1508" s="3" t="s">
        <v>3196</v>
      </c>
      <c r="K1508" s="3" t="s">
        <v>25</v>
      </c>
      <c r="L1508" s="3" t="s">
        <v>58</v>
      </c>
      <c r="M1508" s="4">
        <v>45074</v>
      </c>
      <c r="N1508" s="3" t="s">
        <v>27</v>
      </c>
      <c r="O1508" s="3" t="s">
        <v>7709</v>
      </c>
      <c r="P1508" s="3" t="s">
        <v>7711</v>
      </c>
      <c r="Q1508" s="3" t="s">
        <v>259</v>
      </c>
      <c r="R1508" s="3"/>
      <c r="S1508" s="3"/>
    </row>
    <row r="1509" spans="1:19" ht="30" x14ac:dyDescent="0.25">
      <c r="A1509" s="3">
        <v>1502</v>
      </c>
      <c r="B1509" s="3" t="str">
        <f>"202200185640"</f>
        <v>202200185640</v>
      </c>
      <c r="C1509" s="3">
        <v>145257</v>
      </c>
      <c r="D1509" s="3" t="s">
        <v>7712</v>
      </c>
      <c r="E1509" s="3">
        <v>10075071456</v>
      </c>
      <c r="F1509" s="3" t="s">
        <v>7713</v>
      </c>
      <c r="G1509" s="3" t="s">
        <v>7714</v>
      </c>
      <c r="H1509" s="3" t="s">
        <v>248</v>
      </c>
      <c r="I1509" s="3" t="s">
        <v>275</v>
      </c>
      <c r="J1509" s="3" t="s">
        <v>276</v>
      </c>
      <c r="K1509" s="3" t="s">
        <v>25</v>
      </c>
      <c r="L1509" s="3" t="s">
        <v>7715</v>
      </c>
      <c r="M1509" s="4">
        <v>44881</v>
      </c>
      <c r="N1509" s="3" t="s">
        <v>27</v>
      </c>
      <c r="O1509" s="3" t="s">
        <v>7713</v>
      </c>
      <c r="P1509" s="3" t="s">
        <v>7716</v>
      </c>
      <c r="Q1509" s="3" t="s">
        <v>51</v>
      </c>
      <c r="R1509" s="3" t="s">
        <v>7717</v>
      </c>
      <c r="S1509" s="3" t="s">
        <v>4360</v>
      </c>
    </row>
    <row r="1510" spans="1:19" ht="30" x14ac:dyDescent="0.25">
      <c r="A1510" s="3">
        <v>1503</v>
      </c>
      <c r="B1510" s="3" t="str">
        <f>"202200032537"</f>
        <v>202200032537</v>
      </c>
      <c r="C1510" s="3">
        <v>145392</v>
      </c>
      <c r="D1510" s="3" t="s">
        <v>7718</v>
      </c>
      <c r="E1510" s="3">
        <v>10421423798</v>
      </c>
      <c r="F1510" s="3" t="s">
        <v>7719</v>
      </c>
      <c r="G1510" s="3" t="s">
        <v>7720</v>
      </c>
      <c r="H1510" s="3" t="s">
        <v>201</v>
      </c>
      <c r="I1510" s="3" t="s">
        <v>370</v>
      </c>
      <c r="J1510" s="3" t="s">
        <v>370</v>
      </c>
      <c r="K1510" s="3" t="s">
        <v>25</v>
      </c>
      <c r="L1510" s="3" t="s">
        <v>7721</v>
      </c>
      <c r="M1510" s="4">
        <v>44636</v>
      </c>
      <c r="N1510" s="3" t="s">
        <v>27</v>
      </c>
      <c r="O1510" s="3" t="s">
        <v>7722</v>
      </c>
      <c r="P1510" s="3" t="s">
        <v>7723</v>
      </c>
      <c r="Q1510" s="3" t="s">
        <v>403</v>
      </c>
      <c r="R1510" s="3" t="s">
        <v>7724</v>
      </c>
      <c r="S1510" s="3" t="s">
        <v>2765</v>
      </c>
    </row>
    <row r="1511" spans="1:19" ht="30" x14ac:dyDescent="0.25">
      <c r="A1511" s="3">
        <v>1504</v>
      </c>
      <c r="B1511" s="3" t="str">
        <f>"202000091858"</f>
        <v>202000091858</v>
      </c>
      <c r="C1511" s="3">
        <v>150099</v>
      </c>
      <c r="D1511" s="3" t="s">
        <v>7725</v>
      </c>
      <c r="E1511" s="3">
        <v>10403995199</v>
      </c>
      <c r="F1511" s="3" t="s">
        <v>7726</v>
      </c>
      <c r="G1511" s="3" t="s">
        <v>7727</v>
      </c>
      <c r="H1511" s="3" t="s">
        <v>23</v>
      </c>
      <c r="I1511" s="3" t="s">
        <v>24</v>
      </c>
      <c r="J1511" s="3" t="s">
        <v>6023</v>
      </c>
      <c r="K1511" s="3" t="s">
        <v>25</v>
      </c>
      <c r="L1511" s="3" t="s">
        <v>66</v>
      </c>
      <c r="M1511" s="4">
        <v>44036</v>
      </c>
      <c r="N1511" s="3" t="s">
        <v>27</v>
      </c>
      <c r="O1511" s="3" t="s">
        <v>7726</v>
      </c>
      <c r="P1511" s="3" t="s">
        <v>7728</v>
      </c>
      <c r="Q1511" s="3" t="s">
        <v>852</v>
      </c>
      <c r="R1511" s="3"/>
      <c r="S1511" s="3"/>
    </row>
    <row r="1512" spans="1:19" ht="30" x14ac:dyDescent="0.25">
      <c r="A1512" s="3">
        <v>1505</v>
      </c>
      <c r="B1512" s="3" t="str">
        <f>"201500094950"</f>
        <v>201500094950</v>
      </c>
      <c r="C1512" s="3">
        <v>115611</v>
      </c>
      <c r="D1512" s="3" t="s">
        <v>7729</v>
      </c>
      <c r="E1512" s="3">
        <v>10025541991</v>
      </c>
      <c r="F1512" s="3" t="s">
        <v>7730</v>
      </c>
      <c r="G1512" s="3" t="s">
        <v>6517</v>
      </c>
      <c r="H1512" s="3" t="s">
        <v>240</v>
      </c>
      <c r="I1512" s="3" t="s">
        <v>383</v>
      </c>
      <c r="J1512" s="3" t="s">
        <v>7731</v>
      </c>
      <c r="K1512" s="3" t="s">
        <v>25</v>
      </c>
      <c r="L1512" s="3" t="s">
        <v>235</v>
      </c>
      <c r="M1512" s="4">
        <v>42206</v>
      </c>
      <c r="N1512" s="3" t="s">
        <v>27</v>
      </c>
      <c r="O1512" s="3" t="s">
        <v>7730</v>
      </c>
      <c r="P1512" s="3" t="s">
        <v>7732</v>
      </c>
      <c r="Q1512" s="3" t="s">
        <v>82</v>
      </c>
      <c r="R1512" s="3" t="s">
        <v>7733</v>
      </c>
      <c r="S1512" s="3" t="s">
        <v>7734</v>
      </c>
    </row>
    <row r="1513" spans="1:19" ht="30" x14ac:dyDescent="0.25">
      <c r="A1513" s="3">
        <v>1506</v>
      </c>
      <c r="B1513" s="3" t="str">
        <f>"202200236772"</f>
        <v>202200236772</v>
      </c>
      <c r="C1513" s="3">
        <v>165644</v>
      </c>
      <c r="D1513" s="3" t="s">
        <v>7735</v>
      </c>
      <c r="E1513" s="3">
        <v>10473935355</v>
      </c>
      <c r="F1513" s="3" t="s">
        <v>7736</v>
      </c>
      <c r="G1513" s="3" t="s">
        <v>7737</v>
      </c>
      <c r="H1513" s="3" t="s">
        <v>240</v>
      </c>
      <c r="I1513" s="3" t="s">
        <v>619</v>
      </c>
      <c r="J1513" s="3" t="s">
        <v>1819</v>
      </c>
      <c r="K1513" s="3" t="s">
        <v>25</v>
      </c>
      <c r="L1513" s="3" t="s">
        <v>75</v>
      </c>
      <c r="M1513" s="4">
        <v>44941</v>
      </c>
      <c r="N1513" s="3" t="s">
        <v>27</v>
      </c>
      <c r="O1513" s="3" t="s">
        <v>7736</v>
      </c>
      <c r="P1513" s="3" t="s">
        <v>7738</v>
      </c>
      <c r="Q1513" s="3" t="s">
        <v>243</v>
      </c>
      <c r="R1513" s="3"/>
      <c r="S1513" s="3"/>
    </row>
    <row r="1514" spans="1:19" ht="30" x14ac:dyDescent="0.25">
      <c r="A1514" s="3">
        <v>1507</v>
      </c>
      <c r="B1514" s="3" t="str">
        <f>"201600072416"</f>
        <v>201600072416</v>
      </c>
      <c r="C1514" s="3">
        <v>44894</v>
      </c>
      <c r="D1514" s="3" t="s">
        <v>7739</v>
      </c>
      <c r="E1514" s="3">
        <v>10180884454</v>
      </c>
      <c r="F1514" s="3" t="s">
        <v>7740</v>
      </c>
      <c r="G1514" s="3" t="s">
        <v>7741</v>
      </c>
      <c r="H1514" s="3" t="s">
        <v>23</v>
      </c>
      <c r="I1514" s="3" t="s">
        <v>527</v>
      </c>
      <c r="J1514" s="3" t="s">
        <v>527</v>
      </c>
      <c r="K1514" s="3" t="s">
        <v>25</v>
      </c>
      <c r="L1514" s="3" t="s">
        <v>66</v>
      </c>
      <c r="M1514" s="4">
        <v>42510</v>
      </c>
      <c r="N1514" s="3" t="s">
        <v>27</v>
      </c>
      <c r="O1514" s="3" t="s">
        <v>7742</v>
      </c>
      <c r="P1514" s="3">
        <v>94</v>
      </c>
      <c r="Q1514" s="3" t="s">
        <v>82</v>
      </c>
      <c r="R1514" s="3"/>
      <c r="S1514" s="3"/>
    </row>
    <row r="1515" spans="1:19" ht="30" x14ac:dyDescent="0.25">
      <c r="A1515" s="3">
        <v>1508</v>
      </c>
      <c r="B1515" s="3" t="str">
        <f>"202300219352"</f>
        <v>202300219352</v>
      </c>
      <c r="C1515" s="3">
        <v>170175</v>
      </c>
      <c r="D1515" s="3" t="s">
        <v>7743</v>
      </c>
      <c r="E1515" s="3">
        <v>10430186383</v>
      </c>
      <c r="F1515" s="3" t="s">
        <v>7744</v>
      </c>
      <c r="G1515" s="3" t="s">
        <v>7745</v>
      </c>
      <c r="H1515" s="3" t="s">
        <v>240</v>
      </c>
      <c r="I1515" s="3" t="s">
        <v>692</v>
      </c>
      <c r="J1515" s="3" t="s">
        <v>693</v>
      </c>
      <c r="K1515" s="3" t="s">
        <v>25</v>
      </c>
      <c r="L1515" s="3" t="s">
        <v>58</v>
      </c>
      <c r="M1515" s="4">
        <v>45184</v>
      </c>
      <c r="N1515" s="3" t="s">
        <v>27</v>
      </c>
      <c r="O1515" s="3" t="s">
        <v>7744</v>
      </c>
      <c r="P1515" s="3" t="s">
        <v>7746</v>
      </c>
      <c r="Q1515" s="3" t="s">
        <v>259</v>
      </c>
      <c r="R1515" s="3"/>
      <c r="S1515" s="3"/>
    </row>
    <row r="1516" spans="1:19" ht="30" x14ac:dyDescent="0.25">
      <c r="A1516" s="3">
        <v>1509</v>
      </c>
      <c r="B1516" s="3" t="str">
        <f>"202300293524"</f>
        <v>202300293524</v>
      </c>
      <c r="C1516" s="3">
        <v>109606</v>
      </c>
      <c r="D1516" s="3" t="s">
        <v>7747</v>
      </c>
      <c r="E1516" s="3">
        <v>10025350591</v>
      </c>
      <c r="F1516" s="3" t="s">
        <v>7748</v>
      </c>
      <c r="G1516" s="3" t="s">
        <v>7749</v>
      </c>
      <c r="H1516" s="3" t="s">
        <v>240</v>
      </c>
      <c r="I1516" s="3" t="s">
        <v>383</v>
      </c>
      <c r="J1516" s="3" t="s">
        <v>7750</v>
      </c>
      <c r="K1516" s="3" t="s">
        <v>25</v>
      </c>
      <c r="L1516" s="3" t="s">
        <v>235</v>
      </c>
      <c r="M1516" s="4">
        <v>45286</v>
      </c>
      <c r="N1516" s="3" t="s">
        <v>27</v>
      </c>
      <c r="O1516" s="3" t="s">
        <v>7748</v>
      </c>
      <c r="P1516" s="3" t="s">
        <v>7751</v>
      </c>
      <c r="Q1516" s="3" t="s">
        <v>259</v>
      </c>
      <c r="R1516" s="3"/>
      <c r="S1516" s="3"/>
    </row>
    <row r="1517" spans="1:19" ht="30" x14ac:dyDescent="0.25">
      <c r="A1517" s="3">
        <v>1510</v>
      </c>
      <c r="B1517" s="3" t="str">
        <f>"202200218108"</f>
        <v>202200218108</v>
      </c>
      <c r="C1517" s="3">
        <v>157047</v>
      </c>
      <c r="D1517" s="3" t="s">
        <v>7752</v>
      </c>
      <c r="E1517" s="3">
        <v>10711123704</v>
      </c>
      <c r="F1517" s="3" t="s">
        <v>7753</v>
      </c>
      <c r="G1517" s="3" t="s">
        <v>7754</v>
      </c>
      <c r="H1517" s="3" t="s">
        <v>46</v>
      </c>
      <c r="I1517" s="3" t="s">
        <v>46</v>
      </c>
      <c r="J1517" s="3" t="s">
        <v>128</v>
      </c>
      <c r="K1517" s="3" t="s">
        <v>25</v>
      </c>
      <c r="L1517" s="3" t="s">
        <v>75</v>
      </c>
      <c r="M1517" s="4">
        <v>44897</v>
      </c>
      <c r="N1517" s="3" t="s">
        <v>27</v>
      </c>
      <c r="O1517" s="3" t="s">
        <v>7753</v>
      </c>
      <c r="P1517" s="3" t="s">
        <v>7755</v>
      </c>
      <c r="Q1517" s="3" t="s">
        <v>82</v>
      </c>
      <c r="R1517" s="3"/>
      <c r="S1517" s="3"/>
    </row>
    <row r="1518" spans="1:19" ht="30" x14ac:dyDescent="0.25">
      <c r="A1518" s="3">
        <v>1511</v>
      </c>
      <c r="B1518" s="3" t="str">
        <f>"201200176562"</f>
        <v>201200176562</v>
      </c>
      <c r="C1518" s="3">
        <v>98438</v>
      </c>
      <c r="D1518" s="3" t="s">
        <v>7756</v>
      </c>
      <c r="E1518" s="3">
        <v>10227555896</v>
      </c>
      <c r="F1518" s="3" t="s">
        <v>7757</v>
      </c>
      <c r="G1518" s="3" t="s">
        <v>7758</v>
      </c>
      <c r="H1518" s="3" t="s">
        <v>216</v>
      </c>
      <c r="I1518" s="3" t="s">
        <v>895</v>
      </c>
      <c r="J1518" s="3" t="s">
        <v>7759</v>
      </c>
      <c r="K1518" s="3" t="s">
        <v>25</v>
      </c>
      <c r="L1518" s="3" t="s">
        <v>58</v>
      </c>
      <c r="M1518" s="4">
        <v>41176</v>
      </c>
      <c r="N1518" s="3" t="s">
        <v>27</v>
      </c>
      <c r="O1518" s="3" t="s">
        <v>7757</v>
      </c>
      <c r="P1518" s="3">
        <v>1055</v>
      </c>
      <c r="Q1518" s="3" t="s">
        <v>218</v>
      </c>
      <c r="R1518" s="3"/>
      <c r="S1518" s="3"/>
    </row>
    <row r="1519" spans="1:19" ht="30" x14ac:dyDescent="0.25">
      <c r="A1519" s="3">
        <v>1512</v>
      </c>
      <c r="B1519" s="3" t="str">
        <f>"201600079496"</f>
        <v>201600079496</v>
      </c>
      <c r="C1519" s="3">
        <v>121746</v>
      </c>
      <c r="D1519" s="3" t="s">
        <v>7760</v>
      </c>
      <c r="E1519" s="3">
        <v>10421537688</v>
      </c>
      <c r="F1519" s="3" t="s">
        <v>7761</v>
      </c>
      <c r="G1519" s="3" t="s">
        <v>7762</v>
      </c>
      <c r="H1519" s="3" t="s">
        <v>88</v>
      </c>
      <c r="I1519" s="3" t="s">
        <v>2640</v>
      </c>
      <c r="J1519" s="3" t="s">
        <v>7763</v>
      </c>
      <c r="K1519" s="3" t="s">
        <v>25</v>
      </c>
      <c r="L1519" s="3" t="s">
        <v>58</v>
      </c>
      <c r="M1519" s="4">
        <v>42521</v>
      </c>
      <c r="N1519" s="3" t="s">
        <v>27</v>
      </c>
      <c r="O1519" s="3" t="s">
        <v>7764</v>
      </c>
      <c r="P1519" s="3" t="s">
        <v>7765</v>
      </c>
      <c r="Q1519" s="3" t="s">
        <v>148</v>
      </c>
      <c r="R1519" s="3"/>
      <c r="S1519" s="3"/>
    </row>
    <row r="1520" spans="1:19" ht="30" x14ac:dyDescent="0.25">
      <c r="A1520" s="3">
        <v>1513</v>
      </c>
      <c r="B1520" s="3" t="str">
        <f>"202100227918"</f>
        <v>202100227918</v>
      </c>
      <c r="C1520" s="3">
        <v>152204</v>
      </c>
      <c r="D1520" s="3" t="s">
        <v>7766</v>
      </c>
      <c r="E1520" s="3">
        <v>10010905228</v>
      </c>
      <c r="F1520" s="3" t="s">
        <v>7767</v>
      </c>
      <c r="G1520" s="3" t="s">
        <v>7768</v>
      </c>
      <c r="H1520" s="3" t="s">
        <v>247</v>
      </c>
      <c r="I1520" s="3" t="s">
        <v>611</v>
      </c>
      <c r="J1520" s="3" t="s">
        <v>2006</v>
      </c>
      <c r="K1520" s="3" t="s">
        <v>25</v>
      </c>
      <c r="L1520" s="3" t="s">
        <v>66</v>
      </c>
      <c r="M1520" s="4">
        <v>44485</v>
      </c>
      <c r="N1520" s="3" t="s">
        <v>27</v>
      </c>
      <c r="O1520" s="3" t="s">
        <v>7767</v>
      </c>
      <c r="P1520" s="3" t="s">
        <v>7769</v>
      </c>
      <c r="Q1520" s="3" t="s">
        <v>2469</v>
      </c>
      <c r="R1520" s="3"/>
      <c r="S1520" s="3"/>
    </row>
    <row r="1521" spans="1:19" ht="30" x14ac:dyDescent="0.25">
      <c r="A1521" s="3">
        <v>1514</v>
      </c>
      <c r="B1521" s="3" t="str">
        <f>"202200259587"</f>
        <v>202200259587</v>
      </c>
      <c r="C1521" s="3">
        <v>154825</v>
      </c>
      <c r="D1521" s="3" t="s">
        <v>7770</v>
      </c>
      <c r="E1521" s="3">
        <v>10415715531</v>
      </c>
      <c r="F1521" s="3" t="s">
        <v>7771</v>
      </c>
      <c r="G1521" s="3" t="s">
        <v>7772</v>
      </c>
      <c r="H1521" s="3" t="s">
        <v>46</v>
      </c>
      <c r="I1521" s="3" t="s">
        <v>46</v>
      </c>
      <c r="J1521" s="3" t="s">
        <v>564</v>
      </c>
      <c r="K1521" s="3" t="s">
        <v>25</v>
      </c>
      <c r="L1521" s="3" t="s">
        <v>75</v>
      </c>
      <c r="M1521" s="4">
        <v>44911</v>
      </c>
      <c r="N1521" s="3" t="s">
        <v>27</v>
      </c>
      <c r="O1521" s="3" t="s">
        <v>7771</v>
      </c>
      <c r="P1521" s="3"/>
      <c r="Q1521" s="3"/>
      <c r="R1521" s="3"/>
      <c r="S1521" s="3"/>
    </row>
    <row r="1522" spans="1:19" ht="30" x14ac:dyDescent="0.25">
      <c r="A1522" s="3">
        <v>1515</v>
      </c>
      <c r="B1522" s="3" t="str">
        <f>"201800158474"</f>
        <v>201800158474</v>
      </c>
      <c r="C1522" s="3">
        <v>131082</v>
      </c>
      <c r="D1522" s="3" t="s">
        <v>7773</v>
      </c>
      <c r="E1522" s="3">
        <v>10420904725</v>
      </c>
      <c r="F1522" s="3" t="s">
        <v>7774</v>
      </c>
      <c r="G1522" s="3" t="s">
        <v>7775</v>
      </c>
      <c r="H1522" s="3" t="s">
        <v>240</v>
      </c>
      <c r="I1522" s="3" t="s">
        <v>383</v>
      </c>
      <c r="J1522" s="3" t="s">
        <v>4051</v>
      </c>
      <c r="K1522" s="3" t="s">
        <v>25</v>
      </c>
      <c r="L1522" s="3" t="s">
        <v>58</v>
      </c>
      <c r="M1522" s="4">
        <v>43363</v>
      </c>
      <c r="N1522" s="3" t="s">
        <v>27</v>
      </c>
      <c r="O1522" s="3" t="s">
        <v>7774</v>
      </c>
      <c r="P1522" s="3" t="s">
        <v>7776</v>
      </c>
      <c r="Q1522" s="3" t="s">
        <v>259</v>
      </c>
      <c r="R1522" s="3"/>
      <c r="S1522" s="3"/>
    </row>
    <row r="1523" spans="1:19" ht="30" x14ac:dyDescent="0.25">
      <c r="A1523" s="3">
        <v>1516</v>
      </c>
      <c r="B1523" s="3" t="str">
        <f>"202000178248"</f>
        <v>202000178248</v>
      </c>
      <c r="C1523" s="3">
        <v>152580</v>
      </c>
      <c r="D1523" s="3" t="s">
        <v>7777</v>
      </c>
      <c r="E1523" s="3">
        <v>10800171674</v>
      </c>
      <c r="F1523" s="3" t="s">
        <v>7778</v>
      </c>
      <c r="G1523" s="3" t="s">
        <v>7779</v>
      </c>
      <c r="H1523" s="3" t="s">
        <v>72</v>
      </c>
      <c r="I1523" s="3" t="s">
        <v>72</v>
      </c>
      <c r="J1523" s="3" t="s">
        <v>187</v>
      </c>
      <c r="K1523" s="3" t="s">
        <v>25</v>
      </c>
      <c r="L1523" s="3" t="s">
        <v>66</v>
      </c>
      <c r="M1523" s="4">
        <v>44161</v>
      </c>
      <c r="N1523" s="3" t="s">
        <v>27</v>
      </c>
      <c r="O1523" s="3" t="s">
        <v>7778</v>
      </c>
      <c r="P1523" s="3" t="s">
        <v>7780</v>
      </c>
      <c r="Q1523" s="3" t="s">
        <v>243</v>
      </c>
      <c r="R1523" s="3"/>
      <c r="S1523" s="3"/>
    </row>
    <row r="1524" spans="1:19" ht="30" x14ac:dyDescent="0.25">
      <c r="A1524" s="3">
        <v>1517</v>
      </c>
      <c r="B1524" s="3" t="str">
        <f>"202300279963"</f>
        <v>202300279963</v>
      </c>
      <c r="C1524" s="3">
        <v>171170</v>
      </c>
      <c r="D1524" s="3" t="s">
        <v>7781</v>
      </c>
      <c r="E1524" s="3">
        <v>10472159882</v>
      </c>
      <c r="F1524" s="3" t="s">
        <v>7782</v>
      </c>
      <c r="G1524" s="3" t="s">
        <v>7783</v>
      </c>
      <c r="H1524" s="3" t="s">
        <v>1616</v>
      </c>
      <c r="I1524" s="3" t="s">
        <v>2041</v>
      </c>
      <c r="J1524" s="3" t="s">
        <v>3098</v>
      </c>
      <c r="K1524" s="3" t="s">
        <v>25</v>
      </c>
      <c r="L1524" s="3" t="s">
        <v>75</v>
      </c>
      <c r="M1524" s="4">
        <v>45247</v>
      </c>
      <c r="N1524" s="3" t="s">
        <v>27</v>
      </c>
      <c r="O1524" s="3" t="s">
        <v>7782</v>
      </c>
      <c r="P1524" s="3" t="s">
        <v>7784</v>
      </c>
      <c r="Q1524" s="3" t="s">
        <v>2043</v>
      </c>
      <c r="R1524" s="3"/>
      <c r="S1524" s="3"/>
    </row>
    <row r="1525" spans="1:19" ht="30" x14ac:dyDescent="0.25">
      <c r="A1525" s="3">
        <v>1518</v>
      </c>
      <c r="B1525" s="3" t="str">
        <f>"201300026188"</f>
        <v>201300026188</v>
      </c>
      <c r="C1525" s="3">
        <v>100791</v>
      </c>
      <c r="D1525" s="3" t="s">
        <v>7785</v>
      </c>
      <c r="E1525" s="3">
        <v>10413050541</v>
      </c>
      <c r="F1525" s="3" t="s">
        <v>7786</v>
      </c>
      <c r="G1525" s="3" t="s">
        <v>7787</v>
      </c>
      <c r="H1525" s="3" t="s">
        <v>216</v>
      </c>
      <c r="I1525" s="3" t="s">
        <v>216</v>
      </c>
      <c r="J1525" s="3" t="s">
        <v>657</v>
      </c>
      <c r="K1525" s="3" t="s">
        <v>25</v>
      </c>
      <c r="L1525" s="3" t="s">
        <v>75</v>
      </c>
      <c r="M1525" s="4">
        <v>41319</v>
      </c>
      <c r="N1525" s="3" t="s">
        <v>27</v>
      </c>
      <c r="O1525" s="3" t="s">
        <v>7786</v>
      </c>
      <c r="P1525" s="3">
        <v>1246</v>
      </c>
      <c r="Q1525" s="3" t="s">
        <v>218</v>
      </c>
      <c r="R1525" s="3"/>
      <c r="S1525" s="3"/>
    </row>
    <row r="1526" spans="1:19" ht="30" x14ac:dyDescent="0.25">
      <c r="A1526" s="3">
        <v>1519</v>
      </c>
      <c r="B1526" s="3" t="str">
        <f>"201800005519"</f>
        <v>201800005519</v>
      </c>
      <c r="C1526" s="3">
        <v>133542</v>
      </c>
      <c r="D1526" s="3" t="s">
        <v>7788</v>
      </c>
      <c r="E1526" s="3">
        <v>10746336042</v>
      </c>
      <c r="F1526" s="3" t="s">
        <v>7789</v>
      </c>
      <c r="G1526" s="3" t="s">
        <v>7790</v>
      </c>
      <c r="H1526" s="3" t="s">
        <v>240</v>
      </c>
      <c r="I1526" s="3" t="s">
        <v>580</v>
      </c>
      <c r="J1526" s="3" t="s">
        <v>3196</v>
      </c>
      <c r="K1526" s="3" t="s">
        <v>25</v>
      </c>
      <c r="L1526" s="3" t="s">
        <v>2534</v>
      </c>
      <c r="M1526" s="4">
        <v>43111</v>
      </c>
      <c r="N1526" s="3" t="s">
        <v>27</v>
      </c>
      <c r="O1526" s="3" t="s">
        <v>7789</v>
      </c>
      <c r="P1526" s="3" t="s">
        <v>7791</v>
      </c>
      <c r="Q1526" s="3" t="s">
        <v>259</v>
      </c>
      <c r="R1526" s="3"/>
      <c r="S1526" s="3"/>
    </row>
    <row r="1527" spans="1:19" ht="30" x14ac:dyDescent="0.25">
      <c r="A1527" s="3">
        <v>1520</v>
      </c>
      <c r="B1527" s="3" t="str">
        <f>"202200069844"</f>
        <v>202200069844</v>
      </c>
      <c r="C1527" s="3">
        <v>160666</v>
      </c>
      <c r="D1527" s="3" t="s">
        <v>7792</v>
      </c>
      <c r="E1527" s="3">
        <v>10431966846</v>
      </c>
      <c r="F1527" s="3" t="s">
        <v>7793</v>
      </c>
      <c r="G1527" s="3" t="s">
        <v>7794</v>
      </c>
      <c r="H1527" s="3" t="s">
        <v>64</v>
      </c>
      <c r="I1527" s="3" t="s">
        <v>64</v>
      </c>
      <c r="J1527" s="3" t="s">
        <v>729</v>
      </c>
      <c r="K1527" s="3" t="s">
        <v>25</v>
      </c>
      <c r="L1527" s="3" t="s">
        <v>235</v>
      </c>
      <c r="M1527" s="4">
        <v>44690</v>
      </c>
      <c r="N1527" s="3" t="s">
        <v>27</v>
      </c>
      <c r="O1527" s="3" t="s">
        <v>7795</v>
      </c>
      <c r="P1527" s="3" t="s">
        <v>7796</v>
      </c>
      <c r="Q1527" s="3" t="s">
        <v>68</v>
      </c>
      <c r="R1527" s="3"/>
      <c r="S1527" s="3"/>
    </row>
    <row r="1528" spans="1:19" ht="30" x14ac:dyDescent="0.25">
      <c r="A1528" s="3">
        <v>1521</v>
      </c>
      <c r="B1528" s="3" t="str">
        <f>"201800143190"</f>
        <v>201800143190</v>
      </c>
      <c r="C1528" s="3">
        <v>138182</v>
      </c>
      <c r="D1528" s="3" t="s">
        <v>7797</v>
      </c>
      <c r="E1528" s="3">
        <v>10425506957</v>
      </c>
      <c r="F1528" s="3" t="s">
        <v>7798</v>
      </c>
      <c r="G1528" s="3" t="s">
        <v>7799</v>
      </c>
      <c r="H1528" s="3" t="s">
        <v>1616</v>
      </c>
      <c r="I1528" s="3" t="s">
        <v>3339</v>
      </c>
      <c r="J1528" s="3" t="s">
        <v>2935</v>
      </c>
      <c r="K1528" s="3" t="s">
        <v>25</v>
      </c>
      <c r="L1528" s="3" t="s">
        <v>153</v>
      </c>
      <c r="M1528" s="4">
        <v>43338</v>
      </c>
      <c r="N1528" s="3" t="s">
        <v>27</v>
      </c>
      <c r="O1528" s="3" t="s">
        <v>7798</v>
      </c>
      <c r="P1528" s="3" t="s">
        <v>7800</v>
      </c>
      <c r="Q1528" s="3" t="s">
        <v>807</v>
      </c>
      <c r="R1528" s="3" t="s">
        <v>7801</v>
      </c>
      <c r="S1528" s="3" t="s">
        <v>7802</v>
      </c>
    </row>
    <row r="1529" spans="1:19" ht="30" x14ac:dyDescent="0.25">
      <c r="A1529" s="3">
        <v>1522</v>
      </c>
      <c r="B1529" s="3" t="str">
        <f>"202200069843"</f>
        <v>202200069843</v>
      </c>
      <c r="C1529" s="3">
        <v>162321</v>
      </c>
      <c r="D1529" s="3" t="s">
        <v>7803</v>
      </c>
      <c r="E1529" s="3">
        <v>10015576826</v>
      </c>
      <c r="F1529" s="3" t="s">
        <v>7804</v>
      </c>
      <c r="G1529" s="3" t="s">
        <v>7805</v>
      </c>
      <c r="H1529" s="3" t="s">
        <v>240</v>
      </c>
      <c r="I1529" s="3" t="s">
        <v>619</v>
      </c>
      <c r="J1529" s="3" t="s">
        <v>619</v>
      </c>
      <c r="K1529" s="3" t="s">
        <v>25</v>
      </c>
      <c r="L1529" s="3" t="s">
        <v>75</v>
      </c>
      <c r="M1529" s="4">
        <v>44681</v>
      </c>
      <c r="N1529" s="3" t="s">
        <v>27</v>
      </c>
      <c r="O1529" s="3" t="s">
        <v>7804</v>
      </c>
      <c r="P1529" s="3" t="s">
        <v>7806</v>
      </c>
      <c r="Q1529" s="3" t="s">
        <v>427</v>
      </c>
      <c r="R1529" s="3"/>
      <c r="S1529" s="3"/>
    </row>
    <row r="1530" spans="1:19" ht="30" x14ac:dyDescent="0.25">
      <c r="A1530" s="3">
        <v>1523</v>
      </c>
      <c r="B1530" s="3" t="str">
        <f>"201300026183"</f>
        <v>201300026183</v>
      </c>
      <c r="C1530" s="3">
        <v>100747</v>
      </c>
      <c r="D1530" s="3" t="s">
        <v>7807</v>
      </c>
      <c r="E1530" s="3">
        <v>10224396207</v>
      </c>
      <c r="F1530" s="3" t="s">
        <v>7808</v>
      </c>
      <c r="G1530" s="3" t="s">
        <v>7809</v>
      </c>
      <c r="H1530" s="3" t="s">
        <v>216</v>
      </c>
      <c r="I1530" s="3" t="s">
        <v>216</v>
      </c>
      <c r="J1530" s="3" t="s">
        <v>4076</v>
      </c>
      <c r="K1530" s="3" t="s">
        <v>25</v>
      </c>
      <c r="L1530" s="3" t="s">
        <v>66</v>
      </c>
      <c r="M1530" s="4">
        <v>41319</v>
      </c>
      <c r="N1530" s="3" t="s">
        <v>27</v>
      </c>
      <c r="O1530" s="3" t="s">
        <v>7808</v>
      </c>
      <c r="P1530" s="3">
        <v>1244</v>
      </c>
      <c r="Q1530" s="3" t="s">
        <v>218</v>
      </c>
      <c r="R1530" s="3"/>
      <c r="S1530" s="3"/>
    </row>
    <row r="1531" spans="1:19" ht="30" x14ac:dyDescent="0.25">
      <c r="A1531" s="3">
        <v>1524</v>
      </c>
      <c r="B1531" s="3" t="str">
        <f>"202200110093"</f>
        <v>202200110093</v>
      </c>
      <c r="C1531" s="3">
        <v>162745</v>
      </c>
      <c r="D1531" s="3" t="s">
        <v>7810</v>
      </c>
      <c r="E1531" s="3">
        <v>20603388977</v>
      </c>
      <c r="F1531" s="3" t="s">
        <v>7811</v>
      </c>
      <c r="G1531" s="3" t="s">
        <v>7812</v>
      </c>
      <c r="H1531" s="3" t="s">
        <v>240</v>
      </c>
      <c r="I1531" s="3" t="s">
        <v>255</v>
      </c>
      <c r="J1531" s="3" t="s">
        <v>1707</v>
      </c>
      <c r="K1531" s="3" t="s">
        <v>25</v>
      </c>
      <c r="L1531" s="3" t="s">
        <v>224</v>
      </c>
      <c r="M1531" s="4">
        <v>44754</v>
      </c>
      <c r="N1531" s="3" t="s">
        <v>27</v>
      </c>
      <c r="O1531" s="3" t="s">
        <v>7813</v>
      </c>
      <c r="P1531" s="3" t="s">
        <v>7814</v>
      </c>
      <c r="Q1531" s="3" t="s">
        <v>51</v>
      </c>
      <c r="R1531" s="3"/>
      <c r="S1531" s="3"/>
    </row>
    <row r="1532" spans="1:19" ht="30" x14ac:dyDescent="0.25">
      <c r="A1532" s="3">
        <v>1525</v>
      </c>
      <c r="B1532" s="3" t="str">
        <f>"201300087633"</f>
        <v>201300087633</v>
      </c>
      <c r="C1532" s="3">
        <v>102912</v>
      </c>
      <c r="D1532" s="3" t="s">
        <v>7815</v>
      </c>
      <c r="E1532" s="3">
        <v>10274377777</v>
      </c>
      <c r="F1532" s="3" t="s">
        <v>7816</v>
      </c>
      <c r="G1532" s="3" t="s">
        <v>7817</v>
      </c>
      <c r="H1532" s="3" t="s">
        <v>57</v>
      </c>
      <c r="I1532" s="3" t="s">
        <v>152</v>
      </c>
      <c r="J1532" s="3" t="s">
        <v>152</v>
      </c>
      <c r="K1532" s="3" t="s">
        <v>25</v>
      </c>
      <c r="L1532" s="3" t="s">
        <v>113</v>
      </c>
      <c r="M1532" s="4">
        <v>41409</v>
      </c>
      <c r="N1532" s="3" t="s">
        <v>27</v>
      </c>
      <c r="O1532" s="3" t="s">
        <v>7816</v>
      </c>
      <c r="P1532" s="3">
        <v>65</v>
      </c>
      <c r="Q1532" s="3"/>
      <c r="R1532" s="3"/>
      <c r="S1532" s="3"/>
    </row>
    <row r="1533" spans="1:19" ht="30" x14ac:dyDescent="0.25">
      <c r="A1533" s="3">
        <v>1526</v>
      </c>
      <c r="B1533" s="3" t="str">
        <f>"201400046030"</f>
        <v>201400046030</v>
      </c>
      <c r="C1533" s="3">
        <v>108897</v>
      </c>
      <c r="D1533" s="3" t="s">
        <v>7818</v>
      </c>
      <c r="E1533" s="3">
        <v>10040531667</v>
      </c>
      <c r="F1533" s="3" t="s">
        <v>7819</v>
      </c>
      <c r="G1533" s="3" t="s">
        <v>7820</v>
      </c>
      <c r="H1533" s="3" t="s">
        <v>216</v>
      </c>
      <c r="I1533" s="3" t="s">
        <v>216</v>
      </c>
      <c r="J1533" s="3" t="s">
        <v>2551</v>
      </c>
      <c r="K1533" s="3" t="s">
        <v>25</v>
      </c>
      <c r="L1533" s="3" t="s">
        <v>235</v>
      </c>
      <c r="M1533" s="4">
        <v>41757</v>
      </c>
      <c r="N1533" s="3" t="s">
        <v>27</v>
      </c>
      <c r="O1533" s="3" t="s">
        <v>7819</v>
      </c>
      <c r="P1533" s="3">
        <v>3550</v>
      </c>
      <c r="Q1533" s="3" t="s">
        <v>2190</v>
      </c>
      <c r="R1533" s="3"/>
      <c r="S1533" s="3"/>
    </row>
    <row r="1534" spans="1:19" ht="30" x14ac:dyDescent="0.25">
      <c r="A1534" s="3">
        <v>1527</v>
      </c>
      <c r="B1534" s="3" t="str">
        <f>"202000185369"</f>
        <v>202000185369</v>
      </c>
      <c r="C1534" s="3">
        <v>153145</v>
      </c>
      <c r="D1534" s="3" t="s">
        <v>7821</v>
      </c>
      <c r="E1534" s="3">
        <v>10179985531</v>
      </c>
      <c r="F1534" s="3" t="s">
        <v>7822</v>
      </c>
      <c r="G1534" s="3" t="s">
        <v>7823</v>
      </c>
      <c r="H1534" s="3" t="s">
        <v>23</v>
      </c>
      <c r="I1534" s="3" t="s">
        <v>527</v>
      </c>
      <c r="J1534" s="3" t="s">
        <v>2657</v>
      </c>
      <c r="K1534" s="3" t="s">
        <v>25</v>
      </c>
      <c r="L1534" s="3" t="s">
        <v>75</v>
      </c>
      <c r="M1534" s="4">
        <v>44172</v>
      </c>
      <c r="N1534" s="3" t="s">
        <v>27</v>
      </c>
      <c r="O1534" s="3" t="s">
        <v>7822</v>
      </c>
      <c r="P1534" s="3" t="s">
        <v>7824</v>
      </c>
      <c r="Q1534" s="3" t="s">
        <v>1417</v>
      </c>
      <c r="R1534" s="3"/>
      <c r="S1534" s="3"/>
    </row>
    <row r="1535" spans="1:19" ht="30" x14ac:dyDescent="0.25">
      <c r="A1535" s="3">
        <v>1528</v>
      </c>
      <c r="B1535" s="3" t="str">
        <f>"202000009567"</f>
        <v>202000009567</v>
      </c>
      <c r="C1535" s="3">
        <v>148648</v>
      </c>
      <c r="D1535" s="3" t="s">
        <v>7825</v>
      </c>
      <c r="E1535" s="3">
        <v>10731345975</v>
      </c>
      <c r="F1535" s="3" t="s">
        <v>7826</v>
      </c>
      <c r="G1535" s="3" t="s">
        <v>7827</v>
      </c>
      <c r="H1535" s="3" t="s">
        <v>23</v>
      </c>
      <c r="I1535" s="3" t="s">
        <v>795</v>
      </c>
      <c r="J1535" s="3" t="s">
        <v>3058</v>
      </c>
      <c r="K1535" s="3" t="s">
        <v>25</v>
      </c>
      <c r="L1535" s="3" t="s">
        <v>66</v>
      </c>
      <c r="M1535" s="4">
        <v>43847</v>
      </c>
      <c r="N1535" s="3" t="s">
        <v>27</v>
      </c>
      <c r="O1535" s="3" t="s">
        <v>7826</v>
      </c>
      <c r="P1535" s="3" t="s">
        <v>7828</v>
      </c>
      <c r="Q1535" s="3" t="s">
        <v>51</v>
      </c>
      <c r="R1535" s="3" t="s">
        <v>7829</v>
      </c>
      <c r="S1535" s="3" t="s">
        <v>7830</v>
      </c>
    </row>
    <row r="1536" spans="1:19" ht="30" x14ac:dyDescent="0.25">
      <c r="A1536" s="3">
        <v>1529</v>
      </c>
      <c r="B1536" s="3" t="str">
        <f>"201700003969"</f>
        <v>201700003969</v>
      </c>
      <c r="C1536" s="3">
        <v>125958</v>
      </c>
      <c r="D1536" s="3" t="s">
        <v>7831</v>
      </c>
      <c r="E1536" s="3">
        <v>10403876823</v>
      </c>
      <c r="F1536" s="3" t="s">
        <v>7832</v>
      </c>
      <c r="G1536" s="3" t="s">
        <v>7833</v>
      </c>
      <c r="H1536" s="3" t="s">
        <v>57</v>
      </c>
      <c r="I1536" s="3" t="s">
        <v>1383</v>
      </c>
      <c r="J1536" s="3" t="s">
        <v>3220</v>
      </c>
      <c r="K1536" s="3" t="s">
        <v>25</v>
      </c>
      <c r="L1536" s="3" t="s">
        <v>58</v>
      </c>
      <c r="M1536" s="4">
        <v>42748</v>
      </c>
      <c r="N1536" s="3" t="s">
        <v>27</v>
      </c>
      <c r="O1536" s="3" t="s">
        <v>7832</v>
      </c>
      <c r="P1536" s="3" t="s">
        <v>7834</v>
      </c>
      <c r="Q1536" s="3" t="s">
        <v>30</v>
      </c>
      <c r="R1536" s="3"/>
      <c r="S1536" s="3"/>
    </row>
    <row r="1537" spans="1:19" ht="30" x14ac:dyDescent="0.25">
      <c r="A1537" s="3">
        <v>1530</v>
      </c>
      <c r="B1537" s="3" t="str">
        <f>"202200123631"</f>
        <v>202200123631</v>
      </c>
      <c r="C1537" s="3">
        <v>163239</v>
      </c>
      <c r="D1537" s="3" t="s">
        <v>7835</v>
      </c>
      <c r="E1537" s="3">
        <v>10424781784</v>
      </c>
      <c r="F1537" s="3" t="s">
        <v>7836</v>
      </c>
      <c r="G1537" s="3" t="s">
        <v>7837</v>
      </c>
      <c r="H1537" s="3" t="s">
        <v>64</v>
      </c>
      <c r="I1537" s="3" t="s">
        <v>64</v>
      </c>
      <c r="J1537" s="3" t="s">
        <v>1325</v>
      </c>
      <c r="K1537" s="3" t="s">
        <v>25</v>
      </c>
      <c r="L1537" s="3" t="s">
        <v>66</v>
      </c>
      <c r="M1537" s="4">
        <v>44790</v>
      </c>
      <c r="N1537" s="3" t="s">
        <v>27</v>
      </c>
      <c r="O1537" s="3" t="s">
        <v>7836</v>
      </c>
      <c r="P1537" s="3" t="s">
        <v>7838</v>
      </c>
      <c r="Q1537" s="3" t="s">
        <v>68</v>
      </c>
      <c r="R1537" s="3"/>
      <c r="S1537" s="3"/>
    </row>
    <row r="1538" spans="1:19" ht="30" x14ac:dyDescent="0.25">
      <c r="A1538" s="3">
        <v>1531</v>
      </c>
      <c r="B1538" s="3" t="str">
        <f>"201900087062"</f>
        <v>201900087062</v>
      </c>
      <c r="C1538" s="3">
        <v>130325</v>
      </c>
      <c r="D1538" s="3" t="s">
        <v>7839</v>
      </c>
      <c r="E1538" s="3">
        <v>10243770462</v>
      </c>
      <c r="F1538" s="3" t="s">
        <v>7840</v>
      </c>
      <c r="G1538" s="3" t="s">
        <v>7841</v>
      </c>
      <c r="H1538" s="3" t="s">
        <v>72</v>
      </c>
      <c r="I1538" s="3" t="s">
        <v>72</v>
      </c>
      <c r="J1538" s="3" t="s">
        <v>187</v>
      </c>
      <c r="K1538" s="3" t="s">
        <v>25</v>
      </c>
      <c r="L1538" s="3" t="s">
        <v>66</v>
      </c>
      <c r="M1538" s="4">
        <v>43615</v>
      </c>
      <c r="N1538" s="3" t="s">
        <v>27</v>
      </c>
      <c r="O1538" s="3" t="s">
        <v>7842</v>
      </c>
      <c r="P1538" s="3" t="s">
        <v>7843</v>
      </c>
      <c r="Q1538" s="3" t="s">
        <v>243</v>
      </c>
      <c r="R1538" s="3" t="s">
        <v>7844</v>
      </c>
      <c r="S1538" s="3" t="s">
        <v>7845</v>
      </c>
    </row>
    <row r="1539" spans="1:19" ht="30" x14ac:dyDescent="0.25">
      <c r="A1539" s="3">
        <v>1532</v>
      </c>
      <c r="B1539" s="3" t="str">
        <f>"201700201973"</f>
        <v>201700201973</v>
      </c>
      <c r="C1539" s="3">
        <v>132660</v>
      </c>
      <c r="D1539" s="3" t="s">
        <v>7846</v>
      </c>
      <c r="E1539" s="3">
        <v>20573069804</v>
      </c>
      <c r="F1539" s="3" t="s">
        <v>7847</v>
      </c>
      <c r="G1539" s="3" t="s">
        <v>7848</v>
      </c>
      <c r="H1539" s="3" t="s">
        <v>216</v>
      </c>
      <c r="I1539" s="3" t="s">
        <v>7849</v>
      </c>
      <c r="J1539" s="3" t="s">
        <v>7850</v>
      </c>
      <c r="K1539" s="3" t="s">
        <v>25</v>
      </c>
      <c r="L1539" s="3" t="s">
        <v>58</v>
      </c>
      <c r="M1539" s="4">
        <v>43063</v>
      </c>
      <c r="N1539" s="3" t="s">
        <v>27</v>
      </c>
      <c r="O1539" s="3" t="s">
        <v>7851</v>
      </c>
      <c r="P1539" s="3" t="s">
        <v>7852</v>
      </c>
      <c r="Q1539" s="3" t="s">
        <v>2663</v>
      </c>
      <c r="R1539" s="3"/>
      <c r="S1539" s="3"/>
    </row>
    <row r="1540" spans="1:19" ht="30" x14ac:dyDescent="0.25">
      <c r="A1540" s="3">
        <v>1533</v>
      </c>
      <c r="B1540" s="3" t="str">
        <f>"201200176554"</f>
        <v>201200176554</v>
      </c>
      <c r="C1540" s="3">
        <v>95220</v>
      </c>
      <c r="D1540" s="3" t="s">
        <v>7853</v>
      </c>
      <c r="E1540" s="3">
        <v>10225054504</v>
      </c>
      <c r="F1540" s="3" t="s">
        <v>7854</v>
      </c>
      <c r="G1540" s="3" t="s">
        <v>7855</v>
      </c>
      <c r="H1540" s="3" t="s">
        <v>216</v>
      </c>
      <c r="I1540" s="3" t="s">
        <v>216</v>
      </c>
      <c r="J1540" s="3" t="s">
        <v>905</v>
      </c>
      <c r="K1540" s="3" t="s">
        <v>25</v>
      </c>
      <c r="L1540" s="3" t="s">
        <v>75</v>
      </c>
      <c r="M1540" s="4">
        <v>41177</v>
      </c>
      <c r="N1540" s="3" t="s">
        <v>27</v>
      </c>
      <c r="O1540" s="3" t="s">
        <v>7854</v>
      </c>
      <c r="P1540" s="3">
        <v>11015</v>
      </c>
      <c r="Q1540" s="3" t="s">
        <v>218</v>
      </c>
      <c r="R1540" s="3"/>
      <c r="S1540" s="3"/>
    </row>
    <row r="1541" spans="1:19" ht="30" x14ac:dyDescent="0.25">
      <c r="A1541" s="3">
        <v>1534</v>
      </c>
      <c r="B1541" s="3" t="str">
        <f>"202100105987"</f>
        <v>202100105987</v>
      </c>
      <c r="C1541" s="3">
        <v>155950</v>
      </c>
      <c r="D1541" s="3" t="s">
        <v>7856</v>
      </c>
      <c r="E1541" s="3">
        <v>20603112041</v>
      </c>
      <c r="F1541" s="3" t="s">
        <v>7857</v>
      </c>
      <c r="G1541" s="3" t="s">
        <v>7858</v>
      </c>
      <c r="H1541" s="3" t="s">
        <v>72</v>
      </c>
      <c r="I1541" s="3" t="s">
        <v>72</v>
      </c>
      <c r="J1541" s="3" t="s">
        <v>2935</v>
      </c>
      <c r="K1541" s="3" t="s">
        <v>25</v>
      </c>
      <c r="L1541" s="3" t="s">
        <v>3839</v>
      </c>
      <c r="M1541" s="4">
        <v>44362</v>
      </c>
      <c r="N1541" s="3" t="s">
        <v>27</v>
      </c>
      <c r="O1541" s="3" t="s">
        <v>7859</v>
      </c>
      <c r="P1541" s="3" t="s">
        <v>7860</v>
      </c>
      <c r="Q1541" s="3" t="s">
        <v>51</v>
      </c>
      <c r="R1541" s="3"/>
      <c r="S1541" s="3"/>
    </row>
    <row r="1542" spans="1:19" ht="30" x14ac:dyDescent="0.25">
      <c r="A1542" s="3">
        <v>1535</v>
      </c>
      <c r="B1542" s="3" t="str">
        <f>"202100032393"</f>
        <v>202100032393</v>
      </c>
      <c r="C1542" s="3">
        <v>154661</v>
      </c>
      <c r="D1542" s="3" t="s">
        <v>7861</v>
      </c>
      <c r="E1542" s="3">
        <v>10000086351</v>
      </c>
      <c r="F1542" s="3" t="s">
        <v>7862</v>
      </c>
      <c r="G1542" s="3" t="s">
        <v>7863</v>
      </c>
      <c r="H1542" s="3" t="s">
        <v>248</v>
      </c>
      <c r="I1542" s="3" t="s">
        <v>275</v>
      </c>
      <c r="J1542" s="3" t="s">
        <v>2555</v>
      </c>
      <c r="K1542" s="3" t="s">
        <v>25</v>
      </c>
      <c r="L1542" s="3" t="s">
        <v>66</v>
      </c>
      <c r="M1542" s="4">
        <v>44280</v>
      </c>
      <c r="N1542" s="3" t="s">
        <v>27</v>
      </c>
      <c r="O1542" s="3" t="s">
        <v>7862</v>
      </c>
      <c r="P1542" s="3" t="s">
        <v>7864</v>
      </c>
      <c r="Q1542" s="3" t="s">
        <v>51</v>
      </c>
      <c r="R1542" s="3"/>
      <c r="S1542" s="3"/>
    </row>
    <row r="1543" spans="1:19" ht="30" x14ac:dyDescent="0.25">
      <c r="A1543" s="3">
        <v>1536</v>
      </c>
      <c r="B1543" s="3" t="str">
        <f>"201800086475"</f>
        <v>201800086475</v>
      </c>
      <c r="C1543" s="3">
        <v>136014</v>
      </c>
      <c r="D1543" s="3" t="s">
        <v>7865</v>
      </c>
      <c r="E1543" s="3">
        <v>10477332906</v>
      </c>
      <c r="F1543" s="3" t="s">
        <v>7866</v>
      </c>
      <c r="G1543" s="3" t="s">
        <v>7867</v>
      </c>
      <c r="H1543" s="3" t="s">
        <v>240</v>
      </c>
      <c r="I1543" s="3" t="s">
        <v>580</v>
      </c>
      <c r="J1543" s="3" t="s">
        <v>580</v>
      </c>
      <c r="K1543" s="3" t="s">
        <v>25</v>
      </c>
      <c r="L1543" s="3" t="s">
        <v>58</v>
      </c>
      <c r="M1543" s="4">
        <v>43243</v>
      </c>
      <c r="N1543" s="3" t="s">
        <v>27</v>
      </c>
      <c r="O1543" s="3" t="s">
        <v>7866</v>
      </c>
      <c r="P1543" s="3" t="s">
        <v>7868</v>
      </c>
      <c r="Q1543" s="3" t="s">
        <v>1554</v>
      </c>
      <c r="R1543" s="3"/>
      <c r="S1543" s="3"/>
    </row>
    <row r="1544" spans="1:19" ht="30" x14ac:dyDescent="0.25">
      <c r="A1544" s="3">
        <v>1537</v>
      </c>
      <c r="B1544" s="3" t="str">
        <f>"202200200506"</f>
        <v>202200200506</v>
      </c>
      <c r="C1544" s="3">
        <v>164782</v>
      </c>
      <c r="D1544" s="3" t="s">
        <v>7869</v>
      </c>
      <c r="E1544" s="3">
        <v>20542605716</v>
      </c>
      <c r="F1544" s="3" t="s">
        <v>7870</v>
      </c>
      <c r="G1544" s="3" t="s">
        <v>7871</v>
      </c>
      <c r="H1544" s="3" t="s">
        <v>240</v>
      </c>
      <c r="I1544" s="3" t="s">
        <v>240</v>
      </c>
      <c r="J1544" s="3" t="s">
        <v>240</v>
      </c>
      <c r="K1544" s="3" t="s">
        <v>25</v>
      </c>
      <c r="L1544" s="3" t="s">
        <v>314</v>
      </c>
      <c r="M1544" s="4">
        <v>44852</v>
      </c>
      <c r="N1544" s="3" t="s">
        <v>27</v>
      </c>
      <c r="O1544" s="3" t="s">
        <v>7872</v>
      </c>
      <c r="P1544" s="3" t="s">
        <v>7873</v>
      </c>
      <c r="Q1544" s="3" t="s">
        <v>51</v>
      </c>
      <c r="R1544" s="3"/>
      <c r="S1544" s="3"/>
    </row>
    <row r="1545" spans="1:19" ht="30" x14ac:dyDescent="0.25">
      <c r="A1545" s="3">
        <v>1538</v>
      </c>
      <c r="B1545" s="3" t="str">
        <f>"201900159937"</f>
        <v>201900159937</v>
      </c>
      <c r="C1545" s="3">
        <v>140775</v>
      </c>
      <c r="D1545" s="3" t="s">
        <v>7874</v>
      </c>
      <c r="E1545" s="3">
        <v>10015494617</v>
      </c>
      <c r="F1545" s="3" t="s">
        <v>7875</v>
      </c>
      <c r="G1545" s="3" t="s">
        <v>7876</v>
      </c>
      <c r="H1545" s="3" t="s">
        <v>240</v>
      </c>
      <c r="I1545" s="3" t="s">
        <v>580</v>
      </c>
      <c r="J1545" s="3" t="s">
        <v>580</v>
      </c>
      <c r="K1545" s="3" t="s">
        <v>25</v>
      </c>
      <c r="L1545" s="3" t="s">
        <v>113</v>
      </c>
      <c r="M1545" s="4">
        <v>43738</v>
      </c>
      <c r="N1545" s="3" t="s">
        <v>27</v>
      </c>
      <c r="O1545" s="3" t="s">
        <v>7875</v>
      </c>
      <c r="P1545" s="3" t="s">
        <v>7877</v>
      </c>
      <c r="Q1545" s="3" t="s">
        <v>464</v>
      </c>
      <c r="R1545" s="3"/>
      <c r="S1545" s="3"/>
    </row>
    <row r="1546" spans="1:19" ht="30" x14ac:dyDescent="0.25">
      <c r="A1546" s="3">
        <v>1539</v>
      </c>
      <c r="B1546" s="3" t="str">
        <f>"202200216558"</f>
        <v>202200216558</v>
      </c>
      <c r="C1546" s="3">
        <v>165193</v>
      </c>
      <c r="D1546" s="3" t="s">
        <v>7878</v>
      </c>
      <c r="E1546" s="3">
        <v>10772713385</v>
      </c>
      <c r="F1546" s="3" t="s">
        <v>7879</v>
      </c>
      <c r="G1546" s="3" t="s">
        <v>7880</v>
      </c>
      <c r="H1546" s="3" t="s">
        <v>46</v>
      </c>
      <c r="I1546" s="3" t="s">
        <v>46</v>
      </c>
      <c r="J1546" s="3" t="s">
        <v>1528</v>
      </c>
      <c r="K1546" s="3" t="s">
        <v>25</v>
      </c>
      <c r="L1546" s="3" t="s">
        <v>66</v>
      </c>
      <c r="M1546" s="4">
        <v>44888</v>
      </c>
      <c r="N1546" s="3" t="s">
        <v>27</v>
      </c>
      <c r="O1546" s="3" t="s">
        <v>7879</v>
      </c>
      <c r="P1546" s="3" t="s">
        <v>7881</v>
      </c>
      <c r="Q1546" s="3" t="s">
        <v>211</v>
      </c>
      <c r="R1546" s="3"/>
      <c r="S1546" s="3"/>
    </row>
    <row r="1547" spans="1:19" ht="30" x14ac:dyDescent="0.25">
      <c r="A1547" s="3">
        <v>1540</v>
      </c>
      <c r="B1547" s="3" t="str">
        <f>"201600031180"</f>
        <v>201600031180</v>
      </c>
      <c r="C1547" s="3">
        <v>120219</v>
      </c>
      <c r="D1547" s="3" t="s">
        <v>7882</v>
      </c>
      <c r="E1547" s="3">
        <v>10444009271</v>
      </c>
      <c r="F1547" s="3" t="s">
        <v>7883</v>
      </c>
      <c r="G1547" s="3" t="s">
        <v>7884</v>
      </c>
      <c r="H1547" s="3" t="s">
        <v>1359</v>
      </c>
      <c r="I1547" s="3" t="s">
        <v>2483</v>
      </c>
      <c r="J1547" s="3" t="s">
        <v>2484</v>
      </c>
      <c r="K1547" s="3" t="s">
        <v>25</v>
      </c>
      <c r="L1547" s="3" t="s">
        <v>113</v>
      </c>
      <c r="M1547" s="4">
        <v>42459</v>
      </c>
      <c r="N1547" s="3" t="s">
        <v>27</v>
      </c>
      <c r="O1547" s="3" t="s">
        <v>7883</v>
      </c>
      <c r="P1547" s="3" t="s">
        <v>7885</v>
      </c>
      <c r="Q1547" s="3" t="s">
        <v>6676</v>
      </c>
      <c r="R1547" s="3"/>
      <c r="S1547" s="3"/>
    </row>
    <row r="1548" spans="1:19" ht="30" x14ac:dyDescent="0.25">
      <c r="A1548" s="3">
        <v>1541</v>
      </c>
      <c r="B1548" s="3" t="str">
        <f>"202100240237"</f>
        <v>202100240237</v>
      </c>
      <c r="C1548" s="3">
        <v>159248</v>
      </c>
      <c r="D1548" s="3" t="s">
        <v>7886</v>
      </c>
      <c r="E1548" s="3">
        <v>10243882414</v>
      </c>
      <c r="F1548" s="3" t="s">
        <v>7887</v>
      </c>
      <c r="G1548" s="3" t="s">
        <v>7888</v>
      </c>
      <c r="H1548" s="3" t="s">
        <v>72</v>
      </c>
      <c r="I1548" s="3" t="s">
        <v>72</v>
      </c>
      <c r="J1548" s="3" t="s">
        <v>1679</v>
      </c>
      <c r="K1548" s="3" t="s">
        <v>25</v>
      </c>
      <c r="L1548" s="3" t="s">
        <v>66</v>
      </c>
      <c r="M1548" s="4">
        <v>44531</v>
      </c>
      <c r="N1548" s="3" t="s">
        <v>27</v>
      </c>
      <c r="O1548" s="3" t="s">
        <v>7887</v>
      </c>
      <c r="P1548" s="3" t="s">
        <v>7889</v>
      </c>
      <c r="Q1548" s="3" t="s">
        <v>738</v>
      </c>
      <c r="R1548" s="3"/>
      <c r="S1548" s="3"/>
    </row>
    <row r="1549" spans="1:19" ht="30" x14ac:dyDescent="0.25">
      <c r="A1549" s="3">
        <v>1542</v>
      </c>
      <c r="B1549" s="3" t="str">
        <f>"201600168493"</f>
        <v>201600168493</v>
      </c>
      <c r="C1549" s="3">
        <v>125039</v>
      </c>
      <c r="D1549" s="3" t="s">
        <v>7890</v>
      </c>
      <c r="E1549" s="3">
        <v>10012616789</v>
      </c>
      <c r="F1549" s="3" t="s">
        <v>7891</v>
      </c>
      <c r="G1549" s="3" t="s">
        <v>7892</v>
      </c>
      <c r="H1549" s="3" t="s">
        <v>240</v>
      </c>
      <c r="I1549" s="3" t="s">
        <v>692</v>
      </c>
      <c r="J1549" s="3" t="s">
        <v>2478</v>
      </c>
      <c r="K1549" s="3" t="s">
        <v>25</v>
      </c>
      <c r="L1549" s="3" t="s">
        <v>75</v>
      </c>
      <c r="M1549" s="4">
        <v>42710</v>
      </c>
      <c r="N1549" s="3" t="s">
        <v>27</v>
      </c>
      <c r="O1549" s="3" t="s">
        <v>7893</v>
      </c>
      <c r="P1549" s="3" t="s">
        <v>7894</v>
      </c>
      <c r="Q1549" s="3" t="s">
        <v>259</v>
      </c>
      <c r="R1549" s="3"/>
      <c r="S1549" s="3"/>
    </row>
    <row r="1550" spans="1:19" ht="30" x14ac:dyDescent="0.25">
      <c r="A1550" s="3">
        <v>1543</v>
      </c>
      <c r="B1550" s="3" t="str">
        <f>"202100226454"</f>
        <v>202100226454</v>
      </c>
      <c r="C1550" s="3">
        <v>154717</v>
      </c>
      <c r="D1550" s="3" t="s">
        <v>7895</v>
      </c>
      <c r="E1550" s="3">
        <v>10104466082</v>
      </c>
      <c r="F1550" s="3" t="s">
        <v>7896</v>
      </c>
      <c r="G1550" s="3" t="s">
        <v>7897</v>
      </c>
      <c r="H1550" s="3" t="s">
        <v>46</v>
      </c>
      <c r="I1550" s="3" t="s">
        <v>46</v>
      </c>
      <c r="J1550" s="3" t="s">
        <v>128</v>
      </c>
      <c r="K1550" s="3" t="s">
        <v>25</v>
      </c>
      <c r="L1550" s="3" t="s">
        <v>75</v>
      </c>
      <c r="M1550" s="4">
        <v>44529</v>
      </c>
      <c r="N1550" s="3" t="s">
        <v>27</v>
      </c>
      <c r="O1550" s="3" t="s">
        <v>7896</v>
      </c>
      <c r="P1550" s="3" t="s">
        <v>7898</v>
      </c>
      <c r="Q1550" s="3" t="s">
        <v>633</v>
      </c>
      <c r="R1550" s="3"/>
      <c r="S1550" s="3"/>
    </row>
    <row r="1551" spans="1:19" ht="30" x14ac:dyDescent="0.25">
      <c r="A1551" s="3">
        <v>1544</v>
      </c>
      <c r="B1551" s="3" t="str">
        <f>"202300244789"</f>
        <v>202300244789</v>
      </c>
      <c r="C1551" s="3">
        <v>170542</v>
      </c>
      <c r="D1551" s="3" t="s">
        <v>7899</v>
      </c>
      <c r="E1551" s="3">
        <v>10025557439</v>
      </c>
      <c r="F1551" s="3" t="s">
        <v>7900</v>
      </c>
      <c r="G1551" s="3" t="s">
        <v>7901</v>
      </c>
      <c r="H1551" s="3" t="s">
        <v>240</v>
      </c>
      <c r="I1551" s="3" t="s">
        <v>383</v>
      </c>
      <c r="J1551" s="3" t="s">
        <v>5511</v>
      </c>
      <c r="K1551" s="3" t="s">
        <v>25</v>
      </c>
      <c r="L1551" s="3" t="s">
        <v>58</v>
      </c>
      <c r="M1551" s="4">
        <v>45244</v>
      </c>
      <c r="N1551" s="3" t="s">
        <v>27</v>
      </c>
      <c r="O1551" s="3" t="s">
        <v>7902</v>
      </c>
      <c r="P1551" s="3" t="s">
        <v>7903</v>
      </c>
      <c r="Q1551" s="3" t="s">
        <v>259</v>
      </c>
      <c r="R1551" s="3"/>
      <c r="S1551" s="3"/>
    </row>
    <row r="1552" spans="1:19" ht="30" x14ac:dyDescent="0.25">
      <c r="A1552" s="3">
        <v>1545</v>
      </c>
      <c r="B1552" s="3" t="str">
        <f>"201900079356"</f>
        <v>201900079356</v>
      </c>
      <c r="C1552" s="3">
        <v>113175</v>
      </c>
      <c r="D1552" s="3" t="s">
        <v>7904</v>
      </c>
      <c r="E1552" s="3">
        <v>10025496413</v>
      </c>
      <c r="F1552" s="3" t="s">
        <v>7905</v>
      </c>
      <c r="G1552" s="3" t="s">
        <v>7906</v>
      </c>
      <c r="H1552" s="3" t="s">
        <v>240</v>
      </c>
      <c r="I1552" s="3" t="s">
        <v>383</v>
      </c>
      <c r="J1552" s="3" t="s">
        <v>7287</v>
      </c>
      <c r="K1552" s="3" t="s">
        <v>25</v>
      </c>
      <c r="L1552" s="3" t="s">
        <v>75</v>
      </c>
      <c r="M1552" s="4">
        <v>43601</v>
      </c>
      <c r="N1552" s="3" t="s">
        <v>27</v>
      </c>
      <c r="O1552" s="3" t="s">
        <v>7905</v>
      </c>
      <c r="P1552" s="3" t="s">
        <v>7907</v>
      </c>
      <c r="Q1552" s="3" t="s">
        <v>243</v>
      </c>
      <c r="R1552" s="3"/>
      <c r="S1552" s="3"/>
    </row>
    <row r="1553" spans="1:19" ht="30" x14ac:dyDescent="0.25">
      <c r="A1553" s="3">
        <v>1546</v>
      </c>
      <c r="B1553" s="3" t="str">
        <f>"201300135644"</f>
        <v>201300135644</v>
      </c>
      <c r="C1553" s="3">
        <v>84372</v>
      </c>
      <c r="D1553" s="3" t="s">
        <v>7908</v>
      </c>
      <c r="E1553" s="3">
        <v>10160141188</v>
      </c>
      <c r="F1553" s="3" t="s">
        <v>7909</v>
      </c>
      <c r="G1553" s="3" t="s">
        <v>7910</v>
      </c>
      <c r="H1553" s="3" t="s">
        <v>46</v>
      </c>
      <c r="I1553" s="3" t="s">
        <v>754</v>
      </c>
      <c r="J1553" s="3" t="s">
        <v>754</v>
      </c>
      <c r="K1553" s="3" t="s">
        <v>25</v>
      </c>
      <c r="L1553" s="3" t="s">
        <v>314</v>
      </c>
      <c r="M1553" s="4">
        <v>41509</v>
      </c>
      <c r="N1553" s="3" t="s">
        <v>27</v>
      </c>
      <c r="O1553" s="3" t="s">
        <v>7909</v>
      </c>
      <c r="P1553" s="3" t="s">
        <v>7911</v>
      </c>
      <c r="Q1553" s="3" t="s">
        <v>51</v>
      </c>
      <c r="R1553" s="3"/>
      <c r="S1553" s="3"/>
    </row>
    <row r="1554" spans="1:19" ht="30" x14ac:dyDescent="0.25">
      <c r="A1554" s="3">
        <v>1547</v>
      </c>
      <c r="B1554" s="3" t="str">
        <f>"201900151527"</f>
        <v>201900151527</v>
      </c>
      <c r="C1554" s="3">
        <v>146443</v>
      </c>
      <c r="D1554" s="3" t="s">
        <v>7912</v>
      </c>
      <c r="E1554" s="3">
        <v>10329645849</v>
      </c>
      <c r="F1554" s="3" t="s">
        <v>7913</v>
      </c>
      <c r="G1554" s="3" t="s">
        <v>7914</v>
      </c>
      <c r="H1554" s="3" t="s">
        <v>193</v>
      </c>
      <c r="I1554" s="3" t="s">
        <v>194</v>
      </c>
      <c r="J1554" s="3" t="s">
        <v>5111</v>
      </c>
      <c r="K1554" s="3" t="s">
        <v>25</v>
      </c>
      <c r="L1554" s="3" t="s">
        <v>58</v>
      </c>
      <c r="M1554" s="4">
        <v>43724</v>
      </c>
      <c r="N1554" s="3" t="s">
        <v>27</v>
      </c>
      <c r="O1554" s="3" t="s">
        <v>7915</v>
      </c>
      <c r="P1554" s="3" t="s">
        <v>7916</v>
      </c>
      <c r="Q1554" s="3" t="s">
        <v>1015</v>
      </c>
      <c r="R1554" s="3"/>
      <c r="S1554" s="3"/>
    </row>
    <row r="1555" spans="1:19" ht="30" x14ac:dyDescent="0.25">
      <c r="A1555" s="3">
        <v>1548</v>
      </c>
      <c r="B1555" s="3" t="str">
        <f>"202300272051"</f>
        <v>202300272051</v>
      </c>
      <c r="C1555" s="3">
        <v>170896</v>
      </c>
      <c r="D1555" s="3" t="s">
        <v>7917</v>
      </c>
      <c r="E1555" s="3">
        <v>10444036287</v>
      </c>
      <c r="F1555" s="3" t="s">
        <v>7918</v>
      </c>
      <c r="G1555" s="3" t="s">
        <v>7919</v>
      </c>
      <c r="H1555" s="3" t="s">
        <v>201</v>
      </c>
      <c r="I1555" s="3" t="s">
        <v>202</v>
      </c>
      <c r="J1555" s="3" t="s">
        <v>201</v>
      </c>
      <c r="K1555" s="3" t="s">
        <v>25</v>
      </c>
      <c r="L1555" s="3" t="s">
        <v>113</v>
      </c>
      <c r="M1555" s="4">
        <v>45246</v>
      </c>
      <c r="N1555" s="3" t="s">
        <v>27</v>
      </c>
      <c r="O1555" s="3" t="s">
        <v>7918</v>
      </c>
      <c r="P1555" s="3" t="s">
        <v>7920</v>
      </c>
      <c r="Q1555" s="3" t="s">
        <v>403</v>
      </c>
      <c r="R1555" s="3"/>
      <c r="S1555" s="3"/>
    </row>
    <row r="1556" spans="1:19" ht="30" x14ac:dyDescent="0.25">
      <c r="A1556" s="3">
        <v>1549</v>
      </c>
      <c r="B1556" s="3" t="str">
        <f>"202100127814"</f>
        <v>202100127814</v>
      </c>
      <c r="C1556" s="3">
        <v>156785</v>
      </c>
      <c r="D1556" s="3" t="s">
        <v>7921</v>
      </c>
      <c r="E1556" s="3">
        <v>10479930380</v>
      </c>
      <c r="F1556" s="3" t="s">
        <v>7922</v>
      </c>
      <c r="G1556" s="3" t="s">
        <v>7923</v>
      </c>
      <c r="H1556" s="3" t="s">
        <v>64</v>
      </c>
      <c r="I1556" s="3" t="s">
        <v>64</v>
      </c>
      <c r="J1556" s="3" t="s">
        <v>520</v>
      </c>
      <c r="K1556" s="3" t="s">
        <v>25</v>
      </c>
      <c r="L1556" s="3" t="s">
        <v>5409</v>
      </c>
      <c r="M1556" s="4">
        <v>44411</v>
      </c>
      <c r="N1556" s="3" t="s">
        <v>27</v>
      </c>
      <c r="O1556" s="3" t="s">
        <v>7922</v>
      </c>
      <c r="P1556" s="3" t="s">
        <v>7924</v>
      </c>
      <c r="Q1556" s="3" t="s">
        <v>1015</v>
      </c>
      <c r="R1556" s="3"/>
      <c r="S1556" s="3"/>
    </row>
    <row r="1557" spans="1:19" ht="30" x14ac:dyDescent="0.25">
      <c r="A1557" s="3">
        <v>1550</v>
      </c>
      <c r="B1557" s="3" t="str">
        <f>"201300023225"</f>
        <v>201300023225</v>
      </c>
      <c r="C1557" s="3">
        <v>100591</v>
      </c>
      <c r="D1557" s="3" t="s">
        <v>7925</v>
      </c>
      <c r="E1557" s="3">
        <v>10009159229</v>
      </c>
      <c r="F1557" s="3" t="s">
        <v>7926</v>
      </c>
      <c r="G1557" s="3" t="s">
        <v>7927</v>
      </c>
      <c r="H1557" s="3" t="s">
        <v>88</v>
      </c>
      <c r="I1557" s="3" t="s">
        <v>88</v>
      </c>
      <c r="J1557" s="3" t="s">
        <v>313</v>
      </c>
      <c r="K1557" s="3" t="s">
        <v>25</v>
      </c>
      <c r="L1557" s="3" t="s">
        <v>75</v>
      </c>
      <c r="M1557" s="4">
        <v>41296</v>
      </c>
      <c r="N1557" s="3" t="s">
        <v>27</v>
      </c>
      <c r="O1557" s="3" t="s">
        <v>7928</v>
      </c>
      <c r="P1557" s="3" t="s">
        <v>7929</v>
      </c>
      <c r="Q1557" s="3" t="s">
        <v>317</v>
      </c>
      <c r="R1557" s="3" t="s">
        <v>7930</v>
      </c>
      <c r="S1557" s="3" t="s">
        <v>7931</v>
      </c>
    </row>
    <row r="1558" spans="1:19" ht="30" x14ac:dyDescent="0.25">
      <c r="A1558" s="3">
        <v>1551</v>
      </c>
      <c r="B1558" s="3" t="str">
        <f>"201200176541"</f>
        <v>201200176541</v>
      </c>
      <c r="C1558" s="3">
        <v>98433</v>
      </c>
      <c r="D1558" s="3" t="s">
        <v>7932</v>
      </c>
      <c r="E1558" s="3">
        <v>10403547005</v>
      </c>
      <c r="F1558" s="3" t="s">
        <v>7933</v>
      </c>
      <c r="G1558" s="3" t="s">
        <v>7934</v>
      </c>
      <c r="H1558" s="3" t="s">
        <v>216</v>
      </c>
      <c r="I1558" s="3" t="s">
        <v>216</v>
      </c>
      <c r="J1558" s="3" t="s">
        <v>2551</v>
      </c>
      <c r="K1558" s="3" t="s">
        <v>25</v>
      </c>
      <c r="L1558" s="3" t="s">
        <v>235</v>
      </c>
      <c r="M1558" s="4">
        <v>41176</v>
      </c>
      <c r="N1558" s="3" t="s">
        <v>27</v>
      </c>
      <c r="O1558" s="3" t="s">
        <v>7933</v>
      </c>
      <c r="P1558" s="3">
        <v>1095</v>
      </c>
      <c r="Q1558" s="3" t="s">
        <v>218</v>
      </c>
      <c r="R1558" s="3"/>
      <c r="S1558" s="3"/>
    </row>
    <row r="1559" spans="1:19" ht="30" x14ac:dyDescent="0.25">
      <c r="A1559" s="3">
        <v>1552</v>
      </c>
      <c r="B1559" s="3" t="str">
        <f>"202300041624"</f>
        <v>202300041624</v>
      </c>
      <c r="C1559" s="3">
        <v>120023</v>
      </c>
      <c r="D1559" s="3" t="s">
        <v>7935</v>
      </c>
      <c r="E1559" s="3">
        <v>10090528276</v>
      </c>
      <c r="F1559" s="3" t="s">
        <v>7936</v>
      </c>
      <c r="G1559" s="3" t="s">
        <v>7937</v>
      </c>
      <c r="H1559" s="3" t="s">
        <v>46</v>
      </c>
      <c r="I1559" s="3" t="s">
        <v>46</v>
      </c>
      <c r="J1559" s="3" t="s">
        <v>564</v>
      </c>
      <c r="K1559" s="3" t="s">
        <v>25</v>
      </c>
      <c r="L1559" s="3" t="s">
        <v>66</v>
      </c>
      <c r="M1559" s="4">
        <v>45019</v>
      </c>
      <c r="N1559" s="3" t="s">
        <v>27</v>
      </c>
      <c r="O1559" s="3" t="s">
        <v>7938</v>
      </c>
      <c r="P1559" s="3"/>
      <c r="Q1559" s="3"/>
      <c r="R1559" s="3"/>
      <c r="S1559" s="3"/>
    </row>
    <row r="1560" spans="1:19" ht="30" x14ac:dyDescent="0.25">
      <c r="A1560" s="3">
        <v>1553</v>
      </c>
      <c r="B1560" s="3" t="str">
        <f>"201700088197"</f>
        <v>201700088197</v>
      </c>
      <c r="C1560" s="3">
        <v>122010</v>
      </c>
      <c r="D1560" s="3" t="s">
        <v>7939</v>
      </c>
      <c r="E1560" s="3">
        <v>10423474071</v>
      </c>
      <c r="F1560" s="3" t="s">
        <v>7940</v>
      </c>
      <c r="G1560" s="3" t="s">
        <v>7941</v>
      </c>
      <c r="H1560" s="3" t="s">
        <v>240</v>
      </c>
      <c r="I1560" s="3" t="s">
        <v>619</v>
      </c>
      <c r="J1560" s="3" t="s">
        <v>3626</v>
      </c>
      <c r="K1560" s="3" t="s">
        <v>25</v>
      </c>
      <c r="L1560" s="3" t="s">
        <v>75</v>
      </c>
      <c r="M1560" s="4">
        <v>42891</v>
      </c>
      <c r="N1560" s="3" t="s">
        <v>27</v>
      </c>
      <c r="O1560" s="3" t="s">
        <v>7940</v>
      </c>
      <c r="P1560" s="3" t="s">
        <v>7942</v>
      </c>
      <c r="Q1560" s="3" t="s">
        <v>243</v>
      </c>
      <c r="R1560" s="3" t="s">
        <v>7943</v>
      </c>
      <c r="S1560" s="3" t="s">
        <v>7944</v>
      </c>
    </row>
    <row r="1561" spans="1:19" ht="30" x14ac:dyDescent="0.25">
      <c r="A1561" s="3">
        <v>1554</v>
      </c>
      <c r="B1561" s="3" t="str">
        <f>"201200176545"</f>
        <v>201200176545</v>
      </c>
      <c r="C1561" s="3">
        <v>16352</v>
      </c>
      <c r="D1561" s="3" t="s">
        <v>7945</v>
      </c>
      <c r="E1561" s="3">
        <v>10224840859</v>
      </c>
      <c r="F1561" s="3" t="s">
        <v>7946</v>
      </c>
      <c r="G1561" s="3" t="s">
        <v>7947</v>
      </c>
      <c r="H1561" s="3" t="s">
        <v>216</v>
      </c>
      <c r="I1561" s="3" t="s">
        <v>216</v>
      </c>
      <c r="J1561" s="3" t="s">
        <v>905</v>
      </c>
      <c r="K1561" s="3" t="s">
        <v>25</v>
      </c>
      <c r="L1561" s="3" t="s">
        <v>75</v>
      </c>
      <c r="M1561" s="4">
        <v>41180</v>
      </c>
      <c r="N1561" s="3" t="s">
        <v>27</v>
      </c>
      <c r="O1561" s="3" t="s">
        <v>7946</v>
      </c>
      <c r="P1561" s="3">
        <v>1002</v>
      </c>
      <c r="Q1561" s="3" t="s">
        <v>218</v>
      </c>
      <c r="R1561" s="3"/>
      <c r="S1561" s="3"/>
    </row>
    <row r="1562" spans="1:19" ht="30" x14ac:dyDescent="0.25">
      <c r="A1562" s="3">
        <v>1555</v>
      </c>
      <c r="B1562" s="3" t="str">
        <f>"202200123624"</f>
        <v>202200123624</v>
      </c>
      <c r="C1562" s="3">
        <v>105601</v>
      </c>
      <c r="D1562" s="3" t="s">
        <v>7948</v>
      </c>
      <c r="E1562" s="3">
        <v>10432550317</v>
      </c>
      <c r="F1562" s="3" t="s">
        <v>7949</v>
      </c>
      <c r="G1562" s="3" t="s">
        <v>7950</v>
      </c>
      <c r="H1562" s="3" t="s">
        <v>240</v>
      </c>
      <c r="I1562" s="3" t="s">
        <v>240</v>
      </c>
      <c r="J1562" s="3" t="s">
        <v>3571</v>
      </c>
      <c r="K1562" s="3" t="s">
        <v>25</v>
      </c>
      <c r="L1562" s="3" t="s">
        <v>571</v>
      </c>
      <c r="M1562" s="4">
        <v>44777</v>
      </c>
      <c r="N1562" s="3" t="s">
        <v>27</v>
      </c>
      <c r="O1562" s="3" t="s">
        <v>7949</v>
      </c>
      <c r="P1562" s="3" t="s">
        <v>7951</v>
      </c>
      <c r="Q1562" s="3" t="s">
        <v>598</v>
      </c>
      <c r="R1562" s="3" t="s">
        <v>7952</v>
      </c>
      <c r="S1562" s="3" t="s">
        <v>1976</v>
      </c>
    </row>
    <row r="1563" spans="1:19" ht="30" x14ac:dyDescent="0.25">
      <c r="A1563" s="3">
        <v>1556</v>
      </c>
      <c r="B1563" s="3" t="str">
        <f>"202200142824"</f>
        <v>202200142824</v>
      </c>
      <c r="C1563" s="3">
        <v>155894</v>
      </c>
      <c r="D1563" s="3" t="s">
        <v>7953</v>
      </c>
      <c r="E1563" s="3">
        <v>10402487319</v>
      </c>
      <c r="F1563" s="3" t="s">
        <v>7954</v>
      </c>
      <c r="G1563" s="3" t="s">
        <v>7955</v>
      </c>
      <c r="H1563" s="3" t="s">
        <v>46</v>
      </c>
      <c r="I1563" s="3" t="s">
        <v>46</v>
      </c>
      <c r="J1563" s="3" t="s">
        <v>3656</v>
      </c>
      <c r="K1563" s="3" t="s">
        <v>25</v>
      </c>
      <c r="L1563" s="3" t="s">
        <v>75</v>
      </c>
      <c r="M1563" s="4">
        <v>44782</v>
      </c>
      <c r="N1563" s="3" t="s">
        <v>27</v>
      </c>
      <c r="O1563" s="3" t="s">
        <v>7954</v>
      </c>
      <c r="P1563" s="3" t="s">
        <v>7956</v>
      </c>
      <c r="Q1563" s="3" t="s">
        <v>294</v>
      </c>
      <c r="R1563" s="3"/>
      <c r="S1563" s="3"/>
    </row>
    <row r="1564" spans="1:19" ht="30" x14ac:dyDescent="0.25">
      <c r="A1564" s="3">
        <v>1557</v>
      </c>
      <c r="B1564" s="3" t="str">
        <f>"201700097411"</f>
        <v>201700097411</v>
      </c>
      <c r="C1564" s="3">
        <v>129357</v>
      </c>
      <c r="D1564" s="3" t="s">
        <v>7957</v>
      </c>
      <c r="E1564" s="3">
        <v>10277253521</v>
      </c>
      <c r="F1564" s="3" t="s">
        <v>7958</v>
      </c>
      <c r="G1564" s="3" t="s">
        <v>7959</v>
      </c>
      <c r="H1564" s="3" t="s">
        <v>57</v>
      </c>
      <c r="I1564" s="3" t="s">
        <v>407</v>
      </c>
      <c r="J1564" s="3" t="s">
        <v>6400</v>
      </c>
      <c r="K1564" s="3" t="s">
        <v>25</v>
      </c>
      <c r="L1564" s="3" t="s">
        <v>58</v>
      </c>
      <c r="M1564" s="4">
        <v>42906</v>
      </c>
      <c r="N1564" s="3" t="s">
        <v>27</v>
      </c>
      <c r="O1564" s="3" t="s">
        <v>7958</v>
      </c>
      <c r="P1564" s="3" t="s">
        <v>7960</v>
      </c>
      <c r="Q1564" s="3" t="s">
        <v>51</v>
      </c>
      <c r="R1564" s="3"/>
      <c r="S1564" s="3"/>
    </row>
    <row r="1565" spans="1:19" ht="30" x14ac:dyDescent="0.25">
      <c r="A1565" s="3">
        <v>1558</v>
      </c>
      <c r="B1565" s="3" t="str">
        <f>"201600168484"</f>
        <v>201600168484</v>
      </c>
      <c r="C1565" s="3">
        <v>125038</v>
      </c>
      <c r="D1565" s="3" t="s">
        <v>7961</v>
      </c>
      <c r="E1565" s="3">
        <v>10461934426</v>
      </c>
      <c r="F1565" s="3" t="s">
        <v>7962</v>
      </c>
      <c r="G1565" s="3" t="s">
        <v>7963</v>
      </c>
      <c r="H1565" s="3" t="s">
        <v>240</v>
      </c>
      <c r="I1565" s="3" t="s">
        <v>692</v>
      </c>
      <c r="J1565" s="3" t="s">
        <v>2478</v>
      </c>
      <c r="K1565" s="3" t="s">
        <v>25</v>
      </c>
      <c r="L1565" s="3" t="s">
        <v>75</v>
      </c>
      <c r="M1565" s="4">
        <v>42710</v>
      </c>
      <c r="N1565" s="3" t="s">
        <v>27</v>
      </c>
      <c r="O1565" s="3" t="s">
        <v>7964</v>
      </c>
      <c r="P1565" s="3" t="s">
        <v>7965</v>
      </c>
      <c r="Q1565" s="3" t="s">
        <v>259</v>
      </c>
      <c r="R1565" s="3"/>
      <c r="S1565" s="3"/>
    </row>
    <row r="1566" spans="1:19" ht="30" x14ac:dyDescent="0.25">
      <c r="A1566" s="3">
        <v>1559</v>
      </c>
      <c r="B1566" s="3" t="str">
        <f>"201200176548"</f>
        <v>201200176548</v>
      </c>
      <c r="C1566" s="3">
        <v>37885</v>
      </c>
      <c r="D1566" s="3" t="s">
        <v>7966</v>
      </c>
      <c r="E1566" s="3">
        <v>10229752907</v>
      </c>
      <c r="F1566" s="3" t="s">
        <v>7967</v>
      </c>
      <c r="G1566" s="3" t="s">
        <v>7968</v>
      </c>
      <c r="H1566" s="3" t="s">
        <v>216</v>
      </c>
      <c r="I1566" s="3" t="s">
        <v>216</v>
      </c>
      <c r="J1566" s="3" t="s">
        <v>905</v>
      </c>
      <c r="K1566" s="3" t="s">
        <v>25</v>
      </c>
      <c r="L1566" s="3" t="s">
        <v>235</v>
      </c>
      <c r="M1566" s="4">
        <v>41180</v>
      </c>
      <c r="N1566" s="3" t="s">
        <v>27</v>
      </c>
      <c r="O1566" s="3" t="s">
        <v>7967</v>
      </c>
      <c r="P1566" s="3">
        <v>1016</v>
      </c>
      <c r="Q1566" s="3" t="s">
        <v>218</v>
      </c>
      <c r="R1566" s="3"/>
      <c r="S1566" s="3"/>
    </row>
    <row r="1567" spans="1:19" ht="30" x14ac:dyDescent="0.25">
      <c r="A1567" s="3">
        <v>1560</v>
      </c>
      <c r="B1567" s="3" t="str">
        <f>"201200176549"</f>
        <v>201200176549</v>
      </c>
      <c r="C1567" s="3">
        <v>40464</v>
      </c>
      <c r="D1567" s="3" t="s">
        <v>7969</v>
      </c>
      <c r="E1567" s="3">
        <v>10086696571</v>
      </c>
      <c r="F1567" s="3" t="s">
        <v>7970</v>
      </c>
      <c r="G1567" s="3" t="s">
        <v>7971</v>
      </c>
      <c r="H1567" s="3" t="s">
        <v>216</v>
      </c>
      <c r="I1567" s="3" t="s">
        <v>7110</v>
      </c>
      <c r="J1567" s="3" t="s">
        <v>7972</v>
      </c>
      <c r="K1567" s="3" t="s">
        <v>25</v>
      </c>
      <c r="L1567" s="3" t="s">
        <v>96</v>
      </c>
      <c r="M1567" s="4">
        <v>41176</v>
      </c>
      <c r="N1567" s="3" t="s">
        <v>27</v>
      </c>
      <c r="O1567" s="3" t="s">
        <v>7970</v>
      </c>
      <c r="P1567" s="3">
        <v>1105</v>
      </c>
      <c r="Q1567" s="3" t="s">
        <v>218</v>
      </c>
      <c r="R1567" s="3"/>
      <c r="S1567" s="3"/>
    </row>
    <row r="1568" spans="1:19" ht="30" x14ac:dyDescent="0.25">
      <c r="A1568" s="3">
        <v>1561</v>
      </c>
      <c r="B1568" s="3" t="str">
        <f>"201700001968"</f>
        <v>201700001968</v>
      </c>
      <c r="C1568" s="3">
        <v>125899</v>
      </c>
      <c r="D1568" s="3" t="s">
        <v>7973</v>
      </c>
      <c r="E1568" s="3">
        <v>10174432231</v>
      </c>
      <c r="F1568" s="3" t="s">
        <v>7974</v>
      </c>
      <c r="G1568" s="3" t="s">
        <v>7975</v>
      </c>
      <c r="H1568" s="3" t="s">
        <v>433</v>
      </c>
      <c r="I1568" s="3" t="s">
        <v>1432</v>
      </c>
      <c r="J1568" s="3" t="s">
        <v>1433</v>
      </c>
      <c r="K1568" s="3" t="s">
        <v>25</v>
      </c>
      <c r="L1568" s="3" t="s">
        <v>66</v>
      </c>
      <c r="M1568" s="4">
        <v>42741</v>
      </c>
      <c r="N1568" s="3" t="s">
        <v>27</v>
      </c>
      <c r="O1568" s="3" t="s">
        <v>7974</v>
      </c>
      <c r="P1568" s="3" t="s">
        <v>7976</v>
      </c>
      <c r="Q1568" s="3" t="s">
        <v>51</v>
      </c>
      <c r="R1568" s="3" t="s">
        <v>7977</v>
      </c>
      <c r="S1568" s="3" t="s">
        <v>7004</v>
      </c>
    </row>
    <row r="1569" spans="1:19" ht="30" x14ac:dyDescent="0.25">
      <c r="A1569" s="3">
        <v>1562</v>
      </c>
      <c r="B1569" s="3" t="str">
        <f>"202300093342"</f>
        <v>202300093342</v>
      </c>
      <c r="C1569" s="3">
        <v>167914</v>
      </c>
      <c r="D1569" s="3" t="s">
        <v>7978</v>
      </c>
      <c r="E1569" s="3">
        <v>10426469257</v>
      </c>
      <c r="F1569" s="3" t="s">
        <v>7979</v>
      </c>
      <c r="G1569" s="3" t="s">
        <v>7980</v>
      </c>
      <c r="H1569" s="3" t="s">
        <v>46</v>
      </c>
      <c r="I1569" s="3" t="s">
        <v>46</v>
      </c>
      <c r="J1569" s="3" t="s">
        <v>118</v>
      </c>
      <c r="K1569" s="3" t="s">
        <v>25</v>
      </c>
      <c r="L1569" s="3" t="s">
        <v>66</v>
      </c>
      <c r="M1569" s="4">
        <v>45084</v>
      </c>
      <c r="N1569" s="3" t="s">
        <v>27</v>
      </c>
      <c r="O1569" s="3" t="s">
        <v>7979</v>
      </c>
      <c r="P1569" s="3" t="s">
        <v>7981</v>
      </c>
      <c r="Q1569" s="3" t="s">
        <v>1886</v>
      </c>
      <c r="R1569" s="3"/>
      <c r="S1569" s="3"/>
    </row>
    <row r="1570" spans="1:19" ht="30" x14ac:dyDescent="0.25">
      <c r="A1570" s="3">
        <v>1563</v>
      </c>
      <c r="B1570" s="3" t="str">
        <f>"201300079066"</f>
        <v>201300079066</v>
      </c>
      <c r="C1570" s="3">
        <v>102538</v>
      </c>
      <c r="D1570" s="3" t="s">
        <v>7982</v>
      </c>
      <c r="E1570" s="3">
        <v>10806608349</v>
      </c>
      <c r="F1570" s="3" t="s">
        <v>7983</v>
      </c>
      <c r="G1570" s="3" t="s">
        <v>7984</v>
      </c>
      <c r="H1570" s="3" t="s">
        <v>1359</v>
      </c>
      <c r="I1570" s="3" t="s">
        <v>2483</v>
      </c>
      <c r="J1570" s="3" t="s">
        <v>7985</v>
      </c>
      <c r="K1570" s="3" t="s">
        <v>25</v>
      </c>
      <c r="L1570" s="3" t="s">
        <v>58</v>
      </c>
      <c r="M1570" s="4">
        <v>41388</v>
      </c>
      <c r="N1570" s="3" t="s">
        <v>27</v>
      </c>
      <c r="O1570" s="3" t="s">
        <v>7983</v>
      </c>
      <c r="P1570" s="3" t="s">
        <v>7986</v>
      </c>
      <c r="Q1570" s="3" t="s">
        <v>51</v>
      </c>
      <c r="R1570" s="3"/>
      <c r="S1570" s="3"/>
    </row>
    <row r="1571" spans="1:19" ht="30" x14ac:dyDescent="0.25">
      <c r="A1571" s="3">
        <v>1564</v>
      </c>
      <c r="B1571" s="3" t="str">
        <f>"201300116896"</f>
        <v>201300116896</v>
      </c>
      <c r="C1571" s="3">
        <v>84988</v>
      </c>
      <c r="D1571" s="3" t="s">
        <v>7987</v>
      </c>
      <c r="E1571" s="3">
        <v>20262254268</v>
      </c>
      <c r="F1571" s="3" t="s">
        <v>82</v>
      </c>
      <c r="G1571" s="3" t="s">
        <v>7988</v>
      </c>
      <c r="H1571" s="3" t="s">
        <v>222</v>
      </c>
      <c r="I1571" s="3" t="s">
        <v>222</v>
      </c>
      <c r="J1571" s="3" t="s">
        <v>1861</v>
      </c>
      <c r="K1571" s="3" t="s">
        <v>25</v>
      </c>
      <c r="L1571" s="3" t="s">
        <v>153</v>
      </c>
      <c r="M1571" s="4">
        <v>41464</v>
      </c>
      <c r="N1571" s="3" t="s">
        <v>27</v>
      </c>
      <c r="O1571" s="3" t="s">
        <v>2251</v>
      </c>
      <c r="P1571" s="3">
        <v>148</v>
      </c>
      <c r="Q1571" s="3" t="s">
        <v>82</v>
      </c>
      <c r="R1571" s="3" t="s">
        <v>7989</v>
      </c>
      <c r="S1571" s="3" t="s">
        <v>718</v>
      </c>
    </row>
    <row r="1572" spans="1:19" ht="30" x14ac:dyDescent="0.25">
      <c r="A1572" s="3">
        <v>1565</v>
      </c>
      <c r="B1572" s="3" t="str">
        <f>"202300286607"</f>
        <v>202300286607</v>
      </c>
      <c r="C1572" s="3">
        <v>171442</v>
      </c>
      <c r="D1572" s="3" t="s">
        <v>7990</v>
      </c>
      <c r="E1572" s="3">
        <v>10200786551</v>
      </c>
      <c r="F1572" s="3" t="s">
        <v>7991</v>
      </c>
      <c r="G1572" s="3" t="s">
        <v>7992</v>
      </c>
      <c r="H1572" s="3" t="s">
        <v>676</v>
      </c>
      <c r="I1572" s="3" t="s">
        <v>1130</v>
      </c>
      <c r="J1572" s="3" t="s">
        <v>1130</v>
      </c>
      <c r="K1572" s="3" t="s">
        <v>25</v>
      </c>
      <c r="L1572" s="3" t="s">
        <v>37</v>
      </c>
      <c r="M1572" s="4">
        <v>45258</v>
      </c>
      <c r="N1572" s="3" t="s">
        <v>27</v>
      </c>
      <c r="O1572" s="3" t="s">
        <v>7991</v>
      </c>
      <c r="P1572" s="3" t="s">
        <v>7993</v>
      </c>
      <c r="Q1572" s="3" t="s">
        <v>30</v>
      </c>
      <c r="R1572" s="3"/>
      <c r="S1572" s="3"/>
    </row>
    <row r="1573" spans="1:19" ht="30" x14ac:dyDescent="0.25">
      <c r="A1573" s="3">
        <v>1566</v>
      </c>
      <c r="B1573" s="3" t="str">
        <f>"202200199782"</f>
        <v>202200199782</v>
      </c>
      <c r="C1573" s="3">
        <v>164741</v>
      </c>
      <c r="D1573" s="3" t="s">
        <v>7994</v>
      </c>
      <c r="E1573" s="3">
        <v>10477385520</v>
      </c>
      <c r="F1573" s="3" t="s">
        <v>7995</v>
      </c>
      <c r="G1573" s="3" t="s">
        <v>7996</v>
      </c>
      <c r="H1573" s="3" t="s">
        <v>57</v>
      </c>
      <c r="I1573" s="3" t="s">
        <v>407</v>
      </c>
      <c r="J1573" s="3" t="s">
        <v>6400</v>
      </c>
      <c r="K1573" s="3" t="s">
        <v>25</v>
      </c>
      <c r="L1573" s="3" t="s">
        <v>58</v>
      </c>
      <c r="M1573" s="4">
        <v>44902</v>
      </c>
      <c r="N1573" s="3" t="s">
        <v>27</v>
      </c>
      <c r="O1573" s="3" t="s">
        <v>7995</v>
      </c>
      <c r="P1573" s="3" t="s">
        <v>7997</v>
      </c>
      <c r="Q1573" s="3" t="s">
        <v>1339</v>
      </c>
      <c r="R1573" s="3"/>
      <c r="S1573" s="3"/>
    </row>
    <row r="1574" spans="1:19" ht="30" x14ac:dyDescent="0.25">
      <c r="A1574" s="3">
        <v>1567</v>
      </c>
      <c r="B1574" s="3" t="str">
        <f>"201800024007"</f>
        <v>201800024007</v>
      </c>
      <c r="C1574" s="3">
        <v>134115</v>
      </c>
      <c r="D1574" s="3" t="s">
        <v>7998</v>
      </c>
      <c r="E1574" s="3">
        <v>10078483216</v>
      </c>
      <c r="F1574" s="3" t="s">
        <v>7999</v>
      </c>
      <c r="G1574" s="3" t="s">
        <v>8000</v>
      </c>
      <c r="H1574" s="3" t="s">
        <v>23</v>
      </c>
      <c r="I1574" s="3" t="s">
        <v>1414</v>
      </c>
      <c r="J1574" s="3" t="s">
        <v>1414</v>
      </c>
      <c r="K1574" s="3" t="s">
        <v>25</v>
      </c>
      <c r="L1574" s="3" t="s">
        <v>75</v>
      </c>
      <c r="M1574" s="4">
        <v>43143</v>
      </c>
      <c r="N1574" s="3" t="s">
        <v>27</v>
      </c>
      <c r="O1574" s="3" t="s">
        <v>8001</v>
      </c>
      <c r="P1574" s="3" t="s">
        <v>8002</v>
      </c>
      <c r="Q1574" s="3" t="s">
        <v>3549</v>
      </c>
      <c r="R1574" s="3"/>
      <c r="S1574" s="3"/>
    </row>
    <row r="1575" spans="1:19" ht="30" x14ac:dyDescent="0.25">
      <c r="A1575" s="3">
        <v>1568</v>
      </c>
      <c r="B1575" s="3" t="str">
        <f>"202100224558"</f>
        <v>202100224558</v>
      </c>
      <c r="C1575" s="3">
        <v>158563</v>
      </c>
      <c r="D1575" s="3" t="s">
        <v>8003</v>
      </c>
      <c r="E1575" s="3">
        <v>10440571471</v>
      </c>
      <c r="F1575" s="3" t="s">
        <v>8004</v>
      </c>
      <c r="G1575" s="3" t="s">
        <v>8005</v>
      </c>
      <c r="H1575" s="3" t="s">
        <v>240</v>
      </c>
      <c r="I1575" s="3" t="s">
        <v>255</v>
      </c>
      <c r="J1575" s="3" t="s">
        <v>4725</v>
      </c>
      <c r="K1575" s="3" t="s">
        <v>25</v>
      </c>
      <c r="L1575" s="3" t="s">
        <v>66</v>
      </c>
      <c r="M1575" s="4">
        <v>44515</v>
      </c>
      <c r="N1575" s="3" t="s">
        <v>27</v>
      </c>
      <c r="O1575" s="3" t="s">
        <v>8004</v>
      </c>
      <c r="P1575" s="3" t="s">
        <v>8006</v>
      </c>
      <c r="Q1575" s="3" t="s">
        <v>738</v>
      </c>
      <c r="R1575" s="3"/>
      <c r="S1575" s="3"/>
    </row>
    <row r="1576" spans="1:19" ht="30" x14ac:dyDescent="0.25">
      <c r="A1576" s="3">
        <v>1569</v>
      </c>
      <c r="B1576" s="3" t="str">
        <f>"202000108199"</f>
        <v>202000108199</v>
      </c>
      <c r="C1576" s="3">
        <v>150338</v>
      </c>
      <c r="D1576" s="3" t="s">
        <v>8007</v>
      </c>
      <c r="E1576" s="3">
        <v>10451494380</v>
      </c>
      <c r="F1576" s="3" t="s">
        <v>8008</v>
      </c>
      <c r="G1576" s="3" t="s">
        <v>8009</v>
      </c>
      <c r="H1576" s="3" t="s">
        <v>248</v>
      </c>
      <c r="I1576" s="3" t="s">
        <v>275</v>
      </c>
      <c r="J1576" s="3" t="s">
        <v>2555</v>
      </c>
      <c r="K1576" s="3" t="s">
        <v>25</v>
      </c>
      <c r="L1576" s="3" t="s">
        <v>391</v>
      </c>
      <c r="M1576" s="4">
        <v>44062</v>
      </c>
      <c r="N1576" s="3" t="s">
        <v>27</v>
      </c>
      <c r="O1576" s="3" t="s">
        <v>8008</v>
      </c>
      <c r="P1576" s="3" t="s">
        <v>8010</v>
      </c>
      <c r="Q1576" s="3" t="s">
        <v>51</v>
      </c>
      <c r="R1576" s="3"/>
      <c r="S1576" s="3"/>
    </row>
    <row r="1577" spans="1:19" ht="30" x14ac:dyDescent="0.25">
      <c r="A1577" s="3">
        <v>1570</v>
      </c>
      <c r="B1577" s="3" t="str">
        <f>"202300089874"</f>
        <v>202300089874</v>
      </c>
      <c r="C1577" s="3">
        <v>167840</v>
      </c>
      <c r="D1577" s="3" t="s">
        <v>8011</v>
      </c>
      <c r="E1577" s="3">
        <v>10766474026</v>
      </c>
      <c r="F1577" s="3" t="s">
        <v>8012</v>
      </c>
      <c r="G1577" s="3" t="s">
        <v>8013</v>
      </c>
      <c r="H1577" s="3" t="s">
        <v>64</v>
      </c>
      <c r="I1577" s="3" t="s">
        <v>64</v>
      </c>
      <c r="J1577" s="3" t="s">
        <v>4034</v>
      </c>
      <c r="K1577" s="3" t="s">
        <v>25</v>
      </c>
      <c r="L1577" s="3" t="s">
        <v>66</v>
      </c>
      <c r="M1577" s="4">
        <v>45047</v>
      </c>
      <c r="N1577" s="3" t="s">
        <v>27</v>
      </c>
      <c r="O1577" s="3" t="s">
        <v>8012</v>
      </c>
      <c r="P1577" s="3" t="s">
        <v>8014</v>
      </c>
      <c r="Q1577" s="3" t="s">
        <v>403</v>
      </c>
      <c r="R1577" s="3"/>
      <c r="S1577" s="3"/>
    </row>
    <row r="1578" spans="1:19" ht="30" x14ac:dyDescent="0.25">
      <c r="A1578" s="3">
        <v>1571</v>
      </c>
      <c r="B1578" s="3" t="str">
        <f>"202300154847"</f>
        <v>202300154847</v>
      </c>
      <c r="C1578" s="3">
        <v>167984</v>
      </c>
      <c r="D1578" s="3" t="s">
        <v>8015</v>
      </c>
      <c r="E1578" s="3">
        <v>10449379999</v>
      </c>
      <c r="F1578" s="3" t="s">
        <v>8016</v>
      </c>
      <c r="G1578" s="3" t="s">
        <v>8017</v>
      </c>
      <c r="H1578" s="3" t="s">
        <v>72</v>
      </c>
      <c r="I1578" s="3" t="s">
        <v>72</v>
      </c>
      <c r="J1578" s="3" t="s">
        <v>187</v>
      </c>
      <c r="K1578" s="3" t="s">
        <v>25</v>
      </c>
      <c r="L1578" s="3" t="s">
        <v>66</v>
      </c>
      <c r="M1578" s="4">
        <v>45126</v>
      </c>
      <c r="N1578" s="3" t="s">
        <v>27</v>
      </c>
      <c r="O1578" s="3" t="s">
        <v>8016</v>
      </c>
      <c r="P1578" s="3" t="s">
        <v>8018</v>
      </c>
      <c r="Q1578" s="3" t="s">
        <v>243</v>
      </c>
      <c r="R1578" s="3"/>
      <c r="S1578" s="3"/>
    </row>
    <row r="1579" spans="1:19" ht="30" x14ac:dyDescent="0.25">
      <c r="A1579" s="3">
        <v>1572</v>
      </c>
      <c r="B1579" s="3" t="str">
        <f>"202200115170"</f>
        <v>202200115170</v>
      </c>
      <c r="C1579" s="3">
        <v>163050</v>
      </c>
      <c r="D1579" s="3" t="s">
        <v>8019</v>
      </c>
      <c r="E1579" s="3">
        <v>20533067132</v>
      </c>
      <c r="F1579" s="3" t="s">
        <v>5307</v>
      </c>
      <c r="G1579" s="3" t="s">
        <v>8020</v>
      </c>
      <c r="H1579" s="3" t="s">
        <v>201</v>
      </c>
      <c r="I1579" s="3" t="s">
        <v>370</v>
      </c>
      <c r="J1579" s="3" t="s">
        <v>370</v>
      </c>
      <c r="K1579" s="3" t="s">
        <v>25</v>
      </c>
      <c r="L1579" s="3" t="s">
        <v>113</v>
      </c>
      <c r="M1579" s="4">
        <v>44763</v>
      </c>
      <c r="N1579" s="3" t="s">
        <v>27</v>
      </c>
      <c r="O1579" s="3" t="s">
        <v>8021</v>
      </c>
      <c r="P1579" s="3" t="s">
        <v>8022</v>
      </c>
      <c r="Q1579" s="3" t="s">
        <v>51</v>
      </c>
      <c r="R1579" s="3"/>
      <c r="S1579" s="3"/>
    </row>
    <row r="1580" spans="1:19" ht="30" x14ac:dyDescent="0.25">
      <c r="A1580" s="3">
        <v>1573</v>
      </c>
      <c r="B1580" s="3" t="str">
        <f>"201300000915"</f>
        <v>201300000915</v>
      </c>
      <c r="C1580" s="3">
        <v>100227</v>
      </c>
      <c r="D1580" s="3" t="s">
        <v>8023</v>
      </c>
      <c r="E1580" s="3">
        <v>10427158310</v>
      </c>
      <c r="F1580" s="3" t="s">
        <v>8024</v>
      </c>
      <c r="G1580" s="3" t="s">
        <v>8025</v>
      </c>
      <c r="H1580" s="3" t="s">
        <v>1359</v>
      </c>
      <c r="I1580" s="3" t="s">
        <v>1359</v>
      </c>
      <c r="J1580" s="3" t="s">
        <v>8026</v>
      </c>
      <c r="K1580" s="3" t="s">
        <v>25</v>
      </c>
      <c r="L1580" s="3" t="s">
        <v>37</v>
      </c>
      <c r="M1580" s="4">
        <v>41279</v>
      </c>
      <c r="N1580" s="3" t="s">
        <v>27</v>
      </c>
      <c r="O1580" s="3" t="s">
        <v>8024</v>
      </c>
      <c r="P1580" s="3" t="s">
        <v>8027</v>
      </c>
      <c r="Q1580" s="3" t="s">
        <v>51</v>
      </c>
      <c r="R1580" s="3"/>
      <c r="S1580" s="3"/>
    </row>
    <row r="1581" spans="1:19" ht="30" x14ac:dyDescent="0.25">
      <c r="A1581" s="3">
        <v>1574</v>
      </c>
      <c r="B1581" s="3" t="str">
        <f>"201300140762"</f>
        <v>201300140762</v>
      </c>
      <c r="C1581" s="3">
        <v>105014</v>
      </c>
      <c r="D1581" s="3" t="s">
        <v>8031</v>
      </c>
      <c r="E1581" s="3">
        <v>20547498641</v>
      </c>
      <c r="F1581" s="3" t="s">
        <v>8032</v>
      </c>
      <c r="G1581" s="3" t="s">
        <v>8033</v>
      </c>
      <c r="H1581" s="3" t="s">
        <v>46</v>
      </c>
      <c r="I1581" s="3" t="s">
        <v>172</v>
      </c>
      <c r="J1581" s="3" t="s">
        <v>292</v>
      </c>
      <c r="K1581" s="3" t="s">
        <v>25</v>
      </c>
      <c r="L1581" s="3" t="s">
        <v>113</v>
      </c>
      <c r="M1581" s="4">
        <v>41515</v>
      </c>
      <c r="N1581" s="3" t="s">
        <v>27</v>
      </c>
      <c r="O1581" s="3" t="s">
        <v>174</v>
      </c>
      <c r="P1581" s="3" t="s">
        <v>8034</v>
      </c>
      <c r="Q1581" s="3" t="s">
        <v>51</v>
      </c>
      <c r="R1581" s="3" t="s">
        <v>8035</v>
      </c>
      <c r="S1581" s="3" t="s">
        <v>416</v>
      </c>
    </row>
    <row r="1582" spans="1:19" ht="30" x14ac:dyDescent="0.25">
      <c r="A1582" s="3">
        <v>1575</v>
      </c>
      <c r="B1582" s="3" t="str">
        <f>"201800103777"</f>
        <v>201800103777</v>
      </c>
      <c r="C1582" s="3">
        <v>97820</v>
      </c>
      <c r="D1582" s="3" t="s">
        <v>8036</v>
      </c>
      <c r="E1582" s="3">
        <v>20262254268</v>
      </c>
      <c r="F1582" s="3" t="s">
        <v>82</v>
      </c>
      <c r="G1582" s="3" t="s">
        <v>8037</v>
      </c>
      <c r="H1582" s="3" t="s">
        <v>102</v>
      </c>
      <c r="I1582" s="3" t="s">
        <v>102</v>
      </c>
      <c r="J1582" s="3" t="s">
        <v>6961</v>
      </c>
      <c r="K1582" s="3" t="s">
        <v>25</v>
      </c>
      <c r="L1582" s="3" t="s">
        <v>153</v>
      </c>
      <c r="M1582" s="4">
        <v>43297</v>
      </c>
      <c r="N1582" s="3" t="s">
        <v>27</v>
      </c>
      <c r="O1582" s="3" t="s">
        <v>8038</v>
      </c>
      <c r="P1582" s="3">
        <v>1</v>
      </c>
      <c r="Q1582" s="3" t="s">
        <v>82</v>
      </c>
      <c r="R1582" s="3" t="s">
        <v>8039</v>
      </c>
      <c r="S1582" s="3" t="s">
        <v>682</v>
      </c>
    </row>
    <row r="1583" spans="1:19" ht="30" x14ac:dyDescent="0.25">
      <c r="A1583" s="3">
        <v>1576</v>
      </c>
      <c r="B1583" s="3" t="str">
        <f>"201300081991"</f>
        <v>201300081991</v>
      </c>
      <c r="C1583" s="3">
        <v>64231</v>
      </c>
      <c r="D1583" s="3" t="s">
        <v>8040</v>
      </c>
      <c r="E1583" s="3">
        <v>10178406359</v>
      </c>
      <c r="F1583" s="3" t="s">
        <v>8041</v>
      </c>
      <c r="G1583" s="3" t="s">
        <v>8042</v>
      </c>
      <c r="H1583" s="3" t="s">
        <v>23</v>
      </c>
      <c r="I1583" s="3" t="s">
        <v>947</v>
      </c>
      <c r="J1583" s="3" t="s">
        <v>1269</v>
      </c>
      <c r="K1583" s="3" t="s">
        <v>25</v>
      </c>
      <c r="L1583" s="3" t="s">
        <v>66</v>
      </c>
      <c r="M1583" s="4">
        <v>41404</v>
      </c>
      <c r="N1583" s="3" t="s">
        <v>27</v>
      </c>
      <c r="O1583" s="3" t="s">
        <v>8041</v>
      </c>
      <c r="P1583" s="3" t="s">
        <v>8043</v>
      </c>
      <c r="Q1583" s="3" t="s">
        <v>4226</v>
      </c>
      <c r="R1583" s="3"/>
      <c r="S1583" s="3"/>
    </row>
    <row r="1584" spans="1:19" ht="30" x14ac:dyDescent="0.25">
      <c r="A1584" s="3">
        <v>1577</v>
      </c>
      <c r="B1584" s="3" t="str">
        <f>"201300081994"</f>
        <v>201300081994</v>
      </c>
      <c r="C1584" s="3">
        <v>84647</v>
      </c>
      <c r="D1584" s="3" t="s">
        <v>8044</v>
      </c>
      <c r="E1584" s="3">
        <v>10181479855</v>
      </c>
      <c r="F1584" s="3" t="s">
        <v>8045</v>
      </c>
      <c r="G1584" s="3" t="s">
        <v>8046</v>
      </c>
      <c r="H1584" s="3" t="s">
        <v>23</v>
      </c>
      <c r="I1584" s="3" t="s">
        <v>527</v>
      </c>
      <c r="J1584" s="3" t="s">
        <v>1789</v>
      </c>
      <c r="K1584" s="3" t="s">
        <v>25</v>
      </c>
      <c r="L1584" s="3" t="s">
        <v>7419</v>
      </c>
      <c r="M1584" s="4">
        <v>41404</v>
      </c>
      <c r="N1584" s="3" t="s">
        <v>27</v>
      </c>
      <c r="O1584" s="3" t="s">
        <v>8045</v>
      </c>
      <c r="P1584" s="3" t="s">
        <v>8047</v>
      </c>
      <c r="Q1584" s="3" t="s">
        <v>4226</v>
      </c>
      <c r="R1584" s="3"/>
      <c r="S1584" s="3"/>
    </row>
    <row r="1585" spans="1:19" ht="30" x14ac:dyDescent="0.25">
      <c r="A1585" s="3">
        <v>1578</v>
      </c>
      <c r="B1585" s="3" t="str">
        <f>"201500142492"</f>
        <v>201500142492</v>
      </c>
      <c r="C1585" s="3">
        <v>118163</v>
      </c>
      <c r="D1585" s="3" t="s">
        <v>8048</v>
      </c>
      <c r="E1585" s="3">
        <v>10239870304</v>
      </c>
      <c r="F1585" s="3" t="s">
        <v>8049</v>
      </c>
      <c r="G1585" s="3" t="s">
        <v>8050</v>
      </c>
      <c r="H1585" s="3" t="s">
        <v>72</v>
      </c>
      <c r="I1585" s="3" t="s">
        <v>72</v>
      </c>
      <c r="J1585" s="3" t="s">
        <v>1602</v>
      </c>
      <c r="K1585" s="3" t="s">
        <v>25</v>
      </c>
      <c r="L1585" s="3" t="s">
        <v>75</v>
      </c>
      <c r="M1585" s="4">
        <v>42308</v>
      </c>
      <c r="N1585" s="3" t="s">
        <v>27</v>
      </c>
      <c r="O1585" s="3" t="s">
        <v>8049</v>
      </c>
      <c r="P1585" s="3" t="s">
        <v>8051</v>
      </c>
      <c r="Q1585" s="3" t="s">
        <v>738</v>
      </c>
      <c r="R1585" s="3" t="s">
        <v>8052</v>
      </c>
      <c r="S1585" s="3" t="s">
        <v>8053</v>
      </c>
    </row>
    <row r="1586" spans="1:19" ht="30" x14ac:dyDescent="0.25">
      <c r="A1586" s="3">
        <v>1579</v>
      </c>
      <c r="B1586" s="3" t="str">
        <f>"202000176437"</f>
        <v>202000176437</v>
      </c>
      <c r="C1586" s="3">
        <v>95760</v>
      </c>
      <c r="D1586" s="3" t="s">
        <v>8054</v>
      </c>
      <c r="E1586" s="3">
        <v>10033516377</v>
      </c>
      <c r="F1586" s="3" t="s">
        <v>8055</v>
      </c>
      <c r="G1586" s="3" t="s">
        <v>8056</v>
      </c>
      <c r="H1586" s="3" t="s">
        <v>102</v>
      </c>
      <c r="I1586" s="3" t="s">
        <v>8057</v>
      </c>
      <c r="J1586" s="3" t="s">
        <v>8058</v>
      </c>
      <c r="K1586" s="3" t="s">
        <v>25</v>
      </c>
      <c r="L1586" s="3" t="s">
        <v>113</v>
      </c>
      <c r="M1586" s="4">
        <v>44159</v>
      </c>
      <c r="N1586" s="3" t="s">
        <v>27</v>
      </c>
      <c r="O1586" s="3" t="s">
        <v>8055</v>
      </c>
      <c r="P1586" s="3" t="s">
        <v>8059</v>
      </c>
      <c r="Q1586" s="3" t="s">
        <v>51</v>
      </c>
      <c r="R1586" s="3" t="s">
        <v>8060</v>
      </c>
      <c r="S1586" s="3" t="s">
        <v>8061</v>
      </c>
    </row>
    <row r="1587" spans="1:19" ht="30" x14ac:dyDescent="0.25">
      <c r="A1587" s="3">
        <v>1580</v>
      </c>
      <c r="B1587" s="3" t="str">
        <f>"201300175291"</f>
        <v>201300175291</v>
      </c>
      <c r="C1587" s="3">
        <v>106388</v>
      </c>
      <c r="D1587" s="3" t="s">
        <v>8062</v>
      </c>
      <c r="E1587" s="3">
        <v>10063392656</v>
      </c>
      <c r="F1587" s="3" t="s">
        <v>8063</v>
      </c>
      <c r="G1587" s="3" t="s">
        <v>8064</v>
      </c>
      <c r="H1587" s="3" t="s">
        <v>193</v>
      </c>
      <c r="I1587" s="3" t="s">
        <v>194</v>
      </c>
      <c r="J1587" s="3" t="s">
        <v>194</v>
      </c>
      <c r="K1587" s="3" t="s">
        <v>25</v>
      </c>
      <c r="L1587" s="3" t="s">
        <v>58</v>
      </c>
      <c r="M1587" s="4">
        <v>41595</v>
      </c>
      <c r="N1587" s="3" t="s">
        <v>27</v>
      </c>
      <c r="O1587" s="3" t="s">
        <v>8065</v>
      </c>
      <c r="P1587" s="3">
        <v>64</v>
      </c>
      <c r="Q1587" s="3" t="s">
        <v>1015</v>
      </c>
      <c r="R1587" s="3"/>
      <c r="S1587" s="3"/>
    </row>
    <row r="1588" spans="1:19" ht="30" x14ac:dyDescent="0.25">
      <c r="A1588" s="3">
        <v>1581</v>
      </c>
      <c r="B1588" s="3" t="str">
        <f>"202300057284"</f>
        <v>202300057284</v>
      </c>
      <c r="C1588" s="3">
        <v>163996</v>
      </c>
      <c r="D1588" s="3" t="s">
        <v>8066</v>
      </c>
      <c r="E1588" s="3">
        <v>10201025694</v>
      </c>
      <c r="F1588" s="3" t="s">
        <v>8067</v>
      </c>
      <c r="G1588" s="3" t="s">
        <v>8068</v>
      </c>
      <c r="H1588" s="3" t="s">
        <v>676</v>
      </c>
      <c r="I1588" s="3" t="s">
        <v>1130</v>
      </c>
      <c r="J1588" s="3" t="s">
        <v>1924</v>
      </c>
      <c r="K1588" s="3" t="s">
        <v>25</v>
      </c>
      <c r="L1588" s="3" t="s">
        <v>75</v>
      </c>
      <c r="M1588" s="4">
        <v>45028</v>
      </c>
      <c r="N1588" s="3" t="s">
        <v>27</v>
      </c>
      <c r="O1588" s="3" t="s">
        <v>8067</v>
      </c>
      <c r="P1588" s="3" t="s">
        <v>8069</v>
      </c>
      <c r="Q1588" s="3" t="s">
        <v>6170</v>
      </c>
      <c r="R1588" s="3"/>
      <c r="S1588" s="3"/>
    </row>
    <row r="1589" spans="1:19" ht="30" x14ac:dyDescent="0.25">
      <c r="A1589" s="3">
        <v>1582</v>
      </c>
      <c r="B1589" s="3" t="str">
        <f>"202200172119"</f>
        <v>202200172119</v>
      </c>
      <c r="C1589" s="3">
        <v>164449</v>
      </c>
      <c r="D1589" s="3" t="s">
        <v>8070</v>
      </c>
      <c r="E1589" s="3">
        <v>10707738877</v>
      </c>
      <c r="F1589" s="3" t="s">
        <v>8071</v>
      </c>
      <c r="G1589" s="3" t="s">
        <v>8072</v>
      </c>
      <c r="H1589" s="3" t="s">
        <v>240</v>
      </c>
      <c r="I1589" s="3" t="s">
        <v>619</v>
      </c>
      <c r="J1589" s="3" t="s">
        <v>1051</v>
      </c>
      <c r="K1589" s="3" t="s">
        <v>25</v>
      </c>
      <c r="L1589" s="3" t="s">
        <v>974</v>
      </c>
      <c r="M1589" s="4">
        <v>44809</v>
      </c>
      <c r="N1589" s="3" t="s">
        <v>27</v>
      </c>
      <c r="O1589" s="3" t="s">
        <v>8071</v>
      </c>
      <c r="P1589" s="3" t="s">
        <v>8073</v>
      </c>
      <c r="Q1589" s="3" t="s">
        <v>427</v>
      </c>
      <c r="R1589" s="3"/>
      <c r="S1589" s="3"/>
    </row>
    <row r="1590" spans="1:19" ht="30" x14ac:dyDescent="0.25">
      <c r="A1590" s="3">
        <v>1583</v>
      </c>
      <c r="B1590" s="3" t="str">
        <f>"202200026200"</f>
        <v>202200026200</v>
      </c>
      <c r="C1590" s="3">
        <v>102394</v>
      </c>
      <c r="D1590" s="3" t="s">
        <v>8074</v>
      </c>
      <c r="E1590" s="3">
        <v>10465993303</v>
      </c>
      <c r="F1590" s="3" t="s">
        <v>8075</v>
      </c>
      <c r="G1590" s="3" t="s">
        <v>8076</v>
      </c>
      <c r="H1590" s="3" t="s">
        <v>46</v>
      </c>
      <c r="I1590" s="3" t="s">
        <v>46</v>
      </c>
      <c r="J1590" s="3" t="s">
        <v>2245</v>
      </c>
      <c r="K1590" s="3" t="s">
        <v>25</v>
      </c>
      <c r="L1590" s="3" t="s">
        <v>66</v>
      </c>
      <c r="M1590" s="4">
        <v>44644</v>
      </c>
      <c r="N1590" s="3" t="s">
        <v>27</v>
      </c>
      <c r="O1590" s="3" t="s">
        <v>8077</v>
      </c>
      <c r="P1590" s="3" t="s">
        <v>8078</v>
      </c>
      <c r="Q1590" s="3" t="s">
        <v>5393</v>
      </c>
      <c r="R1590" s="3"/>
      <c r="S1590" s="3"/>
    </row>
    <row r="1591" spans="1:19" ht="30" x14ac:dyDescent="0.25">
      <c r="A1591" s="3">
        <v>1584</v>
      </c>
      <c r="B1591" s="3" t="str">
        <f>"201700101745"</f>
        <v>201700101745</v>
      </c>
      <c r="C1591" s="3">
        <v>129548</v>
      </c>
      <c r="D1591" s="3" t="s">
        <v>8079</v>
      </c>
      <c r="E1591" s="3">
        <v>20601292263</v>
      </c>
      <c r="F1591" s="3" t="s">
        <v>8080</v>
      </c>
      <c r="G1591" s="3" t="s">
        <v>8081</v>
      </c>
      <c r="H1591" s="3" t="s">
        <v>34</v>
      </c>
      <c r="I1591" s="3" t="s">
        <v>34</v>
      </c>
      <c r="J1591" s="3" t="s">
        <v>34</v>
      </c>
      <c r="K1591" s="3" t="s">
        <v>25</v>
      </c>
      <c r="L1591" s="3" t="s">
        <v>314</v>
      </c>
      <c r="M1591" s="4">
        <v>42913</v>
      </c>
      <c r="N1591" s="3" t="s">
        <v>27</v>
      </c>
      <c r="O1591" s="3" t="s">
        <v>8082</v>
      </c>
      <c r="P1591" s="3" t="s">
        <v>8083</v>
      </c>
      <c r="Q1591" s="3" t="s">
        <v>51</v>
      </c>
      <c r="R1591" s="3" t="s">
        <v>8084</v>
      </c>
      <c r="S1591" s="3" t="s">
        <v>4200</v>
      </c>
    </row>
    <row r="1592" spans="1:19" ht="30" x14ac:dyDescent="0.25">
      <c r="A1592" s="3">
        <v>1585</v>
      </c>
      <c r="B1592" s="3" t="str">
        <f>"202200085662"</f>
        <v>202200085662</v>
      </c>
      <c r="C1592" s="3">
        <v>161518</v>
      </c>
      <c r="D1592" s="3" t="s">
        <v>8085</v>
      </c>
      <c r="E1592" s="3">
        <v>10477541645</v>
      </c>
      <c r="F1592" s="3" t="s">
        <v>8086</v>
      </c>
      <c r="G1592" s="3" t="s">
        <v>8087</v>
      </c>
      <c r="H1592" s="3" t="s">
        <v>247</v>
      </c>
      <c r="I1592" s="3" t="s">
        <v>2143</v>
      </c>
      <c r="J1592" s="3" t="s">
        <v>2143</v>
      </c>
      <c r="K1592" s="3" t="s">
        <v>25</v>
      </c>
      <c r="L1592" s="3" t="s">
        <v>314</v>
      </c>
      <c r="M1592" s="4">
        <v>44709</v>
      </c>
      <c r="N1592" s="3" t="s">
        <v>27</v>
      </c>
      <c r="O1592" s="3" t="s">
        <v>257</v>
      </c>
      <c r="P1592" s="3" t="s">
        <v>8088</v>
      </c>
      <c r="Q1592" s="3" t="s">
        <v>148</v>
      </c>
      <c r="R1592" s="3"/>
      <c r="S1592" s="3"/>
    </row>
    <row r="1593" spans="1:19" ht="30" x14ac:dyDescent="0.25">
      <c r="A1593" s="3">
        <v>1586</v>
      </c>
      <c r="B1593" s="3" t="str">
        <f>"201700101744"</f>
        <v>201700101744</v>
      </c>
      <c r="C1593" s="3">
        <v>129529</v>
      </c>
      <c r="D1593" s="3" t="s">
        <v>8089</v>
      </c>
      <c r="E1593" s="3">
        <v>10200086541</v>
      </c>
      <c r="F1593" s="3" t="s">
        <v>8090</v>
      </c>
      <c r="G1593" s="3" t="s">
        <v>8091</v>
      </c>
      <c r="H1593" s="3" t="s">
        <v>676</v>
      </c>
      <c r="I1593" s="3" t="s">
        <v>6369</v>
      </c>
      <c r="J1593" s="3" t="s">
        <v>8092</v>
      </c>
      <c r="K1593" s="3" t="s">
        <v>25</v>
      </c>
      <c r="L1593" s="3" t="s">
        <v>66</v>
      </c>
      <c r="M1593" s="4">
        <v>42913</v>
      </c>
      <c r="N1593" s="3" t="s">
        <v>27</v>
      </c>
      <c r="O1593" s="3" t="s">
        <v>8090</v>
      </c>
      <c r="P1593" s="3" t="s">
        <v>8093</v>
      </c>
      <c r="Q1593" s="3" t="s">
        <v>498</v>
      </c>
      <c r="R1593" s="3"/>
      <c r="S1593" s="3"/>
    </row>
    <row r="1594" spans="1:19" ht="30" x14ac:dyDescent="0.25">
      <c r="A1594" s="3">
        <v>1587</v>
      </c>
      <c r="B1594" s="3" t="str">
        <f>"202100089247"</f>
        <v>202100089247</v>
      </c>
      <c r="C1594" s="3">
        <v>153105</v>
      </c>
      <c r="D1594" s="3" t="s">
        <v>8094</v>
      </c>
      <c r="E1594" s="3">
        <v>10200169170</v>
      </c>
      <c r="F1594" s="3" t="s">
        <v>8095</v>
      </c>
      <c r="G1594" s="3" t="s">
        <v>8096</v>
      </c>
      <c r="H1594" s="3" t="s">
        <v>494</v>
      </c>
      <c r="I1594" s="3" t="s">
        <v>495</v>
      </c>
      <c r="J1594" s="3" t="s">
        <v>8097</v>
      </c>
      <c r="K1594" s="3" t="s">
        <v>25</v>
      </c>
      <c r="L1594" s="3" t="s">
        <v>75</v>
      </c>
      <c r="M1594" s="4">
        <v>44351</v>
      </c>
      <c r="N1594" s="3" t="s">
        <v>27</v>
      </c>
      <c r="O1594" s="3" t="s">
        <v>8095</v>
      </c>
      <c r="P1594" s="3" t="s">
        <v>8098</v>
      </c>
      <c r="Q1594" s="3" t="s">
        <v>498</v>
      </c>
      <c r="R1594" s="3"/>
      <c r="S1594" s="3"/>
    </row>
    <row r="1595" spans="1:19" ht="30" x14ac:dyDescent="0.25">
      <c r="A1595" s="3">
        <v>1588</v>
      </c>
      <c r="B1595" s="3" t="str">
        <f>"202300187735"</f>
        <v>202300187735</v>
      </c>
      <c r="C1595" s="3">
        <v>168801</v>
      </c>
      <c r="D1595" s="3" t="s">
        <v>8099</v>
      </c>
      <c r="E1595" s="3">
        <v>20605667806</v>
      </c>
      <c r="F1595" s="3" t="s">
        <v>8100</v>
      </c>
      <c r="G1595" s="3" t="s">
        <v>8101</v>
      </c>
      <c r="H1595" s="3" t="s">
        <v>222</v>
      </c>
      <c r="I1595" s="3" t="s">
        <v>222</v>
      </c>
      <c r="J1595" s="3" t="s">
        <v>2698</v>
      </c>
      <c r="K1595" s="3" t="s">
        <v>25</v>
      </c>
      <c r="L1595" s="3" t="s">
        <v>8102</v>
      </c>
      <c r="M1595" s="4">
        <v>45153</v>
      </c>
      <c r="N1595" s="3" t="s">
        <v>27</v>
      </c>
      <c r="O1595" s="3" t="s">
        <v>8103</v>
      </c>
      <c r="P1595" s="3" t="s">
        <v>8104</v>
      </c>
      <c r="Q1595" s="3" t="s">
        <v>403</v>
      </c>
      <c r="R1595" s="3"/>
      <c r="S1595" s="3"/>
    </row>
    <row r="1596" spans="1:19" ht="30" x14ac:dyDescent="0.25">
      <c r="A1596" s="3">
        <v>1589</v>
      </c>
      <c r="B1596" s="3" t="str">
        <f>"202300187736"</f>
        <v>202300187736</v>
      </c>
      <c r="C1596" s="3">
        <v>169368</v>
      </c>
      <c r="D1596" s="3" t="s">
        <v>8105</v>
      </c>
      <c r="E1596" s="3">
        <v>20606606622</v>
      </c>
      <c r="F1596" s="3" t="s">
        <v>8106</v>
      </c>
      <c r="G1596" s="3" t="s">
        <v>8107</v>
      </c>
      <c r="H1596" s="3" t="s">
        <v>222</v>
      </c>
      <c r="I1596" s="3" t="s">
        <v>222</v>
      </c>
      <c r="J1596" s="3" t="s">
        <v>223</v>
      </c>
      <c r="K1596" s="3" t="s">
        <v>25</v>
      </c>
      <c r="L1596" s="3" t="s">
        <v>113</v>
      </c>
      <c r="M1596" s="4">
        <v>45169</v>
      </c>
      <c r="N1596" s="3" t="s">
        <v>27</v>
      </c>
      <c r="O1596" s="3" t="s">
        <v>8108</v>
      </c>
      <c r="P1596" s="3" t="s">
        <v>8109</v>
      </c>
      <c r="Q1596" s="3" t="s">
        <v>403</v>
      </c>
      <c r="R1596" s="3"/>
      <c r="S1596" s="3"/>
    </row>
    <row r="1597" spans="1:19" ht="30" x14ac:dyDescent="0.25">
      <c r="A1597" s="3">
        <v>1590</v>
      </c>
      <c r="B1597" s="3" t="str">
        <f>"202300028660"</f>
        <v>202300028660</v>
      </c>
      <c r="C1597" s="3">
        <v>166964</v>
      </c>
      <c r="D1597" s="3" t="s">
        <v>8110</v>
      </c>
      <c r="E1597" s="3">
        <v>20609011646</v>
      </c>
      <c r="F1597" s="3" t="s">
        <v>8111</v>
      </c>
      <c r="G1597" s="3" t="s">
        <v>8112</v>
      </c>
      <c r="H1597" s="3" t="s">
        <v>23</v>
      </c>
      <c r="I1597" s="3" t="s">
        <v>527</v>
      </c>
      <c r="J1597" s="3" t="s">
        <v>1597</v>
      </c>
      <c r="K1597" s="3" t="s">
        <v>25</v>
      </c>
      <c r="L1597" s="3" t="s">
        <v>528</v>
      </c>
      <c r="M1597" s="4">
        <v>45014</v>
      </c>
      <c r="N1597" s="3" t="s">
        <v>27</v>
      </c>
      <c r="O1597" s="3" t="s">
        <v>8113</v>
      </c>
      <c r="P1597" s="3" t="s">
        <v>8114</v>
      </c>
      <c r="Q1597" s="3" t="s">
        <v>1417</v>
      </c>
      <c r="R1597" s="3"/>
      <c r="S1597" s="3"/>
    </row>
    <row r="1598" spans="1:19" ht="30" x14ac:dyDescent="0.25">
      <c r="A1598" s="3">
        <v>1591</v>
      </c>
      <c r="B1598" s="3" t="str">
        <f>"201900116559"</f>
        <v>201900116559</v>
      </c>
      <c r="C1598" s="3">
        <v>145252</v>
      </c>
      <c r="D1598" s="3" t="s">
        <v>8115</v>
      </c>
      <c r="E1598" s="3">
        <v>10437719832</v>
      </c>
      <c r="F1598" s="3" t="s">
        <v>8116</v>
      </c>
      <c r="G1598" s="3" t="s">
        <v>8117</v>
      </c>
      <c r="H1598" s="3" t="s">
        <v>46</v>
      </c>
      <c r="I1598" s="3" t="s">
        <v>46</v>
      </c>
      <c r="J1598" s="3" t="s">
        <v>2223</v>
      </c>
      <c r="K1598" s="3" t="s">
        <v>25</v>
      </c>
      <c r="L1598" s="3" t="s">
        <v>75</v>
      </c>
      <c r="M1598" s="4">
        <v>43663</v>
      </c>
      <c r="N1598" s="3" t="s">
        <v>27</v>
      </c>
      <c r="O1598" s="3" t="s">
        <v>8116</v>
      </c>
      <c r="P1598" s="3" t="s">
        <v>8118</v>
      </c>
      <c r="Q1598" s="3" t="s">
        <v>913</v>
      </c>
      <c r="R1598" s="3"/>
      <c r="S1598" s="3"/>
    </row>
    <row r="1599" spans="1:19" ht="30" x14ac:dyDescent="0.25">
      <c r="A1599" s="3">
        <v>1592</v>
      </c>
      <c r="B1599" s="3" t="str">
        <f>"202300041603"</f>
        <v>202300041603</v>
      </c>
      <c r="C1599" s="3">
        <v>164792</v>
      </c>
      <c r="D1599" s="3" t="s">
        <v>8119</v>
      </c>
      <c r="E1599" s="3">
        <v>10106180330</v>
      </c>
      <c r="F1599" s="3" t="s">
        <v>8120</v>
      </c>
      <c r="G1599" s="3" t="s">
        <v>8121</v>
      </c>
      <c r="H1599" s="3" t="s">
        <v>46</v>
      </c>
      <c r="I1599" s="3" t="s">
        <v>46</v>
      </c>
      <c r="J1599" s="3" t="s">
        <v>461</v>
      </c>
      <c r="K1599" s="3" t="s">
        <v>25</v>
      </c>
      <c r="L1599" s="3" t="s">
        <v>768</v>
      </c>
      <c r="M1599" s="4">
        <v>45041</v>
      </c>
      <c r="N1599" s="3" t="s">
        <v>27</v>
      </c>
      <c r="O1599" s="3" t="s">
        <v>8120</v>
      </c>
      <c r="P1599" s="3" t="s">
        <v>8122</v>
      </c>
      <c r="Q1599" s="3" t="s">
        <v>211</v>
      </c>
      <c r="R1599" s="3"/>
      <c r="S1599" s="3"/>
    </row>
    <row r="1600" spans="1:19" ht="30" x14ac:dyDescent="0.25">
      <c r="A1600" s="3">
        <v>1593</v>
      </c>
      <c r="B1600" s="3" t="str">
        <f>"201500110354"</f>
        <v>201500110354</v>
      </c>
      <c r="C1600" s="3">
        <v>117054</v>
      </c>
      <c r="D1600" s="3" t="s">
        <v>8123</v>
      </c>
      <c r="E1600" s="3">
        <v>10413077295</v>
      </c>
      <c r="F1600" s="3" t="s">
        <v>8124</v>
      </c>
      <c r="G1600" s="3" t="s">
        <v>8125</v>
      </c>
      <c r="H1600" s="3" t="s">
        <v>240</v>
      </c>
      <c r="I1600" s="3" t="s">
        <v>1299</v>
      </c>
      <c r="J1600" s="3" t="s">
        <v>6310</v>
      </c>
      <c r="K1600" s="3" t="s">
        <v>25</v>
      </c>
      <c r="L1600" s="3" t="s">
        <v>75</v>
      </c>
      <c r="M1600" s="4">
        <v>42248</v>
      </c>
      <c r="N1600" s="3" t="s">
        <v>27</v>
      </c>
      <c r="O1600" s="3" t="s">
        <v>8124</v>
      </c>
      <c r="P1600" s="3" t="s">
        <v>8126</v>
      </c>
      <c r="Q1600" s="3" t="s">
        <v>259</v>
      </c>
      <c r="R1600" s="3"/>
      <c r="S1600" s="3"/>
    </row>
    <row r="1601" spans="1:19" ht="30" x14ac:dyDescent="0.25">
      <c r="A1601" s="3">
        <v>1594</v>
      </c>
      <c r="B1601" s="3" t="str">
        <f>"202000155864"</f>
        <v>202000155864</v>
      </c>
      <c r="C1601" s="3">
        <v>147882</v>
      </c>
      <c r="D1601" s="3" t="s">
        <v>8127</v>
      </c>
      <c r="E1601" s="3">
        <v>10015427499</v>
      </c>
      <c r="F1601" s="3" t="s">
        <v>8128</v>
      </c>
      <c r="G1601" s="3" t="s">
        <v>8129</v>
      </c>
      <c r="H1601" s="3" t="s">
        <v>240</v>
      </c>
      <c r="I1601" s="3" t="s">
        <v>1299</v>
      </c>
      <c r="J1601" s="3" t="s">
        <v>1300</v>
      </c>
      <c r="K1601" s="3" t="s">
        <v>25</v>
      </c>
      <c r="L1601" s="3" t="s">
        <v>58</v>
      </c>
      <c r="M1601" s="4">
        <v>44132</v>
      </c>
      <c r="N1601" s="3" t="s">
        <v>27</v>
      </c>
      <c r="O1601" s="3" t="s">
        <v>8128</v>
      </c>
      <c r="P1601" s="3" t="s">
        <v>8130</v>
      </c>
      <c r="Q1601" s="3" t="s">
        <v>259</v>
      </c>
      <c r="R1601" s="3"/>
      <c r="S1601" s="3"/>
    </row>
    <row r="1602" spans="1:19" ht="30" x14ac:dyDescent="0.25">
      <c r="A1602" s="3">
        <v>1595</v>
      </c>
      <c r="B1602" s="3" t="str">
        <f>"202200032932"</f>
        <v>202200032932</v>
      </c>
      <c r="C1602" s="3">
        <v>124062</v>
      </c>
      <c r="D1602" s="3" t="s">
        <v>8131</v>
      </c>
      <c r="E1602" s="3">
        <v>10015298192</v>
      </c>
      <c r="F1602" s="3" t="s">
        <v>8132</v>
      </c>
      <c r="G1602" s="3" t="s">
        <v>8133</v>
      </c>
      <c r="H1602" s="3" t="s">
        <v>240</v>
      </c>
      <c r="I1602" s="3" t="s">
        <v>619</v>
      </c>
      <c r="J1602" s="3" t="s">
        <v>816</v>
      </c>
      <c r="K1602" s="3" t="s">
        <v>25</v>
      </c>
      <c r="L1602" s="3" t="s">
        <v>768</v>
      </c>
      <c r="M1602" s="4">
        <v>44638</v>
      </c>
      <c r="N1602" s="3" t="s">
        <v>27</v>
      </c>
      <c r="O1602" s="3" t="s">
        <v>8132</v>
      </c>
      <c r="P1602" s="3" t="s">
        <v>8134</v>
      </c>
      <c r="Q1602" s="3" t="s">
        <v>68</v>
      </c>
      <c r="R1602" s="3" t="s">
        <v>8135</v>
      </c>
      <c r="S1602" s="3" t="s">
        <v>963</v>
      </c>
    </row>
    <row r="1603" spans="1:19" ht="30" x14ac:dyDescent="0.25">
      <c r="A1603" s="3">
        <v>1596</v>
      </c>
      <c r="B1603" s="3" t="str">
        <f>"202200172123"</f>
        <v>202200172123</v>
      </c>
      <c r="C1603" s="3">
        <v>162325</v>
      </c>
      <c r="D1603" s="3" t="s">
        <v>8136</v>
      </c>
      <c r="E1603" s="3">
        <v>10007966798</v>
      </c>
      <c r="F1603" s="3" t="s">
        <v>8137</v>
      </c>
      <c r="G1603" s="3" t="s">
        <v>8138</v>
      </c>
      <c r="H1603" s="3" t="s">
        <v>240</v>
      </c>
      <c r="I1603" s="3" t="s">
        <v>619</v>
      </c>
      <c r="J1603" s="3" t="s">
        <v>1280</v>
      </c>
      <c r="K1603" s="3" t="s">
        <v>25</v>
      </c>
      <c r="L1603" s="3" t="s">
        <v>75</v>
      </c>
      <c r="M1603" s="4">
        <v>44813</v>
      </c>
      <c r="N1603" s="3" t="s">
        <v>27</v>
      </c>
      <c r="O1603" s="3" t="s">
        <v>8137</v>
      </c>
      <c r="P1603" s="3" t="s">
        <v>8139</v>
      </c>
      <c r="Q1603" s="3" t="s">
        <v>259</v>
      </c>
      <c r="R1603" s="3"/>
      <c r="S1603" s="3"/>
    </row>
    <row r="1604" spans="1:19" ht="30" x14ac:dyDescent="0.25">
      <c r="A1604" s="3">
        <v>1597</v>
      </c>
      <c r="B1604" s="3" t="str">
        <f>"201300081987"</f>
        <v>201300081987</v>
      </c>
      <c r="C1604" s="3">
        <v>63097</v>
      </c>
      <c r="D1604" s="3" t="s">
        <v>8140</v>
      </c>
      <c r="E1604" s="3">
        <v>10190320907</v>
      </c>
      <c r="F1604" s="3" t="s">
        <v>8141</v>
      </c>
      <c r="G1604" s="3" t="s">
        <v>8142</v>
      </c>
      <c r="H1604" s="3" t="s">
        <v>23</v>
      </c>
      <c r="I1604" s="3" t="s">
        <v>3848</v>
      </c>
      <c r="J1604" s="3" t="s">
        <v>3848</v>
      </c>
      <c r="K1604" s="3" t="s">
        <v>25</v>
      </c>
      <c r="L1604" s="3" t="s">
        <v>314</v>
      </c>
      <c r="M1604" s="4">
        <v>41404</v>
      </c>
      <c r="N1604" s="3" t="s">
        <v>27</v>
      </c>
      <c r="O1604" s="3" t="s">
        <v>8141</v>
      </c>
      <c r="P1604" s="3" t="s">
        <v>8143</v>
      </c>
      <c r="Q1604" s="3" t="s">
        <v>4226</v>
      </c>
      <c r="R1604" s="3" t="s">
        <v>8144</v>
      </c>
      <c r="S1604" s="3" t="s">
        <v>8145</v>
      </c>
    </row>
    <row r="1605" spans="1:19" ht="30" x14ac:dyDescent="0.25">
      <c r="A1605" s="3">
        <v>1598</v>
      </c>
      <c r="B1605" s="3" t="str">
        <f>"201400024354"</f>
        <v>201400024354</v>
      </c>
      <c r="C1605" s="3">
        <v>108162</v>
      </c>
      <c r="D1605" s="3" t="s">
        <v>8146</v>
      </c>
      <c r="E1605" s="3">
        <v>10423559425</v>
      </c>
      <c r="F1605" s="3" t="s">
        <v>8147</v>
      </c>
      <c r="G1605" s="3" t="s">
        <v>8148</v>
      </c>
      <c r="H1605" s="3" t="s">
        <v>216</v>
      </c>
      <c r="I1605" s="3" t="s">
        <v>216</v>
      </c>
      <c r="J1605" s="3" t="s">
        <v>657</v>
      </c>
      <c r="K1605" s="3" t="s">
        <v>25</v>
      </c>
      <c r="L1605" s="3" t="s">
        <v>75</v>
      </c>
      <c r="M1605" s="4">
        <v>41728</v>
      </c>
      <c r="N1605" s="3" t="s">
        <v>27</v>
      </c>
      <c r="O1605" s="3" t="s">
        <v>8147</v>
      </c>
      <c r="P1605" s="3">
        <v>1493</v>
      </c>
      <c r="Q1605" s="3" t="s">
        <v>218</v>
      </c>
      <c r="R1605" s="3"/>
      <c r="S1605" s="3"/>
    </row>
    <row r="1606" spans="1:19" ht="30" x14ac:dyDescent="0.25">
      <c r="A1606" s="3">
        <v>1599</v>
      </c>
      <c r="B1606" s="3" t="str">
        <f>"201300095521"</f>
        <v>201300095521</v>
      </c>
      <c r="C1606" s="3">
        <v>43292</v>
      </c>
      <c r="D1606" s="3" t="s">
        <v>8149</v>
      </c>
      <c r="E1606" s="3">
        <v>10053347792</v>
      </c>
      <c r="F1606" s="3" t="s">
        <v>8150</v>
      </c>
      <c r="G1606" s="3" t="s">
        <v>8151</v>
      </c>
      <c r="H1606" s="3" t="s">
        <v>247</v>
      </c>
      <c r="I1606" s="3" t="s">
        <v>611</v>
      </c>
      <c r="J1606" s="3" t="s">
        <v>2006</v>
      </c>
      <c r="K1606" s="3" t="s">
        <v>25</v>
      </c>
      <c r="L1606" s="3" t="s">
        <v>66</v>
      </c>
      <c r="M1606" s="4">
        <v>41430</v>
      </c>
      <c r="N1606" s="3" t="s">
        <v>27</v>
      </c>
      <c r="O1606" s="3" t="s">
        <v>8150</v>
      </c>
      <c r="P1606" s="3" t="s">
        <v>8152</v>
      </c>
      <c r="Q1606" s="3" t="s">
        <v>2469</v>
      </c>
      <c r="R1606" s="3" t="s">
        <v>8153</v>
      </c>
      <c r="S1606" s="3" t="s">
        <v>1622</v>
      </c>
    </row>
    <row r="1607" spans="1:19" ht="30" x14ac:dyDescent="0.25">
      <c r="A1607" s="3">
        <v>1600</v>
      </c>
      <c r="B1607" s="3" t="str">
        <f>"202300101997"</f>
        <v>202300101997</v>
      </c>
      <c r="C1607" s="3">
        <v>167983</v>
      </c>
      <c r="D1607" s="3" t="s">
        <v>8154</v>
      </c>
      <c r="E1607" s="3">
        <v>10402604498</v>
      </c>
      <c r="F1607" s="3" t="s">
        <v>8155</v>
      </c>
      <c r="G1607" s="3" t="s">
        <v>8156</v>
      </c>
      <c r="H1607" s="3" t="s">
        <v>72</v>
      </c>
      <c r="I1607" s="3" t="s">
        <v>586</v>
      </c>
      <c r="J1607" s="3" t="s">
        <v>587</v>
      </c>
      <c r="K1607" s="3" t="s">
        <v>25</v>
      </c>
      <c r="L1607" s="3" t="s">
        <v>66</v>
      </c>
      <c r="M1607" s="4">
        <v>45077</v>
      </c>
      <c r="N1607" s="3" t="s">
        <v>27</v>
      </c>
      <c r="O1607" s="3" t="s">
        <v>8155</v>
      </c>
      <c r="P1607" s="3" t="s">
        <v>8157</v>
      </c>
      <c r="Q1607" s="3" t="s">
        <v>243</v>
      </c>
      <c r="R1607" s="3"/>
      <c r="S1607" s="3"/>
    </row>
    <row r="1608" spans="1:19" ht="30" x14ac:dyDescent="0.25">
      <c r="A1608" s="3">
        <v>1601</v>
      </c>
      <c r="B1608" s="3" t="str">
        <f>"201900143170"</f>
        <v>201900143170</v>
      </c>
      <c r="C1608" s="3">
        <v>146195</v>
      </c>
      <c r="D1608" s="3" t="s">
        <v>8158</v>
      </c>
      <c r="E1608" s="3">
        <v>10218710129</v>
      </c>
      <c r="F1608" s="3" t="s">
        <v>8159</v>
      </c>
      <c r="G1608" s="3" t="s">
        <v>8160</v>
      </c>
      <c r="H1608" s="3" t="s">
        <v>34</v>
      </c>
      <c r="I1608" s="3" t="s">
        <v>1060</v>
      </c>
      <c r="J1608" s="3" t="s">
        <v>886</v>
      </c>
      <c r="K1608" s="3" t="s">
        <v>25</v>
      </c>
      <c r="L1608" s="3" t="s">
        <v>75</v>
      </c>
      <c r="M1608" s="4">
        <v>43711</v>
      </c>
      <c r="N1608" s="3" t="s">
        <v>27</v>
      </c>
      <c r="O1608" s="3" t="s">
        <v>8159</v>
      </c>
      <c r="P1608" s="3" t="s">
        <v>8161</v>
      </c>
      <c r="Q1608" s="3" t="s">
        <v>448</v>
      </c>
      <c r="R1608" s="3" t="s">
        <v>8162</v>
      </c>
      <c r="S1608" s="3" t="s">
        <v>8163</v>
      </c>
    </row>
    <row r="1609" spans="1:19" ht="30" x14ac:dyDescent="0.25">
      <c r="A1609" s="3">
        <v>1602</v>
      </c>
      <c r="B1609" s="3" t="str">
        <f>"202300259823"</f>
        <v>202300259823</v>
      </c>
      <c r="C1609" s="3">
        <v>170832</v>
      </c>
      <c r="D1609" s="3" t="s">
        <v>8164</v>
      </c>
      <c r="E1609" s="3">
        <v>10021571836</v>
      </c>
      <c r="F1609" s="3" t="s">
        <v>8165</v>
      </c>
      <c r="G1609" s="3" t="s">
        <v>8166</v>
      </c>
      <c r="H1609" s="3" t="s">
        <v>240</v>
      </c>
      <c r="I1609" s="3" t="s">
        <v>424</v>
      </c>
      <c r="J1609" s="3" t="s">
        <v>8167</v>
      </c>
      <c r="K1609" s="3" t="s">
        <v>25</v>
      </c>
      <c r="L1609" s="3" t="s">
        <v>58</v>
      </c>
      <c r="M1609" s="4">
        <v>45239</v>
      </c>
      <c r="N1609" s="3" t="s">
        <v>27</v>
      </c>
      <c r="O1609" s="3" t="s">
        <v>8165</v>
      </c>
      <c r="P1609" s="3" t="s">
        <v>8168</v>
      </c>
      <c r="Q1609" s="3" t="s">
        <v>243</v>
      </c>
      <c r="R1609" s="3"/>
      <c r="S1609" s="3"/>
    </row>
    <row r="1610" spans="1:19" ht="30" x14ac:dyDescent="0.25">
      <c r="A1610" s="3">
        <v>1603</v>
      </c>
      <c r="B1610" s="3" t="str">
        <f>"201700010610"</f>
        <v>201700010610</v>
      </c>
      <c r="C1610" s="3">
        <v>125633</v>
      </c>
      <c r="D1610" s="3" t="s">
        <v>8169</v>
      </c>
      <c r="E1610" s="3">
        <v>10209624805</v>
      </c>
      <c r="F1610" s="3" t="s">
        <v>8170</v>
      </c>
      <c r="G1610" s="3" t="s">
        <v>8171</v>
      </c>
      <c r="H1610" s="3" t="s">
        <v>676</v>
      </c>
      <c r="I1610" s="3" t="s">
        <v>777</v>
      </c>
      <c r="J1610" s="3" t="s">
        <v>777</v>
      </c>
      <c r="K1610" s="3" t="s">
        <v>25</v>
      </c>
      <c r="L1610" s="3" t="s">
        <v>96</v>
      </c>
      <c r="M1610" s="4">
        <v>42759</v>
      </c>
      <c r="N1610" s="3" t="s">
        <v>27</v>
      </c>
      <c r="O1610" s="3" t="s">
        <v>8172</v>
      </c>
      <c r="P1610" s="3" t="s">
        <v>8173</v>
      </c>
      <c r="Q1610" s="3" t="s">
        <v>82</v>
      </c>
      <c r="R1610" s="3"/>
      <c r="S1610" s="3"/>
    </row>
    <row r="1611" spans="1:19" ht="30" x14ac:dyDescent="0.25">
      <c r="A1611" s="3">
        <v>1604</v>
      </c>
      <c r="B1611" s="3" t="str">
        <f>"201900053992"</f>
        <v>201900053992</v>
      </c>
      <c r="C1611" s="3">
        <v>119427</v>
      </c>
      <c r="D1611" s="3" t="s">
        <v>8174</v>
      </c>
      <c r="E1611" s="3">
        <v>10058662149</v>
      </c>
      <c r="F1611" s="3" t="s">
        <v>8175</v>
      </c>
      <c r="G1611" s="3" t="s">
        <v>8176</v>
      </c>
      <c r="H1611" s="3" t="s">
        <v>247</v>
      </c>
      <c r="I1611" s="3" t="s">
        <v>248</v>
      </c>
      <c r="J1611" s="3" t="s">
        <v>8177</v>
      </c>
      <c r="K1611" s="3" t="s">
        <v>25</v>
      </c>
      <c r="L1611" s="3" t="s">
        <v>153</v>
      </c>
      <c r="M1611" s="4">
        <v>43557</v>
      </c>
      <c r="N1611" s="3" t="s">
        <v>27</v>
      </c>
      <c r="O1611" s="3" t="s">
        <v>8175</v>
      </c>
      <c r="P1611" s="3" t="s">
        <v>8178</v>
      </c>
      <c r="Q1611" s="3" t="s">
        <v>51</v>
      </c>
      <c r="R1611" s="3" t="s">
        <v>8179</v>
      </c>
      <c r="S1611" s="3" t="s">
        <v>508</v>
      </c>
    </row>
    <row r="1612" spans="1:19" ht="30" x14ac:dyDescent="0.25">
      <c r="A1612" s="3">
        <v>1605</v>
      </c>
      <c r="B1612" s="3" t="str">
        <f>"201800180680"</f>
        <v>201800180680</v>
      </c>
      <c r="C1612" s="3">
        <v>124822</v>
      </c>
      <c r="D1612" s="3" t="s">
        <v>8180</v>
      </c>
      <c r="E1612" s="3">
        <v>10424878869</v>
      </c>
      <c r="F1612" s="3" t="s">
        <v>8181</v>
      </c>
      <c r="G1612" s="3" t="s">
        <v>8182</v>
      </c>
      <c r="H1612" s="3" t="s">
        <v>57</v>
      </c>
      <c r="I1612" s="3" t="s">
        <v>364</v>
      </c>
      <c r="J1612" s="3" t="s">
        <v>1839</v>
      </c>
      <c r="K1612" s="3" t="s">
        <v>25</v>
      </c>
      <c r="L1612" s="3" t="s">
        <v>66</v>
      </c>
      <c r="M1612" s="4">
        <v>43399</v>
      </c>
      <c r="N1612" s="3" t="s">
        <v>27</v>
      </c>
      <c r="O1612" s="3" t="s">
        <v>8181</v>
      </c>
      <c r="P1612" s="3" t="s">
        <v>8183</v>
      </c>
      <c r="Q1612" s="3" t="s">
        <v>51</v>
      </c>
      <c r="R1612" s="3"/>
      <c r="S1612" s="3"/>
    </row>
    <row r="1613" spans="1:19" ht="30" x14ac:dyDescent="0.25">
      <c r="A1613" s="3">
        <v>1606</v>
      </c>
      <c r="B1613" s="3" t="str">
        <f>"201800180681"</f>
        <v>201800180681</v>
      </c>
      <c r="C1613" s="3">
        <v>139274</v>
      </c>
      <c r="D1613" s="3" t="s">
        <v>8184</v>
      </c>
      <c r="E1613" s="3">
        <v>10407977926</v>
      </c>
      <c r="F1613" s="3" t="s">
        <v>8185</v>
      </c>
      <c r="G1613" s="3" t="s">
        <v>8186</v>
      </c>
      <c r="H1613" s="3" t="s">
        <v>57</v>
      </c>
      <c r="I1613" s="3" t="s">
        <v>364</v>
      </c>
      <c r="J1613" s="3" t="s">
        <v>4341</v>
      </c>
      <c r="K1613" s="3" t="s">
        <v>25</v>
      </c>
      <c r="L1613" s="3" t="s">
        <v>58</v>
      </c>
      <c r="M1613" s="4">
        <v>43399</v>
      </c>
      <c r="N1613" s="3" t="s">
        <v>27</v>
      </c>
      <c r="O1613" s="3" t="s">
        <v>8185</v>
      </c>
      <c r="P1613" s="3" t="s">
        <v>8187</v>
      </c>
      <c r="Q1613" s="3" t="s">
        <v>51</v>
      </c>
      <c r="R1613" s="3"/>
      <c r="S1613" s="3"/>
    </row>
    <row r="1614" spans="1:19" ht="30" x14ac:dyDescent="0.25">
      <c r="A1614" s="3">
        <v>1607</v>
      </c>
      <c r="B1614" s="3" t="str">
        <f>"201800180682"</f>
        <v>201800180682</v>
      </c>
      <c r="C1614" s="3">
        <v>139275</v>
      </c>
      <c r="D1614" s="3" t="s">
        <v>8188</v>
      </c>
      <c r="E1614" s="3">
        <v>10445099363</v>
      </c>
      <c r="F1614" s="3" t="s">
        <v>8189</v>
      </c>
      <c r="G1614" s="3" t="s">
        <v>8190</v>
      </c>
      <c r="H1614" s="3" t="s">
        <v>57</v>
      </c>
      <c r="I1614" s="3" t="s">
        <v>364</v>
      </c>
      <c r="J1614" s="3" t="s">
        <v>4341</v>
      </c>
      <c r="K1614" s="3" t="s">
        <v>25</v>
      </c>
      <c r="L1614" s="3" t="s">
        <v>58</v>
      </c>
      <c r="M1614" s="4">
        <v>43399</v>
      </c>
      <c r="N1614" s="3" t="s">
        <v>27</v>
      </c>
      <c r="O1614" s="3" t="s">
        <v>8189</v>
      </c>
      <c r="P1614" s="3" t="s">
        <v>8191</v>
      </c>
      <c r="Q1614" s="3" t="s">
        <v>51</v>
      </c>
      <c r="R1614" s="3"/>
      <c r="S1614" s="3"/>
    </row>
    <row r="1615" spans="1:19" ht="30" x14ac:dyDescent="0.25">
      <c r="A1615" s="3">
        <v>1608</v>
      </c>
      <c r="B1615" s="3" t="str">
        <f>"201800180683"</f>
        <v>201800180683</v>
      </c>
      <c r="C1615" s="3">
        <v>139205</v>
      </c>
      <c r="D1615" s="3" t="s">
        <v>8192</v>
      </c>
      <c r="E1615" s="3">
        <v>10463904133</v>
      </c>
      <c r="F1615" s="3" t="s">
        <v>8193</v>
      </c>
      <c r="G1615" s="3" t="s">
        <v>8194</v>
      </c>
      <c r="H1615" s="3" t="s">
        <v>57</v>
      </c>
      <c r="I1615" s="3" t="s">
        <v>364</v>
      </c>
      <c r="J1615" s="3" t="s">
        <v>6389</v>
      </c>
      <c r="K1615" s="3" t="s">
        <v>25</v>
      </c>
      <c r="L1615" s="3" t="s">
        <v>58</v>
      </c>
      <c r="M1615" s="4">
        <v>43399</v>
      </c>
      <c r="N1615" s="3" t="s">
        <v>27</v>
      </c>
      <c r="O1615" s="3" t="s">
        <v>8193</v>
      </c>
      <c r="P1615" s="3" t="s">
        <v>8195</v>
      </c>
      <c r="Q1615" s="3" t="s">
        <v>51</v>
      </c>
      <c r="R1615" s="3"/>
      <c r="S1615" s="3"/>
    </row>
    <row r="1616" spans="1:19" ht="45" x14ac:dyDescent="0.25">
      <c r="A1616" s="3">
        <v>1609</v>
      </c>
      <c r="B1616" s="3" t="str">
        <f>"201800182476"</f>
        <v>201800182476</v>
      </c>
      <c r="C1616" s="3">
        <v>139286</v>
      </c>
      <c r="D1616" s="3" t="s">
        <v>8196</v>
      </c>
      <c r="E1616" s="3">
        <v>20455092494</v>
      </c>
      <c r="F1616" s="3" t="s">
        <v>8197</v>
      </c>
      <c r="G1616" s="3" t="s">
        <v>8198</v>
      </c>
      <c r="H1616" s="3" t="s">
        <v>64</v>
      </c>
      <c r="I1616" s="3" t="s">
        <v>64</v>
      </c>
      <c r="J1616" s="3" t="s">
        <v>64</v>
      </c>
      <c r="K1616" s="3" t="s">
        <v>25</v>
      </c>
      <c r="L1616" s="3" t="s">
        <v>113</v>
      </c>
      <c r="M1616" s="4">
        <v>43403</v>
      </c>
      <c r="N1616" s="3" t="s">
        <v>27</v>
      </c>
      <c r="O1616" s="3" t="s">
        <v>8199</v>
      </c>
      <c r="P1616" s="3" t="s">
        <v>8200</v>
      </c>
      <c r="Q1616" s="3" t="s">
        <v>51</v>
      </c>
      <c r="R1616" s="3" t="s">
        <v>8201</v>
      </c>
      <c r="S1616" s="3" t="s">
        <v>2122</v>
      </c>
    </row>
    <row r="1617" spans="1:19" ht="30" x14ac:dyDescent="0.25">
      <c r="A1617" s="3">
        <v>1610</v>
      </c>
      <c r="B1617" s="3" t="str">
        <f>"201400120166"</f>
        <v>201400120166</v>
      </c>
      <c r="C1617" s="3">
        <v>111589</v>
      </c>
      <c r="D1617" s="3" t="s">
        <v>8202</v>
      </c>
      <c r="E1617" s="3">
        <v>20510640897</v>
      </c>
      <c r="F1617" s="3" t="s">
        <v>1103</v>
      </c>
      <c r="G1617" s="3" t="s">
        <v>8203</v>
      </c>
      <c r="H1617" s="3" t="s">
        <v>46</v>
      </c>
      <c r="I1617" s="3" t="s">
        <v>46</v>
      </c>
      <c r="J1617" s="3" t="s">
        <v>1439</v>
      </c>
      <c r="K1617" s="3" t="s">
        <v>25</v>
      </c>
      <c r="L1617" s="3" t="s">
        <v>113</v>
      </c>
      <c r="M1617" s="4">
        <v>41899</v>
      </c>
      <c r="N1617" s="3" t="s">
        <v>27</v>
      </c>
      <c r="O1617" s="3" t="s">
        <v>1106</v>
      </c>
      <c r="P1617" s="3" t="s">
        <v>8204</v>
      </c>
      <c r="Q1617" s="3" t="s">
        <v>51</v>
      </c>
      <c r="R1617" s="3" t="s">
        <v>8205</v>
      </c>
      <c r="S1617" s="3" t="s">
        <v>296</v>
      </c>
    </row>
    <row r="1618" spans="1:19" ht="30" x14ac:dyDescent="0.25">
      <c r="A1618" s="3">
        <v>1611</v>
      </c>
      <c r="B1618" s="3" t="str">
        <f>"201700078692"</f>
        <v>201700078692</v>
      </c>
      <c r="C1618" s="3">
        <v>128430</v>
      </c>
      <c r="D1618" s="3" t="s">
        <v>8206</v>
      </c>
      <c r="E1618" s="3">
        <v>10016863560</v>
      </c>
      <c r="F1618" s="3" t="s">
        <v>8207</v>
      </c>
      <c r="G1618" s="3" t="s">
        <v>8208</v>
      </c>
      <c r="H1618" s="3" t="s">
        <v>240</v>
      </c>
      <c r="I1618" s="3" t="s">
        <v>692</v>
      </c>
      <c r="J1618" s="3" t="s">
        <v>1684</v>
      </c>
      <c r="K1618" s="3" t="s">
        <v>25</v>
      </c>
      <c r="L1618" s="3" t="s">
        <v>75</v>
      </c>
      <c r="M1618" s="4">
        <v>42874</v>
      </c>
      <c r="N1618" s="3" t="s">
        <v>27</v>
      </c>
      <c r="O1618" s="3" t="s">
        <v>8207</v>
      </c>
      <c r="P1618" s="3" t="s">
        <v>8209</v>
      </c>
      <c r="Q1618" s="3" t="s">
        <v>259</v>
      </c>
      <c r="R1618" s="3"/>
      <c r="S1618" s="3"/>
    </row>
    <row r="1619" spans="1:19" ht="30" x14ac:dyDescent="0.25">
      <c r="A1619" s="3">
        <v>1612</v>
      </c>
      <c r="B1619" s="3" t="str">
        <f>"202200085670"</f>
        <v>202200085670</v>
      </c>
      <c r="C1619" s="3">
        <v>161400</v>
      </c>
      <c r="D1619" s="3" t="s">
        <v>8210</v>
      </c>
      <c r="E1619" s="3">
        <v>10054105342</v>
      </c>
      <c r="F1619" s="3" t="s">
        <v>8211</v>
      </c>
      <c r="G1619" s="3" t="s">
        <v>8212</v>
      </c>
      <c r="H1619" s="3" t="s">
        <v>247</v>
      </c>
      <c r="I1619" s="3" t="s">
        <v>611</v>
      </c>
      <c r="J1619" s="3" t="s">
        <v>2006</v>
      </c>
      <c r="K1619" s="3" t="s">
        <v>25</v>
      </c>
      <c r="L1619" s="3" t="s">
        <v>66</v>
      </c>
      <c r="M1619" s="4">
        <v>44692</v>
      </c>
      <c r="N1619" s="3" t="s">
        <v>27</v>
      </c>
      <c r="O1619" s="3" t="s">
        <v>257</v>
      </c>
      <c r="P1619" s="3" t="s">
        <v>8213</v>
      </c>
      <c r="Q1619" s="3" t="s">
        <v>148</v>
      </c>
      <c r="R1619" s="3"/>
      <c r="S1619" s="3"/>
    </row>
    <row r="1620" spans="1:19" ht="30" x14ac:dyDescent="0.25">
      <c r="A1620" s="3">
        <v>1613</v>
      </c>
      <c r="B1620" s="3" t="str">
        <f>"201300158797"</f>
        <v>201300158797</v>
      </c>
      <c r="C1620" s="3">
        <v>105717</v>
      </c>
      <c r="D1620" s="3" t="s">
        <v>8214</v>
      </c>
      <c r="E1620" s="3">
        <v>10409729547</v>
      </c>
      <c r="F1620" s="3" t="s">
        <v>8215</v>
      </c>
      <c r="G1620" s="3" t="s">
        <v>6322</v>
      </c>
      <c r="H1620" s="3" t="s">
        <v>57</v>
      </c>
      <c r="I1620" s="3" t="s">
        <v>407</v>
      </c>
      <c r="J1620" s="3" t="s">
        <v>6400</v>
      </c>
      <c r="K1620" s="3" t="s">
        <v>25</v>
      </c>
      <c r="L1620" s="3" t="s">
        <v>58</v>
      </c>
      <c r="M1620" s="4">
        <v>41555</v>
      </c>
      <c r="N1620" s="3" t="s">
        <v>27</v>
      </c>
      <c r="O1620" s="3" t="s">
        <v>8215</v>
      </c>
      <c r="P1620" s="3" t="s">
        <v>8216</v>
      </c>
      <c r="Q1620" s="3" t="s">
        <v>51</v>
      </c>
      <c r="R1620" s="3"/>
      <c r="S1620" s="3"/>
    </row>
    <row r="1621" spans="1:19" ht="30" x14ac:dyDescent="0.25">
      <c r="A1621" s="3">
        <v>1614</v>
      </c>
      <c r="B1621" s="3" t="str">
        <f>"201900116562"</f>
        <v>201900116562</v>
      </c>
      <c r="C1621" s="3">
        <v>145250</v>
      </c>
      <c r="D1621" s="3" t="s">
        <v>8217</v>
      </c>
      <c r="E1621" s="3">
        <v>10474473797</v>
      </c>
      <c r="F1621" s="3" t="s">
        <v>8218</v>
      </c>
      <c r="G1621" s="3" t="s">
        <v>8219</v>
      </c>
      <c r="H1621" s="3" t="s">
        <v>433</v>
      </c>
      <c r="I1621" s="3" t="s">
        <v>569</v>
      </c>
      <c r="J1621" s="3" t="s">
        <v>1285</v>
      </c>
      <c r="K1621" s="3" t="s">
        <v>25</v>
      </c>
      <c r="L1621" s="3" t="s">
        <v>58</v>
      </c>
      <c r="M1621" s="4">
        <v>43663</v>
      </c>
      <c r="N1621" s="3" t="s">
        <v>27</v>
      </c>
      <c r="O1621" s="3" t="s">
        <v>8218</v>
      </c>
      <c r="P1621" s="3" t="s">
        <v>8220</v>
      </c>
      <c r="Q1621" s="3" t="s">
        <v>437</v>
      </c>
      <c r="R1621" s="3" t="s">
        <v>8221</v>
      </c>
      <c r="S1621" s="3" t="s">
        <v>1351</v>
      </c>
    </row>
    <row r="1622" spans="1:19" ht="30" x14ac:dyDescent="0.25">
      <c r="A1622" s="3">
        <v>1615</v>
      </c>
      <c r="B1622" s="3" t="str">
        <f>"202300149351"</f>
        <v>202300149351</v>
      </c>
      <c r="C1622" s="3">
        <v>167793</v>
      </c>
      <c r="D1622" s="3" t="s">
        <v>8222</v>
      </c>
      <c r="E1622" s="3">
        <v>10461717981</v>
      </c>
      <c r="F1622" s="3" t="s">
        <v>8223</v>
      </c>
      <c r="G1622" s="3" t="s">
        <v>8224</v>
      </c>
      <c r="H1622" s="3" t="s">
        <v>72</v>
      </c>
      <c r="I1622" s="3" t="s">
        <v>73</v>
      </c>
      <c r="J1622" s="3" t="s">
        <v>7030</v>
      </c>
      <c r="K1622" s="3" t="s">
        <v>25</v>
      </c>
      <c r="L1622" s="3" t="s">
        <v>66</v>
      </c>
      <c r="M1622" s="4">
        <v>45107</v>
      </c>
      <c r="N1622" s="3" t="s">
        <v>27</v>
      </c>
      <c r="O1622" s="3" t="s">
        <v>8223</v>
      </c>
      <c r="P1622" s="3" t="s">
        <v>8225</v>
      </c>
      <c r="Q1622" s="3" t="s">
        <v>243</v>
      </c>
      <c r="R1622" s="3"/>
      <c r="S1622" s="3"/>
    </row>
    <row r="1623" spans="1:19" ht="30" x14ac:dyDescent="0.25">
      <c r="A1623" s="3">
        <v>1616</v>
      </c>
      <c r="B1623" s="3" t="str">
        <f>"201200176596"</f>
        <v>201200176596</v>
      </c>
      <c r="C1623" s="3">
        <v>98471</v>
      </c>
      <c r="D1623" s="3" t="s">
        <v>8226</v>
      </c>
      <c r="E1623" s="3">
        <v>10424049919</v>
      </c>
      <c r="F1623" s="3" t="s">
        <v>8227</v>
      </c>
      <c r="G1623" s="3" t="s">
        <v>8228</v>
      </c>
      <c r="H1623" s="3" t="s">
        <v>216</v>
      </c>
      <c r="I1623" s="3" t="s">
        <v>216</v>
      </c>
      <c r="J1623" s="3" t="s">
        <v>905</v>
      </c>
      <c r="K1623" s="3" t="s">
        <v>25</v>
      </c>
      <c r="L1623" s="3" t="s">
        <v>66</v>
      </c>
      <c r="M1623" s="4">
        <v>41176</v>
      </c>
      <c r="N1623" s="3" t="s">
        <v>27</v>
      </c>
      <c r="O1623" s="3" t="s">
        <v>8227</v>
      </c>
      <c r="P1623" s="3">
        <v>1107</v>
      </c>
      <c r="Q1623" s="3" t="s">
        <v>218</v>
      </c>
      <c r="R1623" s="3"/>
      <c r="S1623" s="3"/>
    </row>
    <row r="1624" spans="1:19" ht="30" x14ac:dyDescent="0.25">
      <c r="A1624" s="3">
        <v>1617</v>
      </c>
      <c r="B1624" s="3" t="str">
        <f>"201600023806"</f>
        <v>201600023806</v>
      </c>
      <c r="C1624" s="3">
        <v>40575</v>
      </c>
      <c r="D1624" s="3" t="s">
        <v>8229</v>
      </c>
      <c r="E1624" s="3">
        <v>20351516560</v>
      </c>
      <c r="F1624" s="3" t="s">
        <v>4952</v>
      </c>
      <c r="G1624" s="3" t="s">
        <v>8230</v>
      </c>
      <c r="H1624" s="3" t="s">
        <v>248</v>
      </c>
      <c r="I1624" s="3" t="s">
        <v>275</v>
      </c>
      <c r="J1624" s="3" t="s">
        <v>2555</v>
      </c>
      <c r="K1624" s="3" t="s">
        <v>25</v>
      </c>
      <c r="L1624" s="3" t="s">
        <v>113</v>
      </c>
      <c r="M1624" s="4">
        <v>42434</v>
      </c>
      <c r="N1624" s="3" t="s">
        <v>27</v>
      </c>
      <c r="O1624" s="3" t="s">
        <v>3126</v>
      </c>
      <c r="P1624" s="3" t="s">
        <v>8231</v>
      </c>
      <c r="Q1624" s="3" t="s">
        <v>2663</v>
      </c>
      <c r="R1624" s="3" t="s">
        <v>8232</v>
      </c>
      <c r="S1624" s="3" t="s">
        <v>5351</v>
      </c>
    </row>
    <row r="1625" spans="1:19" ht="30" x14ac:dyDescent="0.25">
      <c r="A1625" s="3">
        <v>1618</v>
      </c>
      <c r="B1625" s="3" t="str">
        <f>"202300291301"</f>
        <v>202300291301</v>
      </c>
      <c r="C1625" s="3">
        <v>141280</v>
      </c>
      <c r="D1625" s="3" t="s">
        <v>8233</v>
      </c>
      <c r="E1625" s="3">
        <v>10481014374</v>
      </c>
      <c r="F1625" s="3" t="s">
        <v>6053</v>
      </c>
      <c r="G1625" s="3" t="s">
        <v>8234</v>
      </c>
      <c r="H1625" s="3" t="s">
        <v>88</v>
      </c>
      <c r="I1625" s="3" t="s">
        <v>670</v>
      </c>
      <c r="J1625" s="3" t="s">
        <v>670</v>
      </c>
      <c r="K1625" s="3" t="s">
        <v>25</v>
      </c>
      <c r="L1625" s="3" t="s">
        <v>8235</v>
      </c>
      <c r="M1625" s="4">
        <v>45254</v>
      </c>
      <c r="N1625" s="3" t="s">
        <v>27</v>
      </c>
      <c r="O1625" s="3" t="s">
        <v>257</v>
      </c>
      <c r="P1625" s="3" t="s">
        <v>8236</v>
      </c>
      <c r="Q1625" s="3" t="s">
        <v>30</v>
      </c>
      <c r="R1625" s="3"/>
      <c r="S1625" s="3"/>
    </row>
    <row r="1626" spans="1:19" ht="30" x14ac:dyDescent="0.25">
      <c r="A1626" s="3">
        <v>1619</v>
      </c>
      <c r="B1626" s="3" t="str">
        <f>"201200176595"</f>
        <v>201200176595</v>
      </c>
      <c r="C1626" s="3">
        <v>98459</v>
      </c>
      <c r="D1626" s="3" t="s">
        <v>8237</v>
      </c>
      <c r="E1626" s="3">
        <v>10228798563</v>
      </c>
      <c r="F1626" s="3" t="s">
        <v>8238</v>
      </c>
      <c r="G1626" s="3" t="s">
        <v>8239</v>
      </c>
      <c r="H1626" s="3" t="s">
        <v>216</v>
      </c>
      <c r="I1626" s="3" t="s">
        <v>216</v>
      </c>
      <c r="J1626" s="3" t="s">
        <v>905</v>
      </c>
      <c r="K1626" s="3" t="s">
        <v>25</v>
      </c>
      <c r="L1626" s="3" t="s">
        <v>75</v>
      </c>
      <c r="M1626" s="4">
        <v>41176</v>
      </c>
      <c r="N1626" s="3" t="s">
        <v>27</v>
      </c>
      <c r="O1626" s="3" t="s">
        <v>8238</v>
      </c>
      <c r="P1626" s="3">
        <v>1074</v>
      </c>
      <c r="Q1626" s="3" t="s">
        <v>218</v>
      </c>
      <c r="R1626" s="3"/>
      <c r="S1626" s="3"/>
    </row>
    <row r="1627" spans="1:19" ht="30" x14ac:dyDescent="0.25">
      <c r="A1627" s="3">
        <v>1620</v>
      </c>
      <c r="B1627" s="3" t="str">
        <f>"202200011629"</f>
        <v>202200011629</v>
      </c>
      <c r="C1627" s="3">
        <v>152988</v>
      </c>
      <c r="D1627" s="3" t="s">
        <v>8240</v>
      </c>
      <c r="E1627" s="3">
        <v>10751751155</v>
      </c>
      <c r="F1627" s="3" t="s">
        <v>8241</v>
      </c>
      <c r="G1627" s="3" t="s">
        <v>8242</v>
      </c>
      <c r="H1627" s="3" t="s">
        <v>88</v>
      </c>
      <c r="I1627" s="3" t="s">
        <v>145</v>
      </c>
      <c r="J1627" s="3" t="s">
        <v>8243</v>
      </c>
      <c r="K1627" s="3" t="s">
        <v>25</v>
      </c>
      <c r="L1627" s="3" t="s">
        <v>58</v>
      </c>
      <c r="M1627" s="4">
        <v>44602</v>
      </c>
      <c r="N1627" s="3" t="s">
        <v>27</v>
      </c>
      <c r="O1627" s="3" t="s">
        <v>8244</v>
      </c>
      <c r="P1627" s="3" t="s">
        <v>8245</v>
      </c>
      <c r="Q1627" s="3" t="s">
        <v>148</v>
      </c>
      <c r="R1627" s="3"/>
      <c r="S1627" s="3"/>
    </row>
    <row r="1628" spans="1:19" ht="30" x14ac:dyDescent="0.25">
      <c r="A1628" s="3">
        <v>1621</v>
      </c>
      <c r="B1628" s="3" t="str">
        <f>"202000155856"</f>
        <v>202000155856</v>
      </c>
      <c r="C1628" s="3">
        <v>151812</v>
      </c>
      <c r="D1628" s="3" t="s">
        <v>8246</v>
      </c>
      <c r="E1628" s="3">
        <v>10802965082</v>
      </c>
      <c r="F1628" s="3" t="s">
        <v>8247</v>
      </c>
      <c r="G1628" s="3" t="s">
        <v>8248</v>
      </c>
      <c r="H1628" s="3" t="s">
        <v>240</v>
      </c>
      <c r="I1628" s="3" t="s">
        <v>692</v>
      </c>
      <c r="J1628" s="3" t="s">
        <v>2478</v>
      </c>
      <c r="K1628" s="3" t="s">
        <v>25</v>
      </c>
      <c r="L1628" s="3" t="s">
        <v>58</v>
      </c>
      <c r="M1628" s="4">
        <v>44132</v>
      </c>
      <c r="N1628" s="3" t="s">
        <v>27</v>
      </c>
      <c r="O1628" s="3" t="s">
        <v>8247</v>
      </c>
      <c r="P1628" s="3" t="s">
        <v>8249</v>
      </c>
      <c r="Q1628" s="3" t="s">
        <v>259</v>
      </c>
      <c r="R1628" s="3"/>
      <c r="S1628" s="3"/>
    </row>
    <row r="1629" spans="1:19" ht="30" x14ac:dyDescent="0.25">
      <c r="A1629" s="3">
        <v>1622</v>
      </c>
      <c r="B1629" s="3" t="str">
        <f>"201700154786"</f>
        <v>201700154786</v>
      </c>
      <c r="C1629" s="3">
        <v>131149</v>
      </c>
      <c r="D1629" s="3" t="s">
        <v>8250</v>
      </c>
      <c r="E1629" s="3">
        <v>10463731069</v>
      </c>
      <c r="F1629" s="3" t="s">
        <v>8251</v>
      </c>
      <c r="G1629" s="3" t="s">
        <v>8252</v>
      </c>
      <c r="H1629" s="3" t="s">
        <v>216</v>
      </c>
      <c r="I1629" s="3" t="s">
        <v>216</v>
      </c>
      <c r="J1629" s="3" t="s">
        <v>2551</v>
      </c>
      <c r="K1629" s="3" t="s">
        <v>25</v>
      </c>
      <c r="L1629" s="3" t="s">
        <v>75</v>
      </c>
      <c r="M1629" s="4">
        <v>42999</v>
      </c>
      <c r="N1629" s="3" t="s">
        <v>27</v>
      </c>
      <c r="O1629" s="3" t="s">
        <v>8251</v>
      </c>
      <c r="P1629" s="3" t="s">
        <v>8253</v>
      </c>
      <c r="Q1629" s="3" t="s">
        <v>51</v>
      </c>
      <c r="R1629" s="3"/>
      <c r="S1629" s="3"/>
    </row>
    <row r="1630" spans="1:19" ht="30" x14ac:dyDescent="0.25">
      <c r="A1630" s="3">
        <v>1623</v>
      </c>
      <c r="B1630" s="3" t="str">
        <f>"201600185030"</f>
        <v>201600185030</v>
      </c>
      <c r="C1630" s="3">
        <v>125513</v>
      </c>
      <c r="D1630" s="3" t="s">
        <v>8254</v>
      </c>
      <c r="E1630" s="3">
        <v>10700162082</v>
      </c>
      <c r="F1630" s="3" t="s">
        <v>8255</v>
      </c>
      <c r="G1630" s="3" t="s">
        <v>8256</v>
      </c>
      <c r="H1630" s="3" t="s">
        <v>57</v>
      </c>
      <c r="I1630" s="3" t="s">
        <v>1040</v>
      </c>
      <c r="J1630" s="3" t="s">
        <v>1040</v>
      </c>
      <c r="K1630" s="3" t="s">
        <v>25</v>
      </c>
      <c r="L1630" s="3" t="s">
        <v>113</v>
      </c>
      <c r="M1630" s="4">
        <v>42725</v>
      </c>
      <c r="N1630" s="3" t="s">
        <v>27</v>
      </c>
      <c r="O1630" s="3" t="s">
        <v>8255</v>
      </c>
      <c r="P1630" s="3" t="s">
        <v>8257</v>
      </c>
      <c r="Q1630" s="3" t="s">
        <v>8258</v>
      </c>
      <c r="R1630" s="3"/>
      <c r="S1630" s="3"/>
    </row>
    <row r="1631" spans="1:19" ht="30" x14ac:dyDescent="0.25">
      <c r="A1631" s="3">
        <v>1624</v>
      </c>
      <c r="B1631" s="3" t="str">
        <f>"201700067241"</f>
        <v>201700067241</v>
      </c>
      <c r="C1631" s="3">
        <v>127558</v>
      </c>
      <c r="D1631" s="3" t="s">
        <v>8260</v>
      </c>
      <c r="E1631" s="3">
        <v>10015465463</v>
      </c>
      <c r="F1631" s="3" t="s">
        <v>8261</v>
      </c>
      <c r="G1631" s="3" t="s">
        <v>8262</v>
      </c>
      <c r="H1631" s="3" t="s">
        <v>240</v>
      </c>
      <c r="I1631" s="3" t="s">
        <v>619</v>
      </c>
      <c r="J1631" s="3" t="s">
        <v>3115</v>
      </c>
      <c r="K1631" s="3" t="s">
        <v>25</v>
      </c>
      <c r="L1631" s="3" t="s">
        <v>58</v>
      </c>
      <c r="M1631" s="4">
        <v>42857</v>
      </c>
      <c r="N1631" s="3" t="s">
        <v>27</v>
      </c>
      <c r="O1631" s="3" t="s">
        <v>8261</v>
      </c>
      <c r="P1631" s="3" t="s">
        <v>8263</v>
      </c>
      <c r="Q1631" s="3" t="s">
        <v>243</v>
      </c>
      <c r="R1631" s="3" t="s">
        <v>8264</v>
      </c>
      <c r="S1631" s="3" t="s">
        <v>2122</v>
      </c>
    </row>
    <row r="1632" spans="1:19" ht="30" x14ac:dyDescent="0.25">
      <c r="A1632" s="3">
        <v>1625</v>
      </c>
      <c r="B1632" s="3" t="str">
        <f>"202000155861"</f>
        <v>202000155861</v>
      </c>
      <c r="C1632" s="3">
        <v>109971</v>
      </c>
      <c r="D1632" s="3" t="s">
        <v>8265</v>
      </c>
      <c r="E1632" s="3">
        <v>10021547358</v>
      </c>
      <c r="F1632" s="3" t="s">
        <v>8266</v>
      </c>
      <c r="G1632" s="3" t="s">
        <v>8267</v>
      </c>
      <c r="H1632" s="3" t="s">
        <v>240</v>
      </c>
      <c r="I1632" s="3" t="s">
        <v>424</v>
      </c>
      <c r="J1632" s="3" t="s">
        <v>3534</v>
      </c>
      <c r="K1632" s="3" t="s">
        <v>25</v>
      </c>
      <c r="L1632" s="3" t="s">
        <v>75</v>
      </c>
      <c r="M1632" s="4">
        <v>44132</v>
      </c>
      <c r="N1632" s="3" t="s">
        <v>27</v>
      </c>
      <c r="O1632" s="3" t="s">
        <v>8268</v>
      </c>
      <c r="P1632" s="3" t="s">
        <v>8269</v>
      </c>
      <c r="Q1632" s="3" t="s">
        <v>259</v>
      </c>
      <c r="R1632" s="3"/>
      <c r="S1632" s="3"/>
    </row>
    <row r="1633" spans="1:19" ht="30" x14ac:dyDescent="0.25">
      <c r="A1633" s="3">
        <v>1626</v>
      </c>
      <c r="B1633" s="3" t="str">
        <f>"202000155862"</f>
        <v>202000155862</v>
      </c>
      <c r="C1633" s="3">
        <v>151811</v>
      </c>
      <c r="D1633" s="3" t="s">
        <v>8270</v>
      </c>
      <c r="E1633" s="3">
        <v>10772460274</v>
      </c>
      <c r="F1633" s="3" t="s">
        <v>8271</v>
      </c>
      <c r="G1633" s="3" t="s">
        <v>8272</v>
      </c>
      <c r="H1633" s="3" t="s">
        <v>240</v>
      </c>
      <c r="I1633" s="3" t="s">
        <v>383</v>
      </c>
      <c r="J1633" s="3" t="s">
        <v>7750</v>
      </c>
      <c r="K1633" s="3" t="s">
        <v>25</v>
      </c>
      <c r="L1633" s="3" t="s">
        <v>75</v>
      </c>
      <c r="M1633" s="4">
        <v>44132</v>
      </c>
      <c r="N1633" s="3" t="s">
        <v>27</v>
      </c>
      <c r="O1633" s="3" t="s">
        <v>8271</v>
      </c>
      <c r="P1633" s="3" t="s">
        <v>8273</v>
      </c>
      <c r="Q1633" s="3" t="s">
        <v>259</v>
      </c>
      <c r="R1633" s="3"/>
      <c r="S1633" s="3"/>
    </row>
    <row r="1634" spans="1:19" ht="30" x14ac:dyDescent="0.25">
      <c r="A1634" s="3">
        <v>1627</v>
      </c>
      <c r="B1634" s="3" t="str">
        <f>"201900127105"</f>
        <v>201900127105</v>
      </c>
      <c r="C1634" s="3">
        <v>145564</v>
      </c>
      <c r="D1634" s="3" t="s">
        <v>8274</v>
      </c>
      <c r="E1634" s="3">
        <v>20604646457</v>
      </c>
      <c r="F1634" s="3" t="s">
        <v>8275</v>
      </c>
      <c r="G1634" s="3" t="s">
        <v>8276</v>
      </c>
      <c r="H1634" s="3" t="s">
        <v>247</v>
      </c>
      <c r="I1634" s="3" t="s">
        <v>611</v>
      </c>
      <c r="J1634" s="3" t="s">
        <v>612</v>
      </c>
      <c r="K1634" s="3" t="s">
        <v>25</v>
      </c>
      <c r="L1634" s="3" t="s">
        <v>113</v>
      </c>
      <c r="M1634" s="4">
        <v>43682</v>
      </c>
      <c r="N1634" s="3" t="s">
        <v>27</v>
      </c>
      <c r="O1634" s="3" t="s">
        <v>8277</v>
      </c>
      <c r="P1634" s="3" t="s">
        <v>8278</v>
      </c>
      <c r="Q1634" s="3" t="s">
        <v>2663</v>
      </c>
      <c r="R1634" s="3" t="s">
        <v>8279</v>
      </c>
      <c r="S1634" s="3" t="s">
        <v>4187</v>
      </c>
    </row>
    <row r="1635" spans="1:19" ht="30" x14ac:dyDescent="0.25">
      <c r="A1635" s="3">
        <v>1628</v>
      </c>
      <c r="B1635" s="3" t="str">
        <f>"202100100602"</f>
        <v>202100100602</v>
      </c>
      <c r="C1635" s="3">
        <v>153336</v>
      </c>
      <c r="D1635" s="3" t="s">
        <v>8280</v>
      </c>
      <c r="E1635" s="3">
        <v>20606207728</v>
      </c>
      <c r="F1635" s="3" t="s">
        <v>8281</v>
      </c>
      <c r="G1635" s="3" t="s">
        <v>8282</v>
      </c>
      <c r="H1635" s="3" t="s">
        <v>247</v>
      </c>
      <c r="I1635" s="3" t="s">
        <v>611</v>
      </c>
      <c r="J1635" s="3" t="s">
        <v>612</v>
      </c>
      <c r="K1635" s="3" t="s">
        <v>25</v>
      </c>
      <c r="L1635" s="3" t="s">
        <v>66</v>
      </c>
      <c r="M1635" s="4">
        <v>44358</v>
      </c>
      <c r="N1635" s="3" t="s">
        <v>27</v>
      </c>
      <c r="O1635" s="3" t="s">
        <v>8283</v>
      </c>
      <c r="P1635" s="3" t="s">
        <v>8284</v>
      </c>
      <c r="Q1635" s="3" t="s">
        <v>2663</v>
      </c>
      <c r="R1635" s="3"/>
      <c r="S1635" s="3"/>
    </row>
    <row r="1636" spans="1:19" ht="30" x14ac:dyDescent="0.25">
      <c r="A1636" s="3">
        <v>1629</v>
      </c>
      <c r="B1636" s="3" t="str">
        <f>"202200065037"</f>
        <v>202200065037</v>
      </c>
      <c r="C1636" s="3">
        <v>161894</v>
      </c>
      <c r="D1636" s="3" t="s">
        <v>8285</v>
      </c>
      <c r="E1636" s="3">
        <v>20609056771</v>
      </c>
      <c r="F1636" s="3" t="s">
        <v>8286</v>
      </c>
      <c r="G1636" s="3" t="s">
        <v>8287</v>
      </c>
      <c r="H1636" s="3" t="s">
        <v>64</v>
      </c>
      <c r="I1636" s="3" t="s">
        <v>2434</v>
      </c>
      <c r="J1636" s="3" t="s">
        <v>8288</v>
      </c>
      <c r="K1636" s="3" t="s">
        <v>25</v>
      </c>
      <c r="L1636" s="3" t="s">
        <v>113</v>
      </c>
      <c r="M1636" s="4">
        <v>44699</v>
      </c>
      <c r="N1636" s="3" t="s">
        <v>27</v>
      </c>
      <c r="O1636" s="3" t="s">
        <v>8289</v>
      </c>
      <c r="P1636" s="3" t="s">
        <v>8290</v>
      </c>
      <c r="Q1636" s="3"/>
      <c r="R1636" s="3"/>
      <c r="S1636" s="3"/>
    </row>
    <row r="1637" spans="1:19" ht="30" x14ac:dyDescent="0.25">
      <c r="A1637" s="3">
        <v>1630</v>
      </c>
      <c r="B1637" s="3" t="str">
        <f>"201900138484"</f>
        <v>201900138484</v>
      </c>
      <c r="C1637" s="3">
        <v>6004</v>
      </c>
      <c r="D1637" s="3" t="s">
        <v>8291</v>
      </c>
      <c r="E1637" s="3">
        <v>20505149352</v>
      </c>
      <c r="F1637" s="3" t="s">
        <v>8292</v>
      </c>
      <c r="G1637" s="3" t="s">
        <v>8293</v>
      </c>
      <c r="H1637" s="3" t="s">
        <v>46</v>
      </c>
      <c r="I1637" s="3" t="s">
        <v>46</v>
      </c>
      <c r="J1637" s="3" t="s">
        <v>910</v>
      </c>
      <c r="K1637" s="3" t="s">
        <v>25</v>
      </c>
      <c r="L1637" s="3" t="s">
        <v>66</v>
      </c>
      <c r="M1637" s="4">
        <v>43700</v>
      </c>
      <c r="N1637" s="3" t="s">
        <v>27</v>
      </c>
      <c r="O1637" s="3" t="s">
        <v>8294</v>
      </c>
      <c r="P1637" s="3" t="s">
        <v>8295</v>
      </c>
      <c r="Q1637" s="3" t="s">
        <v>1886</v>
      </c>
      <c r="R1637" s="3" t="s">
        <v>8296</v>
      </c>
      <c r="S1637" s="3" t="s">
        <v>2582</v>
      </c>
    </row>
    <row r="1638" spans="1:19" ht="30" x14ac:dyDescent="0.25">
      <c r="A1638" s="3">
        <v>1631</v>
      </c>
      <c r="B1638" s="3" t="str">
        <f>"201300053671"</f>
        <v>201300053671</v>
      </c>
      <c r="C1638" s="3">
        <v>44919</v>
      </c>
      <c r="D1638" s="3" t="s">
        <v>8297</v>
      </c>
      <c r="E1638" s="3">
        <v>10165747742</v>
      </c>
      <c r="F1638" s="3" t="s">
        <v>8298</v>
      </c>
      <c r="G1638" s="3" t="s">
        <v>8299</v>
      </c>
      <c r="H1638" s="3" t="s">
        <v>433</v>
      </c>
      <c r="I1638" s="3" t="s">
        <v>569</v>
      </c>
      <c r="J1638" s="3" t="s">
        <v>3385</v>
      </c>
      <c r="K1638" s="3" t="s">
        <v>25</v>
      </c>
      <c r="L1638" s="3" t="s">
        <v>66</v>
      </c>
      <c r="M1638" s="4">
        <v>41351</v>
      </c>
      <c r="N1638" s="3" t="s">
        <v>27</v>
      </c>
      <c r="O1638" s="3" t="s">
        <v>8298</v>
      </c>
      <c r="P1638" s="3">
        <v>116</v>
      </c>
      <c r="Q1638" s="3" t="s">
        <v>531</v>
      </c>
      <c r="R1638" s="3" t="s">
        <v>8300</v>
      </c>
      <c r="S1638" s="3" t="s">
        <v>1464</v>
      </c>
    </row>
    <row r="1639" spans="1:19" ht="30" x14ac:dyDescent="0.25">
      <c r="A1639" s="3">
        <v>1632</v>
      </c>
      <c r="B1639" s="3" t="str">
        <f>"201500130859"</f>
        <v>201500130859</v>
      </c>
      <c r="C1639" s="3">
        <v>117719</v>
      </c>
      <c r="D1639" s="3" t="s">
        <v>8301</v>
      </c>
      <c r="E1639" s="3">
        <v>10291607930</v>
      </c>
      <c r="F1639" s="3" t="s">
        <v>8302</v>
      </c>
      <c r="G1639" s="3" t="s">
        <v>8303</v>
      </c>
      <c r="H1639" s="3" t="s">
        <v>1000</v>
      </c>
      <c r="I1639" s="3" t="s">
        <v>8304</v>
      </c>
      <c r="J1639" s="3" t="s">
        <v>8304</v>
      </c>
      <c r="K1639" s="3" t="s">
        <v>25</v>
      </c>
      <c r="L1639" s="3" t="s">
        <v>75</v>
      </c>
      <c r="M1639" s="4">
        <v>42314</v>
      </c>
      <c r="N1639" s="3" t="s">
        <v>27</v>
      </c>
      <c r="O1639" s="3" t="s">
        <v>8305</v>
      </c>
      <c r="P1639" s="3" t="s">
        <v>8306</v>
      </c>
      <c r="Q1639" s="3" t="s">
        <v>380</v>
      </c>
      <c r="R1639" s="3"/>
      <c r="S1639" s="3"/>
    </row>
    <row r="1640" spans="1:19" ht="45" x14ac:dyDescent="0.25">
      <c r="A1640" s="3">
        <v>1633</v>
      </c>
      <c r="B1640" s="3" t="str">
        <f>"202100036179"</f>
        <v>202100036179</v>
      </c>
      <c r="C1640" s="3">
        <v>153023</v>
      </c>
      <c r="D1640" s="3" t="s">
        <v>8307</v>
      </c>
      <c r="E1640" s="3">
        <v>10467543160</v>
      </c>
      <c r="F1640" s="3" t="s">
        <v>8308</v>
      </c>
      <c r="G1640" s="3" t="s">
        <v>8309</v>
      </c>
      <c r="H1640" s="3" t="s">
        <v>46</v>
      </c>
      <c r="I1640" s="3" t="s">
        <v>46</v>
      </c>
      <c r="J1640" s="3" t="s">
        <v>1955</v>
      </c>
      <c r="K1640" s="3" t="s">
        <v>25</v>
      </c>
      <c r="L1640" s="3" t="s">
        <v>75</v>
      </c>
      <c r="M1640" s="4">
        <v>44313</v>
      </c>
      <c r="N1640" s="3" t="s">
        <v>27</v>
      </c>
      <c r="O1640" s="3" t="s">
        <v>8308</v>
      </c>
      <c r="P1640" s="3" t="s">
        <v>8310</v>
      </c>
      <c r="Q1640" s="3" t="s">
        <v>82</v>
      </c>
      <c r="R1640" s="3"/>
      <c r="S1640" s="3"/>
    </row>
    <row r="1641" spans="1:19" ht="30" x14ac:dyDescent="0.25">
      <c r="A1641" s="3">
        <v>1634</v>
      </c>
      <c r="B1641" s="3" t="str">
        <f>"201800117540"</f>
        <v>201800117540</v>
      </c>
      <c r="C1641" s="3">
        <v>115121</v>
      </c>
      <c r="D1641" s="3" t="s">
        <v>8311</v>
      </c>
      <c r="E1641" s="3">
        <v>10472836507</v>
      </c>
      <c r="F1641" s="3" t="s">
        <v>8312</v>
      </c>
      <c r="G1641" s="3" t="s">
        <v>8313</v>
      </c>
      <c r="H1641" s="3" t="s">
        <v>433</v>
      </c>
      <c r="I1641" s="3" t="s">
        <v>569</v>
      </c>
      <c r="J1641" s="3" t="s">
        <v>461</v>
      </c>
      <c r="K1641" s="3" t="s">
        <v>25</v>
      </c>
      <c r="L1641" s="3" t="s">
        <v>480</v>
      </c>
      <c r="M1641" s="4">
        <v>43294</v>
      </c>
      <c r="N1641" s="3" t="s">
        <v>27</v>
      </c>
      <c r="O1641" s="3" t="s">
        <v>8312</v>
      </c>
      <c r="P1641" s="3" t="s">
        <v>8314</v>
      </c>
      <c r="Q1641" s="3" t="s">
        <v>120</v>
      </c>
      <c r="R1641" s="3" t="s">
        <v>8315</v>
      </c>
      <c r="S1641" s="3" t="s">
        <v>8316</v>
      </c>
    </row>
    <row r="1642" spans="1:19" ht="30" x14ac:dyDescent="0.25">
      <c r="A1642" s="3">
        <v>1635</v>
      </c>
      <c r="B1642" s="3" t="str">
        <f>"202300161751"</f>
        <v>202300161751</v>
      </c>
      <c r="C1642" s="3">
        <v>169226</v>
      </c>
      <c r="D1642" s="3" t="s">
        <v>8317</v>
      </c>
      <c r="E1642" s="3">
        <v>10249903553</v>
      </c>
      <c r="F1642" s="3" t="s">
        <v>8318</v>
      </c>
      <c r="G1642" s="3" t="s">
        <v>8319</v>
      </c>
      <c r="H1642" s="3" t="s">
        <v>72</v>
      </c>
      <c r="I1642" s="3" t="s">
        <v>72</v>
      </c>
      <c r="J1642" s="3" t="s">
        <v>1602</v>
      </c>
      <c r="K1642" s="3" t="s">
        <v>25</v>
      </c>
      <c r="L1642" s="3" t="s">
        <v>66</v>
      </c>
      <c r="M1642" s="4">
        <v>45117</v>
      </c>
      <c r="N1642" s="3" t="s">
        <v>27</v>
      </c>
      <c r="O1642" s="3" t="s">
        <v>8318</v>
      </c>
      <c r="P1642" s="3" t="s">
        <v>8320</v>
      </c>
      <c r="Q1642" s="3" t="s">
        <v>607</v>
      </c>
      <c r="R1642" s="3"/>
      <c r="S1642" s="3"/>
    </row>
    <row r="1643" spans="1:19" ht="30" x14ac:dyDescent="0.25">
      <c r="A1643" s="3">
        <v>1636</v>
      </c>
      <c r="B1643" s="3" t="str">
        <f>"202300276298"</f>
        <v>202300276298</v>
      </c>
      <c r="C1643" s="3">
        <v>123609</v>
      </c>
      <c r="D1643" s="3" t="s">
        <v>8321</v>
      </c>
      <c r="E1643" s="3">
        <v>10009083087</v>
      </c>
      <c r="F1643" s="3" t="s">
        <v>8322</v>
      </c>
      <c r="G1643" s="3" t="s">
        <v>8323</v>
      </c>
      <c r="H1643" s="3" t="s">
        <v>88</v>
      </c>
      <c r="I1643" s="3" t="s">
        <v>2640</v>
      </c>
      <c r="J1643" s="3" t="s">
        <v>2640</v>
      </c>
      <c r="K1643" s="3" t="s">
        <v>25</v>
      </c>
      <c r="L1643" s="3" t="s">
        <v>113</v>
      </c>
      <c r="M1643" s="4">
        <v>45257</v>
      </c>
      <c r="N1643" s="3" t="s">
        <v>27</v>
      </c>
      <c r="O1643" s="3" t="s">
        <v>257</v>
      </c>
      <c r="P1643" s="3" t="s">
        <v>8324</v>
      </c>
      <c r="Q1643" s="3" t="s">
        <v>1321</v>
      </c>
      <c r="R1643" s="3"/>
      <c r="S1643" s="3"/>
    </row>
    <row r="1644" spans="1:19" ht="30" x14ac:dyDescent="0.25">
      <c r="A1644" s="3">
        <v>1637</v>
      </c>
      <c r="B1644" s="3" t="str">
        <f>"202100224515"</f>
        <v>202100224515</v>
      </c>
      <c r="C1644" s="3">
        <v>158411</v>
      </c>
      <c r="D1644" s="3" t="s">
        <v>8325</v>
      </c>
      <c r="E1644" s="3">
        <v>10016971125</v>
      </c>
      <c r="F1644" s="3" t="s">
        <v>8326</v>
      </c>
      <c r="G1644" s="3" t="s">
        <v>8327</v>
      </c>
      <c r="H1644" s="3" t="s">
        <v>240</v>
      </c>
      <c r="I1644" s="3" t="s">
        <v>692</v>
      </c>
      <c r="J1644" s="3" t="s">
        <v>2974</v>
      </c>
      <c r="K1644" s="3" t="s">
        <v>25</v>
      </c>
      <c r="L1644" s="3" t="s">
        <v>66</v>
      </c>
      <c r="M1644" s="4">
        <v>44515</v>
      </c>
      <c r="N1644" s="3" t="s">
        <v>27</v>
      </c>
      <c r="O1644" s="3" t="s">
        <v>8326</v>
      </c>
      <c r="P1644" s="3" t="s">
        <v>8328</v>
      </c>
      <c r="Q1644" s="3" t="s">
        <v>738</v>
      </c>
      <c r="R1644" s="3"/>
      <c r="S1644" s="3"/>
    </row>
    <row r="1645" spans="1:19" ht="30" x14ac:dyDescent="0.25">
      <c r="A1645" s="3">
        <v>1638</v>
      </c>
      <c r="B1645" s="3" t="str">
        <f>"202300261622"</f>
        <v>202300261622</v>
      </c>
      <c r="C1645" s="3">
        <v>170677</v>
      </c>
      <c r="D1645" s="3" t="s">
        <v>8329</v>
      </c>
      <c r="E1645" s="3">
        <v>20493248716</v>
      </c>
      <c r="F1645" s="3" t="s">
        <v>8330</v>
      </c>
      <c r="G1645" s="3" t="s">
        <v>8331</v>
      </c>
      <c r="H1645" s="3" t="s">
        <v>247</v>
      </c>
      <c r="I1645" s="3" t="s">
        <v>611</v>
      </c>
      <c r="J1645" s="3" t="s">
        <v>2006</v>
      </c>
      <c r="K1645" s="3" t="s">
        <v>25</v>
      </c>
      <c r="L1645" s="3" t="s">
        <v>314</v>
      </c>
      <c r="M1645" s="4">
        <v>45224</v>
      </c>
      <c r="N1645" s="3" t="s">
        <v>27</v>
      </c>
      <c r="O1645" s="3" t="s">
        <v>8332</v>
      </c>
      <c r="P1645" s="3" t="s">
        <v>8333</v>
      </c>
      <c r="Q1645" s="3" t="s">
        <v>1321</v>
      </c>
      <c r="R1645" s="3"/>
      <c r="S1645" s="3"/>
    </row>
    <row r="1646" spans="1:19" ht="45" x14ac:dyDescent="0.25">
      <c r="A1646" s="3">
        <v>1639</v>
      </c>
      <c r="B1646" s="3" t="str">
        <f>"202300160189"</f>
        <v>202300160189</v>
      </c>
      <c r="C1646" s="3">
        <v>142896</v>
      </c>
      <c r="D1646" s="3" t="s">
        <v>8334</v>
      </c>
      <c r="E1646" s="3">
        <v>10414342251</v>
      </c>
      <c r="F1646" s="3" t="s">
        <v>8335</v>
      </c>
      <c r="G1646" s="3" t="s">
        <v>8336</v>
      </c>
      <c r="H1646" s="3" t="s">
        <v>57</v>
      </c>
      <c r="I1646" s="3" t="s">
        <v>1143</v>
      </c>
      <c r="J1646" s="3" t="s">
        <v>1143</v>
      </c>
      <c r="K1646" s="3" t="s">
        <v>25</v>
      </c>
      <c r="L1646" s="3" t="s">
        <v>66</v>
      </c>
      <c r="M1646" s="4">
        <v>45133</v>
      </c>
      <c r="N1646" s="3" t="s">
        <v>27</v>
      </c>
      <c r="O1646" s="3" t="s">
        <v>8335</v>
      </c>
      <c r="P1646" s="3" t="s">
        <v>8337</v>
      </c>
      <c r="Q1646" s="3" t="s">
        <v>60</v>
      </c>
      <c r="R1646" s="3"/>
      <c r="S1646" s="3"/>
    </row>
    <row r="1647" spans="1:19" ht="30" x14ac:dyDescent="0.25">
      <c r="A1647" s="3">
        <v>1640</v>
      </c>
      <c r="B1647" s="3" t="str">
        <f>"201200176587"</f>
        <v>201200176587</v>
      </c>
      <c r="C1647" s="3">
        <v>98449</v>
      </c>
      <c r="D1647" s="3" t="s">
        <v>8338</v>
      </c>
      <c r="E1647" s="3">
        <v>10805881173</v>
      </c>
      <c r="F1647" s="3" t="s">
        <v>8339</v>
      </c>
      <c r="G1647" s="3" t="s">
        <v>8340</v>
      </c>
      <c r="H1647" s="3" t="s">
        <v>216</v>
      </c>
      <c r="I1647" s="3" t="s">
        <v>216</v>
      </c>
      <c r="J1647" s="3" t="s">
        <v>905</v>
      </c>
      <c r="K1647" s="3" t="s">
        <v>25</v>
      </c>
      <c r="L1647" s="3" t="s">
        <v>58</v>
      </c>
      <c r="M1647" s="4">
        <v>41176</v>
      </c>
      <c r="N1647" s="3" t="s">
        <v>27</v>
      </c>
      <c r="O1647" s="3" t="s">
        <v>8339</v>
      </c>
      <c r="P1647" s="3">
        <v>1073</v>
      </c>
      <c r="Q1647" s="3" t="s">
        <v>218</v>
      </c>
      <c r="R1647" s="3"/>
      <c r="S1647" s="3"/>
    </row>
    <row r="1648" spans="1:19" ht="30" x14ac:dyDescent="0.25">
      <c r="A1648" s="3">
        <v>1641</v>
      </c>
      <c r="B1648" s="3" t="str">
        <f>"202000112407"</f>
        <v>202000112407</v>
      </c>
      <c r="C1648" s="3">
        <v>150013</v>
      </c>
      <c r="D1648" s="3" t="s">
        <v>8341</v>
      </c>
      <c r="E1648" s="3">
        <v>10433122572</v>
      </c>
      <c r="F1648" s="3" t="s">
        <v>8342</v>
      </c>
      <c r="G1648" s="3" t="s">
        <v>8343</v>
      </c>
      <c r="H1648" s="3" t="s">
        <v>240</v>
      </c>
      <c r="I1648" s="3" t="s">
        <v>255</v>
      </c>
      <c r="J1648" s="3" t="s">
        <v>256</v>
      </c>
      <c r="K1648" s="3" t="s">
        <v>25</v>
      </c>
      <c r="L1648" s="3" t="s">
        <v>58</v>
      </c>
      <c r="M1648" s="4">
        <v>44069</v>
      </c>
      <c r="N1648" s="3" t="s">
        <v>27</v>
      </c>
      <c r="O1648" s="3" t="s">
        <v>8342</v>
      </c>
      <c r="P1648" s="3" t="s">
        <v>8344</v>
      </c>
      <c r="Q1648" s="3" t="s">
        <v>1554</v>
      </c>
      <c r="R1648" s="3"/>
      <c r="S1648" s="3"/>
    </row>
    <row r="1649" spans="1:19" ht="30" x14ac:dyDescent="0.25">
      <c r="A1649" s="3">
        <v>1642</v>
      </c>
      <c r="B1649" s="3" t="str">
        <f>"202200103882"</f>
        <v>202200103882</v>
      </c>
      <c r="C1649" s="3">
        <v>163036</v>
      </c>
      <c r="D1649" s="3" t="s">
        <v>8345</v>
      </c>
      <c r="E1649" s="3">
        <v>10702267752</v>
      </c>
      <c r="F1649" s="3" t="s">
        <v>8346</v>
      </c>
      <c r="G1649" s="3" t="s">
        <v>8347</v>
      </c>
      <c r="H1649" s="3" t="s">
        <v>240</v>
      </c>
      <c r="I1649" s="3" t="s">
        <v>255</v>
      </c>
      <c r="J1649" s="3" t="s">
        <v>1707</v>
      </c>
      <c r="K1649" s="3" t="s">
        <v>25</v>
      </c>
      <c r="L1649" s="3" t="s">
        <v>75</v>
      </c>
      <c r="M1649" s="4">
        <v>44748</v>
      </c>
      <c r="N1649" s="3" t="s">
        <v>27</v>
      </c>
      <c r="O1649" s="3" t="s">
        <v>8348</v>
      </c>
      <c r="P1649" s="3" t="s">
        <v>8349</v>
      </c>
      <c r="Q1649" s="3" t="s">
        <v>259</v>
      </c>
      <c r="R1649" s="3"/>
      <c r="S1649" s="3"/>
    </row>
    <row r="1650" spans="1:19" ht="30" x14ac:dyDescent="0.25">
      <c r="A1650" s="3">
        <v>1643</v>
      </c>
      <c r="B1650" s="3" t="str">
        <f>"201800083233"</f>
        <v>201800083233</v>
      </c>
      <c r="C1650" s="3">
        <v>136094</v>
      </c>
      <c r="D1650" s="3" t="s">
        <v>8350</v>
      </c>
      <c r="E1650" s="3">
        <v>10432269260</v>
      </c>
      <c r="F1650" s="3" t="s">
        <v>8351</v>
      </c>
      <c r="G1650" s="3" t="s">
        <v>8352</v>
      </c>
      <c r="H1650" s="3" t="s">
        <v>57</v>
      </c>
      <c r="I1650" s="3" t="s">
        <v>389</v>
      </c>
      <c r="J1650" s="3" t="s">
        <v>8353</v>
      </c>
      <c r="K1650" s="3" t="s">
        <v>25</v>
      </c>
      <c r="L1650" s="3" t="s">
        <v>58</v>
      </c>
      <c r="M1650" s="4">
        <v>43237</v>
      </c>
      <c r="N1650" s="3" t="s">
        <v>27</v>
      </c>
      <c r="O1650" s="3" t="s">
        <v>8351</v>
      </c>
      <c r="P1650" s="3" t="s">
        <v>8354</v>
      </c>
      <c r="Q1650" s="3" t="s">
        <v>531</v>
      </c>
      <c r="R1650" s="3"/>
      <c r="S1650" s="3"/>
    </row>
    <row r="1651" spans="1:19" ht="30" x14ac:dyDescent="0.25">
      <c r="A1651" s="3">
        <v>1644</v>
      </c>
      <c r="B1651" s="3" t="str">
        <f>"201600162106"</f>
        <v>201600162106</v>
      </c>
      <c r="C1651" s="3">
        <v>124836</v>
      </c>
      <c r="D1651" s="3" t="s">
        <v>8355</v>
      </c>
      <c r="E1651" s="3">
        <v>10472506507</v>
      </c>
      <c r="F1651" s="3" t="s">
        <v>8356</v>
      </c>
      <c r="G1651" s="3" t="s">
        <v>8357</v>
      </c>
      <c r="H1651" s="3" t="s">
        <v>240</v>
      </c>
      <c r="I1651" s="3" t="s">
        <v>619</v>
      </c>
      <c r="J1651" s="3" t="s">
        <v>620</v>
      </c>
      <c r="K1651" s="3" t="s">
        <v>25</v>
      </c>
      <c r="L1651" s="3" t="s">
        <v>75</v>
      </c>
      <c r="M1651" s="4">
        <v>42708</v>
      </c>
      <c r="N1651" s="3" t="s">
        <v>27</v>
      </c>
      <c r="O1651" s="3" t="s">
        <v>8358</v>
      </c>
      <c r="P1651" s="3" t="s">
        <v>8359</v>
      </c>
      <c r="Q1651" s="3" t="s">
        <v>259</v>
      </c>
      <c r="R1651" s="3" t="s">
        <v>8360</v>
      </c>
      <c r="S1651" s="3" t="s">
        <v>3537</v>
      </c>
    </row>
    <row r="1652" spans="1:19" ht="30" x14ac:dyDescent="0.25">
      <c r="A1652" s="3">
        <v>1645</v>
      </c>
      <c r="B1652" s="3" t="str">
        <f>"201700067257"</f>
        <v>201700067257</v>
      </c>
      <c r="C1652" s="3">
        <v>127734</v>
      </c>
      <c r="D1652" s="3" t="s">
        <v>8361</v>
      </c>
      <c r="E1652" s="3">
        <v>10418719571</v>
      </c>
      <c r="F1652" s="3" t="s">
        <v>8362</v>
      </c>
      <c r="G1652" s="3" t="s">
        <v>8363</v>
      </c>
      <c r="H1652" s="3" t="s">
        <v>240</v>
      </c>
      <c r="I1652" s="3" t="s">
        <v>619</v>
      </c>
      <c r="J1652" s="3" t="s">
        <v>1051</v>
      </c>
      <c r="K1652" s="3" t="s">
        <v>25</v>
      </c>
      <c r="L1652" s="3" t="s">
        <v>58</v>
      </c>
      <c r="M1652" s="4">
        <v>42857</v>
      </c>
      <c r="N1652" s="3" t="s">
        <v>27</v>
      </c>
      <c r="O1652" s="3" t="s">
        <v>8362</v>
      </c>
      <c r="P1652" s="3" t="s">
        <v>8364</v>
      </c>
      <c r="Q1652" s="3" t="s">
        <v>243</v>
      </c>
      <c r="R1652" s="3" t="s">
        <v>8365</v>
      </c>
      <c r="S1652" s="3" t="s">
        <v>5666</v>
      </c>
    </row>
    <row r="1653" spans="1:19" ht="30" x14ac:dyDescent="0.25">
      <c r="A1653" s="3">
        <v>1646</v>
      </c>
      <c r="B1653" s="3" t="str">
        <f>"201700213593"</f>
        <v>201700213593</v>
      </c>
      <c r="C1653" s="3">
        <v>133292</v>
      </c>
      <c r="D1653" s="3" t="s">
        <v>8366</v>
      </c>
      <c r="E1653" s="3">
        <v>20602573681</v>
      </c>
      <c r="F1653" s="3" t="s">
        <v>8367</v>
      </c>
      <c r="G1653" s="3" t="s">
        <v>8368</v>
      </c>
      <c r="H1653" s="3" t="s">
        <v>23</v>
      </c>
      <c r="I1653" s="3" t="s">
        <v>3558</v>
      </c>
      <c r="J1653" s="3" t="s">
        <v>3559</v>
      </c>
      <c r="K1653" s="3" t="s">
        <v>25</v>
      </c>
      <c r="L1653" s="3" t="s">
        <v>37</v>
      </c>
      <c r="M1653" s="4">
        <v>43082</v>
      </c>
      <c r="N1653" s="3" t="s">
        <v>27</v>
      </c>
      <c r="O1653" s="3" t="s">
        <v>8369</v>
      </c>
      <c r="P1653" s="3" t="s">
        <v>8370</v>
      </c>
      <c r="Q1653" s="3" t="s">
        <v>3549</v>
      </c>
      <c r="R1653" s="3"/>
      <c r="S1653" s="3"/>
    </row>
    <row r="1654" spans="1:19" ht="30" x14ac:dyDescent="0.25">
      <c r="A1654" s="3">
        <v>1647</v>
      </c>
      <c r="B1654" s="3" t="str">
        <f>"201800083232"</f>
        <v>201800083232</v>
      </c>
      <c r="C1654" s="3">
        <v>135713</v>
      </c>
      <c r="D1654" s="3" t="s">
        <v>8371</v>
      </c>
      <c r="E1654" s="3">
        <v>10767686566</v>
      </c>
      <c r="F1654" s="3" t="s">
        <v>8372</v>
      </c>
      <c r="G1654" s="3" t="s">
        <v>8373</v>
      </c>
      <c r="H1654" s="3" t="s">
        <v>57</v>
      </c>
      <c r="I1654" s="3" t="s">
        <v>389</v>
      </c>
      <c r="J1654" s="3" t="s">
        <v>8353</v>
      </c>
      <c r="K1654" s="3" t="s">
        <v>25</v>
      </c>
      <c r="L1654" s="3" t="s">
        <v>58</v>
      </c>
      <c r="M1654" s="4">
        <v>43237</v>
      </c>
      <c r="N1654" s="3" t="s">
        <v>27</v>
      </c>
      <c r="O1654" s="3" t="s">
        <v>8372</v>
      </c>
      <c r="P1654" s="3" t="s">
        <v>8374</v>
      </c>
      <c r="Q1654" s="3" t="s">
        <v>531</v>
      </c>
      <c r="R1654" s="3"/>
      <c r="S1654" s="3"/>
    </row>
    <row r="1655" spans="1:19" ht="30" x14ac:dyDescent="0.25">
      <c r="A1655" s="3">
        <v>1648</v>
      </c>
      <c r="B1655" s="3" t="str">
        <f>"202300134459"</f>
        <v>202300134459</v>
      </c>
      <c r="C1655" s="3">
        <v>168615</v>
      </c>
      <c r="D1655" s="3" t="s">
        <v>8375</v>
      </c>
      <c r="E1655" s="3">
        <v>20609566494</v>
      </c>
      <c r="F1655" s="3" t="s">
        <v>8376</v>
      </c>
      <c r="G1655" s="3" t="s">
        <v>8377</v>
      </c>
      <c r="H1655" s="3" t="s">
        <v>216</v>
      </c>
      <c r="I1655" s="3" t="s">
        <v>216</v>
      </c>
      <c r="J1655" s="3" t="s">
        <v>216</v>
      </c>
      <c r="K1655" s="3" t="s">
        <v>25</v>
      </c>
      <c r="L1655" s="3" t="s">
        <v>314</v>
      </c>
      <c r="M1655" s="4">
        <v>45117</v>
      </c>
      <c r="N1655" s="3" t="s">
        <v>27</v>
      </c>
      <c r="O1655" s="3" t="s">
        <v>8378</v>
      </c>
      <c r="P1655" s="3" t="s">
        <v>8379</v>
      </c>
      <c r="Q1655" s="3" t="s">
        <v>30</v>
      </c>
      <c r="R1655" s="3"/>
      <c r="S1655" s="3"/>
    </row>
    <row r="1656" spans="1:19" ht="30" x14ac:dyDescent="0.25">
      <c r="A1656" s="3">
        <v>1649</v>
      </c>
      <c r="B1656" s="3" t="str">
        <f>"202200134278"</f>
        <v>202200134278</v>
      </c>
      <c r="C1656" s="3">
        <v>163860</v>
      </c>
      <c r="D1656" s="3" t="s">
        <v>8380</v>
      </c>
      <c r="E1656" s="3">
        <v>10454646644</v>
      </c>
      <c r="F1656" s="3" t="s">
        <v>8381</v>
      </c>
      <c r="G1656" s="3" t="s">
        <v>8382</v>
      </c>
      <c r="H1656" s="3" t="s">
        <v>248</v>
      </c>
      <c r="I1656" s="3" t="s">
        <v>275</v>
      </c>
      <c r="J1656" s="3" t="s">
        <v>2769</v>
      </c>
      <c r="K1656" s="3" t="s">
        <v>25</v>
      </c>
      <c r="L1656" s="3" t="s">
        <v>66</v>
      </c>
      <c r="M1656" s="4">
        <v>44813</v>
      </c>
      <c r="N1656" s="3" t="s">
        <v>27</v>
      </c>
      <c r="O1656" s="3" t="s">
        <v>8381</v>
      </c>
      <c r="P1656" s="3" t="s">
        <v>8383</v>
      </c>
      <c r="Q1656" s="3" t="s">
        <v>638</v>
      </c>
      <c r="R1656" s="3"/>
      <c r="S1656" s="3"/>
    </row>
    <row r="1657" spans="1:19" ht="30" x14ac:dyDescent="0.25">
      <c r="A1657" s="3">
        <v>1650</v>
      </c>
      <c r="B1657" s="3" t="str">
        <f>"201300158795"</f>
        <v>201300158795</v>
      </c>
      <c r="C1657" s="3">
        <v>105718</v>
      </c>
      <c r="D1657" s="3" t="s">
        <v>8384</v>
      </c>
      <c r="E1657" s="3">
        <v>10276632936</v>
      </c>
      <c r="F1657" s="3" t="s">
        <v>8385</v>
      </c>
      <c r="G1657" s="3" t="s">
        <v>8386</v>
      </c>
      <c r="H1657" s="3" t="s">
        <v>57</v>
      </c>
      <c r="I1657" s="3" t="s">
        <v>407</v>
      </c>
      <c r="J1657" s="3" t="s">
        <v>8387</v>
      </c>
      <c r="K1657" s="3" t="s">
        <v>25</v>
      </c>
      <c r="L1657" s="3" t="s">
        <v>58</v>
      </c>
      <c r="M1657" s="4">
        <v>41554</v>
      </c>
      <c r="N1657" s="3" t="s">
        <v>27</v>
      </c>
      <c r="O1657" s="3" t="s">
        <v>8385</v>
      </c>
      <c r="P1657" s="3" t="s">
        <v>8388</v>
      </c>
      <c r="Q1657" s="3" t="s">
        <v>51</v>
      </c>
      <c r="R1657" s="3"/>
      <c r="S1657" s="3"/>
    </row>
    <row r="1658" spans="1:19" ht="30" x14ac:dyDescent="0.25">
      <c r="A1658" s="3">
        <v>1651</v>
      </c>
      <c r="B1658" s="3" t="str">
        <f>"202100209411"</f>
        <v>202100209411</v>
      </c>
      <c r="C1658" s="3">
        <v>158364</v>
      </c>
      <c r="D1658" s="3" t="s">
        <v>8389</v>
      </c>
      <c r="E1658" s="3">
        <v>10018468579</v>
      </c>
      <c r="F1658" s="3" t="s">
        <v>8390</v>
      </c>
      <c r="G1658" s="3" t="s">
        <v>8391</v>
      </c>
      <c r="H1658" s="3" t="s">
        <v>222</v>
      </c>
      <c r="I1658" s="3" t="s">
        <v>222</v>
      </c>
      <c r="J1658" s="3" t="s">
        <v>1171</v>
      </c>
      <c r="K1658" s="3" t="s">
        <v>25</v>
      </c>
      <c r="L1658" s="3" t="s">
        <v>58</v>
      </c>
      <c r="M1658" s="4">
        <v>44489</v>
      </c>
      <c r="N1658" s="3" t="s">
        <v>27</v>
      </c>
      <c r="O1658" s="3" t="s">
        <v>8390</v>
      </c>
      <c r="P1658" s="3" t="s">
        <v>8392</v>
      </c>
      <c r="Q1658" s="3" t="s">
        <v>1255</v>
      </c>
      <c r="R1658" s="3"/>
      <c r="S1658" s="3"/>
    </row>
    <row r="1659" spans="1:19" ht="30" x14ac:dyDescent="0.25">
      <c r="A1659" s="3">
        <v>1652</v>
      </c>
      <c r="B1659" s="3" t="str">
        <f>"202300216870"</f>
        <v>202300216870</v>
      </c>
      <c r="C1659" s="3">
        <v>167134</v>
      </c>
      <c r="D1659" s="3" t="s">
        <v>8393</v>
      </c>
      <c r="E1659" s="3">
        <v>20600730968</v>
      </c>
      <c r="F1659" s="3" t="s">
        <v>8394</v>
      </c>
      <c r="G1659" s="3" t="s">
        <v>8395</v>
      </c>
      <c r="H1659" s="3" t="s">
        <v>193</v>
      </c>
      <c r="I1659" s="3" t="s">
        <v>2135</v>
      </c>
      <c r="J1659" s="3" t="s">
        <v>2136</v>
      </c>
      <c r="K1659" s="3" t="s">
        <v>25</v>
      </c>
      <c r="L1659" s="3" t="s">
        <v>314</v>
      </c>
      <c r="M1659" s="4">
        <v>45260</v>
      </c>
      <c r="N1659" s="3" t="s">
        <v>27</v>
      </c>
      <c r="O1659" s="3" t="s">
        <v>8396</v>
      </c>
      <c r="P1659" s="3" t="s">
        <v>8397</v>
      </c>
      <c r="Q1659" s="3" t="s">
        <v>51</v>
      </c>
      <c r="R1659" s="3"/>
      <c r="S1659" s="3"/>
    </row>
    <row r="1660" spans="1:19" ht="30" x14ac:dyDescent="0.25">
      <c r="A1660" s="3">
        <v>1653</v>
      </c>
      <c r="B1660" s="3" t="str">
        <f>"202200028478"</f>
        <v>202200028478</v>
      </c>
      <c r="C1660" s="3">
        <v>161329</v>
      </c>
      <c r="D1660" s="3" t="s">
        <v>8398</v>
      </c>
      <c r="E1660" s="3">
        <v>10024462116</v>
      </c>
      <c r="F1660" s="3" t="s">
        <v>8399</v>
      </c>
      <c r="G1660" s="3" t="s">
        <v>8400</v>
      </c>
      <c r="H1660" s="3" t="s">
        <v>240</v>
      </c>
      <c r="I1660" s="3" t="s">
        <v>345</v>
      </c>
      <c r="J1660" s="3" t="s">
        <v>922</v>
      </c>
      <c r="K1660" s="3" t="s">
        <v>25</v>
      </c>
      <c r="L1660" s="3" t="s">
        <v>75</v>
      </c>
      <c r="M1660" s="4">
        <v>44665</v>
      </c>
      <c r="N1660" s="3" t="s">
        <v>27</v>
      </c>
      <c r="O1660" s="3" t="s">
        <v>8401</v>
      </c>
      <c r="P1660" s="3" t="s">
        <v>8402</v>
      </c>
      <c r="Q1660" s="3" t="s">
        <v>68</v>
      </c>
      <c r="R1660" s="3"/>
      <c r="S1660" s="3"/>
    </row>
    <row r="1661" spans="1:19" ht="30" x14ac:dyDescent="0.25">
      <c r="A1661" s="3">
        <v>1654</v>
      </c>
      <c r="B1661" s="3" t="str">
        <f>"201700119149"</f>
        <v>201700119149</v>
      </c>
      <c r="C1661" s="3">
        <v>130721</v>
      </c>
      <c r="D1661" s="3" t="s">
        <v>8403</v>
      </c>
      <c r="E1661" s="3">
        <v>20601864119</v>
      </c>
      <c r="F1661" s="3" t="s">
        <v>8404</v>
      </c>
      <c r="G1661" s="3" t="s">
        <v>8405</v>
      </c>
      <c r="H1661" s="3" t="s">
        <v>23</v>
      </c>
      <c r="I1661" s="3" t="s">
        <v>947</v>
      </c>
      <c r="J1661" s="3" t="s">
        <v>8406</v>
      </c>
      <c r="K1661" s="3" t="s">
        <v>25</v>
      </c>
      <c r="L1661" s="3" t="s">
        <v>37</v>
      </c>
      <c r="M1661" s="4">
        <v>42942</v>
      </c>
      <c r="N1661" s="3" t="s">
        <v>27</v>
      </c>
      <c r="O1661" s="3" t="s">
        <v>8407</v>
      </c>
      <c r="P1661" s="3" t="s">
        <v>8408</v>
      </c>
      <c r="Q1661" s="3" t="s">
        <v>464</v>
      </c>
      <c r="R1661" s="3"/>
      <c r="S1661" s="3"/>
    </row>
    <row r="1662" spans="1:19" ht="30" x14ac:dyDescent="0.25">
      <c r="A1662" s="3">
        <v>1655</v>
      </c>
      <c r="B1662" s="3" t="str">
        <f>"202200181149"</f>
        <v>202200181149</v>
      </c>
      <c r="C1662" s="3">
        <v>164676</v>
      </c>
      <c r="D1662" s="3" t="s">
        <v>8409</v>
      </c>
      <c r="E1662" s="3">
        <v>10425039241</v>
      </c>
      <c r="F1662" s="3" t="s">
        <v>8410</v>
      </c>
      <c r="G1662" s="3" t="s">
        <v>8411</v>
      </c>
      <c r="H1662" s="3" t="s">
        <v>88</v>
      </c>
      <c r="I1662" s="3" t="s">
        <v>88</v>
      </c>
      <c r="J1662" s="3" t="s">
        <v>625</v>
      </c>
      <c r="K1662" s="3" t="s">
        <v>25</v>
      </c>
      <c r="L1662" s="3" t="s">
        <v>75</v>
      </c>
      <c r="M1662" s="4">
        <v>44842</v>
      </c>
      <c r="N1662" s="3" t="s">
        <v>27</v>
      </c>
      <c r="O1662" s="3" t="s">
        <v>8410</v>
      </c>
      <c r="P1662" s="3" t="s">
        <v>8412</v>
      </c>
      <c r="Q1662" s="3" t="s">
        <v>627</v>
      </c>
      <c r="R1662" s="3"/>
      <c r="S1662" s="3"/>
    </row>
    <row r="1663" spans="1:19" ht="30" x14ac:dyDescent="0.25">
      <c r="A1663" s="3">
        <v>1656</v>
      </c>
      <c r="B1663" s="3" t="str">
        <f>"202000176429"</f>
        <v>202000176429</v>
      </c>
      <c r="C1663" s="3">
        <v>152617</v>
      </c>
      <c r="D1663" s="3" t="s">
        <v>8413</v>
      </c>
      <c r="E1663" s="3">
        <v>20603759746</v>
      </c>
      <c r="F1663" s="3" t="s">
        <v>3956</v>
      </c>
      <c r="G1663" s="3" t="s">
        <v>8414</v>
      </c>
      <c r="H1663" s="3" t="s">
        <v>23</v>
      </c>
      <c r="I1663" s="3" t="s">
        <v>527</v>
      </c>
      <c r="J1663" s="3" t="s">
        <v>2346</v>
      </c>
      <c r="K1663" s="3" t="s">
        <v>25</v>
      </c>
      <c r="L1663" s="3" t="s">
        <v>113</v>
      </c>
      <c r="M1663" s="4">
        <v>44159</v>
      </c>
      <c r="N1663" s="3" t="s">
        <v>27</v>
      </c>
      <c r="O1663" s="3" t="s">
        <v>8415</v>
      </c>
      <c r="P1663" s="3" t="s">
        <v>8416</v>
      </c>
      <c r="Q1663" s="3" t="s">
        <v>51</v>
      </c>
      <c r="R1663" s="3"/>
      <c r="S1663" s="3"/>
    </row>
    <row r="1664" spans="1:19" ht="30" x14ac:dyDescent="0.25">
      <c r="A1664" s="3">
        <v>1657</v>
      </c>
      <c r="B1664" s="3" t="str">
        <f>"202300189992"</f>
        <v>202300189992</v>
      </c>
      <c r="C1664" s="3">
        <v>169666</v>
      </c>
      <c r="D1664" s="3" t="s">
        <v>8417</v>
      </c>
      <c r="E1664" s="3">
        <v>20567183468</v>
      </c>
      <c r="F1664" s="3" t="s">
        <v>4001</v>
      </c>
      <c r="G1664" s="3" t="s">
        <v>8418</v>
      </c>
      <c r="H1664" s="3" t="s">
        <v>247</v>
      </c>
      <c r="I1664" s="3" t="s">
        <v>4003</v>
      </c>
      <c r="J1664" s="3" t="s">
        <v>4004</v>
      </c>
      <c r="K1664" s="3" t="s">
        <v>25</v>
      </c>
      <c r="L1664" s="3" t="s">
        <v>113</v>
      </c>
      <c r="M1664" s="4">
        <v>45143</v>
      </c>
      <c r="N1664" s="3" t="s">
        <v>27</v>
      </c>
      <c r="O1664" s="3" t="s">
        <v>8419</v>
      </c>
      <c r="P1664" s="3" t="s">
        <v>8420</v>
      </c>
      <c r="Q1664" s="3" t="s">
        <v>556</v>
      </c>
      <c r="R1664" s="3"/>
      <c r="S1664" s="3"/>
    </row>
    <row r="1665" spans="1:19" ht="30" x14ac:dyDescent="0.25">
      <c r="A1665" s="3">
        <v>1658</v>
      </c>
      <c r="B1665" s="3" t="str">
        <f>"202200052663"</f>
        <v>202200052663</v>
      </c>
      <c r="C1665" s="3">
        <v>123229</v>
      </c>
      <c r="D1665" s="3" t="s">
        <v>8421</v>
      </c>
      <c r="E1665" s="3">
        <v>10022950768</v>
      </c>
      <c r="F1665" s="3" t="s">
        <v>8422</v>
      </c>
      <c r="G1665" s="3" t="s">
        <v>8423</v>
      </c>
      <c r="H1665" s="3" t="s">
        <v>240</v>
      </c>
      <c r="I1665" s="3" t="s">
        <v>255</v>
      </c>
      <c r="J1665" s="3" t="s">
        <v>1751</v>
      </c>
      <c r="K1665" s="3" t="s">
        <v>25</v>
      </c>
      <c r="L1665" s="3" t="s">
        <v>235</v>
      </c>
      <c r="M1665" s="4">
        <v>44665</v>
      </c>
      <c r="N1665" s="3" t="s">
        <v>27</v>
      </c>
      <c r="O1665" s="3" t="s">
        <v>8422</v>
      </c>
      <c r="P1665" s="3" t="s">
        <v>8424</v>
      </c>
      <c r="Q1665" s="3" t="s">
        <v>427</v>
      </c>
      <c r="R1665" s="3"/>
      <c r="S1665" s="3"/>
    </row>
    <row r="1666" spans="1:19" ht="30" x14ac:dyDescent="0.25">
      <c r="A1666" s="3">
        <v>1659</v>
      </c>
      <c r="B1666" s="3" t="str">
        <f>"202100026698"</f>
        <v>202100026698</v>
      </c>
      <c r="C1666" s="3">
        <v>153635</v>
      </c>
      <c r="D1666" s="3" t="s">
        <v>8425</v>
      </c>
      <c r="E1666" s="3">
        <v>20100366747</v>
      </c>
      <c r="F1666" s="3" t="s">
        <v>3820</v>
      </c>
      <c r="G1666" s="3" t="s">
        <v>8426</v>
      </c>
      <c r="H1666" s="3" t="s">
        <v>72</v>
      </c>
      <c r="I1666" s="3" t="s">
        <v>72</v>
      </c>
      <c r="J1666" s="3" t="s">
        <v>187</v>
      </c>
      <c r="K1666" s="3" t="s">
        <v>25</v>
      </c>
      <c r="L1666" s="3" t="s">
        <v>314</v>
      </c>
      <c r="M1666" s="4">
        <v>44271</v>
      </c>
      <c r="N1666" s="3" t="s">
        <v>27</v>
      </c>
      <c r="O1666" s="3" t="s">
        <v>4509</v>
      </c>
      <c r="P1666" s="3" t="s">
        <v>8427</v>
      </c>
      <c r="Q1666" s="3" t="s">
        <v>189</v>
      </c>
      <c r="R1666" s="3"/>
      <c r="S1666" s="3"/>
    </row>
    <row r="1667" spans="1:19" ht="30" x14ac:dyDescent="0.25">
      <c r="A1667" s="3">
        <v>1660</v>
      </c>
      <c r="B1667" s="3" t="str">
        <f>"202200011604"</f>
        <v>202200011604</v>
      </c>
      <c r="C1667" s="3">
        <v>147876</v>
      </c>
      <c r="D1667" s="3" t="s">
        <v>8428</v>
      </c>
      <c r="E1667" s="3">
        <v>20608619691</v>
      </c>
      <c r="F1667" s="3" t="s">
        <v>8429</v>
      </c>
      <c r="G1667" s="3" t="s">
        <v>8430</v>
      </c>
      <c r="H1667" s="3" t="s">
        <v>57</v>
      </c>
      <c r="I1667" s="3" t="s">
        <v>1383</v>
      </c>
      <c r="J1667" s="3" t="s">
        <v>3157</v>
      </c>
      <c r="K1667" s="3" t="s">
        <v>25</v>
      </c>
      <c r="L1667" s="3" t="s">
        <v>66</v>
      </c>
      <c r="M1667" s="4">
        <v>44606</v>
      </c>
      <c r="N1667" s="3" t="s">
        <v>27</v>
      </c>
      <c r="O1667" s="3" t="s">
        <v>8431</v>
      </c>
      <c r="P1667" s="3" t="s">
        <v>8432</v>
      </c>
      <c r="Q1667" s="3" t="s">
        <v>852</v>
      </c>
      <c r="R1667" s="3"/>
      <c r="S1667" s="3"/>
    </row>
    <row r="1668" spans="1:19" ht="45" x14ac:dyDescent="0.25">
      <c r="A1668" s="3">
        <v>1661</v>
      </c>
      <c r="B1668" s="3" t="str">
        <f>"202100286245"</f>
        <v>202100286245</v>
      </c>
      <c r="C1668" s="3">
        <v>159636</v>
      </c>
      <c r="D1668" s="3" t="s">
        <v>8433</v>
      </c>
      <c r="E1668" s="3">
        <v>10769492238</v>
      </c>
      <c r="F1668" s="3" t="s">
        <v>8434</v>
      </c>
      <c r="G1668" s="3" t="s">
        <v>8435</v>
      </c>
      <c r="H1668" s="3" t="s">
        <v>240</v>
      </c>
      <c r="I1668" s="3" t="s">
        <v>619</v>
      </c>
      <c r="J1668" s="3" t="s">
        <v>1051</v>
      </c>
      <c r="K1668" s="3" t="s">
        <v>25</v>
      </c>
      <c r="L1668" s="3" t="s">
        <v>58</v>
      </c>
      <c r="M1668" s="4">
        <v>44654</v>
      </c>
      <c r="N1668" s="3" t="s">
        <v>27</v>
      </c>
      <c r="O1668" s="3" t="s">
        <v>8436</v>
      </c>
      <c r="P1668" s="3" t="s">
        <v>8437</v>
      </c>
      <c r="Q1668" s="3" t="s">
        <v>243</v>
      </c>
      <c r="R1668" s="3"/>
      <c r="S1668" s="3"/>
    </row>
    <row r="1669" spans="1:19" ht="30" x14ac:dyDescent="0.25">
      <c r="A1669" s="3">
        <v>1662</v>
      </c>
      <c r="B1669" s="3" t="str">
        <f>"201300037856"</f>
        <v>201300037856</v>
      </c>
      <c r="C1669" s="3">
        <v>101133</v>
      </c>
      <c r="D1669" s="3" t="s">
        <v>8438</v>
      </c>
      <c r="E1669" s="3">
        <v>10438453429</v>
      </c>
      <c r="F1669" s="3" t="s">
        <v>8439</v>
      </c>
      <c r="G1669" s="3" t="s">
        <v>8440</v>
      </c>
      <c r="H1669" s="3" t="s">
        <v>552</v>
      </c>
      <c r="I1669" s="3" t="s">
        <v>1118</v>
      </c>
      <c r="J1669" s="3" t="s">
        <v>1118</v>
      </c>
      <c r="K1669" s="3" t="s">
        <v>25</v>
      </c>
      <c r="L1669" s="3" t="s">
        <v>113</v>
      </c>
      <c r="M1669" s="4">
        <v>41320</v>
      </c>
      <c r="N1669" s="3" t="s">
        <v>27</v>
      </c>
      <c r="O1669" s="3" t="s">
        <v>8439</v>
      </c>
      <c r="P1669" s="3">
        <v>1866</v>
      </c>
      <c r="Q1669" s="3" t="s">
        <v>1344</v>
      </c>
      <c r="R1669" s="3"/>
      <c r="S1669" s="3"/>
    </row>
    <row r="1670" spans="1:19" ht="30" x14ac:dyDescent="0.25">
      <c r="A1670" s="3">
        <v>1663</v>
      </c>
      <c r="B1670" s="3" t="str">
        <f>"202200164712"</f>
        <v>202200164712</v>
      </c>
      <c r="C1670" s="3">
        <v>153064</v>
      </c>
      <c r="D1670" s="3" t="s">
        <v>8441</v>
      </c>
      <c r="E1670" s="3">
        <v>10401048541</v>
      </c>
      <c r="F1670" s="3" t="s">
        <v>8442</v>
      </c>
      <c r="G1670" s="3" t="s">
        <v>8443</v>
      </c>
      <c r="H1670" s="3" t="s">
        <v>57</v>
      </c>
      <c r="I1670" s="3" t="s">
        <v>152</v>
      </c>
      <c r="J1670" s="3" t="s">
        <v>8444</v>
      </c>
      <c r="K1670" s="3" t="s">
        <v>25</v>
      </c>
      <c r="L1670" s="3" t="s">
        <v>66</v>
      </c>
      <c r="M1670" s="4">
        <v>44879</v>
      </c>
      <c r="N1670" s="3" t="s">
        <v>27</v>
      </c>
      <c r="O1670" s="3" t="s">
        <v>8442</v>
      </c>
      <c r="P1670" s="3" t="s">
        <v>8445</v>
      </c>
      <c r="Q1670" s="3" t="s">
        <v>51</v>
      </c>
      <c r="R1670" s="3"/>
      <c r="S1670" s="3"/>
    </row>
    <row r="1671" spans="1:19" ht="30" x14ac:dyDescent="0.25">
      <c r="A1671" s="3">
        <v>1664</v>
      </c>
      <c r="B1671" s="3" t="str">
        <f>"201800161229"</f>
        <v>201800161229</v>
      </c>
      <c r="C1671" s="3">
        <v>138770</v>
      </c>
      <c r="D1671" s="3" t="s">
        <v>8446</v>
      </c>
      <c r="E1671" s="3">
        <v>10764441007</v>
      </c>
      <c r="F1671" s="3" t="s">
        <v>8447</v>
      </c>
      <c r="G1671" s="3" t="s">
        <v>8448</v>
      </c>
      <c r="H1671" s="3" t="s">
        <v>216</v>
      </c>
      <c r="I1671" s="3" t="s">
        <v>7110</v>
      </c>
      <c r="J1671" s="3" t="s">
        <v>7111</v>
      </c>
      <c r="K1671" s="3" t="s">
        <v>25</v>
      </c>
      <c r="L1671" s="3" t="s">
        <v>75</v>
      </c>
      <c r="M1671" s="4">
        <v>43368</v>
      </c>
      <c r="N1671" s="3" t="s">
        <v>27</v>
      </c>
      <c r="O1671" s="3" t="s">
        <v>8447</v>
      </c>
      <c r="P1671" s="3" t="s">
        <v>8449</v>
      </c>
      <c r="Q1671" s="3" t="s">
        <v>3325</v>
      </c>
      <c r="R1671" s="3"/>
      <c r="S1671" s="3"/>
    </row>
    <row r="1672" spans="1:19" ht="30" x14ac:dyDescent="0.25">
      <c r="A1672" s="3">
        <v>1665</v>
      </c>
      <c r="B1672" s="3" t="str">
        <f>"201500126697"</f>
        <v>201500126697</v>
      </c>
      <c r="C1672" s="3">
        <v>117578</v>
      </c>
      <c r="D1672" s="3" t="s">
        <v>8450</v>
      </c>
      <c r="E1672" s="3">
        <v>10224081761</v>
      </c>
      <c r="F1672" s="3" t="s">
        <v>8451</v>
      </c>
      <c r="G1672" s="3" t="s">
        <v>8452</v>
      </c>
      <c r="H1672" s="3" t="s">
        <v>216</v>
      </c>
      <c r="I1672" s="3" t="s">
        <v>216</v>
      </c>
      <c r="J1672" s="3" t="s">
        <v>216</v>
      </c>
      <c r="K1672" s="3" t="s">
        <v>25</v>
      </c>
      <c r="L1672" s="3" t="s">
        <v>235</v>
      </c>
      <c r="M1672" s="4">
        <v>42272</v>
      </c>
      <c r="N1672" s="3" t="s">
        <v>27</v>
      </c>
      <c r="O1672" s="3" t="s">
        <v>8451</v>
      </c>
      <c r="P1672" s="3" t="s">
        <v>8453</v>
      </c>
      <c r="Q1672" s="3" t="s">
        <v>218</v>
      </c>
      <c r="R1672" s="3"/>
      <c r="S1672" s="3"/>
    </row>
    <row r="1673" spans="1:19" ht="30" x14ac:dyDescent="0.25">
      <c r="A1673" s="3">
        <v>1666</v>
      </c>
      <c r="B1673" s="3" t="str">
        <f>"202300167406"</f>
        <v>202300167406</v>
      </c>
      <c r="C1673" s="3">
        <v>121751</v>
      </c>
      <c r="D1673" s="3" t="s">
        <v>8454</v>
      </c>
      <c r="E1673" s="3">
        <v>10231602441</v>
      </c>
      <c r="F1673" s="3" t="s">
        <v>6840</v>
      </c>
      <c r="G1673" s="3" t="s">
        <v>8455</v>
      </c>
      <c r="H1673" s="3" t="s">
        <v>248</v>
      </c>
      <c r="I1673" s="3" t="s">
        <v>275</v>
      </c>
      <c r="J1673" s="3" t="s">
        <v>2555</v>
      </c>
      <c r="K1673" s="3" t="s">
        <v>25</v>
      </c>
      <c r="L1673" s="3" t="s">
        <v>37</v>
      </c>
      <c r="M1673" s="4">
        <v>45166</v>
      </c>
      <c r="N1673" s="3" t="s">
        <v>27</v>
      </c>
      <c r="O1673" s="3" t="s">
        <v>8456</v>
      </c>
      <c r="P1673" s="3" t="s">
        <v>8457</v>
      </c>
      <c r="Q1673" s="3" t="s">
        <v>638</v>
      </c>
      <c r="R1673" s="3" t="s">
        <v>8458</v>
      </c>
      <c r="S1673" s="3" t="s">
        <v>4360</v>
      </c>
    </row>
    <row r="1674" spans="1:19" ht="30" x14ac:dyDescent="0.25">
      <c r="A1674" s="3">
        <v>1667</v>
      </c>
      <c r="B1674" s="3" t="str">
        <f>"202300216818"</f>
        <v>202300216818</v>
      </c>
      <c r="C1674" s="3">
        <v>154599</v>
      </c>
      <c r="D1674" s="3" t="s">
        <v>8459</v>
      </c>
      <c r="E1674" s="3">
        <v>20605691880</v>
      </c>
      <c r="F1674" s="3" t="s">
        <v>8460</v>
      </c>
      <c r="G1674" s="3" t="s">
        <v>8461</v>
      </c>
      <c r="H1674" s="3" t="s">
        <v>46</v>
      </c>
      <c r="I1674" s="3" t="s">
        <v>46</v>
      </c>
      <c r="J1674" s="3" t="s">
        <v>377</v>
      </c>
      <c r="K1674" s="3" t="s">
        <v>25</v>
      </c>
      <c r="L1674" s="3" t="s">
        <v>2534</v>
      </c>
      <c r="M1674" s="4">
        <v>45223</v>
      </c>
      <c r="N1674" s="3" t="s">
        <v>27</v>
      </c>
      <c r="O1674" s="3" t="s">
        <v>8462</v>
      </c>
      <c r="P1674" s="3" t="s">
        <v>8463</v>
      </c>
      <c r="Q1674" s="3" t="s">
        <v>633</v>
      </c>
      <c r="R1674" s="3"/>
      <c r="S1674" s="3"/>
    </row>
    <row r="1675" spans="1:19" ht="30" x14ac:dyDescent="0.25">
      <c r="A1675" s="3">
        <v>1668</v>
      </c>
      <c r="B1675" s="3" t="str">
        <f>"202100169442"</f>
        <v>202100169442</v>
      </c>
      <c r="C1675" s="3">
        <v>157780</v>
      </c>
      <c r="D1675" s="3" t="s">
        <v>8464</v>
      </c>
      <c r="E1675" s="3">
        <v>10424526601</v>
      </c>
      <c r="F1675" s="3" t="s">
        <v>1192</v>
      </c>
      <c r="G1675" s="3" t="s">
        <v>8465</v>
      </c>
      <c r="H1675" s="3" t="s">
        <v>248</v>
      </c>
      <c r="I1675" s="3" t="s">
        <v>275</v>
      </c>
      <c r="J1675" s="3" t="s">
        <v>276</v>
      </c>
      <c r="K1675" s="3" t="s">
        <v>25</v>
      </c>
      <c r="L1675" s="3" t="s">
        <v>66</v>
      </c>
      <c r="M1675" s="4">
        <v>44447</v>
      </c>
      <c r="N1675" s="3" t="s">
        <v>27</v>
      </c>
      <c r="O1675" s="3" t="s">
        <v>1192</v>
      </c>
      <c r="P1675" s="3" t="s">
        <v>8466</v>
      </c>
      <c r="Q1675" s="3"/>
      <c r="R1675" s="3"/>
      <c r="S1675" s="3"/>
    </row>
    <row r="1676" spans="1:19" ht="30" x14ac:dyDescent="0.25">
      <c r="A1676" s="3">
        <v>1669</v>
      </c>
      <c r="B1676" s="3" t="str">
        <f>"201800142030"</f>
        <v>201800142030</v>
      </c>
      <c r="C1676" s="3">
        <v>35714</v>
      </c>
      <c r="D1676" s="3" t="s">
        <v>8467</v>
      </c>
      <c r="E1676" s="3">
        <v>10257446161</v>
      </c>
      <c r="F1676" s="3" t="s">
        <v>8468</v>
      </c>
      <c r="G1676" s="3" t="s">
        <v>8469</v>
      </c>
      <c r="H1676" s="3" t="s">
        <v>46</v>
      </c>
      <c r="I1676" s="3" t="s">
        <v>46</v>
      </c>
      <c r="J1676" s="3" t="s">
        <v>1657</v>
      </c>
      <c r="K1676" s="3" t="s">
        <v>25</v>
      </c>
      <c r="L1676" s="3" t="s">
        <v>75</v>
      </c>
      <c r="M1676" s="4">
        <v>43335</v>
      </c>
      <c r="N1676" s="3" t="s">
        <v>27</v>
      </c>
      <c r="O1676" s="3" t="s">
        <v>8468</v>
      </c>
      <c r="P1676" s="3" t="s">
        <v>8470</v>
      </c>
      <c r="Q1676" s="3" t="s">
        <v>360</v>
      </c>
      <c r="R1676" s="3" t="s">
        <v>8471</v>
      </c>
      <c r="S1676" s="3" t="s">
        <v>6019</v>
      </c>
    </row>
    <row r="1677" spans="1:19" ht="30" x14ac:dyDescent="0.25">
      <c r="A1677" s="3">
        <v>1670</v>
      </c>
      <c r="B1677" s="3" t="str">
        <f>"202000022917"</f>
        <v>202000022917</v>
      </c>
      <c r="C1677" s="3">
        <v>144586</v>
      </c>
      <c r="D1677" s="3" t="s">
        <v>8472</v>
      </c>
      <c r="E1677" s="3">
        <v>20362013802</v>
      </c>
      <c r="F1677" s="3" t="s">
        <v>8473</v>
      </c>
      <c r="G1677" s="3" t="s">
        <v>8474</v>
      </c>
      <c r="H1677" s="3" t="s">
        <v>88</v>
      </c>
      <c r="I1677" s="3" t="s">
        <v>88</v>
      </c>
      <c r="J1677" s="3" t="s">
        <v>625</v>
      </c>
      <c r="K1677" s="3" t="s">
        <v>25</v>
      </c>
      <c r="L1677" s="3" t="s">
        <v>113</v>
      </c>
      <c r="M1677" s="4">
        <v>43867</v>
      </c>
      <c r="N1677" s="3" t="s">
        <v>27</v>
      </c>
      <c r="O1677" s="3" t="s">
        <v>8475</v>
      </c>
      <c r="P1677" s="3" t="s">
        <v>8476</v>
      </c>
      <c r="Q1677" s="3" t="s">
        <v>317</v>
      </c>
      <c r="R1677" s="3"/>
      <c r="S1677" s="3"/>
    </row>
    <row r="1678" spans="1:19" ht="30" x14ac:dyDescent="0.25">
      <c r="A1678" s="3">
        <v>1671</v>
      </c>
      <c r="B1678" s="3" t="str">
        <f>"202000113484"</f>
        <v>202000113484</v>
      </c>
      <c r="C1678" s="3">
        <v>123442</v>
      </c>
      <c r="D1678" s="3" t="s">
        <v>8477</v>
      </c>
      <c r="E1678" s="3">
        <v>10468465871</v>
      </c>
      <c r="F1678" s="3" t="s">
        <v>8478</v>
      </c>
      <c r="G1678" s="3" t="s">
        <v>8479</v>
      </c>
      <c r="H1678" s="3" t="s">
        <v>46</v>
      </c>
      <c r="I1678" s="3" t="s">
        <v>46</v>
      </c>
      <c r="J1678" s="3" t="s">
        <v>2571</v>
      </c>
      <c r="K1678" s="3" t="s">
        <v>25</v>
      </c>
      <c r="L1678" s="3" t="s">
        <v>75</v>
      </c>
      <c r="M1678" s="4">
        <v>44070</v>
      </c>
      <c r="N1678" s="3" t="s">
        <v>27</v>
      </c>
      <c r="O1678" s="3" t="s">
        <v>8480</v>
      </c>
      <c r="P1678" s="3" t="s">
        <v>8481</v>
      </c>
      <c r="Q1678" s="3" t="s">
        <v>51</v>
      </c>
      <c r="R1678" s="3" t="s">
        <v>8482</v>
      </c>
      <c r="S1678" s="3" t="s">
        <v>5338</v>
      </c>
    </row>
    <row r="1679" spans="1:19" ht="30" x14ac:dyDescent="0.25">
      <c r="A1679" s="3">
        <v>1672</v>
      </c>
      <c r="B1679" s="3" t="str">
        <f>"201900008271"</f>
        <v>201900008271</v>
      </c>
      <c r="C1679" s="3">
        <v>140173</v>
      </c>
      <c r="D1679" s="3" t="s">
        <v>8483</v>
      </c>
      <c r="E1679" s="3">
        <v>10460481223</v>
      </c>
      <c r="F1679" s="3" t="s">
        <v>8484</v>
      </c>
      <c r="G1679" s="3" t="s">
        <v>8485</v>
      </c>
      <c r="H1679" s="3" t="s">
        <v>240</v>
      </c>
      <c r="I1679" s="3" t="s">
        <v>619</v>
      </c>
      <c r="J1679" s="3" t="s">
        <v>816</v>
      </c>
      <c r="K1679" s="3" t="s">
        <v>25</v>
      </c>
      <c r="L1679" s="3" t="s">
        <v>66</v>
      </c>
      <c r="M1679" s="4">
        <v>43480</v>
      </c>
      <c r="N1679" s="3" t="s">
        <v>27</v>
      </c>
      <c r="O1679" s="3" t="s">
        <v>8484</v>
      </c>
      <c r="P1679" s="3" t="s">
        <v>8486</v>
      </c>
      <c r="Q1679" s="3" t="s">
        <v>68</v>
      </c>
      <c r="R1679" s="3" t="s">
        <v>8487</v>
      </c>
      <c r="S1679" s="3" t="s">
        <v>1675</v>
      </c>
    </row>
    <row r="1680" spans="1:19" ht="30" x14ac:dyDescent="0.25">
      <c r="A1680" s="3">
        <v>1673</v>
      </c>
      <c r="B1680" s="3" t="str">
        <f>"202300108645"</f>
        <v>202300108645</v>
      </c>
      <c r="C1680" s="3">
        <v>167815</v>
      </c>
      <c r="D1680" s="3" t="s">
        <v>8488</v>
      </c>
      <c r="E1680" s="3">
        <v>10462100171</v>
      </c>
      <c r="F1680" s="3" t="s">
        <v>8489</v>
      </c>
      <c r="G1680" s="3" t="s">
        <v>8490</v>
      </c>
      <c r="H1680" s="3" t="s">
        <v>201</v>
      </c>
      <c r="I1680" s="3" t="s">
        <v>202</v>
      </c>
      <c r="J1680" s="3" t="s">
        <v>201</v>
      </c>
      <c r="K1680" s="3" t="s">
        <v>25</v>
      </c>
      <c r="L1680" s="3" t="s">
        <v>113</v>
      </c>
      <c r="M1680" s="4">
        <v>45059</v>
      </c>
      <c r="N1680" s="3" t="s">
        <v>27</v>
      </c>
      <c r="O1680" s="3" t="s">
        <v>8489</v>
      </c>
      <c r="P1680" s="3" t="s">
        <v>8491</v>
      </c>
      <c r="Q1680" s="3" t="s">
        <v>204</v>
      </c>
      <c r="R1680" s="3"/>
      <c r="S1680" s="3"/>
    </row>
    <row r="1681" spans="1:19" ht="30" x14ac:dyDescent="0.25">
      <c r="A1681" s="3">
        <v>1674</v>
      </c>
      <c r="B1681" s="3" t="str">
        <f>"202200056799"</f>
        <v>202200056799</v>
      </c>
      <c r="C1681" s="3">
        <v>161374</v>
      </c>
      <c r="D1681" s="3" t="s">
        <v>8492</v>
      </c>
      <c r="E1681" s="3">
        <v>10800835696</v>
      </c>
      <c r="F1681" s="3" t="s">
        <v>8493</v>
      </c>
      <c r="G1681" s="3" t="s">
        <v>8494</v>
      </c>
      <c r="H1681" s="3" t="s">
        <v>240</v>
      </c>
      <c r="I1681" s="3" t="s">
        <v>3571</v>
      </c>
      <c r="J1681" s="3" t="s">
        <v>5593</v>
      </c>
      <c r="K1681" s="3" t="s">
        <v>25</v>
      </c>
      <c r="L1681" s="3" t="s">
        <v>58</v>
      </c>
      <c r="M1681" s="4">
        <v>44664</v>
      </c>
      <c r="N1681" s="3" t="s">
        <v>27</v>
      </c>
      <c r="O1681" s="3" t="s">
        <v>8493</v>
      </c>
      <c r="P1681" s="3" t="s">
        <v>8495</v>
      </c>
      <c r="Q1681" s="3" t="s">
        <v>427</v>
      </c>
      <c r="R1681" s="3"/>
      <c r="S1681" s="3"/>
    </row>
    <row r="1682" spans="1:19" ht="30" x14ac:dyDescent="0.25">
      <c r="A1682" s="3">
        <v>1675</v>
      </c>
      <c r="B1682" s="3" t="str">
        <f>"201700157411"</f>
        <v>201700157411</v>
      </c>
      <c r="C1682" s="3">
        <v>99751</v>
      </c>
      <c r="D1682" s="3" t="s">
        <v>8496</v>
      </c>
      <c r="E1682" s="3">
        <v>20552848650</v>
      </c>
      <c r="F1682" s="3" t="s">
        <v>8497</v>
      </c>
      <c r="G1682" s="3" t="s">
        <v>8498</v>
      </c>
      <c r="H1682" s="3" t="s">
        <v>46</v>
      </c>
      <c r="I1682" s="3" t="s">
        <v>46</v>
      </c>
      <c r="J1682" s="3" t="s">
        <v>325</v>
      </c>
      <c r="K1682" s="3" t="s">
        <v>25</v>
      </c>
      <c r="L1682" s="3" t="s">
        <v>75</v>
      </c>
      <c r="M1682" s="4">
        <v>43004</v>
      </c>
      <c r="N1682" s="3" t="s">
        <v>27</v>
      </c>
      <c r="O1682" s="3" t="s">
        <v>8499</v>
      </c>
      <c r="P1682" s="3" t="s">
        <v>8500</v>
      </c>
      <c r="Q1682" s="3" t="s">
        <v>1974</v>
      </c>
      <c r="R1682" s="3" t="s">
        <v>8501</v>
      </c>
      <c r="S1682" s="3" t="s">
        <v>8502</v>
      </c>
    </row>
    <row r="1683" spans="1:19" ht="45" x14ac:dyDescent="0.25">
      <c r="A1683" s="3">
        <v>1676</v>
      </c>
      <c r="B1683" s="3" t="str">
        <f>"202100161547"</f>
        <v>202100161547</v>
      </c>
      <c r="C1683" s="3">
        <v>146291</v>
      </c>
      <c r="D1683" s="3" t="s">
        <v>8503</v>
      </c>
      <c r="E1683" s="3">
        <v>10417959781</v>
      </c>
      <c r="F1683" s="3" t="s">
        <v>8504</v>
      </c>
      <c r="G1683" s="3" t="s">
        <v>8505</v>
      </c>
      <c r="H1683" s="3" t="s">
        <v>201</v>
      </c>
      <c r="I1683" s="3" t="s">
        <v>202</v>
      </c>
      <c r="J1683" s="3" t="s">
        <v>201</v>
      </c>
      <c r="K1683" s="3" t="s">
        <v>25</v>
      </c>
      <c r="L1683" s="3" t="s">
        <v>113</v>
      </c>
      <c r="M1683" s="4">
        <v>44424</v>
      </c>
      <c r="N1683" s="3" t="s">
        <v>27</v>
      </c>
      <c r="O1683" s="3" t="s">
        <v>8504</v>
      </c>
      <c r="P1683" s="3" t="s">
        <v>8506</v>
      </c>
      <c r="Q1683" s="3" t="s">
        <v>204</v>
      </c>
      <c r="R1683" s="3" t="s">
        <v>8507</v>
      </c>
      <c r="S1683" s="3" t="s">
        <v>8508</v>
      </c>
    </row>
    <row r="1684" spans="1:19" ht="30" x14ac:dyDescent="0.25">
      <c r="A1684" s="3">
        <v>1677</v>
      </c>
      <c r="B1684" s="3" t="str">
        <f>"202000180704"</f>
        <v>202000180704</v>
      </c>
      <c r="C1684" s="3">
        <v>152968</v>
      </c>
      <c r="D1684" s="3" t="s">
        <v>8509</v>
      </c>
      <c r="E1684" s="3">
        <v>10717796751</v>
      </c>
      <c r="F1684" s="3" t="s">
        <v>8510</v>
      </c>
      <c r="G1684" s="3" t="s">
        <v>8511</v>
      </c>
      <c r="H1684" s="3" t="s">
        <v>193</v>
      </c>
      <c r="I1684" s="3" t="s">
        <v>602</v>
      </c>
      <c r="J1684" s="3" t="s">
        <v>8512</v>
      </c>
      <c r="K1684" s="3" t="s">
        <v>25</v>
      </c>
      <c r="L1684" s="3" t="s">
        <v>66</v>
      </c>
      <c r="M1684" s="4">
        <v>44165</v>
      </c>
      <c r="N1684" s="3" t="s">
        <v>27</v>
      </c>
      <c r="O1684" s="3" t="s">
        <v>8510</v>
      </c>
      <c r="P1684" s="3" t="s">
        <v>8513</v>
      </c>
      <c r="Q1684" s="3" t="s">
        <v>1015</v>
      </c>
      <c r="R1684" s="3"/>
      <c r="S1684" s="3"/>
    </row>
    <row r="1685" spans="1:19" ht="30" x14ac:dyDescent="0.25">
      <c r="A1685" s="3">
        <v>1678</v>
      </c>
      <c r="B1685" s="3" t="str">
        <f>"201400111102"</f>
        <v>201400111102</v>
      </c>
      <c r="C1685" s="3">
        <v>111233</v>
      </c>
      <c r="D1685" s="3" t="s">
        <v>8514</v>
      </c>
      <c r="E1685" s="3">
        <v>10035735025</v>
      </c>
      <c r="F1685" s="3" t="s">
        <v>8515</v>
      </c>
      <c r="G1685" s="3" t="s">
        <v>8516</v>
      </c>
      <c r="H1685" s="3" t="s">
        <v>102</v>
      </c>
      <c r="I1685" s="3" t="s">
        <v>1626</v>
      </c>
      <c r="J1685" s="3" t="s">
        <v>1626</v>
      </c>
      <c r="K1685" s="3" t="s">
        <v>25</v>
      </c>
      <c r="L1685" s="3" t="s">
        <v>528</v>
      </c>
      <c r="M1685" s="4">
        <v>41880</v>
      </c>
      <c r="N1685" s="3" t="s">
        <v>27</v>
      </c>
      <c r="O1685" s="3" t="s">
        <v>8515</v>
      </c>
      <c r="P1685" s="3" t="s">
        <v>8517</v>
      </c>
      <c r="Q1685" s="3" t="s">
        <v>51</v>
      </c>
      <c r="R1685" s="3"/>
      <c r="S1685" s="3"/>
    </row>
    <row r="1686" spans="1:19" ht="30" x14ac:dyDescent="0.25">
      <c r="A1686" s="3">
        <v>1679</v>
      </c>
      <c r="B1686" s="3" t="str">
        <f>"201900057696"</f>
        <v>201900057696</v>
      </c>
      <c r="C1686" s="3">
        <v>141900</v>
      </c>
      <c r="D1686" s="3" t="s">
        <v>8518</v>
      </c>
      <c r="E1686" s="3">
        <v>10410238875</v>
      </c>
      <c r="F1686" s="3" t="s">
        <v>8519</v>
      </c>
      <c r="G1686" s="3" t="s">
        <v>8520</v>
      </c>
      <c r="H1686" s="3" t="s">
        <v>216</v>
      </c>
      <c r="I1686" s="3" t="s">
        <v>4283</v>
      </c>
      <c r="J1686" s="3" t="s">
        <v>7139</v>
      </c>
      <c r="K1686" s="3" t="s">
        <v>25</v>
      </c>
      <c r="L1686" s="3" t="s">
        <v>66</v>
      </c>
      <c r="M1686" s="4">
        <v>43563</v>
      </c>
      <c r="N1686" s="3" t="s">
        <v>27</v>
      </c>
      <c r="O1686" s="3" t="s">
        <v>8519</v>
      </c>
      <c r="P1686" s="3" t="s">
        <v>8521</v>
      </c>
      <c r="Q1686" s="3" t="s">
        <v>576</v>
      </c>
      <c r="R1686" s="3"/>
      <c r="S1686" s="3"/>
    </row>
    <row r="1687" spans="1:19" ht="30" x14ac:dyDescent="0.25">
      <c r="A1687" s="3">
        <v>1680</v>
      </c>
      <c r="B1687" s="3" t="str">
        <f>"201600160036"</f>
        <v>201600160036</v>
      </c>
      <c r="C1687" s="3">
        <v>124785</v>
      </c>
      <c r="D1687" s="3" t="s">
        <v>8522</v>
      </c>
      <c r="E1687" s="3">
        <v>10417558051</v>
      </c>
      <c r="F1687" s="3" t="s">
        <v>8523</v>
      </c>
      <c r="G1687" s="3" t="s">
        <v>8524</v>
      </c>
      <c r="H1687" s="3" t="s">
        <v>193</v>
      </c>
      <c r="I1687" s="3" t="s">
        <v>602</v>
      </c>
      <c r="J1687" s="3" t="s">
        <v>8512</v>
      </c>
      <c r="K1687" s="3" t="s">
        <v>25</v>
      </c>
      <c r="L1687" s="3" t="s">
        <v>66</v>
      </c>
      <c r="M1687" s="4">
        <v>42713</v>
      </c>
      <c r="N1687" s="3" t="s">
        <v>27</v>
      </c>
      <c r="O1687" s="3" t="s">
        <v>8523</v>
      </c>
      <c r="P1687" s="3" t="s">
        <v>8525</v>
      </c>
      <c r="Q1687" s="3" t="s">
        <v>1015</v>
      </c>
      <c r="R1687" s="3"/>
      <c r="S1687" s="3"/>
    </row>
    <row r="1688" spans="1:19" ht="30" x14ac:dyDescent="0.25">
      <c r="A1688" s="3">
        <v>1681</v>
      </c>
      <c r="B1688" s="3" t="str">
        <f>"201300015554"</f>
        <v>201300015554</v>
      </c>
      <c r="C1688" s="3">
        <v>100293</v>
      </c>
      <c r="D1688" s="3" t="s">
        <v>8526</v>
      </c>
      <c r="E1688" s="3">
        <v>10011006529</v>
      </c>
      <c r="F1688" s="3" t="s">
        <v>8527</v>
      </c>
      <c r="G1688" s="3" t="s">
        <v>8528</v>
      </c>
      <c r="H1688" s="3" t="s">
        <v>88</v>
      </c>
      <c r="I1688" s="3" t="s">
        <v>88</v>
      </c>
      <c r="J1688" s="3" t="s">
        <v>313</v>
      </c>
      <c r="K1688" s="3" t="s">
        <v>25</v>
      </c>
      <c r="L1688" s="3" t="s">
        <v>58</v>
      </c>
      <c r="M1688" s="4">
        <v>41284</v>
      </c>
      <c r="N1688" s="3" t="s">
        <v>27</v>
      </c>
      <c r="O1688" s="3" t="s">
        <v>8527</v>
      </c>
      <c r="P1688" s="3" t="s">
        <v>8529</v>
      </c>
      <c r="Q1688" s="3" t="s">
        <v>317</v>
      </c>
      <c r="R1688" s="3" t="s">
        <v>8530</v>
      </c>
      <c r="S1688" s="3" t="s">
        <v>8531</v>
      </c>
    </row>
    <row r="1689" spans="1:19" ht="30" x14ac:dyDescent="0.25">
      <c r="A1689" s="3">
        <v>1682</v>
      </c>
      <c r="B1689" s="3" t="str">
        <f>"201600024902"</f>
        <v>201600024902</v>
      </c>
      <c r="C1689" s="3">
        <v>120045</v>
      </c>
      <c r="D1689" s="3" t="s">
        <v>8532</v>
      </c>
      <c r="E1689" s="3">
        <v>10282682431</v>
      </c>
      <c r="F1689" s="3" t="s">
        <v>8533</v>
      </c>
      <c r="G1689" s="3" t="s">
        <v>8534</v>
      </c>
      <c r="H1689" s="3" t="s">
        <v>1000</v>
      </c>
      <c r="I1689" s="3" t="s">
        <v>1176</v>
      </c>
      <c r="J1689" s="3" t="s">
        <v>8535</v>
      </c>
      <c r="K1689" s="3" t="s">
        <v>25</v>
      </c>
      <c r="L1689" s="3" t="s">
        <v>75</v>
      </c>
      <c r="M1689" s="4">
        <v>42459</v>
      </c>
      <c r="N1689" s="3" t="s">
        <v>27</v>
      </c>
      <c r="O1689" s="3" t="s">
        <v>8533</v>
      </c>
      <c r="P1689" s="3" t="s">
        <v>8536</v>
      </c>
      <c r="Q1689" s="3" t="s">
        <v>448</v>
      </c>
      <c r="R1689" s="3"/>
      <c r="S1689" s="3"/>
    </row>
    <row r="1690" spans="1:19" ht="30" x14ac:dyDescent="0.25">
      <c r="A1690" s="3">
        <v>1683</v>
      </c>
      <c r="B1690" s="3" t="str">
        <f>"201800120549"</f>
        <v>201800120549</v>
      </c>
      <c r="C1690" s="3">
        <v>137220</v>
      </c>
      <c r="D1690" s="3" t="s">
        <v>8537</v>
      </c>
      <c r="E1690" s="3">
        <v>10024284366</v>
      </c>
      <c r="F1690" s="3" t="s">
        <v>8538</v>
      </c>
      <c r="G1690" s="3" t="s">
        <v>8539</v>
      </c>
      <c r="H1690" s="3" t="s">
        <v>240</v>
      </c>
      <c r="I1690" s="3" t="s">
        <v>345</v>
      </c>
      <c r="J1690" s="3" t="s">
        <v>922</v>
      </c>
      <c r="K1690" s="3" t="s">
        <v>25</v>
      </c>
      <c r="L1690" s="3" t="s">
        <v>75</v>
      </c>
      <c r="M1690" s="4">
        <v>43300</v>
      </c>
      <c r="N1690" s="3" t="s">
        <v>27</v>
      </c>
      <c r="O1690" s="3" t="s">
        <v>8538</v>
      </c>
      <c r="P1690" s="3" t="s">
        <v>8540</v>
      </c>
      <c r="Q1690" s="3" t="s">
        <v>1554</v>
      </c>
      <c r="R1690" s="3" t="s">
        <v>8541</v>
      </c>
      <c r="S1690" s="3" t="s">
        <v>718</v>
      </c>
    </row>
    <row r="1691" spans="1:19" ht="30" x14ac:dyDescent="0.25">
      <c r="A1691" s="3">
        <v>1684</v>
      </c>
      <c r="B1691" s="3" t="str">
        <f>"201900146704"</f>
        <v>201900146704</v>
      </c>
      <c r="C1691" s="3">
        <v>145626</v>
      </c>
      <c r="D1691" s="3" t="s">
        <v>8542</v>
      </c>
      <c r="E1691" s="3">
        <v>20408971943</v>
      </c>
      <c r="F1691" s="3" t="s">
        <v>4211</v>
      </c>
      <c r="G1691" s="3" t="s">
        <v>8543</v>
      </c>
      <c r="H1691" s="3" t="s">
        <v>247</v>
      </c>
      <c r="I1691" s="3" t="s">
        <v>611</v>
      </c>
      <c r="J1691" s="3" t="s">
        <v>612</v>
      </c>
      <c r="K1691" s="3" t="s">
        <v>25</v>
      </c>
      <c r="L1691" s="3" t="s">
        <v>37</v>
      </c>
      <c r="M1691" s="4">
        <v>43715</v>
      </c>
      <c r="N1691" s="3" t="s">
        <v>27</v>
      </c>
      <c r="O1691" s="3" t="s">
        <v>4213</v>
      </c>
      <c r="P1691" s="3" t="s">
        <v>8544</v>
      </c>
      <c r="Q1691" s="3" t="s">
        <v>2469</v>
      </c>
      <c r="R1691" s="3" t="s">
        <v>8545</v>
      </c>
      <c r="S1691" s="3" t="s">
        <v>8546</v>
      </c>
    </row>
    <row r="1692" spans="1:19" ht="45" x14ac:dyDescent="0.25">
      <c r="A1692" s="3">
        <v>1685</v>
      </c>
      <c r="B1692" s="3" t="str">
        <f>"202100036193"</f>
        <v>202100036193</v>
      </c>
      <c r="C1692" s="3">
        <v>153879</v>
      </c>
      <c r="D1692" s="3" t="s">
        <v>8547</v>
      </c>
      <c r="E1692" s="3">
        <v>10257882948</v>
      </c>
      <c r="F1692" s="3" t="s">
        <v>8548</v>
      </c>
      <c r="G1692" s="3" t="s">
        <v>8549</v>
      </c>
      <c r="H1692" s="3" t="s">
        <v>338</v>
      </c>
      <c r="I1692" s="3" t="s">
        <v>338</v>
      </c>
      <c r="J1692" s="3" t="s">
        <v>339</v>
      </c>
      <c r="K1692" s="3" t="s">
        <v>25</v>
      </c>
      <c r="L1692" s="3" t="s">
        <v>75</v>
      </c>
      <c r="M1692" s="4">
        <v>44314</v>
      </c>
      <c r="N1692" s="3" t="s">
        <v>27</v>
      </c>
      <c r="O1692" s="3" t="s">
        <v>8548</v>
      </c>
      <c r="P1692" s="3" t="s">
        <v>8550</v>
      </c>
      <c r="Q1692" s="3" t="s">
        <v>82</v>
      </c>
      <c r="R1692" s="3"/>
      <c r="S1692" s="3"/>
    </row>
    <row r="1693" spans="1:19" ht="30" x14ac:dyDescent="0.25">
      <c r="A1693" s="3">
        <v>1686</v>
      </c>
      <c r="B1693" s="3" t="str">
        <f>"202200021103"</f>
        <v>202200021103</v>
      </c>
      <c r="C1693" s="3">
        <v>108154</v>
      </c>
      <c r="D1693" s="3" t="s">
        <v>8551</v>
      </c>
      <c r="E1693" s="3">
        <v>20480281790</v>
      </c>
      <c r="F1693" s="3" t="s">
        <v>8552</v>
      </c>
      <c r="G1693" s="3" t="s">
        <v>8553</v>
      </c>
      <c r="H1693" s="3" t="s">
        <v>57</v>
      </c>
      <c r="I1693" s="3" t="s">
        <v>152</v>
      </c>
      <c r="J1693" s="3" t="s">
        <v>152</v>
      </c>
      <c r="K1693" s="3" t="s">
        <v>25</v>
      </c>
      <c r="L1693" s="3" t="s">
        <v>314</v>
      </c>
      <c r="M1693" s="4">
        <v>44607</v>
      </c>
      <c r="N1693" s="3" t="s">
        <v>27</v>
      </c>
      <c r="O1693" s="3" t="s">
        <v>8554</v>
      </c>
      <c r="P1693" s="3" t="s">
        <v>8555</v>
      </c>
      <c r="Q1693" s="3" t="s">
        <v>51</v>
      </c>
      <c r="R1693" s="3" t="s">
        <v>8556</v>
      </c>
      <c r="S1693" s="3" t="s">
        <v>8557</v>
      </c>
    </row>
    <row r="1694" spans="1:19" ht="30" x14ac:dyDescent="0.25">
      <c r="A1694" s="3">
        <v>1687</v>
      </c>
      <c r="B1694" s="3" t="str">
        <f>"201900081793"</f>
        <v>201900081793</v>
      </c>
      <c r="C1694" s="3">
        <v>143080</v>
      </c>
      <c r="D1694" s="3" t="s">
        <v>8558</v>
      </c>
      <c r="E1694" s="3">
        <v>10460058991</v>
      </c>
      <c r="F1694" s="3" t="s">
        <v>8559</v>
      </c>
      <c r="G1694" s="3" t="s">
        <v>8560</v>
      </c>
      <c r="H1694" s="3" t="s">
        <v>88</v>
      </c>
      <c r="I1694" s="3" t="s">
        <v>89</v>
      </c>
      <c r="J1694" s="3" t="s">
        <v>6073</v>
      </c>
      <c r="K1694" s="3" t="s">
        <v>25</v>
      </c>
      <c r="L1694" s="3" t="s">
        <v>58</v>
      </c>
      <c r="M1694" s="4">
        <v>43606</v>
      </c>
      <c r="N1694" s="3" t="s">
        <v>27</v>
      </c>
      <c r="O1694" s="3" t="s">
        <v>8559</v>
      </c>
      <c r="P1694" s="3" t="s">
        <v>8561</v>
      </c>
      <c r="Q1694" s="3" t="s">
        <v>92</v>
      </c>
      <c r="R1694" s="3" t="s">
        <v>8562</v>
      </c>
      <c r="S1694" s="3" t="s">
        <v>296</v>
      </c>
    </row>
    <row r="1695" spans="1:19" ht="30" x14ac:dyDescent="0.25">
      <c r="A1695" s="3">
        <v>1688</v>
      </c>
      <c r="B1695" s="3" t="str">
        <f>"202200083569"</f>
        <v>202200083569</v>
      </c>
      <c r="C1695" s="3">
        <v>162447</v>
      </c>
      <c r="D1695" s="3" t="s">
        <v>8563</v>
      </c>
      <c r="E1695" s="3">
        <v>10413650408</v>
      </c>
      <c r="F1695" s="3" t="s">
        <v>8564</v>
      </c>
      <c r="G1695" s="3" t="s">
        <v>8565</v>
      </c>
      <c r="H1695" s="3" t="s">
        <v>240</v>
      </c>
      <c r="I1695" s="3" t="s">
        <v>240</v>
      </c>
      <c r="J1695" s="3" t="s">
        <v>2361</v>
      </c>
      <c r="K1695" s="3" t="s">
        <v>25</v>
      </c>
      <c r="L1695" s="3" t="s">
        <v>58</v>
      </c>
      <c r="M1695" s="4">
        <v>44732</v>
      </c>
      <c r="N1695" s="3" t="s">
        <v>27</v>
      </c>
      <c r="O1695" s="3" t="s">
        <v>8564</v>
      </c>
      <c r="P1695" s="3" t="s">
        <v>8566</v>
      </c>
      <c r="Q1695" s="3" t="s">
        <v>243</v>
      </c>
      <c r="R1695" s="3"/>
      <c r="S1695" s="3"/>
    </row>
    <row r="1696" spans="1:19" ht="30" x14ac:dyDescent="0.25">
      <c r="A1696" s="3">
        <v>1689</v>
      </c>
      <c r="B1696" s="3" t="str">
        <f>"202300291313"</f>
        <v>202300291313</v>
      </c>
      <c r="C1696" s="3">
        <v>169509</v>
      </c>
      <c r="D1696" s="3" t="s">
        <v>8570</v>
      </c>
      <c r="E1696" s="3">
        <v>10481014374</v>
      </c>
      <c r="F1696" s="3" t="s">
        <v>6053</v>
      </c>
      <c r="G1696" s="3" t="s">
        <v>8571</v>
      </c>
      <c r="H1696" s="3" t="s">
        <v>88</v>
      </c>
      <c r="I1696" s="3" t="s">
        <v>1185</v>
      </c>
      <c r="J1696" s="3" t="s">
        <v>1185</v>
      </c>
      <c r="K1696" s="3" t="s">
        <v>25</v>
      </c>
      <c r="L1696" s="3" t="s">
        <v>66</v>
      </c>
      <c r="M1696" s="4">
        <v>45254</v>
      </c>
      <c r="N1696" s="3" t="s">
        <v>27</v>
      </c>
      <c r="O1696" s="3" t="s">
        <v>6053</v>
      </c>
      <c r="P1696" s="3" t="s">
        <v>8572</v>
      </c>
      <c r="Q1696" s="3" t="s">
        <v>30</v>
      </c>
      <c r="R1696" s="3"/>
      <c r="S1696" s="3"/>
    </row>
    <row r="1697" spans="1:19" ht="30" x14ac:dyDescent="0.25">
      <c r="A1697" s="3">
        <v>1690</v>
      </c>
      <c r="B1697" s="3" t="str">
        <f>"202300036858"</f>
        <v>202300036858</v>
      </c>
      <c r="C1697" s="3">
        <v>6361</v>
      </c>
      <c r="D1697" s="3" t="s">
        <v>8573</v>
      </c>
      <c r="E1697" s="3">
        <v>20610263667</v>
      </c>
      <c r="F1697" s="3" t="s">
        <v>8574</v>
      </c>
      <c r="G1697" s="3" t="s">
        <v>8575</v>
      </c>
      <c r="H1697" s="3" t="s">
        <v>46</v>
      </c>
      <c r="I1697" s="3" t="s">
        <v>46</v>
      </c>
      <c r="J1697" s="3" t="s">
        <v>302</v>
      </c>
      <c r="K1697" s="3" t="s">
        <v>25</v>
      </c>
      <c r="L1697" s="3" t="s">
        <v>66</v>
      </c>
      <c r="M1697" s="4">
        <v>45005</v>
      </c>
      <c r="N1697" s="3" t="s">
        <v>27</v>
      </c>
      <c r="O1697" s="3" t="s">
        <v>8576</v>
      </c>
      <c r="P1697" s="3" t="s">
        <v>8577</v>
      </c>
      <c r="Q1697" s="3" t="s">
        <v>8578</v>
      </c>
      <c r="R1697" s="3"/>
      <c r="S1697" s="3"/>
    </row>
    <row r="1698" spans="1:19" ht="45" x14ac:dyDescent="0.25">
      <c r="A1698" s="3">
        <v>1691</v>
      </c>
      <c r="B1698" s="3" t="str">
        <f>"201800032479"</f>
        <v>201800032479</v>
      </c>
      <c r="C1698" s="3">
        <v>133995</v>
      </c>
      <c r="D1698" s="3" t="s">
        <v>8579</v>
      </c>
      <c r="E1698" s="3">
        <v>20533080741</v>
      </c>
      <c r="F1698" s="3" t="s">
        <v>8580</v>
      </c>
      <c r="G1698" s="3" t="s">
        <v>8581</v>
      </c>
      <c r="H1698" s="3" t="s">
        <v>201</v>
      </c>
      <c r="I1698" s="3" t="s">
        <v>202</v>
      </c>
      <c r="J1698" s="3" t="s">
        <v>201</v>
      </c>
      <c r="K1698" s="3" t="s">
        <v>25</v>
      </c>
      <c r="L1698" s="3" t="s">
        <v>113</v>
      </c>
      <c r="M1698" s="4">
        <v>43154</v>
      </c>
      <c r="N1698" s="3" t="s">
        <v>27</v>
      </c>
      <c r="O1698" s="3" t="s">
        <v>8582</v>
      </c>
      <c r="P1698" s="3" t="s">
        <v>8583</v>
      </c>
      <c r="Q1698" s="3" t="s">
        <v>1255</v>
      </c>
      <c r="R1698" s="3" t="s">
        <v>8584</v>
      </c>
      <c r="S1698" s="3" t="s">
        <v>8585</v>
      </c>
    </row>
    <row r="1699" spans="1:19" ht="30" x14ac:dyDescent="0.25">
      <c r="A1699" s="3">
        <v>1692</v>
      </c>
      <c r="B1699" s="3" t="str">
        <f>"202200118176"</f>
        <v>202200118176</v>
      </c>
      <c r="C1699" s="3">
        <v>163134</v>
      </c>
      <c r="D1699" s="3" t="s">
        <v>8586</v>
      </c>
      <c r="E1699" s="3">
        <v>20608851021</v>
      </c>
      <c r="F1699" s="3" t="s">
        <v>8587</v>
      </c>
      <c r="G1699" s="3" t="s">
        <v>8588</v>
      </c>
      <c r="H1699" s="3" t="s">
        <v>247</v>
      </c>
      <c r="I1699" s="3" t="s">
        <v>2143</v>
      </c>
      <c r="J1699" s="3" t="s">
        <v>2143</v>
      </c>
      <c r="K1699" s="3" t="s">
        <v>25</v>
      </c>
      <c r="L1699" s="3" t="s">
        <v>113</v>
      </c>
      <c r="M1699" s="4">
        <v>44744</v>
      </c>
      <c r="N1699" s="3" t="s">
        <v>27</v>
      </c>
      <c r="O1699" s="3" t="s">
        <v>8589</v>
      </c>
      <c r="P1699" s="3" t="s">
        <v>8590</v>
      </c>
      <c r="Q1699" s="3" t="s">
        <v>615</v>
      </c>
      <c r="R1699" s="3"/>
      <c r="S1699" s="3"/>
    </row>
    <row r="1700" spans="1:19" ht="30" x14ac:dyDescent="0.25">
      <c r="A1700" s="3">
        <v>1693</v>
      </c>
      <c r="B1700" s="3" t="str">
        <f>"202000022909"</f>
        <v>202000022909</v>
      </c>
      <c r="C1700" s="3">
        <v>118858</v>
      </c>
      <c r="D1700" s="3" t="s">
        <v>8591</v>
      </c>
      <c r="E1700" s="3">
        <v>10409437261</v>
      </c>
      <c r="F1700" s="3" t="s">
        <v>8592</v>
      </c>
      <c r="G1700" s="3" t="s">
        <v>8593</v>
      </c>
      <c r="H1700" s="3" t="s">
        <v>64</v>
      </c>
      <c r="I1700" s="3" t="s">
        <v>64</v>
      </c>
      <c r="J1700" s="3" t="s">
        <v>3189</v>
      </c>
      <c r="K1700" s="3" t="s">
        <v>25</v>
      </c>
      <c r="L1700" s="3" t="s">
        <v>314</v>
      </c>
      <c r="M1700" s="4">
        <v>43867</v>
      </c>
      <c r="N1700" s="3" t="s">
        <v>27</v>
      </c>
      <c r="O1700" s="3" t="s">
        <v>8592</v>
      </c>
      <c r="P1700" s="3" t="s">
        <v>8594</v>
      </c>
      <c r="Q1700" s="3" t="s">
        <v>30</v>
      </c>
      <c r="R1700" s="3" t="s">
        <v>8595</v>
      </c>
      <c r="S1700" s="3" t="s">
        <v>8596</v>
      </c>
    </row>
    <row r="1701" spans="1:19" ht="30" x14ac:dyDescent="0.25">
      <c r="A1701" s="3">
        <v>1694</v>
      </c>
      <c r="B1701" s="3" t="str">
        <f>"202000133505"</f>
        <v>202000133505</v>
      </c>
      <c r="C1701" s="3">
        <v>83160</v>
      </c>
      <c r="D1701" s="3" t="s">
        <v>8597</v>
      </c>
      <c r="E1701" s="3">
        <v>20531010621</v>
      </c>
      <c r="F1701" s="3" t="s">
        <v>5739</v>
      </c>
      <c r="G1701" s="3" t="s">
        <v>8598</v>
      </c>
      <c r="H1701" s="3" t="s">
        <v>46</v>
      </c>
      <c r="I1701" s="3" t="s">
        <v>650</v>
      </c>
      <c r="J1701" s="3" t="s">
        <v>8599</v>
      </c>
      <c r="K1701" s="3" t="s">
        <v>25</v>
      </c>
      <c r="L1701" s="3" t="s">
        <v>113</v>
      </c>
      <c r="M1701" s="4">
        <v>44103</v>
      </c>
      <c r="N1701" s="3" t="s">
        <v>27</v>
      </c>
      <c r="O1701" s="3" t="s">
        <v>2690</v>
      </c>
      <c r="P1701" s="3" t="s">
        <v>8600</v>
      </c>
      <c r="Q1701" s="3" t="s">
        <v>5742</v>
      </c>
      <c r="R1701" s="3" t="s">
        <v>8601</v>
      </c>
      <c r="S1701" s="3" t="s">
        <v>7693</v>
      </c>
    </row>
    <row r="1702" spans="1:19" ht="30" x14ac:dyDescent="0.25">
      <c r="A1702" s="3">
        <v>1695</v>
      </c>
      <c r="B1702" s="3" t="str">
        <f>"202300276267"</f>
        <v>202300276267</v>
      </c>
      <c r="C1702" s="3">
        <v>170899</v>
      </c>
      <c r="D1702" s="3" t="s">
        <v>8602</v>
      </c>
      <c r="E1702" s="3">
        <v>10022883548</v>
      </c>
      <c r="F1702" s="3" t="s">
        <v>8603</v>
      </c>
      <c r="G1702" s="3" t="s">
        <v>8604</v>
      </c>
      <c r="H1702" s="3" t="s">
        <v>240</v>
      </c>
      <c r="I1702" s="3" t="s">
        <v>255</v>
      </c>
      <c r="J1702" s="3" t="s">
        <v>2912</v>
      </c>
      <c r="K1702" s="3" t="s">
        <v>25</v>
      </c>
      <c r="L1702" s="3" t="s">
        <v>66</v>
      </c>
      <c r="M1702" s="4">
        <v>45266</v>
      </c>
      <c r="N1702" s="3" t="s">
        <v>27</v>
      </c>
      <c r="O1702" s="3" t="s">
        <v>8603</v>
      </c>
      <c r="P1702" s="3" t="s">
        <v>8605</v>
      </c>
      <c r="Q1702" s="3" t="s">
        <v>68</v>
      </c>
      <c r="R1702" s="3"/>
      <c r="S1702" s="3"/>
    </row>
    <row r="1703" spans="1:19" ht="30" x14ac:dyDescent="0.25">
      <c r="A1703" s="3">
        <v>1696</v>
      </c>
      <c r="B1703" s="3" t="str">
        <f>"201500072104"</f>
        <v>201500072104</v>
      </c>
      <c r="C1703" s="3">
        <v>115711</v>
      </c>
      <c r="D1703" s="3" t="s">
        <v>8606</v>
      </c>
      <c r="E1703" s="3">
        <v>10473394354</v>
      </c>
      <c r="F1703" s="3" t="s">
        <v>8607</v>
      </c>
      <c r="G1703" s="3" t="s">
        <v>8608</v>
      </c>
      <c r="H1703" s="3" t="s">
        <v>240</v>
      </c>
      <c r="I1703" s="3" t="s">
        <v>383</v>
      </c>
      <c r="J1703" s="3" t="s">
        <v>383</v>
      </c>
      <c r="K1703" s="3" t="s">
        <v>25</v>
      </c>
      <c r="L1703" s="3" t="s">
        <v>58</v>
      </c>
      <c r="M1703" s="4">
        <v>42163</v>
      </c>
      <c r="N1703" s="3" t="s">
        <v>27</v>
      </c>
      <c r="O1703" s="3" t="s">
        <v>8607</v>
      </c>
      <c r="P1703" s="3" t="s">
        <v>8609</v>
      </c>
      <c r="Q1703" s="3" t="s">
        <v>243</v>
      </c>
      <c r="R1703" s="3"/>
      <c r="S1703" s="3"/>
    </row>
    <row r="1704" spans="1:19" ht="30" x14ac:dyDescent="0.25">
      <c r="A1704" s="3">
        <v>1697</v>
      </c>
      <c r="B1704" s="3" t="str">
        <f>"202200161874"</f>
        <v>202200161874</v>
      </c>
      <c r="C1704" s="3">
        <v>163029</v>
      </c>
      <c r="D1704" s="3" t="s">
        <v>8610</v>
      </c>
      <c r="E1704" s="3">
        <v>20100366747</v>
      </c>
      <c r="F1704" s="3" t="s">
        <v>3820</v>
      </c>
      <c r="G1704" s="3" t="s">
        <v>8611</v>
      </c>
      <c r="H1704" s="3" t="s">
        <v>34</v>
      </c>
      <c r="I1704" s="3" t="s">
        <v>34</v>
      </c>
      <c r="J1704" s="3" t="s">
        <v>1602</v>
      </c>
      <c r="K1704" s="3" t="s">
        <v>25</v>
      </c>
      <c r="L1704" s="3" t="s">
        <v>37</v>
      </c>
      <c r="M1704" s="4">
        <v>44817</v>
      </c>
      <c r="N1704" s="3" t="s">
        <v>27</v>
      </c>
      <c r="O1704" s="3" t="s">
        <v>4509</v>
      </c>
      <c r="P1704" s="3" t="s">
        <v>8612</v>
      </c>
      <c r="Q1704" s="3" t="s">
        <v>3824</v>
      </c>
      <c r="R1704" s="3"/>
      <c r="S1704" s="3"/>
    </row>
    <row r="1705" spans="1:19" ht="30" x14ac:dyDescent="0.25">
      <c r="A1705" s="3">
        <v>1698</v>
      </c>
      <c r="B1705" s="3" t="str">
        <f>"201600038103"</f>
        <v>201600038103</v>
      </c>
      <c r="C1705" s="3">
        <v>120433</v>
      </c>
      <c r="D1705" s="3" t="s">
        <v>8613</v>
      </c>
      <c r="E1705" s="3">
        <v>10417123658</v>
      </c>
      <c r="F1705" s="3" t="s">
        <v>8614</v>
      </c>
      <c r="G1705" s="3" t="s">
        <v>8615</v>
      </c>
      <c r="H1705" s="3" t="s">
        <v>88</v>
      </c>
      <c r="I1705" s="3" t="s">
        <v>88</v>
      </c>
      <c r="J1705" s="3" t="s">
        <v>625</v>
      </c>
      <c r="K1705" s="3" t="s">
        <v>25</v>
      </c>
      <c r="L1705" s="3" t="s">
        <v>58</v>
      </c>
      <c r="M1705" s="4">
        <v>42463</v>
      </c>
      <c r="N1705" s="3" t="s">
        <v>27</v>
      </c>
      <c r="O1705" s="3" t="s">
        <v>8614</v>
      </c>
      <c r="P1705" s="3" t="s">
        <v>8616</v>
      </c>
      <c r="Q1705" s="3" t="s">
        <v>51</v>
      </c>
      <c r="R1705" s="3" t="s">
        <v>8617</v>
      </c>
      <c r="S1705" s="3" t="s">
        <v>8618</v>
      </c>
    </row>
    <row r="1706" spans="1:19" ht="30" x14ac:dyDescent="0.25">
      <c r="A1706" s="3">
        <v>1699</v>
      </c>
      <c r="B1706" s="3" t="str">
        <f>"201600114059"</f>
        <v>201600114059</v>
      </c>
      <c r="C1706" s="3">
        <v>123118</v>
      </c>
      <c r="D1706" s="3" t="s">
        <v>8619</v>
      </c>
      <c r="E1706" s="3">
        <v>10452222308</v>
      </c>
      <c r="F1706" s="3" t="s">
        <v>8620</v>
      </c>
      <c r="G1706" s="3" t="s">
        <v>8621</v>
      </c>
      <c r="H1706" s="3" t="s">
        <v>216</v>
      </c>
      <c r="I1706" s="3" t="s">
        <v>7110</v>
      </c>
      <c r="J1706" s="3" t="s">
        <v>7111</v>
      </c>
      <c r="K1706" s="3" t="s">
        <v>25</v>
      </c>
      <c r="L1706" s="3" t="s">
        <v>66</v>
      </c>
      <c r="M1706" s="4">
        <v>42592</v>
      </c>
      <c r="N1706" s="3" t="s">
        <v>27</v>
      </c>
      <c r="O1706" s="3" t="s">
        <v>8620</v>
      </c>
      <c r="P1706" s="3" t="s">
        <v>8622</v>
      </c>
      <c r="Q1706" s="3" t="s">
        <v>218</v>
      </c>
      <c r="R1706" s="3"/>
      <c r="S1706" s="3"/>
    </row>
    <row r="1707" spans="1:19" ht="30" x14ac:dyDescent="0.25">
      <c r="A1707" s="3">
        <v>1700</v>
      </c>
      <c r="B1707" s="3" t="str">
        <f>"201600160021"</f>
        <v>201600160021</v>
      </c>
      <c r="C1707" s="3">
        <v>120402</v>
      </c>
      <c r="D1707" s="3" t="s">
        <v>8623</v>
      </c>
      <c r="E1707" s="3">
        <v>10401232520</v>
      </c>
      <c r="F1707" s="3" t="s">
        <v>8624</v>
      </c>
      <c r="G1707" s="3" t="s">
        <v>8625</v>
      </c>
      <c r="H1707" s="3" t="s">
        <v>193</v>
      </c>
      <c r="I1707" s="3" t="s">
        <v>194</v>
      </c>
      <c r="J1707" s="3" t="s">
        <v>8626</v>
      </c>
      <c r="K1707" s="3" t="s">
        <v>25</v>
      </c>
      <c r="L1707" s="3" t="s">
        <v>58</v>
      </c>
      <c r="M1707" s="4">
        <v>42723</v>
      </c>
      <c r="N1707" s="3" t="s">
        <v>27</v>
      </c>
      <c r="O1707" s="3" t="s">
        <v>8627</v>
      </c>
      <c r="P1707" s="3" t="s">
        <v>8628</v>
      </c>
      <c r="Q1707" s="3" t="s">
        <v>1015</v>
      </c>
      <c r="R1707" s="3"/>
      <c r="S1707" s="3"/>
    </row>
    <row r="1708" spans="1:19" ht="30" x14ac:dyDescent="0.25">
      <c r="A1708" s="3">
        <v>1701</v>
      </c>
      <c r="B1708" s="3" t="str">
        <f>"202200187859"</f>
        <v>202200187859</v>
      </c>
      <c r="C1708" s="3">
        <v>163815</v>
      </c>
      <c r="D1708" s="3" t="s">
        <v>8629</v>
      </c>
      <c r="E1708" s="3">
        <v>10429226606</v>
      </c>
      <c r="F1708" s="3" t="s">
        <v>8630</v>
      </c>
      <c r="G1708" s="3" t="s">
        <v>8631</v>
      </c>
      <c r="H1708" s="3" t="s">
        <v>46</v>
      </c>
      <c r="I1708" s="3" t="s">
        <v>46</v>
      </c>
      <c r="J1708" s="3" t="s">
        <v>47</v>
      </c>
      <c r="K1708" s="3" t="s">
        <v>25</v>
      </c>
      <c r="L1708" s="3" t="s">
        <v>75</v>
      </c>
      <c r="M1708" s="4">
        <v>44838</v>
      </c>
      <c r="N1708" s="3" t="s">
        <v>27</v>
      </c>
      <c r="O1708" s="3" t="s">
        <v>8632</v>
      </c>
      <c r="P1708" s="3" t="s">
        <v>8633</v>
      </c>
      <c r="Q1708" s="3" t="s">
        <v>51</v>
      </c>
      <c r="R1708" s="3"/>
      <c r="S1708" s="3"/>
    </row>
    <row r="1709" spans="1:19" ht="30" x14ac:dyDescent="0.25">
      <c r="A1709" s="3">
        <v>1702</v>
      </c>
      <c r="B1709" s="3" t="str">
        <f>"202300264530"</f>
        <v>202300264530</v>
      </c>
      <c r="C1709" s="3">
        <v>171038</v>
      </c>
      <c r="D1709" s="3" t="s">
        <v>8634</v>
      </c>
      <c r="E1709" s="3">
        <v>10706030773</v>
      </c>
      <c r="F1709" s="3" t="s">
        <v>8635</v>
      </c>
      <c r="G1709" s="3" t="s">
        <v>8636</v>
      </c>
      <c r="H1709" s="3" t="s">
        <v>57</v>
      </c>
      <c r="I1709" s="3" t="s">
        <v>3405</v>
      </c>
      <c r="J1709" s="3" t="s">
        <v>3406</v>
      </c>
      <c r="K1709" s="3" t="s">
        <v>25</v>
      </c>
      <c r="L1709" s="3" t="s">
        <v>66</v>
      </c>
      <c r="M1709" s="4">
        <v>45239</v>
      </c>
      <c r="N1709" s="3" t="s">
        <v>27</v>
      </c>
      <c r="O1709" s="3" t="s">
        <v>8635</v>
      </c>
      <c r="P1709" s="3" t="s">
        <v>8637</v>
      </c>
      <c r="Q1709" s="3" t="s">
        <v>94</v>
      </c>
      <c r="R1709" s="3"/>
      <c r="S1709" s="3"/>
    </row>
    <row r="1710" spans="1:19" ht="30" x14ac:dyDescent="0.25">
      <c r="A1710" s="3">
        <v>1703</v>
      </c>
      <c r="B1710" s="3" t="str">
        <f>"201700067238"</f>
        <v>201700067238</v>
      </c>
      <c r="C1710" s="3">
        <v>127732</v>
      </c>
      <c r="D1710" s="3" t="s">
        <v>8638</v>
      </c>
      <c r="E1710" s="3">
        <v>10012671925</v>
      </c>
      <c r="F1710" s="3" t="s">
        <v>8639</v>
      </c>
      <c r="G1710" s="3" t="s">
        <v>8640</v>
      </c>
      <c r="H1710" s="3" t="s">
        <v>240</v>
      </c>
      <c r="I1710" s="3" t="s">
        <v>240</v>
      </c>
      <c r="J1710" s="3" t="s">
        <v>8641</v>
      </c>
      <c r="K1710" s="3" t="s">
        <v>25</v>
      </c>
      <c r="L1710" s="3" t="s">
        <v>58</v>
      </c>
      <c r="M1710" s="4">
        <v>42857</v>
      </c>
      <c r="N1710" s="3" t="s">
        <v>27</v>
      </c>
      <c r="O1710" s="3" t="s">
        <v>8639</v>
      </c>
      <c r="P1710" s="3" t="s">
        <v>8642</v>
      </c>
      <c r="Q1710" s="3" t="s">
        <v>243</v>
      </c>
      <c r="R1710" s="3" t="s">
        <v>8643</v>
      </c>
      <c r="S1710" s="3" t="s">
        <v>7492</v>
      </c>
    </row>
    <row r="1711" spans="1:19" ht="30" x14ac:dyDescent="0.25">
      <c r="A1711" s="3">
        <v>1704</v>
      </c>
      <c r="B1711" s="3" t="str">
        <f>"202300189163"</f>
        <v>202300189163</v>
      </c>
      <c r="C1711" s="3">
        <v>166363</v>
      </c>
      <c r="D1711" s="3" t="s">
        <v>8644</v>
      </c>
      <c r="E1711" s="3">
        <v>20611215089</v>
      </c>
      <c r="F1711" s="3" t="s">
        <v>8645</v>
      </c>
      <c r="G1711" s="3" t="s">
        <v>8646</v>
      </c>
      <c r="H1711" s="3" t="s">
        <v>72</v>
      </c>
      <c r="I1711" s="3" t="s">
        <v>72</v>
      </c>
      <c r="J1711" s="3" t="s">
        <v>187</v>
      </c>
      <c r="K1711" s="3" t="s">
        <v>25</v>
      </c>
      <c r="L1711" s="3" t="s">
        <v>314</v>
      </c>
      <c r="M1711" s="4">
        <v>45155</v>
      </c>
      <c r="N1711" s="3" t="s">
        <v>27</v>
      </c>
      <c r="O1711" s="3" t="s">
        <v>8647</v>
      </c>
      <c r="P1711" s="3" t="s">
        <v>8648</v>
      </c>
      <c r="Q1711" s="3" t="s">
        <v>607</v>
      </c>
      <c r="R1711" s="3"/>
      <c r="S1711" s="3"/>
    </row>
    <row r="1712" spans="1:19" ht="30" x14ac:dyDescent="0.25">
      <c r="A1712" s="3">
        <v>1705</v>
      </c>
      <c r="B1712" s="3" t="str">
        <f>"202100117857"</f>
        <v>202100117857</v>
      </c>
      <c r="C1712" s="3">
        <v>156350</v>
      </c>
      <c r="D1712" s="3" t="s">
        <v>8649</v>
      </c>
      <c r="E1712" s="3">
        <v>10412658634</v>
      </c>
      <c r="F1712" s="3" t="s">
        <v>8650</v>
      </c>
      <c r="G1712" s="3" t="s">
        <v>8651</v>
      </c>
      <c r="H1712" s="3" t="s">
        <v>46</v>
      </c>
      <c r="I1712" s="3" t="s">
        <v>754</v>
      </c>
      <c r="J1712" s="3" t="s">
        <v>2609</v>
      </c>
      <c r="K1712" s="3" t="s">
        <v>25</v>
      </c>
      <c r="L1712" s="3" t="s">
        <v>8652</v>
      </c>
      <c r="M1712" s="4">
        <v>44390</v>
      </c>
      <c r="N1712" s="3" t="s">
        <v>27</v>
      </c>
      <c r="O1712" s="3" t="s">
        <v>257</v>
      </c>
      <c r="P1712" s="3" t="s">
        <v>8653</v>
      </c>
      <c r="Q1712" s="3" t="s">
        <v>82</v>
      </c>
      <c r="R1712" s="3"/>
      <c r="S1712" s="3"/>
    </row>
    <row r="1713" spans="1:19" ht="30" x14ac:dyDescent="0.25">
      <c r="A1713" s="3">
        <v>1706</v>
      </c>
      <c r="B1713" s="3" t="str">
        <f>"202200187853"</f>
        <v>202200187853</v>
      </c>
      <c r="C1713" s="3">
        <v>164780</v>
      </c>
      <c r="D1713" s="3" t="s">
        <v>8654</v>
      </c>
      <c r="E1713" s="3">
        <v>10420115780</v>
      </c>
      <c r="F1713" s="3" t="s">
        <v>8655</v>
      </c>
      <c r="G1713" s="3" t="s">
        <v>8656</v>
      </c>
      <c r="H1713" s="3" t="s">
        <v>46</v>
      </c>
      <c r="I1713" s="3" t="s">
        <v>46</v>
      </c>
      <c r="J1713" s="3" t="s">
        <v>118</v>
      </c>
      <c r="K1713" s="3" t="s">
        <v>25</v>
      </c>
      <c r="L1713" s="3" t="s">
        <v>66</v>
      </c>
      <c r="M1713" s="4">
        <v>44867</v>
      </c>
      <c r="N1713" s="3" t="s">
        <v>27</v>
      </c>
      <c r="O1713" s="3" t="s">
        <v>8657</v>
      </c>
      <c r="P1713" s="3" t="s">
        <v>8658</v>
      </c>
      <c r="Q1713" s="3" t="s">
        <v>120</v>
      </c>
      <c r="R1713" s="3"/>
      <c r="S1713" s="3"/>
    </row>
    <row r="1714" spans="1:19" ht="30" x14ac:dyDescent="0.25">
      <c r="A1714" s="3">
        <v>1707</v>
      </c>
      <c r="B1714" s="3" t="str">
        <f>"202100156309"</f>
        <v>202100156309</v>
      </c>
      <c r="C1714" s="3">
        <v>157539</v>
      </c>
      <c r="D1714" s="3" t="s">
        <v>8659</v>
      </c>
      <c r="E1714" s="3">
        <v>20603549199</v>
      </c>
      <c r="F1714" s="3" t="s">
        <v>8660</v>
      </c>
      <c r="G1714" s="3" t="s">
        <v>8661</v>
      </c>
      <c r="H1714" s="3" t="s">
        <v>102</v>
      </c>
      <c r="I1714" s="3" t="s">
        <v>102</v>
      </c>
      <c r="J1714" s="3" t="s">
        <v>6961</v>
      </c>
      <c r="K1714" s="3" t="s">
        <v>25</v>
      </c>
      <c r="L1714" s="3" t="s">
        <v>224</v>
      </c>
      <c r="M1714" s="4">
        <v>44419</v>
      </c>
      <c r="N1714" s="3" t="s">
        <v>27</v>
      </c>
      <c r="O1714" s="3" t="s">
        <v>8662</v>
      </c>
      <c r="P1714" s="3" t="s">
        <v>8663</v>
      </c>
      <c r="Q1714" s="3" t="s">
        <v>30</v>
      </c>
      <c r="R1714" s="3"/>
      <c r="S1714" s="3"/>
    </row>
    <row r="1715" spans="1:19" ht="30" x14ac:dyDescent="0.25">
      <c r="A1715" s="3">
        <v>1708</v>
      </c>
      <c r="B1715" s="3" t="str">
        <f>"201300087685"</f>
        <v>201300087685</v>
      </c>
      <c r="C1715" s="3">
        <v>102904</v>
      </c>
      <c r="D1715" s="3" t="s">
        <v>8664</v>
      </c>
      <c r="E1715" s="3">
        <v>46769314</v>
      </c>
      <c r="F1715" s="3" t="s">
        <v>8665</v>
      </c>
      <c r="G1715" s="3" t="s">
        <v>8666</v>
      </c>
      <c r="H1715" s="3" t="s">
        <v>57</v>
      </c>
      <c r="I1715" s="3" t="s">
        <v>57</v>
      </c>
      <c r="J1715" s="3" t="s">
        <v>320</v>
      </c>
      <c r="K1715" s="3" t="s">
        <v>25</v>
      </c>
      <c r="L1715" s="3" t="s">
        <v>66</v>
      </c>
      <c r="M1715" s="4">
        <v>41404</v>
      </c>
      <c r="N1715" s="3" t="s">
        <v>27</v>
      </c>
      <c r="O1715" s="3" t="s">
        <v>8665</v>
      </c>
      <c r="P1715" s="3">
        <v>70</v>
      </c>
      <c r="Q1715" s="3"/>
      <c r="R1715" s="3"/>
      <c r="S1715" s="3"/>
    </row>
    <row r="1716" spans="1:19" ht="30" x14ac:dyDescent="0.25">
      <c r="A1716" s="3">
        <v>1709</v>
      </c>
      <c r="B1716" s="3" t="str">
        <f>"201700021932"</f>
        <v>201700021932</v>
      </c>
      <c r="C1716" s="3">
        <v>126559</v>
      </c>
      <c r="D1716" s="3" t="s">
        <v>8667</v>
      </c>
      <c r="E1716" s="3">
        <v>20527229937</v>
      </c>
      <c r="F1716" s="3" t="s">
        <v>8668</v>
      </c>
      <c r="G1716" s="3" t="s">
        <v>8669</v>
      </c>
      <c r="H1716" s="3" t="s">
        <v>504</v>
      </c>
      <c r="I1716" s="3" t="s">
        <v>505</v>
      </c>
      <c r="J1716" s="3" t="s">
        <v>505</v>
      </c>
      <c r="K1716" s="3" t="s">
        <v>25</v>
      </c>
      <c r="L1716" s="3" t="s">
        <v>314</v>
      </c>
      <c r="M1716" s="4">
        <v>42776</v>
      </c>
      <c r="N1716" s="3" t="s">
        <v>27</v>
      </c>
      <c r="O1716" s="3" t="s">
        <v>8670</v>
      </c>
      <c r="P1716" s="3" t="s">
        <v>8671</v>
      </c>
      <c r="Q1716" s="3" t="s">
        <v>189</v>
      </c>
      <c r="R1716" s="3" t="s">
        <v>8672</v>
      </c>
      <c r="S1716" s="3" t="s">
        <v>8673</v>
      </c>
    </row>
    <row r="1717" spans="1:19" ht="30" x14ac:dyDescent="0.25">
      <c r="A1717" s="3">
        <v>1710</v>
      </c>
      <c r="B1717" s="3" t="str">
        <f>"201800196285"</f>
        <v>201800196285</v>
      </c>
      <c r="C1717" s="3">
        <v>139309</v>
      </c>
      <c r="D1717" s="3" t="s">
        <v>8674</v>
      </c>
      <c r="E1717" s="3">
        <v>10338068889</v>
      </c>
      <c r="F1717" s="3" t="s">
        <v>8675</v>
      </c>
      <c r="G1717" s="3" t="s">
        <v>8676</v>
      </c>
      <c r="H1717" s="3" t="s">
        <v>552</v>
      </c>
      <c r="I1717" s="3" t="s">
        <v>1507</v>
      </c>
      <c r="J1717" s="3" t="s">
        <v>1950</v>
      </c>
      <c r="K1717" s="3" t="s">
        <v>25</v>
      </c>
      <c r="L1717" s="3" t="s">
        <v>66</v>
      </c>
      <c r="M1717" s="4">
        <v>43427</v>
      </c>
      <c r="N1717" s="3" t="s">
        <v>27</v>
      </c>
      <c r="O1717" s="3" t="s">
        <v>8675</v>
      </c>
      <c r="P1717" s="3" t="s">
        <v>8677</v>
      </c>
      <c r="Q1717" s="3" t="s">
        <v>51</v>
      </c>
      <c r="R1717" s="3" t="s">
        <v>8678</v>
      </c>
      <c r="S1717" s="3" t="s">
        <v>8679</v>
      </c>
    </row>
    <row r="1718" spans="1:19" ht="30" x14ac:dyDescent="0.25">
      <c r="A1718" s="3">
        <v>1711</v>
      </c>
      <c r="B1718" s="3" t="str">
        <f>"201400017048"</f>
        <v>201400017048</v>
      </c>
      <c r="C1718" s="3">
        <v>85339</v>
      </c>
      <c r="D1718" s="3" t="s">
        <v>8680</v>
      </c>
      <c r="E1718" s="3">
        <v>10425367761</v>
      </c>
      <c r="F1718" s="3" t="s">
        <v>8681</v>
      </c>
      <c r="G1718" s="3" t="s">
        <v>8682</v>
      </c>
      <c r="H1718" s="3" t="s">
        <v>102</v>
      </c>
      <c r="I1718" s="3" t="s">
        <v>103</v>
      </c>
      <c r="J1718" s="3" t="s">
        <v>103</v>
      </c>
      <c r="K1718" s="3" t="s">
        <v>25</v>
      </c>
      <c r="L1718" s="3" t="s">
        <v>75</v>
      </c>
      <c r="M1718" s="4">
        <v>41681</v>
      </c>
      <c r="N1718" s="3" t="s">
        <v>27</v>
      </c>
      <c r="O1718" s="3" t="s">
        <v>8681</v>
      </c>
      <c r="P1718" s="3" t="s">
        <v>8683</v>
      </c>
      <c r="Q1718" s="3" t="s">
        <v>51</v>
      </c>
      <c r="R1718" s="3" t="s">
        <v>8684</v>
      </c>
      <c r="S1718" s="3" t="s">
        <v>2582</v>
      </c>
    </row>
    <row r="1719" spans="1:19" ht="30" x14ac:dyDescent="0.25">
      <c r="A1719" s="3">
        <v>1712</v>
      </c>
      <c r="B1719" s="3" t="str">
        <f>"202000103060"</f>
        <v>202000103060</v>
      </c>
      <c r="C1719" s="3">
        <v>149956</v>
      </c>
      <c r="D1719" s="3" t="s">
        <v>8685</v>
      </c>
      <c r="E1719" s="3">
        <v>10456716852</v>
      </c>
      <c r="F1719" s="3" t="s">
        <v>8686</v>
      </c>
      <c r="G1719" s="3" t="s">
        <v>8687</v>
      </c>
      <c r="H1719" s="3" t="s">
        <v>240</v>
      </c>
      <c r="I1719" s="3" t="s">
        <v>255</v>
      </c>
      <c r="J1719" s="3" t="s">
        <v>8688</v>
      </c>
      <c r="K1719" s="3" t="s">
        <v>25</v>
      </c>
      <c r="L1719" s="3" t="s">
        <v>58</v>
      </c>
      <c r="M1719" s="4">
        <v>44054</v>
      </c>
      <c r="N1719" s="3" t="s">
        <v>27</v>
      </c>
      <c r="O1719" s="3" t="s">
        <v>8689</v>
      </c>
      <c r="P1719" s="3" t="s">
        <v>8690</v>
      </c>
      <c r="Q1719" s="3" t="s">
        <v>1554</v>
      </c>
      <c r="R1719" s="3"/>
      <c r="S1719" s="3"/>
    </row>
    <row r="1720" spans="1:19" ht="30" x14ac:dyDescent="0.25">
      <c r="A1720" s="3">
        <v>1713</v>
      </c>
      <c r="B1720" s="3" t="str">
        <f>"201500041294"</f>
        <v>201500041294</v>
      </c>
      <c r="C1720" s="3">
        <v>114707</v>
      </c>
      <c r="D1720" s="3" t="s">
        <v>8691</v>
      </c>
      <c r="E1720" s="3">
        <v>10166386379</v>
      </c>
      <c r="F1720" s="3" t="s">
        <v>8692</v>
      </c>
      <c r="G1720" s="3" t="s">
        <v>8693</v>
      </c>
      <c r="H1720" s="3" t="s">
        <v>433</v>
      </c>
      <c r="I1720" s="3" t="s">
        <v>569</v>
      </c>
      <c r="J1720" s="3" t="s">
        <v>6581</v>
      </c>
      <c r="K1720" s="3" t="s">
        <v>25</v>
      </c>
      <c r="L1720" s="3" t="s">
        <v>58</v>
      </c>
      <c r="M1720" s="4">
        <v>42103</v>
      </c>
      <c r="N1720" s="3" t="s">
        <v>27</v>
      </c>
      <c r="O1720" s="3" t="s">
        <v>8692</v>
      </c>
      <c r="P1720" s="3" t="s">
        <v>8694</v>
      </c>
      <c r="Q1720" s="3" t="s">
        <v>437</v>
      </c>
      <c r="R1720" s="3"/>
      <c r="S1720" s="3"/>
    </row>
    <row r="1721" spans="1:19" ht="30" x14ac:dyDescent="0.25">
      <c r="A1721" s="3">
        <v>1714</v>
      </c>
      <c r="B1721" s="3" t="str">
        <f>"201700213557"</f>
        <v>201700213557</v>
      </c>
      <c r="C1721" s="3">
        <v>133308</v>
      </c>
      <c r="D1721" s="3" t="s">
        <v>8695</v>
      </c>
      <c r="E1721" s="3">
        <v>10232564704</v>
      </c>
      <c r="F1721" s="3" t="s">
        <v>8696</v>
      </c>
      <c r="G1721" s="3" t="s">
        <v>8697</v>
      </c>
      <c r="H1721" s="3" t="s">
        <v>494</v>
      </c>
      <c r="I1721" s="3" t="s">
        <v>494</v>
      </c>
      <c r="J1721" s="3" t="s">
        <v>494</v>
      </c>
      <c r="K1721" s="3" t="s">
        <v>25</v>
      </c>
      <c r="L1721" s="3" t="s">
        <v>75</v>
      </c>
      <c r="M1721" s="4">
        <v>43082</v>
      </c>
      <c r="N1721" s="3" t="s">
        <v>27</v>
      </c>
      <c r="O1721" s="3" t="s">
        <v>8696</v>
      </c>
      <c r="P1721" s="3" t="s">
        <v>8698</v>
      </c>
      <c r="Q1721" s="3" t="s">
        <v>498</v>
      </c>
      <c r="R1721" s="3" t="s">
        <v>8699</v>
      </c>
      <c r="S1721" s="3" t="s">
        <v>2582</v>
      </c>
    </row>
    <row r="1722" spans="1:19" ht="30" x14ac:dyDescent="0.25">
      <c r="A1722" s="3">
        <v>1715</v>
      </c>
      <c r="B1722" s="3" t="str">
        <f>"202000022937"</f>
        <v>202000022937</v>
      </c>
      <c r="C1722" s="3">
        <v>99614</v>
      </c>
      <c r="D1722" s="3" t="s">
        <v>8700</v>
      </c>
      <c r="E1722" s="3">
        <v>20455665796</v>
      </c>
      <c r="F1722" s="3" t="s">
        <v>8701</v>
      </c>
      <c r="G1722" s="3" t="s">
        <v>8702</v>
      </c>
      <c r="H1722" s="3" t="s">
        <v>64</v>
      </c>
      <c r="I1722" s="3" t="s">
        <v>4860</v>
      </c>
      <c r="J1722" s="3" t="s">
        <v>4861</v>
      </c>
      <c r="K1722" s="3" t="s">
        <v>25</v>
      </c>
      <c r="L1722" s="3" t="s">
        <v>113</v>
      </c>
      <c r="M1722" s="4">
        <v>43867</v>
      </c>
      <c r="N1722" s="3" t="s">
        <v>27</v>
      </c>
      <c r="O1722" s="3" t="s">
        <v>8703</v>
      </c>
      <c r="P1722" s="3" t="s">
        <v>8704</v>
      </c>
      <c r="Q1722" s="3" t="s">
        <v>30</v>
      </c>
      <c r="R1722" s="3" t="s">
        <v>8705</v>
      </c>
      <c r="S1722" s="3" t="s">
        <v>7931</v>
      </c>
    </row>
    <row r="1723" spans="1:19" ht="30" x14ac:dyDescent="0.25">
      <c r="A1723" s="3">
        <v>1716</v>
      </c>
      <c r="B1723" s="3" t="str">
        <f>"202200151629"</f>
        <v>202200151629</v>
      </c>
      <c r="C1723" s="3">
        <v>154961</v>
      </c>
      <c r="D1723" s="3" t="s">
        <v>8706</v>
      </c>
      <c r="E1723" s="3">
        <v>20609246261</v>
      </c>
      <c r="F1723" s="3" t="s">
        <v>8707</v>
      </c>
      <c r="G1723" s="3" t="s">
        <v>8708</v>
      </c>
      <c r="H1723" s="3" t="s">
        <v>201</v>
      </c>
      <c r="I1723" s="3" t="s">
        <v>370</v>
      </c>
      <c r="J1723" s="3" t="s">
        <v>370</v>
      </c>
      <c r="K1723" s="3" t="s">
        <v>25</v>
      </c>
      <c r="L1723" s="3" t="s">
        <v>113</v>
      </c>
      <c r="M1723" s="4">
        <v>44781</v>
      </c>
      <c r="N1723" s="3" t="s">
        <v>27</v>
      </c>
      <c r="O1723" s="3" t="s">
        <v>8709</v>
      </c>
      <c r="P1723" s="3" t="s">
        <v>8710</v>
      </c>
      <c r="Q1723" s="3" t="s">
        <v>204</v>
      </c>
      <c r="R1723" s="3"/>
      <c r="S1723" s="3"/>
    </row>
    <row r="1724" spans="1:19" ht="30" x14ac:dyDescent="0.25">
      <c r="A1724" s="3">
        <v>1717</v>
      </c>
      <c r="B1724" s="3" t="str">
        <f>"201800049717"</f>
        <v>201800049717</v>
      </c>
      <c r="C1724" s="3">
        <v>84965</v>
      </c>
      <c r="D1724" s="3" t="s">
        <v>8711</v>
      </c>
      <c r="E1724" s="3">
        <v>20601310563</v>
      </c>
      <c r="F1724" s="3" t="s">
        <v>8712</v>
      </c>
      <c r="G1724" s="3" t="s">
        <v>8713</v>
      </c>
      <c r="H1724" s="3" t="s">
        <v>676</v>
      </c>
      <c r="I1724" s="3" t="s">
        <v>1130</v>
      </c>
      <c r="J1724" s="3" t="s">
        <v>8714</v>
      </c>
      <c r="K1724" s="3" t="s">
        <v>25</v>
      </c>
      <c r="L1724" s="3" t="s">
        <v>113</v>
      </c>
      <c r="M1724" s="4">
        <v>43192</v>
      </c>
      <c r="N1724" s="3" t="s">
        <v>27</v>
      </c>
      <c r="O1724" s="3" t="s">
        <v>8715</v>
      </c>
      <c r="P1724" s="3" t="s">
        <v>8716</v>
      </c>
      <c r="Q1724" s="3" t="s">
        <v>51</v>
      </c>
      <c r="R1724" s="3" t="s">
        <v>8717</v>
      </c>
      <c r="S1724" s="3" t="s">
        <v>682</v>
      </c>
    </row>
    <row r="1725" spans="1:19" ht="30" x14ac:dyDescent="0.25">
      <c r="A1725" s="3">
        <v>1718</v>
      </c>
      <c r="B1725" s="3" t="str">
        <f>"201800098883"</f>
        <v>201800098883</v>
      </c>
      <c r="C1725" s="3">
        <v>117055</v>
      </c>
      <c r="D1725" s="3" t="s">
        <v>8718</v>
      </c>
      <c r="E1725" s="3">
        <v>20519793548</v>
      </c>
      <c r="F1725" s="3" t="s">
        <v>8719</v>
      </c>
      <c r="G1725" s="3" t="s">
        <v>8720</v>
      </c>
      <c r="H1725" s="3" t="s">
        <v>222</v>
      </c>
      <c r="I1725" s="3" t="s">
        <v>222</v>
      </c>
      <c r="J1725" s="3" t="s">
        <v>223</v>
      </c>
      <c r="K1725" s="3" t="s">
        <v>25</v>
      </c>
      <c r="L1725" s="3" t="s">
        <v>778</v>
      </c>
      <c r="M1725" s="4">
        <v>43265</v>
      </c>
      <c r="N1725" s="3" t="s">
        <v>27</v>
      </c>
      <c r="O1725" s="3" t="s">
        <v>8721</v>
      </c>
      <c r="P1725" s="3" t="s">
        <v>8722</v>
      </c>
      <c r="Q1725" s="3" t="s">
        <v>243</v>
      </c>
      <c r="R1725" s="3" t="s">
        <v>8723</v>
      </c>
      <c r="S1725" s="3" t="s">
        <v>2309</v>
      </c>
    </row>
    <row r="1726" spans="1:19" ht="30" x14ac:dyDescent="0.25">
      <c r="A1726" s="3">
        <v>1719</v>
      </c>
      <c r="B1726" s="3" t="str">
        <f>"202000103831"</f>
        <v>202000103831</v>
      </c>
      <c r="C1726" s="3">
        <v>146453</v>
      </c>
      <c r="D1726" s="3" t="s">
        <v>8724</v>
      </c>
      <c r="E1726" s="3">
        <v>10451677590</v>
      </c>
      <c r="F1726" s="3" t="s">
        <v>8725</v>
      </c>
      <c r="G1726" s="3" t="s">
        <v>8726</v>
      </c>
      <c r="H1726" s="3" t="s">
        <v>46</v>
      </c>
      <c r="I1726" s="3" t="s">
        <v>46</v>
      </c>
      <c r="J1726" s="3" t="s">
        <v>445</v>
      </c>
      <c r="K1726" s="3" t="s">
        <v>25</v>
      </c>
      <c r="L1726" s="3" t="s">
        <v>75</v>
      </c>
      <c r="M1726" s="4">
        <v>44055</v>
      </c>
      <c r="N1726" s="3" t="s">
        <v>27</v>
      </c>
      <c r="O1726" s="3" t="s">
        <v>8725</v>
      </c>
      <c r="P1726" s="3" t="s">
        <v>8727</v>
      </c>
      <c r="Q1726" s="3" t="s">
        <v>294</v>
      </c>
      <c r="R1726" s="3"/>
      <c r="S1726" s="3"/>
    </row>
    <row r="1727" spans="1:19" ht="30" x14ac:dyDescent="0.25">
      <c r="A1727" s="3">
        <v>1720</v>
      </c>
      <c r="B1727" s="3" t="str">
        <f>"202100233950"</f>
        <v>202100233950</v>
      </c>
      <c r="C1727" s="3">
        <v>158562</v>
      </c>
      <c r="D1727" s="3" t="s">
        <v>8728</v>
      </c>
      <c r="E1727" s="3">
        <v>10018319158</v>
      </c>
      <c r="F1727" s="3" t="s">
        <v>8729</v>
      </c>
      <c r="G1727" s="3" t="s">
        <v>8730</v>
      </c>
      <c r="H1727" s="3" t="s">
        <v>240</v>
      </c>
      <c r="I1727" s="3" t="s">
        <v>3571</v>
      </c>
      <c r="J1727" s="3" t="s">
        <v>4662</v>
      </c>
      <c r="K1727" s="3" t="s">
        <v>25</v>
      </c>
      <c r="L1727" s="3" t="s">
        <v>58</v>
      </c>
      <c r="M1727" s="4">
        <v>44533</v>
      </c>
      <c r="N1727" s="3" t="s">
        <v>27</v>
      </c>
      <c r="O1727" s="3" t="s">
        <v>8729</v>
      </c>
      <c r="P1727" s="3" t="s">
        <v>8731</v>
      </c>
      <c r="Q1727" s="3" t="s">
        <v>204</v>
      </c>
      <c r="R1727" s="3"/>
      <c r="S1727" s="3"/>
    </row>
    <row r="1728" spans="1:19" ht="30" x14ac:dyDescent="0.25">
      <c r="A1728" s="3">
        <v>1721</v>
      </c>
      <c r="B1728" s="3" t="str">
        <f>"202200146558"</f>
        <v>202200146558</v>
      </c>
      <c r="C1728" s="3">
        <v>144825</v>
      </c>
      <c r="D1728" s="3" t="s">
        <v>8732</v>
      </c>
      <c r="E1728" s="3">
        <v>10433538205</v>
      </c>
      <c r="F1728" s="3" t="s">
        <v>8733</v>
      </c>
      <c r="G1728" s="3" t="s">
        <v>8734</v>
      </c>
      <c r="H1728" s="3" t="s">
        <v>46</v>
      </c>
      <c r="I1728" s="3" t="s">
        <v>46</v>
      </c>
      <c r="J1728" s="3" t="s">
        <v>3656</v>
      </c>
      <c r="K1728" s="3" t="s">
        <v>25</v>
      </c>
      <c r="L1728" s="3" t="s">
        <v>75</v>
      </c>
      <c r="M1728" s="4">
        <v>44822</v>
      </c>
      <c r="N1728" s="3" t="s">
        <v>27</v>
      </c>
      <c r="O1728" s="3" t="s">
        <v>8733</v>
      </c>
      <c r="P1728" s="3" t="s">
        <v>8735</v>
      </c>
      <c r="Q1728" s="3" t="s">
        <v>294</v>
      </c>
      <c r="R1728" s="3"/>
      <c r="S1728" s="3"/>
    </row>
    <row r="1729" spans="1:19" ht="30" x14ac:dyDescent="0.25">
      <c r="A1729" s="3">
        <v>1722</v>
      </c>
      <c r="B1729" s="3" t="str">
        <f>"202300284314"</f>
        <v>202300284314</v>
      </c>
      <c r="C1729" s="3">
        <v>169119</v>
      </c>
      <c r="D1729" s="3" t="s">
        <v>8736</v>
      </c>
      <c r="E1729" s="3">
        <v>10412695572</v>
      </c>
      <c r="F1729" s="3" t="s">
        <v>8737</v>
      </c>
      <c r="G1729" s="3" t="s">
        <v>8738</v>
      </c>
      <c r="H1729" s="3" t="s">
        <v>46</v>
      </c>
      <c r="I1729" s="3" t="s">
        <v>46</v>
      </c>
      <c r="J1729" s="3" t="s">
        <v>46</v>
      </c>
      <c r="K1729" s="3" t="s">
        <v>25</v>
      </c>
      <c r="L1729" s="3" t="s">
        <v>75</v>
      </c>
      <c r="M1729" s="4">
        <v>45254</v>
      </c>
      <c r="N1729" s="3" t="s">
        <v>27</v>
      </c>
      <c r="O1729" s="3" t="s">
        <v>8739</v>
      </c>
      <c r="P1729" s="3" t="s">
        <v>8740</v>
      </c>
      <c r="Q1729" s="3" t="s">
        <v>607</v>
      </c>
      <c r="R1729" s="3"/>
      <c r="S1729" s="3"/>
    </row>
    <row r="1730" spans="1:19" ht="30" x14ac:dyDescent="0.25">
      <c r="A1730" s="3">
        <v>1723</v>
      </c>
      <c r="B1730" s="3" t="str">
        <f>"201900037032"</f>
        <v>201900037032</v>
      </c>
      <c r="C1730" s="3">
        <v>141682</v>
      </c>
      <c r="D1730" s="3" t="s">
        <v>8741</v>
      </c>
      <c r="E1730" s="3">
        <v>10182291353</v>
      </c>
      <c r="F1730" s="3" t="s">
        <v>8742</v>
      </c>
      <c r="G1730" s="3" t="s">
        <v>8743</v>
      </c>
      <c r="H1730" s="3" t="s">
        <v>23</v>
      </c>
      <c r="I1730" s="3" t="s">
        <v>527</v>
      </c>
      <c r="J1730" s="3" t="s">
        <v>2667</v>
      </c>
      <c r="K1730" s="3" t="s">
        <v>25</v>
      </c>
      <c r="L1730" s="3" t="s">
        <v>66</v>
      </c>
      <c r="M1730" s="4">
        <v>43530</v>
      </c>
      <c r="N1730" s="3" t="s">
        <v>27</v>
      </c>
      <c r="O1730" s="3" t="s">
        <v>8742</v>
      </c>
      <c r="P1730" s="3" t="s">
        <v>8744</v>
      </c>
      <c r="Q1730" s="3" t="s">
        <v>852</v>
      </c>
      <c r="R1730" s="3"/>
      <c r="S1730" s="3"/>
    </row>
    <row r="1731" spans="1:19" ht="30" x14ac:dyDescent="0.25">
      <c r="A1731" s="3">
        <v>1724</v>
      </c>
      <c r="B1731" s="3" t="str">
        <f>"202000019252"</f>
        <v>202000019252</v>
      </c>
      <c r="C1731" s="3">
        <v>126920</v>
      </c>
      <c r="D1731" s="3" t="s">
        <v>8745</v>
      </c>
      <c r="E1731" s="3">
        <v>10484118634</v>
      </c>
      <c r="F1731" s="3" t="s">
        <v>8746</v>
      </c>
      <c r="G1731" s="3" t="s">
        <v>8747</v>
      </c>
      <c r="H1731" s="3" t="s">
        <v>433</v>
      </c>
      <c r="I1731" s="3" t="s">
        <v>569</v>
      </c>
      <c r="J1731" s="3" t="s">
        <v>1073</v>
      </c>
      <c r="K1731" s="3" t="s">
        <v>25</v>
      </c>
      <c r="L1731" s="3" t="s">
        <v>58</v>
      </c>
      <c r="M1731" s="4">
        <v>43861</v>
      </c>
      <c r="N1731" s="3" t="s">
        <v>27</v>
      </c>
      <c r="O1731" s="3" t="s">
        <v>8748</v>
      </c>
      <c r="P1731" s="3" t="s">
        <v>8749</v>
      </c>
      <c r="Q1731" s="3" t="s">
        <v>30</v>
      </c>
      <c r="R1731" s="3" t="s">
        <v>8750</v>
      </c>
      <c r="S1731" s="3" t="s">
        <v>8751</v>
      </c>
    </row>
    <row r="1732" spans="1:19" ht="30" x14ac:dyDescent="0.25">
      <c r="A1732" s="3">
        <v>1725</v>
      </c>
      <c r="B1732" s="3" t="str">
        <f>"202200264681"</f>
        <v>202200264681</v>
      </c>
      <c r="C1732" s="3">
        <v>165884</v>
      </c>
      <c r="D1732" s="3" t="s">
        <v>8752</v>
      </c>
      <c r="E1732" s="3">
        <v>10416157893</v>
      </c>
      <c r="F1732" s="3" t="s">
        <v>8753</v>
      </c>
      <c r="G1732" s="3" t="s">
        <v>8754</v>
      </c>
      <c r="H1732" s="3" t="s">
        <v>433</v>
      </c>
      <c r="I1732" s="3" t="s">
        <v>433</v>
      </c>
      <c r="J1732" s="3" t="s">
        <v>3541</v>
      </c>
      <c r="K1732" s="3" t="s">
        <v>25</v>
      </c>
      <c r="L1732" s="3" t="s">
        <v>75</v>
      </c>
      <c r="M1732" s="4">
        <v>44946</v>
      </c>
      <c r="N1732" s="3" t="s">
        <v>27</v>
      </c>
      <c r="O1732" s="3" t="s">
        <v>8753</v>
      </c>
      <c r="P1732" s="3" t="s">
        <v>8755</v>
      </c>
      <c r="Q1732" s="3" t="s">
        <v>531</v>
      </c>
      <c r="R1732" s="3"/>
      <c r="S1732" s="3"/>
    </row>
    <row r="1733" spans="1:19" ht="30" x14ac:dyDescent="0.25">
      <c r="A1733" s="3">
        <v>1726</v>
      </c>
      <c r="B1733" s="3" t="str">
        <f>"201700067207"</f>
        <v>201700067207</v>
      </c>
      <c r="C1733" s="3">
        <v>127602</v>
      </c>
      <c r="D1733" s="3" t="s">
        <v>8756</v>
      </c>
      <c r="E1733" s="3">
        <v>10445315431</v>
      </c>
      <c r="F1733" s="3" t="s">
        <v>8757</v>
      </c>
      <c r="G1733" s="3" t="s">
        <v>8758</v>
      </c>
      <c r="H1733" s="3" t="s">
        <v>240</v>
      </c>
      <c r="I1733" s="3" t="s">
        <v>580</v>
      </c>
      <c r="J1733" s="3" t="s">
        <v>3196</v>
      </c>
      <c r="K1733" s="3" t="s">
        <v>25</v>
      </c>
      <c r="L1733" s="3" t="s">
        <v>58</v>
      </c>
      <c r="M1733" s="4">
        <v>42857</v>
      </c>
      <c r="N1733" s="3" t="s">
        <v>27</v>
      </c>
      <c r="O1733" s="3" t="s">
        <v>8757</v>
      </c>
      <c r="P1733" s="3" t="s">
        <v>8759</v>
      </c>
      <c r="Q1733" s="3" t="s">
        <v>243</v>
      </c>
      <c r="R1733" s="3"/>
      <c r="S1733" s="3"/>
    </row>
    <row r="1734" spans="1:19" ht="30" x14ac:dyDescent="0.25">
      <c r="A1734" s="3">
        <v>1727</v>
      </c>
      <c r="B1734" s="3" t="str">
        <f>"202100227996"</f>
        <v>202100227996</v>
      </c>
      <c r="C1734" s="3">
        <v>101126</v>
      </c>
      <c r="D1734" s="3" t="s">
        <v>8760</v>
      </c>
      <c r="E1734" s="3">
        <v>10266739031</v>
      </c>
      <c r="F1734" s="3" t="s">
        <v>8761</v>
      </c>
      <c r="G1734" s="3" t="s">
        <v>8762</v>
      </c>
      <c r="H1734" s="3" t="s">
        <v>57</v>
      </c>
      <c r="I1734" s="3" t="s">
        <v>57</v>
      </c>
      <c r="J1734" s="3" t="s">
        <v>57</v>
      </c>
      <c r="K1734" s="3" t="s">
        <v>25</v>
      </c>
      <c r="L1734" s="3" t="s">
        <v>528</v>
      </c>
      <c r="M1734" s="4">
        <v>44487</v>
      </c>
      <c r="N1734" s="3" t="s">
        <v>27</v>
      </c>
      <c r="O1734" s="3" t="s">
        <v>8761</v>
      </c>
      <c r="P1734" s="3" t="s">
        <v>8763</v>
      </c>
      <c r="Q1734" s="3" t="s">
        <v>51</v>
      </c>
      <c r="R1734" s="3"/>
      <c r="S1734" s="3"/>
    </row>
    <row r="1735" spans="1:19" ht="30" x14ac:dyDescent="0.25">
      <c r="A1735" s="3">
        <v>1728</v>
      </c>
      <c r="B1735" s="3" t="str">
        <f>"202300229955"</f>
        <v>202300229955</v>
      </c>
      <c r="C1735" s="3">
        <v>169625</v>
      </c>
      <c r="D1735" s="3" t="s">
        <v>8764</v>
      </c>
      <c r="E1735" s="3">
        <v>10272580699</v>
      </c>
      <c r="F1735" s="3" t="s">
        <v>8765</v>
      </c>
      <c r="G1735" s="3" t="s">
        <v>8766</v>
      </c>
      <c r="H1735" s="3" t="s">
        <v>57</v>
      </c>
      <c r="I1735" s="3" t="s">
        <v>1143</v>
      </c>
      <c r="J1735" s="3" t="s">
        <v>8767</v>
      </c>
      <c r="K1735" s="3" t="s">
        <v>25</v>
      </c>
      <c r="L1735" s="3" t="s">
        <v>58</v>
      </c>
      <c r="M1735" s="4">
        <v>45190</v>
      </c>
      <c r="N1735" s="3" t="s">
        <v>27</v>
      </c>
      <c r="O1735" s="3" t="s">
        <v>8765</v>
      </c>
      <c r="P1735" s="3" t="s">
        <v>8768</v>
      </c>
      <c r="Q1735" s="3" t="s">
        <v>51</v>
      </c>
      <c r="R1735" s="3"/>
      <c r="S1735" s="3"/>
    </row>
    <row r="1736" spans="1:19" ht="30" x14ac:dyDescent="0.25">
      <c r="A1736" s="3">
        <v>1729</v>
      </c>
      <c r="B1736" s="3" t="str">
        <f>"201600193077"</f>
        <v>201600193077</v>
      </c>
      <c r="C1736" s="3">
        <v>123700</v>
      </c>
      <c r="D1736" s="3" t="s">
        <v>8769</v>
      </c>
      <c r="E1736" s="3">
        <v>10067379689</v>
      </c>
      <c r="F1736" s="3" t="s">
        <v>8770</v>
      </c>
      <c r="G1736" s="3" t="s">
        <v>8771</v>
      </c>
      <c r="H1736" s="3" t="s">
        <v>46</v>
      </c>
      <c r="I1736" s="3" t="s">
        <v>46</v>
      </c>
      <c r="J1736" s="3" t="s">
        <v>302</v>
      </c>
      <c r="K1736" s="3" t="s">
        <v>25</v>
      </c>
      <c r="L1736" s="3" t="s">
        <v>2994</v>
      </c>
      <c r="M1736" s="4">
        <v>42741</v>
      </c>
      <c r="N1736" s="3" t="s">
        <v>27</v>
      </c>
      <c r="O1736" s="3" t="s">
        <v>8772</v>
      </c>
      <c r="P1736" s="3" t="s">
        <v>8773</v>
      </c>
      <c r="Q1736" s="3" t="s">
        <v>1886</v>
      </c>
      <c r="R1736" s="3" t="s">
        <v>8774</v>
      </c>
      <c r="S1736" s="3" t="s">
        <v>8502</v>
      </c>
    </row>
    <row r="1737" spans="1:19" ht="30" x14ac:dyDescent="0.25">
      <c r="A1737" s="3">
        <v>1730</v>
      </c>
      <c r="B1737" s="3" t="str">
        <f>"202100132773"</f>
        <v>202100132773</v>
      </c>
      <c r="C1737" s="3">
        <v>106855</v>
      </c>
      <c r="D1737" s="3" t="s">
        <v>8775</v>
      </c>
      <c r="E1737" s="3">
        <v>20604715017</v>
      </c>
      <c r="F1737" s="3" t="s">
        <v>8776</v>
      </c>
      <c r="G1737" s="3" t="s">
        <v>8777</v>
      </c>
      <c r="H1737" s="3" t="s">
        <v>23</v>
      </c>
      <c r="I1737" s="3" t="s">
        <v>527</v>
      </c>
      <c r="J1737" s="3" t="s">
        <v>527</v>
      </c>
      <c r="K1737" s="3" t="s">
        <v>25</v>
      </c>
      <c r="L1737" s="3" t="s">
        <v>314</v>
      </c>
      <c r="M1737" s="4">
        <v>44460</v>
      </c>
      <c r="N1737" s="3" t="s">
        <v>27</v>
      </c>
      <c r="O1737" s="3" t="s">
        <v>8778</v>
      </c>
      <c r="P1737" s="3" t="s">
        <v>8779</v>
      </c>
      <c r="Q1737" s="3" t="s">
        <v>30</v>
      </c>
      <c r="R1737" s="3" t="s">
        <v>8780</v>
      </c>
      <c r="S1737" s="3" t="s">
        <v>8781</v>
      </c>
    </row>
    <row r="1738" spans="1:19" ht="30" x14ac:dyDescent="0.25">
      <c r="A1738" s="3">
        <v>1731</v>
      </c>
      <c r="B1738" s="3" t="str">
        <f>"202200006081"</f>
        <v>202200006081</v>
      </c>
      <c r="C1738" s="3">
        <v>151968</v>
      </c>
      <c r="D1738" s="3" t="s">
        <v>8782</v>
      </c>
      <c r="E1738" s="3">
        <v>20542211424</v>
      </c>
      <c r="F1738" s="3" t="s">
        <v>1289</v>
      </c>
      <c r="G1738" s="3" t="s">
        <v>8783</v>
      </c>
      <c r="H1738" s="3" t="s">
        <v>88</v>
      </c>
      <c r="I1738" s="3" t="s">
        <v>88</v>
      </c>
      <c r="J1738" s="3" t="s">
        <v>8784</v>
      </c>
      <c r="K1738" s="3" t="s">
        <v>25</v>
      </c>
      <c r="L1738" s="3" t="s">
        <v>153</v>
      </c>
      <c r="M1738" s="4">
        <v>44575</v>
      </c>
      <c r="N1738" s="3" t="s">
        <v>27</v>
      </c>
      <c r="O1738" s="3" t="s">
        <v>8785</v>
      </c>
      <c r="P1738" s="3" t="s">
        <v>8786</v>
      </c>
      <c r="Q1738" s="3" t="s">
        <v>1339</v>
      </c>
      <c r="R1738" s="3"/>
      <c r="S1738" s="3"/>
    </row>
    <row r="1739" spans="1:19" ht="30" x14ac:dyDescent="0.25">
      <c r="A1739" s="3">
        <v>1732</v>
      </c>
      <c r="B1739" s="3" t="str">
        <f>"201500029061"</f>
        <v>201500029061</v>
      </c>
      <c r="C1739" s="3">
        <v>114241</v>
      </c>
      <c r="D1739" s="3" t="s">
        <v>8787</v>
      </c>
      <c r="E1739" s="3">
        <v>10270673134</v>
      </c>
      <c r="F1739" s="3" t="s">
        <v>8788</v>
      </c>
      <c r="G1739" s="3" t="s">
        <v>8789</v>
      </c>
      <c r="H1739" s="3" t="s">
        <v>57</v>
      </c>
      <c r="I1739" s="3" t="s">
        <v>389</v>
      </c>
      <c r="J1739" s="3" t="s">
        <v>8790</v>
      </c>
      <c r="K1739" s="3" t="s">
        <v>25</v>
      </c>
      <c r="L1739" s="3" t="s">
        <v>58</v>
      </c>
      <c r="M1739" s="4">
        <v>42077</v>
      </c>
      <c r="N1739" s="3" t="s">
        <v>27</v>
      </c>
      <c r="O1739" s="3" t="s">
        <v>8788</v>
      </c>
      <c r="P1739" s="3" t="s">
        <v>8791</v>
      </c>
      <c r="Q1739" s="3" t="s">
        <v>60</v>
      </c>
      <c r="R1739" s="3"/>
      <c r="S1739" s="3"/>
    </row>
    <row r="1740" spans="1:19" ht="30" x14ac:dyDescent="0.25">
      <c r="A1740" s="3">
        <v>1733</v>
      </c>
      <c r="B1740" s="3" t="str">
        <f>"202100174113"</f>
        <v>202100174113</v>
      </c>
      <c r="C1740" s="3">
        <v>157692</v>
      </c>
      <c r="D1740" s="3" t="s">
        <v>8792</v>
      </c>
      <c r="E1740" s="3">
        <v>10464371368</v>
      </c>
      <c r="F1740" s="3" t="s">
        <v>8793</v>
      </c>
      <c r="G1740" s="3" t="s">
        <v>8794</v>
      </c>
      <c r="H1740" s="3" t="s">
        <v>46</v>
      </c>
      <c r="I1740" s="3" t="s">
        <v>46</v>
      </c>
      <c r="J1740" s="3" t="s">
        <v>3656</v>
      </c>
      <c r="K1740" s="3" t="s">
        <v>25</v>
      </c>
      <c r="L1740" s="3" t="s">
        <v>113</v>
      </c>
      <c r="M1740" s="4">
        <v>44525</v>
      </c>
      <c r="N1740" s="3" t="s">
        <v>27</v>
      </c>
      <c r="O1740" s="3" t="s">
        <v>257</v>
      </c>
      <c r="P1740" s="3" t="s">
        <v>8795</v>
      </c>
      <c r="Q1740" s="3" t="s">
        <v>1958</v>
      </c>
      <c r="R1740" s="3"/>
      <c r="S1740" s="3"/>
    </row>
    <row r="1741" spans="1:19" ht="30" x14ac:dyDescent="0.25">
      <c r="A1741" s="3">
        <v>1734</v>
      </c>
      <c r="B1741" s="3" t="str">
        <f>"201700079544"</f>
        <v>201700079544</v>
      </c>
      <c r="C1741" s="3">
        <v>128489</v>
      </c>
      <c r="D1741" s="3" t="s">
        <v>8796</v>
      </c>
      <c r="E1741" s="3">
        <v>20600516621</v>
      </c>
      <c r="F1741" s="3" t="s">
        <v>8797</v>
      </c>
      <c r="G1741" s="3" t="s">
        <v>8798</v>
      </c>
      <c r="H1741" s="3" t="s">
        <v>1359</v>
      </c>
      <c r="I1741" s="3" t="s">
        <v>2483</v>
      </c>
      <c r="J1741" s="3" t="s">
        <v>2483</v>
      </c>
      <c r="K1741" s="3" t="s">
        <v>25</v>
      </c>
      <c r="L1741" s="3" t="s">
        <v>37</v>
      </c>
      <c r="M1741" s="4">
        <v>42877</v>
      </c>
      <c r="N1741" s="3" t="s">
        <v>27</v>
      </c>
      <c r="O1741" s="3" t="s">
        <v>8799</v>
      </c>
      <c r="P1741" s="3" t="s">
        <v>8800</v>
      </c>
      <c r="Q1741" s="3" t="s">
        <v>51</v>
      </c>
      <c r="R1741" s="3"/>
      <c r="S1741" s="3"/>
    </row>
    <row r="1742" spans="1:19" ht="30" x14ac:dyDescent="0.25">
      <c r="A1742" s="3">
        <v>1735</v>
      </c>
      <c r="B1742" s="3" t="str">
        <f>"201700067201"</f>
        <v>201700067201</v>
      </c>
      <c r="C1742" s="3">
        <v>127657</v>
      </c>
      <c r="D1742" s="3" t="s">
        <v>8801</v>
      </c>
      <c r="E1742" s="3">
        <v>10015487301</v>
      </c>
      <c r="F1742" s="3" t="s">
        <v>8802</v>
      </c>
      <c r="G1742" s="3" t="s">
        <v>8803</v>
      </c>
      <c r="H1742" s="3" t="s">
        <v>240</v>
      </c>
      <c r="I1742" s="3" t="s">
        <v>619</v>
      </c>
      <c r="J1742" s="3" t="s">
        <v>3115</v>
      </c>
      <c r="K1742" s="3" t="s">
        <v>25</v>
      </c>
      <c r="L1742" s="3" t="s">
        <v>58</v>
      </c>
      <c r="M1742" s="4">
        <v>42857</v>
      </c>
      <c r="N1742" s="3" t="s">
        <v>27</v>
      </c>
      <c r="O1742" s="3" t="s">
        <v>8802</v>
      </c>
      <c r="P1742" s="3" t="s">
        <v>8804</v>
      </c>
      <c r="Q1742" s="3" t="s">
        <v>243</v>
      </c>
      <c r="R1742" s="3" t="s">
        <v>8805</v>
      </c>
      <c r="S1742" s="3" t="s">
        <v>1821</v>
      </c>
    </row>
    <row r="1743" spans="1:19" ht="30" x14ac:dyDescent="0.25">
      <c r="A1743" s="3">
        <v>1736</v>
      </c>
      <c r="B1743" s="3" t="str">
        <f>"201500126666"</f>
        <v>201500126666</v>
      </c>
      <c r="C1743" s="3">
        <v>107574</v>
      </c>
      <c r="D1743" s="3" t="s">
        <v>8806</v>
      </c>
      <c r="E1743" s="3">
        <v>10277545778</v>
      </c>
      <c r="F1743" s="3" t="s">
        <v>8807</v>
      </c>
      <c r="G1743" s="3" t="s">
        <v>8808</v>
      </c>
      <c r="H1743" s="3" t="s">
        <v>57</v>
      </c>
      <c r="I1743" s="3" t="s">
        <v>364</v>
      </c>
      <c r="J1743" s="3" t="s">
        <v>364</v>
      </c>
      <c r="K1743" s="3" t="s">
        <v>25</v>
      </c>
      <c r="L1743" s="3" t="s">
        <v>58</v>
      </c>
      <c r="M1743" s="4">
        <v>42282</v>
      </c>
      <c r="N1743" s="3" t="s">
        <v>27</v>
      </c>
      <c r="O1743" s="3" t="s">
        <v>8809</v>
      </c>
      <c r="P1743" s="3">
        <v>272</v>
      </c>
      <c r="Q1743" s="3" t="s">
        <v>556</v>
      </c>
      <c r="R1743" s="3"/>
      <c r="S1743" s="3"/>
    </row>
    <row r="1744" spans="1:19" ht="30" x14ac:dyDescent="0.25">
      <c r="A1744" s="3">
        <v>1737</v>
      </c>
      <c r="B1744" s="3" t="str">
        <f>"202100046212"</f>
        <v>202100046212</v>
      </c>
      <c r="C1744" s="3">
        <v>154931</v>
      </c>
      <c r="D1744" s="3" t="s">
        <v>8810</v>
      </c>
      <c r="E1744" s="3">
        <v>10466347120</v>
      </c>
      <c r="F1744" s="3" t="s">
        <v>8811</v>
      </c>
      <c r="G1744" s="3" t="s">
        <v>8812</v>
      </c>
      <c r="H1744" s="3" t="s">
        <v>248</v>
      </c>
      <c r="I1744" s="3" t="s">
        <v>275</v>
      </c>
      <c r="J1744" s="3" t="s">
        <v>2555</v>
      </c>
      <c r="K1744" s="3" t="s">
        <v>25</v>
      </c>
      <c r="L1744" s="3" t="s">
        <v>113</v>
      </c>
      <c r="M1744" s="4">
        <v>44332</v>
      </c>
      <c r="N1744" s="3" t="s">
        <v>27</v>
      </c>
      <c r="O1744" s="3" t="s">
        <v>257</v>
      </c>
      <c r="P1744" s="3" t="s">
        <v>8813</v>
      </c>
      <c r="Q1744" s="3" t="s">
        <v>51</v>
      </c>
      <c r="R1744" s="3"/>
      <c r="S1744" s="3"/>
    </row>
    <row r="1745" spans="1:19" ht="30" x14ac:dyDescent="0.25">
      <c r="A1745" s="3">
        <v>1738</v>
      </c>
      <c r="B1745" s="3" t="str">
        <f>"202200083583"</f>
        <v>202200083583</v>
      </c>
      <c r="C1745" s="3">
        <v>162372</v>
      </c>
      <c r="D1745" s="3" t="s">
        <v>8814</v>
      </c>
      <c r="E1745" s="3">
        <v>20608530101</v>
      </c>
      <c r="F1745" s="3" t="s">
        <v>8815</v>
      </c>
      <c r="G1745" s="3" t="s">
        <v>8816</v>
      </c>
      <c r="H1745" s="3" t="s">
        <v>64</v>
      </c>
      <c r="I1745" s="3" t="s">
        <v>3015</v>
      </c>
      <c r="J1745" s="3" t="s">
        <v>6908</v>
      </c>
      <c r="K1745" s="3" t="s">
        <v>25</v>
      </c>
      <c r="L1745" s="3" t="s">
        <v>153</v>
      </c>
      <c r="M1745" s="4">
        <v>44724</v>
      </c>
      <c r="N1745" s="3" t="s">
        <v>27</v>
      </c>
      <c r="O1745" s="3" t="s">
        <v>8817</v>
      </c>
      <c r="P1745" s="3" t="s">
        <v>8818</v>
      </c>
      <c r="Q1745" s="3" t="s">
        <v>68</v>
      </c>
      <c r="R1745" s="3"/>
      <c r="S1745" s="3"/>
    </row>
    <row r="1746" spans="1:19" ht="30" x14ac:dyDescent="0.25">
      <c r="A1746" s="3">
        <v>1739</v>
      </c>
      <c r="B1746" s="3" t="str">
        <f>"202200130457"</f>
        <v>202200130457</v>
      </c>
      <c r="C1746" s="3">
        <v>152445</v>
      </c>
      <c r="D1746" s="3" t="s">
        <v>8819</v>
      </c>
      <c r="E1746" s="3">
        <v>20609012987</v>
      </c>
      <c r="F1746" s="3" t="s">
        <v>8820</v>
      </c>
      <c r="G1746" s="3" t="s">
        <v>8821</v>
      </c>
      <c r="H1746" s="3" t="s">
        <v>46</v>
      </c>
      <c r="I1746" s="3" t="s">
        <v>46</v>
      </c>
      <c r="J1746" s="3" t="s">
        <v>2223</v>
      </c>
      <c r="K1746" s="3" t="s">
        <v>25</v>
      </c>
      <c r="L1746" s="3" t="s">
        <v>75</v>
      </c>
      <c r="M1746" s="4">
        <v>44764</v>
      </c>
      <c r="N1746" s="3" t="s">
        <v>27</v>
      </c>
      <c r="O1746" s="3" t="s">
        <v>8822</v>
      </c>
      <c r="P1746" s="3" t="s">
        <v>8823</v>
      </c>
      <c r="Q1746" s="3" t="s">
        <v>913</v>
      </c>
      <c r="R1746" s="3"/>
      <c r="S1746" s="3"/>
    </row>
    <row r="1747" spans="1:19" ht="30" x14ac:dyDescent="0.25">
      <c r="A1747" s="3">
        <v>1740</v>
      </c>
      <c r="B1747" s="3" t="str">
        <f>"202300018153"</f>
        <v>202300018153</v>
      </c>
      <c r="C1747" s="3">
        <v>163750</v>
      </c>
      <c r="D1747" s="3" t="s">
        <v>8824</v>
      </c>
      <c r="E1747" s="3">
        <v>10720905871</v>
      </c>
      <c r="F1747" s="3" t="s">
        <v>8825</v>
      </c>
      <c r="G1747" s="3" t="s">
        <v>8826</v>
      </c>
      <c r="H1747" s="3" t="s">
        <v>193</v>
      </c>
      <c r="I1747" s="3" t="s">
        <v>602</v>
      </c>
      <c r="J1747" s="3" t="s">
        <v>603</v>
      </c>
      <c r="K1747" s="3" t="s">
        <v>25</v>
      </c>
      <c r="L1747" s="3" t="s">
        <v>37</v>
      </c>
      <c r="M1747" s="4">
        <v>44980</v>
      </c>
      <c r="N1747" s="3" t="s">
        <v>27</v>
      </c>
      <c r="O1747" s="3" t="s">
        <v>8825</v>
      </c>
      <c r="P1747" s="3" t="s">
        <v>8827</v>
      </c>
      <c r="Q1747" s="3" t="s">
        <v>30</v>
      </c>
      <c r="R1747" s="3"/>
      <c r="S1747" s="3"/>
    </row>
    <row r="1748" spans="1:19" ht="30" x14ac:dyDescent="0.25">
      <c r="A1748" s="3">
        <v>1741</v>
      </c>
      <c r="B1748" s="3" t="str">
        <f>"202300222303"</f>
        <v>202300222303</v>
      </c>
      <c r="C1748" s="3">
        <v>169983</v>
      </c>
      <c r="D1748" s="3" t="s">
        <v>8828</v>
      </c>
      <c r="E1748" s="3">
        <v>10431642447</v>
      </c>
      <c r="F1748" s="3" t="s">
        <v>4481</v>
      </c>
      <c r="G1748" s="3" t="s">
        <v>8829</v>
      </c>
      <c r="H1748" s="3" t="s">
        <v>64</v>
      </c>
      <c r="I1748" s="3" t="s">
        <v>64</v>
      </c>
      <c r="J1748" s="3" t="s">
        <v>729</v>
      </c>
      <c r="K1748" s="3" t="s">
        <v>25</v>
      </c>
      <c r="L1748" s="3" t="s">
        <v>66</v>
      </c>
      <c r="M1748" s="4">
        <v>45227</v>
      </c>
      <c r="N1748" s="3" t="s">
        <v>27</v>
      </c>
      <c r="O1748" s="3" t="s">
        <v>4481</v>
      </c>
      <c r="P1748" s="3" t="s">
        <v>8830</v>
      </c>
      <c r="Q1748" s="3" t="s">
        <v>51</v>
      </c>
      <c r="R1748" s="3"/>
      <c r="S1748" s="3"/>
    </row>
    <row r="1749" spans="1:19" ht="30" x14ac:dyDescent="0.25">
      <c r="A1749" s="3">
        <v>1742</v>
      </c>
      <c r="B1749" s="3" t="str">
        <f>"202200187836"</f>
        <v>202200187836</v>
      </c>
      <c r="C1749" s="3">
        <v>164962</v>
      </c>
      <c r="D1749" s="3" t="s">
        <v>8831</v>
      </c>
      <c r="E1749" s="3">
        <v>10248664385</v>
      </c>
      <c r="F1749" s="3" t="s">
        <v>8832</v>
      </c>
      <c r="G1749" s="3" t="s">
        <v>8833</v>
      </c>
      <c r="H1749" s="3" t="s">
        <v>72</v>
      </c>
      <c r="I1749" s="3" t="s">
        <v>586</v>
      </c>
      <c r="J1749" s="3" t="s">
        <v>8834</v>
      </c>
      <c r="K1749" s="3" t="s">
        <v>25</v>
      </c>
      <c r="L1749" s="3" t="s">
        <v>66</v>
      </c>
      <c r="M1749" s="4">
        <v>44840</v>
      </c>
      <c r="N1749" s="3" t="s">
        <v>27</v>
      </c>
      <c r="O1749" s="3" t="s">
        <v>8832</v>
      </c>
      <c r="P1749" s="3" t="s">
        <v>8835</v>
      </c>
      <c r="Q1749" s="3" t="s">
        <v>189</v>
      </c>
      <c r="R1749" s="3"/>
      <c r="S1749" s="3"/>
    </row>
    <row r="1750" spans="1:19" ht="30" x14ac:dyDescent="0.25">
      <c r="A1750" s="3">
        <v>1743</v>
      </c>
      <c r="B1750" s="3" t="str">
        <f>"202300078507"</f>
        <v>202300078507</v>
      </c>
      <c r="C1750" s="3">
        <v>167911</v>
      </c>
      <c r="D1750" s="3" t="s">
        <v>8836</v>
      </c>
      <c r="E1750" s="3">
        <v>10404547696</v>
      </c>
      <c r="F1750" s="3" t="s">
        <v>8837</v>
      </c>
      <c r="G1750" s="3" t="s">
        <v>8838</v>
      </c>
      <c r="H1750" s="3" t="s">
        <v>240</v>
      </c>
      <c r="I1750" s="3" t="s">
        <v>345</v>
      </c>
      <c r="J1750" s="3" t="s">
        <v>922</v>
      </c>
      <c r="K1750" s="3" t="s">
        <v>25</v>
      </c>
      <c r="L1750" s="3" t="s">
        <v>75</v>
      </c>
      <c r="M1750" s="4">
        <v>45034</v>
      </c>
      <c r="N1750" s="3" t="s">
        <v>27</v>
      </c>
      <c r="O1750" s="3" t="s">
        <v>257</v>
      </c>
      <c r="P1750" s="3" t="s">
        <v>8839</v>
      </c>
      <c r="Q1750" s="3" t="s">
        <v>259</v>
      </c>
      <c r="R1750" s="3"/>
      <c r="S1750" s="3"/>
    </row>
    <row r="1751" spans="1:19" ht="30" x14ac:dyDescent="0.25">
      <c r="A1751" s="3">
        <v>1744</v>
      </c>
      <c r="B1751" s="3" t="str">
        <f>"202100187631"</f>
        <v>202100187631</v>
      </c>
      <c r="C1751" s="3">
        <v>157971</v>
      </c>
      <c r="D1751" s="3" t="s">
        <v>8840</v>
      </c>
      <c r="E1751" s="3">
        <v>20166717389</v>
      </c>
      <c r="F1751" s="3" t="s">
        <v>94</v>
      </c>
      <c r="G1751" s="3" t="s">
        <v>8841</v>
      </c>
      <c r="H1751" s="3" t="s">
        <v>57</v>
      </c>
      <c r="I1751" s="3" t="s">
        <v>307</v>
      </c>
      <c r="J1751" s="3" t="s">
        <v>308</v>
      </c>
      <c r="K1751" s="3" t="s">
        <v>25</v>
      </c>
      <c r="L1751" s="3" t="s">
        <v>314</v>
      </c>
      <c r="M1751" s="4">
        <v>44490</v>
      </c>
      <c r="N1751" s="3" t="s">
        <v>27</v>
      </c>
      <c r="O1751" s="3" t="s">
        <v>97</v>
      </c>
      <c r="P1751" s="3" t="s">
        <v>8842</v>
      </c>
      <c r="Q1751" s="3" t="s">
        <v>60</v>
      </c>
      <c r="R1751" s="3"/>
      <c r="S1751" s="3"/>
    </row>
    <row r="1752" spans="1:19" ht="30" x14ac:dyDescent="0.25">
      <c r="A1752" s="3">
        <v>1745</v>
      </c>
      <c r="B1752" s="3" t="str">
        <f>"202300156156"</f>
        <v>202300156156</v>
      </c>
      <c r="C1752" s="3">
        <v>168825</v>
      </c>
      <c r="D1752" s="3" t="s">
        <v>8843</v>
      </c>
      <c r="E1752" s="3">
        <v>20351516560</v>
      </c>
      <c r="F1752" s="3" t="s">
        <v>3346</v>
      </c>
      <c r="G1752" s="3" t="s">
        <v>5798</v>
      </c>
      <c r="H1752" s="3" t="s">
        <v>88</v>
      </c>
      <c r="I1752" s="3" t="s">
        <v>89</v>
      </c>
      <c r="J1752" s="3" t="s">
        <v>8844</v>
      </c>
      <c r="K1752" s="3" t="s">
        <v>25</v>
      </c>
      <c r="L1752" s="3" t="s">
        <v>528</v>
      </c>
      <c r="M1752" s="4">
        <v>45120</v>
      </c>
      <c r="N1752" s="3" t="s">
        <v>27</v>
      </c>
      <c r="O1752" s="3" t="s">
        <v>8845</v>
      </c>
      <c r="P1752" s="3" t="s">
        <v>8846</v>
      </c>
      <c r="Q1752" s="3" t="s">
        <v>1321</v>
      </c>
      <c r="R1752" s="3"/>
      <c r="S1752" s="3"/>
    </row>
    <row r="1753" spans="1:19" ht="30" x14ac:dyDescent="0.25">
      <c r="A1753" s="3">
        <v>1746</v>
      </c>
      <c r="B1753" s="3" t="str">
        <f>"201500029073"</f>
        <v>201500029073</v>
      </c>
      <c r="C1753" s="3">
        <v>114238</v>
      </c>
      <c r="D1753" s="3" t="s">
        <v>8847</v>
      </c>
      <c r="E1753" s="3">
        <v>10270489597</v>
      </c>
      <c r="F1753" s="3" t="s">
        <v>8848</v>
      </c>
      <c r="G1753" s="3" t="s">
        <v>8849</v>
      </c>
      <c r="H1753" s="3" t="s">
        <v>57</v>
      </c>
      <c r="I1753" s="3" t="s">
        <v>389</v>
      </c>
      <c r="J1753" s="3" t="s">
        <v>8790</v>
      </c>
      <c r="K1753" s="3" t="s">
        <v>25</v>
      </c>
      <c r="L1753" s="3" t="s">
        <v>58</v>
      </c>
      <c r="M1753" s="4">
        <v>42076</v>
      </c>
      <c r="N1753" s="3" t="s">
        <v>27</v>
      </c>
      <c r="O1753" s="3" t="s">
        <v>8848</v>
      </c>
      <c r="P1753" s="3" t="s">
        <v>8850</v>
      </c>
      <c r="Q1753" s="3" t="s">
        <v>60</v>
      </c>
      <c r="R1753" s="3"/>
      <c r="S1753" s="3"/>
    </row>
    <row r="1754" spans="1:19" ht="30" x14ac:dyDescent="0.25">
      <c r="A1754" s="3">
        <v>1747</v>
      </c>
      <c r="B1754" s="3" t="str">
        <f>"202300153709"</f>
        <v>202300153709</v>
      </c>
      <c r="C1754" s="3">
        <v>167150</v>
      </c>
      <c r="D1754" s="3" t="s">
        <v>8851</v>
      </c>
      <c r="E1754" s="3">
        <v>10266413888</v>
      </c>
      <c r="F1754" s="3" t="s">
        <v>8852</v>
      </c>
      <c r="G1754" s="3" t="s">
        <v>8853</v>
      </c>
      <c r="H1754" s="3" t="s">
        <v>46</v>
      </c>
      <c r="I1754" s="3" t="s">
        <v>208</v>
      </c>
      <c r="J1754" s="3" t="s">
        <v>209</v>
      </c>
      <c r="K1754" s="3" t="s">
        <v>25</v>
      </c>
      <c r="L1754" s="3" t="s">
        <v>778</v>
      </c>
      <c r="M1754" s="4">
        <v>45160</v>
      </c>
      <c r="N1754" s="3" t="s">
        <v>27</v>
      </c>
      <c r="O1754" s="3" t="s">
        <v>206</v>
      </c>
      <c r="P1754" s="3" t="s">
        <v>8854</v>
      </c>
      <c r="Q1754" s="3" t="s">
        <v>211</v>
      </c>
      <c r="R1754" s="3"/>
      <c r="S1754" s="3"/>
    </row>
    <row r="1755" spans="1:19" ht="30" x14ac:dyDescent="0.25">
      <c r="A1755" s="3">
        <v>1748</v>
      </c>
      <c r="B1755" s="3" t="str">
        <f>"202200241079"</f>
        <v>202200241079</v>
      </c>
      <c r="C1755" s="3">
        <v>143008</v>
      </c>
      <c r="D1755" s="3" t="s">
        <v>8855</v>
      </c>
      <c r="E1755" s="3">
        <v>20608499378</v>
      </c>
      <c r="F1755" s="3" t="s">
        <v>8856</v>
      </c>
      <c r="G1755" s="3" t="s">
        <v>8857</v>
      </c>
      <c r="H1755" s="3" t="s">
        <v>46</v>
      </c>
      <c r="I1755" s="3" t="s">
        <v>46</v>
      </c>
      <c r="J1755" s="3" t="s">
        <v>118</v>
      </c>
      <c r="K1755" s="3" t="s">
        <v>25</v>
      </c>
      <c r="L1755" s="3" t="s">
        <v>75</v>
      </c>
      <c r="M1755" s="4">
        <v>44906</v>
      </c>
      <c r="N1755" s="3" t="s">
        <v>27</v>
      </c>
      <c r="O1755" s="3" t="s">
        <v>8858</v>
      </c>
      <c r="P1755" s="3"/>
      <c r="Q1755" s="3"/>
      <c r="R1755" s="3"/>
      <c r="S1755" s="3"/>
    </row>
    <row r="1756" spans="1:19" ht="30" x14ac:dyDescent="0.25">
      <c r="A1756" s="3">
        <v>1749</v>
      </c>
      <c r="B1756" s="3" t="str">
        <f>"202200043895"</f>
        <v>202200043895</v>
      </c>
      <c r="C1756" s="3">
        <v>161212</v>
      </c>
      <c r="D1756" s="3" t="s">
        <v>8859</v>
      </c>
      <c r="E1756" s="3">
        <v>10433770507</v>
      </c>
      <c r="F1756" s="3" t="s">
        <v>8860</v>
      </c>
      <c r="G1756" s="3" t="s">
        <v>8861</v>
      </c>
      <c r="H1756" s="3" t="s">
        <v>247</v>
      </c>
      <c r="I1756" s="3" t="s">
        <v>611</v>
      </c>
      <c r="J1756" s="3" t="s">
        <v>3893</v>
      </c>
      <c r="K1756" s="3" t="s">
        <v>25</v>
      </c>
      <c r="L1756" s="3" t="s">
        <v>66</v>
      </c>
      <c r="M1756" s="4">
        <v>44637</v>
      </c>
      <c r="N1756" s="3" t="s">
        <v>27</v>
      </c>
      <c r="O1756" s="3" t="s">
        <v>8860</v>
      </c>
      <c r="P1756" s="3" t="s">
        <v>8862</v>
      </c>
      <c r="Q1756" s="3" t="s">
        <v>148</v>
      </c>
      <c r="R1756" s="3"/>
      <c r="S1756" s="3"/>
    </row>
    <row r="1757" spans="1:19" ht="30" x14ac:dyDescent="0.25">
      <c r="A1757" s="3">
        <v>1750</v>
      </c>
      <c r="B1757" s="3" t="str">
        <f>"202200043892"</f>
        <v>202200043892</v>
      </c>
      <c r="C1757" s="3">
        <v>161203</v>
      </c>
      <c r="D1757" s="3" t="s">
        <v>8863</v>
      </c>
      <c r="E1757" s="3">
        <v>10451780960</v>
      </c>
      <c r="F1757" s="3" t="s">
        <v>8864</v>
      </c>
      <c r="G1757" s="3" t="s">
        <v>8865</v>
      </c>
      <c r="H1757" s="3" t="s">
        <v>247</v>
      </c>
      <c r="I1757" s="3" t="s">
        <v>611</v>
      </c>
      <c r="J1757" s="3" t="s">
        <v>2006</v>
      </c>
      <c r="K1757" s="3" t="s">
        <v>25</v>
      </c>
      <c r="L1757" s="3" t="s">
        <v>58</v>
      </c>
      <c r="M1757" s="4">
        <v>44639</v>
      </c>
      <c r="N1757" s="3" t="s">
        <v>27</v>
      </c>
      <c r="O1757" s="3" t="s">
        <v>8864</v>
      </c>
      <c r="P1757" s="3" t="s">
        <v>8866</v>
      </c>
      <c r="Q1757" s="3" t="s">
        <v>148</v>
      </c>
      <c r="R1757" s="3"/>
      <c r="S1757" s="3"/>
    </row>
    <row r="1758" spans="1:19" ht="30" x14ac:dyDescent="0.25">
      <c r="A1758" s="3">
        <v>1751</v>
      </c>
      <c r="B1758" s="3" t="str">
        <f>"202200135143"</f>
        <v>202200135143</v>
      </c>
      <c r="C1758" s="3">
        <v>157469</v>
      </c>
      <c r="D1758" s="3" t="s">
        <v>8867</v>
      </c>
      <c r="E1758" s="3">
        <v>10457859002</v>
      </c>
      <c r="F1758" s="3" t="s">
        <v>8868</v>
      </c>
      <c r="G1758" s="3" t="s">
        <v>8869</v>
      </c>
      <c r="H1758" s="3" t="s">
        <v>240</v>
      </c>
      <c r="I1758" s="3" t="s">
        <v>240</v>
      </c>
      <c r="J1758" s="3" t="s">
        <v>240</v>
      </c>
      <c r="K1758" s="3" t="s">
        <v>25</v>
      </c>
      <c r="L1758" s="3" t="s">
        <v>66</v>
      </c>
      <c r="M1758" s="4">
        <v>44803</v>
      </c>
      <c r="N1758" s="3" t="s">
        <v>27</v>
      </c>
      <c r="O1758" s="3" t="s">
        <v>8868</v>
      </c>
      <c r="P1758" s="3" t="s">
        <v>8870</v>
      </c>
      <c r="Q1758" s="3" t="s">
        <v>598</v>
      </c>
      <c r="R1758" s="3"/>
      <c r="S1758" s="3"/>
    </row>
    <row r="1759" spans="1:19" ht="30" x14ac:dyDescent="0.25">
      <c r="A1759" s="3">
        <v>1752</v>
      </c>
      <c r="B1759" s="3" t="str">
        <f>"201900135055"</f>
        <v>201900135055</v>
      </c>
      <c r="C1759" s="3">
        <v>145819</v>
      </c>
      <c r="D1759" s="3" t="s">
        <v>8871</v>
      </c>
      <c r="E1759" s="3">
        <v>10747478304</v>
      </c>
      <c r="F1759" s="3" t="s">
        <v>8872</v>
      </c>
      <c r="G1759" s="3" t="s">
        <v>8873</v>
      </c>
      <c r="H1759" s="3" t="s">
        <v>46</v>
      </c>
      <c r="I1759" s="3" t="s">
        <v>46</v>
      </c>
      <c r="J1759" s="3" t="s">
        <v>47</v>
      </c>
      <c r="K1759" s="3" t="s">
        <v>25</v>
      </c>
      <c r="L1759" s="3" t="s">
        <v>75</v>
      </c>
      <c r="M1759" s="4">
        <v>43694</v>
      </c>
      <c r="N1759" s="3" t="s">
        <v>27</v>
      </c>
      <c r="O1759" s="3" t="s">
        <v>8872</v>
      </c>
      <c r="P1759" s="3" t="s">
        <v>8874</v>
      </c>
      <c r="Q1759" s="3" t="s">
        <v>1886</v>
      </c>
      <c r="R1759" s="3"/>
      <c r="S1759" s="3"/>
    </row>
    <row r="1760" spans="1:19" ht="30" x14ac:dyDescent="0.25">
      <c r="A1760" s="3">
        <v>1753</v>
      </c>
      <c r="B1760" s="3" t="str">
        <f>"201700058003"</f>
        <v>201700058003</v>
      </c>
      <c r="C1760" s="3">
        <v>127584</v>
      </c>
      <c r="D1760" s="3" t="s">
        <v>8875</v>
      </c>
      <c r="E1760" s="3">
        <v>10431658483</v>
      </c>
      <c r="F1760" s="3" t="s">
        <v>8876</v>
      </c>
      <c r="G1760" s="3" t="s">
        <v>8877</v>
      </c>
      <c r="H1760" s="3" t="s">
        <v>57</v>
      </c>
      <c r="I1760" s="3" t="s">
        <v>57</v>
      </c>
      <c r="J1760" s="3" t="s">
        <v>57</v>
      </c>
      <c r="K1760" s="3" t="s">
        <v>25</v>
      </c>
      <c r="L1760" s="3" t="s">
        <v>66</v>
      </c>
      <c r="M1760" s="4">
        <v>42842</v>
      </c>
      <c r="N1760" s="3" t="s">
        <v>27</v>
      </c>
      <c r="O1760" s="3" t="s">
        <v>8876</v>
      </c>
      <c r="P1760" s="3" t="s">
        <v>8878</v>
      </c>
      <c r="Q1760" s="3" t="s">
        <v>60</v>
      </c>
      <c r="R1760" s="3"/>
      <c r="S1760" s="3"/>
    </row>
    <row r="1761" spans="1:19" ht="30" x14ac:dyDescent="0.25">
      <c r="A1761" s="3">
        <v>1754</v>
      </c>
      <c r="B1761" s="3" t="str">
        <f>"201900135056"</f>
        <v>201900135056</v>
      </c>
      <c r="C1761" s="3">
        <v>120729</v>
      </c>
      <c r="D1761" s="3" t="s">
        <v>8879</v>
      </c>
      <c r="E1761" s="3">
        <v>10461682842</v>
      </c>
      <c r="F1761" s="3" t="s">
        <v>8880</v>
      </c>
      <c r="G1761" s="3" t="s">
        <v>8881</v>
      </c>
      <c r="H1761" s="3" t="s">
        <v>46</v>
      </c>
      <c r="I1761" s="3" t="s">
        <v>46</v>
      </c>
      <c r="J1761" s="3" t="s">
        <v>47</v>
      </c>
      <c r="K1761" s="3" t="s">
        <v>25</v>
      </c>
      <c r="L1761" s="3" t="s">
        <v>75</v>
      </c>
      <c r="M1761" s="4">
        <v>43694</v>
      </c>
      <c r="N1761" s="3" t="s">
        <v>27</v>
      </c>
      <c r="O1761" s="3" t="s">
        <v>8882</v>
      </c>
      <c r="P1761" s="3" t="s">
        <v>8883</v>
      </c>
      <c r="Q1761" s="3" t="s">
        <v>1886</v>
      </c>
      <c r="R1761" s="3" t="s">
        <v>8884</v>
      </c>
      <c r="S1761" s="3" t="s">
        <v>5962</v>
      </c>
    </row>
    <row r="1762" spans="1:19" ht="30" x14ac:dyDescent="0.25">
      <c r="A1762" s="3">
        <v>1755</v>
      </c>
      <c r="B1762" s="3" t="str">
        <f>"202200177047"</f>
        <v>202200177047</v>
      </c>
      <c r="C1762" s="3">
        <v>159824</v>
      </c>
      <c r="D1762" s="3" t="s">
        <v>8885</v>
      </c>
      <c r="E1762" s="3">
        <v>10478787940</v>
      </c>
      <c r="F1762" s="3" t="s">
        <v>8886</v>
      </c>
      <c r="G1762" s="3" t="s">
        <v>8887</v>
      </c>
      <c r="H1762" s="3" t="s">
        <v>193</v>
      </c>
      <c r="I1762" s="3" t="s">
        <v>7413</v>
      </c>
      <c r="J1762" s="3" t="s">
        <v>7413</v>
      </c>
      <c r="K1762" s="3" t="s">
        <v>25</v>
      </c>
      <c r="L1762" s="3" t="s">
        <v>37</v>
      </c>
      <c r="M1762" s="4">
        <v>44910</v>
      </c>
      <c r="N1762" s="3" t="s">
        <v>27</v>
      </c>
      <c r="O1762" s="3" t="s">
        <v>8886</v>
      </c>
      <c r="P1762" s="3" t="s">
        <v>8888</v>
      </c>
      <c r="Q1762" s="3" t="s">
        <v>51</v>
      </c>
      <c r="R1762" s="3"/>
      <c r="S1762" s="3"/>
    </row>
    <row r="1763" spans="1:19" ht="30" x14ac:dyDescent="0.25">
      <c r="A1763" s="3">
        <v>1756</v>
      </c>
      <c r="B1763" s="3" t="str">
        <f>"201500029075"</f>
        <v>201500029075</v>
      </c>
      <c r="C1763" s="3">
        <v>114317</v>
      </c>
      <c r="D1763" s="3" t="s">
        <v>8889</v>
      </c>
      <c r="E1763" s="3">
        <v>10400581725</v>
      </c>
      <c r="F1763" s="3" t="s">
        <v>8890</v>
      </c>
      <c r="G1763" s="3" t="s">
        <v>8891</v>
      </c>
      <c r="H1763" s="3" t="s">
        <v>57</v>
      </c>
      <c r="I1763" s="3" t="s">
        <v>389</v>
      </c>
      <c r="J1763" s="3" t="s">
        <v>8353</v>
      </c>
      <c r="K1763" s="3" t="s">
        <v>25</v>
      </c>
      <c r="L1763" s="3" t="s">
        <v>58</v>
      </c>
      <c r="M1763" s="4">
        <v>42077</v>
      </c>
      <c r="N1763" s="3" t="s">
        <v>27</v>
      </c>
      <c r="O1763" s="3" t="s">
        <v>8890</v>
      </c>
      <c r="P1763" s="3" t="s">
        <v>8892</v>
      </c>
      <c r="Q1763" s="3" t="s">
        <v>60</v>
      </c>
      <c r="R1763" s="3"/>
      <c r="S1763" s="3"/>
    </row>
    <row r="1764" spans="1:19" ht="30" x14ac:dyDescent="0.25">
      <c r="A1764" s="3">
        <v>1757</v>
      </c>
      <c r="B1764" s="3" t="str">
        <f>"202100062228"</f>
        <v>202100062228</v>
      </c>
      <c r="C1764" s="3">
        <v>123443</v>
      </c>
      <c r="D1764" s="3" t="s">
        <v>8893</v>
      </c>
      <c r="E1764" s="3">
        <v>10451496897</v>
      </c>
      <c r="F1764" s="3" t="s">
        <v>8894</v>
      </c>
      <c r="G1764" s="3" t="s">
        <v>8895</v>
      </c>
      <c r="H1764" s="3" t="s">
        <v>46</v>
      </c>
      <c r="I1764" s="3" t="s">
        <v>46</v>
      </c>
      <c r="J1764" s="3" t="s">
        <v>2571</v>
      </c>
      <c r="K1764" s="3" t="s">
        <v>25</v>
      </c>
      <c r="L1764" s="3" t="s">
        <v>75</v>
      </c>
      <c r="M1764" s="4">
        <v>44308</v>
      </c>
      <c r="N1764" s="3" t="s">
        <v>27</v>
      </c>
      <c r="O1764" s="3" t="s">
        <v>8894</v>
      </c>
      <c r="P1764" s="3" t="s">
        <v>8896</v>
      </c>
      <c r="Q1764" s="3" t="s">
        <v>1974</v>
      </c>
      <c r="R1764" s="3" t="s">
        <v>8897</v>
      </c>
      <c r="S1764" s="3" t="s">
        <v>8898</v>
      </c>
    </row>
    <row r="1765" spans="1:19" ht="30" x14ac:dyDescent="0.25">
      <c r="A1765" s="3">
        <v>1758</v>
      </c>
      <c r="B1765" s="3" t="str">
        <f>"201600123856"</f>
        <v>201600123856</v>
      </c>
      <c r="C1765" s="3">
        <v>123515</v>
      </c>
      <c r="D1765" s="3" t="s">
        <v>8899</v>
      </c>
      <c r="E1765" s="3">
        <v>10274326463</v>
      </c>
      <c r="F1765" s="3" t="s">
        <v>8900</v>
      </c>
      <c r="G1765" s="3" t="s">
        <v>8901</v>
      </c>
      <c r="H1765" s="3" t="s">
        <v>57</v>
      </c>
      <c r="I1765" s="3" t="s">
        <v>152</v>
      </c>
      <c r="J1765" s="3" t="s">
        <v>152</v>
      </c>
      <c r="K1765" s="3" t="s">
        <v>25</v>
      </c>
      <c r="L1765" s="3" t="s">
        <v>113</v>
      </c>
      <c r="M1765" s="4">
        <v>42633</v>
      </c>
      <c r="N1765" s="3" t="s">
        <v>27</v>
      </c>
      <c r="O1765" s="3" t="s">
        <v>257</v>
      </c>
      <c r="P1765" s="3" t="s">
        <v>8902</v>
      </c>
      <c r="Q1765" s="3" t="s">
        <v>60</v>
      </c>
      <c r="R1765" s="3"/>
      <c r="S1765" s="3"/>
    </row>
    <row r="1766" spans="1:19" ht="30" x14ac:dyDescent="0.25">
      <c r="A1766" s="3">
        <v>1759</v>
      </c>
      <c r="B1766" s="3" t="str">
        <f>"201300167418"</f>
        <v>201300167418</v>
      </c>
      <c r="C1766" s="3">
        <v>106048</v>
      </c>
      <c r="D1766" s="3" t="s">
        <v>8903</v>
      </c>
      <c r="E1766" s="3">
        <v>20230557757</v>
      </c>
      <c r="F1766" s="3" t="s">
        <v>8904</v>
      </c>
      <c r="G1766" s="3" t="s">
        <v>8905</v>
      </c>
      <c r="H1766" s="3" t="s">
        <v>57</v>
      </c>
      <c r="I1766" s="3" t="s">
        <v>364</v>
      </c>
      <c r="J1766" s="3" t="s">
        <v>364</v>
      </c>
      <c r="K1766" s="3" t="s">
        <v>25</v>
      </c>
      <c r="L1766" s="3" t="s">
        <v>58</v>
      </c>
      <c r="M1766" s="4">
        <v>41581</v>
      </c>
      <c r="N1766" s="3" t="s">
        <v>27</v>
      </c>
      <c r="O1766" s="3" t="s">
        <v>8906</v>
      </c>
      <c r="P1766" s="3">
        <v>222</v>
      </c>
      <c r="Q1766" s="3" t="s">
        <v>556</v>
      </c>
      <c r="R1766" s="3"/>
      <c r="S1766" s="3"/>
    </row>
    <row r="1767" spans="1:19" ht="30" x14ac:dyDescent="0.25">
      <c r="A1767" s="3">
        <v>1760</v>
      </c>
      <c r="B1767" s="3" t="str">
        <f>"202000150285"</f>
        <v>202000150285</v>
      </c>
      <c r="C1767" s="3">
        <v>106289</v>
      </c>
      <c r="D1767" s="3" t="s">
        <v>8907</v>
      </c>
      <c r="E1767" s="3">
        <v>10088676471</v>
      </c>
      <c r="F1767" s="3" t="s">
        <v>8908</v>
      </c>
      <c r="G1767" s="3" t="s">
        <v>8909</v>
      </c>
      <c r="H1767" s="3" t="s">
        <v>46</v>
      </c>
      <c r="I1767" s="3" t="s">
        <v>46</v>
      </c>
      <c r="J1767" s="3" t="s">
        <v>910</v>
      </c>
      <c r="K1767" s="3" t="s">
        <v>25</v>
      </c>
      <c r="L1767" s="3" t="s">
        <v>75</v>
      </c>
      <c r="M1767" s="4">
        <v>44125</v>
      </c>
      <c r="N1767" s="3" t="s">
        <v>27</v>
      </c>
      <c r="O1767" s="3" t="s">
        <v>8908</v>
      </c>
      <c r="P1767" s="3" t="s">
        <v>8910</v>
      </c>
      <c r="Q1767" s="3" t="s">
        <v>633</v>
      </c>
      <c r="R1767" s="3"/>
      <c r="S1767" s="3"/>
    </row>
    <row r="1768" spans="1:19" ht="30" x14ac:dyDescent="0.25">
      <c r="A1768" s="3">
        <v>1761</v>
      </c>
      <c r="B1768" s="3" t="str">
        <f>"202300249598"</f>
        <v>202300249598</v>
      </c>
      <c r="C1768" s="3">
        <v>170609</v>
      </c>
      <c r="D1768" s="3" t="s">
        <v>8911</v>
      </c>
      <c r="E1768" s="3">
        <v>10718899392</v>
      </c>
      <c r="F1768" s="3" t="s">
        <v>8912</v>
      </c>
      <c r="G1768" s="3" t="s">
        <v>8913</v>
      </c>
      <c r="H1768" s="3" t="s">
        <v>247</v>
      </c>
      <c r="I1768" s="3" t="s">
        <v>611</v>
      </c>
      <c r="J1768" s="3" t="s">
        <v>612</v>
      </c>
      <c r="K1768" s="3" t="s">
        <v>25</v>
      </c>
      <c r="L1768" s="3" t="s">
        <v>66</v>
      </c>
      <c r="M1768" s="4">
        <v>45212</v>
      </c>
      <c r="N1768" s="3" t="s">
        <v>27</v>
      </c>
      <c r="O1768" s="3" t="s">
        <v>257</v>
      </c>
      <c r="P1768" s="3" t="s">
        <v>8914</v>
      </c>
      <c r="Q1768" s="3" t="s">
        <v>5377</v>
      </c>
      <c r="R1768" s="3"/>
      <c r="S1768" s="3"/>
    </row>
    <row r="1769" spans="1:19" ht="30" x14ac:dyDescent="0.25">
      <c r="A1769" s="3">
        <v>1762</v>
      </c>
      <c r="B1769" s="3" t="str">
        <f>"202300303635"</f>
        <v>202300303635</v>
      </c>
      <c r="C1769" s="3">
        <v>170852</v>
      </c>
      <c r="D1769" s="3" t="s">
        <v>8915</v>
      </c>
      <c r="E1769" s="3">
        <v>10025359211</v>
      </c>
      <c r="F1769" s="3" t="s">
        <v>8916</v>
      </c>
      <c r="G1769" s="3" t="s">
        <v>8917</v>
      </c>
      <c r="H1769" s="3" t="s">
        <v>240</v>
      </c>
      <c r="I1769" s="3" t="s">
        <v>383</v>
      </c>
      <c r="J1769" s="3" t="s">
        <v>8918</v>
      </c>
      <c r="K1769" s="3" t="s">
        <v>25</v>
      </c>
      <c r="L1769" s="3" t="s">
        <v>58</v>
      </c>
      <c r="M1769" s="4">
        <v>45275</v>
      </c>
      <c r="N1769" s="3" t="s">
        <v>27</v>
      </c>
      <c r="O1769" s="3" t="s">
        <v>8916</v>
      </c>
      <c r="P1769" s="3" t="s">
        <v>8919</v>
      </c>
      <c r="Q1769" s="3" t="s">
        <v>259</v>
      </c>
      <c r="R1769" s="3"/>
      <c r="S1769" s="3"/>
    </row>
    <row r="1770" spans="1:19" ht="30" x14ac:dyDescent="0.25">
      <c r="A1770" s="3">
        <v>1763</v>
      </c>
      <c r="B1770" s="3" t="str">
        <f>"201600169006"</f>
        <v>201600169006</v>
      </c>
      <c r="C1770" s="3">
        <v>125054</v>
      </c>
      <c r="D1770" s="3" t="s">
        <v>8920</v>
      </c>
      <c r="E1770" s="3">
        <v>10020287620</v>
      </c>
      <c r="F1770" s="3" t="s">
        <v>8921</v>
      </c>
      <c r="G1770" s="3" t="s">
        <v>8922</v>
      </c>
      <c r="H1770" s="3" t="s">
        <v>240</v>
      </c>
      <c r="I1770" s="3" t="s">
        <v>580</v>
      </c>
      <c r="J1770" s="3" t="s">
        <v>4497</v>
      </c>
      <c r="K1770" s="3" t="s">
        <v>25</v>
      </c>
      <c r="L1770" s="3" t="s">
        <v>58</v>
      </c>
      <c r="M1770" s="4">
        <v>42711</v>
      </c>
      <c r="N1770" s="3" t="s">
        <v>27</v>
      </c>
      <c r="O1770" s="3" t="s">
        <v>8923</v>
      </c>
      <c r="P1770" s="3" t="s">
        <v>8924</v>
      </c>
      <c r="Q1770" s="3" t="s">
        <v>259</v>
      </c>
      <c r="R1770" s="3"/>
      <c r="S1770" s="3"/>
    </row>
    <row r="1771" spans="1:19" ht="30" x14ac:dyDescent="0.25">
      <c r="A1771" s="3">
        <v>1764</v>
      </c>
      <c r="B1771" s="3" t="str">
        <f>"201800012851"</f>
        <v>201800012851</v>
      </c>
      <c r="C1771" s="3">
        <v>134100</v>
      </c>
      <c r="D1771" s="3" t="s">
        <v>8925</v>
      </c>
      <c r="E1771" s="3">
        <v>10736018867</v>
      </c>
      <c r="F1771" s="3" t="s">
        <v>8926</v>
      </c>
      <c r="G1771" s="3" t="s">
        <v>8927</v>
      </c>
      <c r="H1771" s="3" t="s">
        <v>240</v>
      </c>
      <c r="I1771" s="3" t="s">
        <v>383</v>
      </c>
      <c r="J1771" s="3" t="s">
        <v>384</v>
      </c>
      <c r="K1771" s="3" t="s">
        <v>25</v>
      </c>
      <c r="L1771" s="3" t="s">
        <v>58</v>
      </c>
      <c r="M1771" s="4">
        <v>43124</v>
      </c>
      <c r="N1771" s="3" t="s">
        <v>27</v>
      </c>
      <c r="O1771" s="3" t="s">
        <v>8926</v>
      </c>
      <c r="P1771" s="3" t="s">
        <v>8928</v>
      </c>
      <c r="Q1771" s="3" t="s">
        <v>259</v>
      </c>
      <c r="R1771" s="3"/>
      <c r="S1771" s="3"/>
    </row>
    <row r="1772" spans="1:19" ht="30" x14ac:dyDescent="0.25">
      <c r="A1772" s="3">
        <v>1765</v>
      </c>
      <c r="B1772" s="3" t="str">
        <f>"202300138092"</f>
        <v>202300138092</v>
      </c>
      <c r="C1772" s="3">
        <v>165115</v>
      </c>
      <c r="D1772" s="3" t="s">
        <v>8929</v>
      </c>
      <c r="E1772" s="3">
        <v>10022757241</v>
      </c>
      <c r="F1772" s="3" t="s">
        <v>8930</v>
      </c>
      <c r="G1772" s="3" t="s">
        <v>8931</v>
      </c>
      <c r="H1772" s="3" t="s">
        <v>240</v>
      </c>
      <c r="I1772" s="3" t="s">
        <v>692</v>
      </c>
      <c r="J1772" s="3" t="s">
        <v>2111</v>
      </c>
      <c r="K1772" s="3" t="s">
        <v>25</v>
      </c>
      <c r="L1772" s="3" t="s">
        <v>75</v>
      </c>
      <c r="M1772" s="4">
        <v>45094</v>
      </c>
      <c r="N1772" s="3" t="s">
        <v>27</v>
      </c>
      <c r="O1772" s="3" t="s">
        <v>8930</v>
      </c>
      <c r="P1772" s="3" t="s">
        <v>8932</v>
      </c>
      <c r="Q1772" s="3" t="s">
        <v>259</v>
      </c>
      <c r="R1772" s="3"/>
      <c r="S1772" s="3"/>
    </row>
    <row r="1773" spans="1:19" ht="30" x14ac:dyDescent="0.25">
      <c r="A1773" s="3">
        <v>1766</v>
      </c>
      <c r="B1773" s="3" t="str">
        <f>"201400151892"</f>
        <v>201400151892</v>
      </c>
      <c r="C1773" s="3">
        <v>112532</v>
      </c>
      <c r="D1773" s="3" t="s">
        <v>8933</v>
      </c>
      <c r="E1773" s="3">
        <v>10409815133</v>
      </c>
      <c r="F1773" s="3" t="s">
        <v>8934</v>
      </c>
      <c r="G1773" s="3" t="s">
        <v>8935</v>
      </c>
      <c r="H1773" s="3" t="s">
        <v>433</v>
      </c>
      <c r="I1773" s="3" t="s">
        <v>569</v>
      </c>
      <c r="J1773" s="3" t="s">
        <v>1073</v>
      </c>
      <c r="K1773" s="3" t="s">
        <v>25</v>
      </c>
      <c r="L1773" s="3" t="s">
        <v>75</v>
      </c>
      <c r="M1773" s="4">
        <v>41968</v>
      </c>
      <c r="N1773" s="3" t="s">
        <v>27</v>
      </c>
      <c r="O1773" s="3" t="s">
        <v>8934</v>
      </c>
      <c r="P1773" s="3" t="s">
        <v>8936</v>
      </c>
      <c r="Q1773" s="3" t="s">
        <v>702</v>
      </c>
      <c r="R1773" s="3" t="s">
        <v>8937</v>
      </c>
      <c r="S1773" s="3" t="s">
        <v>682</v>
      </c>
    </row>
    <row r="1774" spans="1:19" ht="30" x14ac:dyDescent="0.25">
      <c r="A1774" s="3">
        <v>1767</v>
      </c>
      <c r="B1774" s="3" t="str">
        <f>"202100237697"</f>
        <v>202100237697</v>
      </c>
      <c r="C1774" s="3">
        <v>154787</v>
      </c>
      <c r="D1774" s="3" t="s">
        <v>8938</v>
      </c>
      <c r="E1774" s="3">
        <v>10746546349</v>
      </c>
      <c r="F1774" s="3" t="s">
        <v>8939</v>
      </c>
      <c r="G1774" s="3" t="s">
        <v>8940</v>
      </c>
      <c r="H1774" s="3" t="s">
        <v>34</v>
      </c>
      <c r="I1774" s="3" t="s">
        <v>1060</v>
      </c>
      <c r="J1774" s="3" t="s">
        <v>3371</v>
      </c>
      <c r="K1774" s="3" t="s">
        <v>25</v>
      </c>
      <c r="L1774" s="3" t="s">
        <v>113</v>
      </c>
      <c r="M1774" s="4">
        <v>44518</v>
      </c>
      <c r="N1774" s="3" t="s">
        <v>27</v>
      </c>
      <c r="O1774" s="3" t="s">
        <v>8939</v>
      </c>
      <c r="P1774" s="3" t="s">
        <v>8941</v>
      </c>
      <c r="Q1774" s="3"/>
      <c r="R1774" s="3"/>
      <c r="S1774" s="3"/>
    </row>
    <row r="1775" spans="1:19" ht="30" x14ac:dyDescent="0.25">
      <c r="A1775" s="3">
        <v>1768</v>
      </c>
      <c r="B1775" s="3" t="str">
        <f>"202100282246"</f>
        <v>202100282246</v>
      </c>
      <c r="C1775" s="3">
        <v>159634</v>
      </c>
      <c r="D1775" s="3" t="s">
        <v>8942</v>
      </c>
      <c r="E1775" s="3">
        <v>10460021877</v>
      </c>
      <c r="F1775" s="3" t="s">
        <v>8943</v>
      </c>
      <c r="G1775" s="3" t="s">
        <v>8944</v>
      </c>
      <c r="H1775" s="3" t="s">
        <v>64</v>
      </c>
      <c r="I1775" s="3" t="s">
        <v>64</v>
      </c>
      <c r="J1775" s="3" t="s">
        <v>1398</v>
      </c>
      <c r="K1775" s="3" t="s">
        <v>25</v>
      </c>
      <c r="L1775" s="3" t="s">
        <v>66</v>
      </c>
      <c r="M1775" s="4">
        <v>44643</v>
      </c>
      <c r="N1775" s="3" t="s">
        <v>27</v>
      </c>
      <c r="O1775" s="3" t="s">
        <v>8943</v>
      </c>
      <c r="P1775" s="3" t="s">
        <v>8945</v>
      </c>
      <c r="Q1775" s="3" t="s">
        <v>204</v>
      </c>
      <c r="R1775" s="3"/>
      <c r="S1775" s="3"/>
    </row>
    <row r="1776" spans="1:19" ht="30" x14ac:dyDescent="0.25">
      <c r="A1776" s="3">
        <v>1769</v>
      </c>
      <c r="B1776" s="3" t="str">
        <f>"201900189520"</f>
        <v>201900189520</v>
      </c>
      <c r="C1776" s="3">
        <v>147385</v>
      </c>
      <c r="D1776" s="3" t="s">
        <v>8946</v>
      </c>
      <c r="E1776" s="3">
        <v>10769112842</v>
      </c>
      <c r="F1776" s="3" t="s">
        <v>8947</v>
      </c>
      <c r="G1776" s="3" t="s">
        <v>8948</v>
      </c>
      <c r="H1776" s="3" t="s">
        <v>72</v>
      </c>
      <c r="I1776" s="3" t="s">
        <v>331</v>
      </c>
      <c r="J1776" s="3" t="s">
        <v>5036</v>
      </c>
      <c r="K1776" s="3" t="s">
        <v>25</v>
      </c>
      <c r="L1776" s="3" t="s">
        <v>66</v>
      </c>
      <c r="M1776" s="4">
        <v>43783</v>
      </c>
      <c r="N1776" s="3" t="s">
        <v>27</v>
      </c>
      <c r="O1776" s="3" t="s">
        <v>8947</v>
      </c>
      <c r="P1776" s="3" t="s">
        <v>8949</v>
      </c>
      <c r="Q1776" s="3" t="s">
        <v>738</v>
      </c>
      <c r="R1776" s="3" t="s">
        <v>8950</v>
      </c>
      <c r="S1776" s="3" t="s">
        <v>8951</v>
      </c>
    </row>
    <row r="1777" spans="1:19" ht="30" x14ac:dyDescent="0.25">
      <c r="A1777" s="3">
        <v>1770</v>
      </c>
      <c r="B1777" s="3" t="str">
        <f>"201700115670"</f>
        <v>201700115670</v>
      </c>
      <c r="C1777" s="3">
        <v>102897</v>
      </c>
      <c r="D1777" s="3" t="s">
        <v>8952</v>
      </c>
      <c r="E1777" s="3">
        <v>10410631151</v>
      </c>
      <c r="F1777" s="3" t="s">
        <v>8953</v>
      </c>
      <c r="G1777" s="3" t="s">
        <v>8357</v>
      </c>
      <c r="H1777" s="3" t="s">
        <v>240</v>
      </c>
      <c r="I1777" s="3" t="s">
        <v>424</v>
      </c>
      <c r="J1777" s="3" t="s">
        <v>3534</v>
      </c>
      <c r="K1777" s="3" t="s">
        <v>25</v>
      </c>
      <c r="L1777" s="3" t="s">
        <v>113</v>
      </c>
      <c r="M1777" s="4">
        <v>42936</v>
      </c>
      <c r="N1777" s="3" t="s">
        <v>27</v>
      </c>
      <c r="O1777" s="3" t="s">
        <v>8953</v>
      </c>
      <c r="P1777" s="3" t="s">
        <v>8954</v>
      </c>
      <c r="Q1777" s="3" t="s">
        <v>243</v>
      </c>
      <c r="R1777" s="3" t="s">
        <v>8955</v>
      </c>
      <c r="S1777" s="3" t="s">
        <v>926</v>
      </c>
    </row>
    <row r="1778" spans="1:19" ht="30" x14ac:dyDescent="0.25">
      <c r="A1778" s="3">
        <v>1771</v>
      </c>
      <c r="B1778" s="3" t="str">
        <f>"202000154188"</f>
        <v>202000154188</v>
      </c>
      <c r="C1778" s="3">
        <v>134482</v>
      </c>
      <c r="D1778" s="3" t="s">
        <v>8956</v>
      </c>
      <c r="E1778" s="3">
        <v>20601368120</v>
      </c>
      <c r="F1778" s="3" t="s">
        <v>8957</v>
      </c>
      <c r="G1778" s="3" t="s">
        <v>8958</v>
      </c>
      <c r="H1778" s="3" t="s">
        <v>88</v>
      </c>
      <c r="I1778" s="3" t="s">
        <v>88</v>
      </c>
      <c r="J1778" s="3" t="s">
        <v>625</v>
      </c>
      <c r="K1778" s="3" t="s">
        <v>25</v>
      </c>
      <c r="L1778" s="3" t="s">
        <v>224</v>
      </c>
      <c r="M1778" s="4">
        <v>44130</v>
      </c>
      <c r="N1778" s="3" t="s">
        <v>27</v>
      </c>
      <c r="O1778" s="3" t="s">
        <v>8959</v>
      </c>
      <c r="P1778" s="3" t="s">
        <v>8960</v>
      </c>
      <c r="Q1778" s="3" t="s">
        <v>317</v>
      </c>
      <c r="R1778" s="3" t="s">
        <v>8961</v>
      </c>
      <c r="S1778" s="3" t="s">
        <v>6365</v>
      </c>
    </row>
    <row r="1779" spans="1:19" ht="30" x14ac:dyDescent="0.25">
      <c r="A1779" s="3">
        <v>1772</v>
      </c>
      <c r="B1779" s="3" t="str">
        <f>"202200192163"</f>
        <v>202200192163</v>
      </c>
      <c r="C1779" s="3">
        <v>164817</v>
      </c>
      <c r="D1779" s="3" t="s">
        <v>8962</v>
      </c>
      <c r="E1779" s="3">
        <v>10434358057</v>
      </c>
      <c r="F1779" s="3" t="s">
        <v>8963</v>
      </c>
      <c r="G1779" s="3" t="s">
        <v>8964</v>
      </c>
      <c r="H1779" s="3" t="s">
        <v>34</v>
      </c>
      <c r="I1779" s="3" t="s">
        <v>35</v>
      </c>
      <c r="J1779" s="3" t="s">
        <v>35</v>
      </c>
      <c r="K1779" s="3" t="s">
        <v>25</v>
      </c>
      <c r="L1779" s="3" t="s">
        <v>314</v>
      </c>
      <c r="M1779" s="4">
        <v>44837</v>
      </c>
      <c r="N1779" s="3" t="s">
        <v>27</v>
      </c>
      <c r="O1779" s="3" t="s">
        <v>8963</v>
      </c>
      <c r="P1779" s="3" t="s">
        <v>8965</v>
      </c>
      <c r="Q1779" s="3" t="s">
        <v>51</v>
      </c>
      <c r="R1779" s="3"/>
      <c r="S1779" s="3"/>
    </row>
    <row r="1780" spans="1:19" ht="30" x14ac:dyDescent="0.25">
      <c r="A1780" s="3">
        <v>1773</v>
      </c>
      <c r="B1780" s="3" t="str">
        <f>"202200089857"</f>
        <v>202200089857</v>
      </c>
      <c r="C1780" s="3">
        <v>162813</v>
      </c>
      <c r="D1780" s="3" t="s">
        <v>8966</v>
      </c>
      <c r="E1780" s="3">
        <v>10015482317</v>
      </c>
      <c r="F1780" s="3" t="s">
        <v>8967</v>
      </c>
      <c r="G1780" s="3" t="s">
        <v>8968</v>
      </c>
      <c r="H1780" s="3" t="s">
        <v>240</v>
      </c>
      <c r="I1780" s="3" t="s">
        <v>619</v>
      </c>
      <c r="J1780" s="3" t="s">
        <v>988</v>
      </c>
      <c r="K1780" s="3" t="s">
        <v>25</v>
      </c>
      <c r="L1780" s="3" t="s">
        <v>235</v>
      </c>
      <c r="M1780" s="4">
        <v>44706</v>
      </c>
      <c r="N1780" s="3" t="s">
        <v>27</v>
      </c>
      <c r="O1780" s="3" t="s">
        <v>8967</v>
      </c>
      <c r="P1780" s="3" t="s">
        <v>8969</v>
      </c>
      <c r="Q1780" s="3" t="s">
        <v>68</v>
      </c>
      <c r="R1780" s="3"/>
      <c r="S1780" s="3"/>
    </row>
    <row r="1781" spans="1:19" ht="30" x14ac:dyDescent="0.25">
      <c r="A1781" s="3">
        <v>1774</v>
      </c>
      <c r="B1781" s="3" t="str">
        <f>"202000161029"</f>
        <v>202000161029</v>
      </c>
      <c r="C1781" s="3">
        <v>151975</v>
      </c>
      <c r="D1781" s="3" t="s">
        <v>8970</v>
      </c>
      <c r="E1781" s="3">
        <v>10429653814</v>
      </c>
      <c r="F1781" s="3" t="s">
        <v>8971</v>
      </c>
      <c r="G1781" s="3" t="s">
        <v>8972</v>
      </c>
      <c r="H1781" s="3" t="s">
        <v>72</v>
      </c>
      <c r="I1781" s="3" t="s">
        <v>734</v>
      </c>
      <c r="J1781" s="3" t="s">
        <v>1695</v>
      </c>
      <c r="K1781" s="3" t="s">
        <v>25</v>
      </c>
      <c r="L1781" s="3" t="s">
        <v>75</v>
      </c>
      <c r="M1781" s="4">
        <v>44139</v>
      </c>
      <c r="N1781" s="3" t="s">
        <v>27</v>
      </c>
      <c r="O1781" s="3" t="s">
        <v>8971</v>
      </c>
      <c r="P1781" s="3" t="s">
        <v>8973</v>
      </c>
      <c r="Q1781" s="3" t="s">
        <v>243</v>
      </c>
      <c r="R1781" s="3"/>
      <c r="S1781" s="3"/>
    </row>
    <row r="1782" spans="1:19" ht="30" x14ac:dyDescent="0.25">
      <c r="A1782" s="3">
        <v>1775</v>
      </c>
      <c r="B1782" s="3" t="str">
        <f>"201900055352"</f>
        <v>201900055352</v>
      </c>
      <c r="C1782" s="3">
        <v>142210</v>
      </c>
      <c r="D1782" s="3" t="s">
        <v>8974</v>
      </c>
      <c r="E1782" s="3">
        <v>10441392465</v>
      </c>
      <c r="F1782" s="3" t="s">
        <v>8975</v>
      </c>
      <c r="G1782" s="3" t="s">
        <v>8976</v>
      </c>
      <c r="H1782" s="3" t="s">
        <v>676</v>
      </c>
      <c r="I1782" s="3" t="s">
        <v>677</v>
      </c>
      <c r="J1782" s="3" t="s">
        <v>8977</v>
      </c>
      <c r="K1782" s="3" t="s">
        <v>25</v>
      </c>
      <c r="L1782" s="3" t="s">
        <v>75</v>
      </c>
      <c r="M1782" s="4">
        <v>43558</v>
      </c>
      <c r="N1782" s="3" t="s">
        <v>27</v>
      </c>
      <c r="O1782" s="3" t="s">
        <v>8975</v>
      </c>
      <c r="P1782" s="3" t="s">
        <v>8978</v>
      </c>
      <c r="Q1782" s="3" t="s">
        <v>1900</v>
      </c>
      <c r="R1782" s="3"/>
      <c r="S1782" s="3"/>
    </row>
    <row r="1783" spans="1:19" ht="30" x14ac:dyDescent="0.25">
      <c r="A1783" s="3">
        <v>1776</v>
      </c>
      <c r="B1783" s="3" t="str">
        <f>"202000154183"</f>
        <v>202000154183</v>
      </c>
      <c r="C1783" s="3">
        <v>151913</v>
      </c>
      <c r="D1783" s="3" t="s">
        <v>8979</v>
      </c>
      <c r="E1783" s="3">
        <v>10468142665</v>
      </c>
      <c r="F1783" s="3" t="s">
        <v>8980</v>
      </c>
      <c r="G1783" s="3" t="s">
        <v>8981</v>
      </c>
      <c r="H1783" s="3" t="s">
        <v>676</v>
      </c>
      <c r="I1783" s="3" t="s">
        <v>4559</v>
      </c>
      <c r="J1783" s="3" t="s">
        <v>4559</v>
      </c>
      <c r="K1783" s="3" t="s">
        <v>25</v>
      </c>
      <c r="L1783" s="3" t="s">
        <v>113</v>
      </c>
      <c r="M1783" s="4">
        <v>44130</v>
      </c>
      <c r="N1783" s="3" t="s">
        <v>27</v>
      </c>
      <c r="O1783" s="3" t="s">
        <v>8980</v>
      </c>
      <c r="P1783" s="3" t="s">
        <v>8982</v>
      </c>
      <c r="Q1783" s="3" t="s">
        <v>1047</v>
      </c>
      <c r="R1783" s="3"/>
      <c r="S1783" s="3"/>
    </row>
    <row r="1784" spans="1:19" ht="30" x14ac:dyDescent="0.25">
      <c r="A1784" s="3">
        <v>1777</v>
      </c>
      <c r="B1784" s="3" t="str">
        <f>"202200028501"</f>
        <v>202200028501</v>
      </c>
      <c r="C1784" s="3">
        <v>126753</v>
      </c>
      <c r="D1784" s="3" t="s">
        <v>8983</v>
      </c>
      <c r="E1784" s="3">
        <v>20452410762</v>
      </c>
      <c r="F1784" s="3" t="s">
        <v>8984</v>
      </c>
      <c r="G1784" s="3" t="s">
        <v>8985</v>
      </c>
      <c r="H1784" s="3" t="s">
        <v>1000</v>
      </c>
      <c r="I1784" s="3" t="s">
        <v>1176</v>
      </c>
      <c r="J1784" s="3" t="s">
        <v>1000</v>
      </c>
      <c r="K1784" s="3" t="s">
        <v>25</v>
      </c>
      <c r="L1784" s="3" t="s">
        <v>75</v>
      </c>
      <c r="M1784" s="4">
        <v>44631</v>
      </c>
      <c r="N1784" s="3" t="s">
        <v>27</v>
      </c>
      <c r="O1784" s="3" t="s">
        <v>8986</v>
      </c>
      <c r="P1784" s="3" t="s">
        <v>8987</v>
      </c>
      <c r="Q1784" s="3" t="s">
        <v>633</v>
      </c>
      <c r="R1784" s="3"/>
      <c r="S1784" s="3"/>
    </row>
    <row r="1785" spans="1:19" ht="30" x14ac:dyDescent="0.25">
      <c r="A1785" s="3">
        <v>1778</v>
      </c>
      <c r="B1785" s="3" t="str">
        <f>"201500117147"</f>
        <v>201500117147</v>
      </c>
      <c r="C1785" s="3">
        <v>110399</v>
      </c>
      <c r="D1785" s="3" t="s">
        <v>8988</v>
      </c>
      <c r="E1785" s="3">
        <v>20568910304</v>
      </c>
      <c r="F1785" s="3" t="s">
        <v>8989</v>
      </c>
      <c r="G1785" s="3" t="s">
        <v>8990</v>
      </c>
      <c r="H1785" s="3" t="s">
        <v>676</v>
      </c>
      <c r="I1785" s="3" t="s">
        <v>1124</v>
      </c>
      <c r="J1785" s="3" t="s">
        <v>8991</v>
      </c>
      <c r="K1785" s="3" t="s">
        <v>25</v>
      </c>
      <c r="L1785" s="3" t="s">
        <v>66</v>
      </c>
      <c r="M1785" s="4">
        <v>42256</v>
      </c>
      <c r="N1785" s="3" t="s">
        <v>27</v>
      </c>
      <c r="O1785" s="3" t="s">
        <v>8992</v>
      </c>
      <c r="P1785" s="3" t="s">
        <v>8993</v>
      </c>
      <c r="Q1785" s="3" t="s">
        <v>498</v>
      </c>
      <c r="R1785" s="3"/>
      <c r="S1785" s="3"/>
    </row>
    <row r="1786" spans="1:19" ht="30" x14ac:dyDescent="0.25">
      <c r="A1786" s="3">
        <v>1779</v>
      </c>
      <c r="B1786" s="3" t="str">
        <f>"202200009679"</f>
        <v>202200009679</v>
      </c>
      <c r="C1786" s="3">
        <v>160715</v>
      </c>
      <c r="D1786" s="3" t="s">
        <v>8994</v>
      </c>
      <c r="E1786" s="3">
        <v>10444263224</v>
      </c>
      <c r="F1786" s="3" t="s">
        <v>8995</v>
      </c>
      <c r="G1786" s="3" t="s">
        <v>8996</v>
      </c>
      <c r="H1786" s="3" t="s">
        <v>240</v>
      </c>
      <c r="I1786" s="3" t="s">
        <v>3571</v>
      </c>
      <c r="J1786" s="3" t="s">
        <v>5397</v>
      </c>
      <c r="K1786" s="3" t="s">
        <v>25</v>
      </c>
      <c r="L1786" s="3" t="s">
        <v>235</v>
      </c>
      <c r="M1786" s="4">
        <v>44652</v>
      </c>
      <c r="N1786" s="3" t="s">
        <v>27</v>
      </c>
      <c r="O1786" s="3" t="s">
        <v>8995</v>
      </c>
      <c r="P1786" s="3" t="s">
        <v>8997</v>
      </c>
      <c r="Q1786" s="3" t="s">
        <v>204</v>
      </c>
      <c r="R1786" s="3"/>
      <c r="S1786" s="3"/>
    </row>
    <row r="1787" spans="1:19" ht="30" x14ac:dyDescent="0.25">
      <c r="A1787" s="3">
        <v>1780</v>
      </c>
      <c r="B1787" s="3" t="str">
        <f>"201800084268"</f>
        <v>201800084268</v>
      </c>
      <c r="C1787" s="3">
        <v>136202</v>
      </c>
      <c r="D1787" s="3" t="s">
        <v>8998</v>
      </c>
      <c r="E1787" s="3">
        <v>10255604118</v>
      </c>
      <c r="F1787" s="3" t="s">
        <v>8999</v>
      </c>
      <c r="G1787" s="3" t="s">
        <v>9000</v>
      </c>
      <c r="H1787" s="3" t="s">
        <v>240</v>
      </c>
      <c r="I1787" s="3" t="s">
        <v>580</v>
      </c>
      <c r="J1787" s="3" t="s">
        <v>4497</v>
      </c>
      <c r="K1787" s="3" t="s">
        <v>25</v>
      </c>
      <c r="L1787" s="3" t="s">
        <v>58</v>
      </c>
      <c r="M1787" s="4">
        <v>43239</v>
      </c>
      <c r="N1787" s="3" t="s">
        <v>27</v>
      </c>
      <c r="O1787" s="3" t="s">
        <v>8999</v>
      </c>
      <c r="P1787" s="3" t="s">
        <v>9001</v>
      </c>
      <c r="Q1787" s="3" t="s">
        <v>1554</v>
      </c>
      <c r="R1787" s="3"/>
      <c r="S1787" s="3"/>
    </row>
    <row r="1788" spans="1:19" ht="30" x14ac:dyDescent="0.25">
      <c r="A1788" s="3">
        <v>1781</v>
      </c>
      <c r="B1788" s="3" t="str">
        <f>"201400164933"</f>
        <v>201400164933</v>
      </c>
      <c r="C1788" s="3">
        <v>112944</v>
      </c>
      <c r="D1788" s="3" t="s">
        <v>9002</v>
      </c>
      <c r="E1788" s="3">
        <v>10174263901</v>
      </c>
      <c r="F1788" s="3" t="s">
        <v>9003</v>
      </c>
      <c r="G1788" s="3" t="s">
        <v>9004</v>
      </c>
      <c r="H1788" s="3" t="s">
        <v>433</v>
      </c>
      <c r="I1788" s="3" t="s">
        <v>1432</v>
      </c>
      <c r="J1788" s="3" t="s">
        <v>1433</v>
      </c>
      <c r="K1788" s="3" t="s">
        <v>25</v>
      </c>
      <c r="L1788" s="3" t="s">
        <v>58</v>
      </c>
      <c r="M1788" s="4">
        <v>41987</v>
      </c>
      <c r="N1788" s="3" t="s">
        <v>27</v>
      </c>
      <c r="O1788" s="3" t="s">
        <v>9003</v>
      </c>
      <c r="P1788" s="3" t="s">
        <v>9005</v>
      </c>
      <c r="Q1788" s="3" t="s">
        <v>702</v>
      </c>
      <c r="R1788" s="3"/>
      <c r="S1788" s="3"/>
    </row>
    <row r="1789" spans="1:19" ht="30" x14ac:dyDescent="0.25">
      <c r="A1789" s="3">
        <v>1782</v>
      </c>
      <c r="B1789" s="3" t="str">
        <f>"201300043416"</f>
        <v>201300043416</v>
      </c>
      <c r="C1789" s="3">
        <v>101342</v>
      </c>
      <c r="D1789" s="3" t="s">
        <v>9007</v>
      </c>
      <c r="E1789" s="3">
        <v>10334189657</v>
      </c>
      <c r="F1789" s="3" t="s">
        <v>9008</v>
      </c>
      <c r="G1789" s="3" t="s">
        <v>9009</v>
      </c>
      <c r="H1789" s="3" t="s">
        <v>552</v>
      </c>
      <c r="I1789" s="3" t="s">
        <v>1118</v>
      </c>
      <c r="J1789" s="3" t="s">
        <v>3166</v>
      </c>
      <c r="K1789" s="3" t="s">
        <v>25</v>
      </c>
      <c r="L1789" s="3" t="s">
        <v>75</v>
      </c>
      <c r="M1789" s="4">
        <v>41331</v>
      </c>
      <c r="N1789" s="3" t="s">
        <v>27</v>
      </c>
      <c r="O1789" s="3" t="s">
        <v>9008</v>
      </c>
      <c r="P1789" s="3" t="s">
        <v>9010</v>
      </c>
      <c r="Q1789" s="3" t="s">
        <v>831</v>
      </c>
      <c r="R1789" s="3" t="s">
        <v>9011</v>
      </c>
      <c r="S1789" s="3" t="s">
        <v>2439</v>
      </c>
    </row>
    <row r="1790" spans="1:19" ht="30" x14ac:dyDescent="0.25">
      <c r="A1790" s="3">
        <v>1783</v>
      </c>
      <c r="B1790" s="3" t="str">
        <f>"201300091586"</f>
        <v>201300091586</v>
      </c>
      <c r="C1790" s="3">
        <v>84500</v>
      </c>
      <c r="D1790" s="3" t="s">
        <v>9012</v>
      </c>
      <c r="E1790" s="3">
        <v>20455444358</v>
      </c>
      <c r="F1790" s="3" t="s">
        <v>9013</v>
      </c>
      <c r="G1790" s="3" t="s">
        <v>9014</v>
      </c>
      <c r="H1790" s="3" t="s">
        <v>64</v>
      </c>
      <c r="I1790" s="3" t="s">
        <v>64</v>
      </c>
      <c r="J1790" s="3" t="s">
        <v>65</v>
      </c>
      <c r="K1790" s="3" t="s">
        <v>25</v>
      </c>
      <c r="L1790" s="3" t="s">
        <v>286</v>
      </c>
      <c r="M1790" s="4">
        <v>41416</v>
      </c>
      <c r="N1790" s="3" t="s">
        <v>27</v>
      </c>
      <c r="O1790" s="3" t="s">
        <v>9015</v>
      </c>
      <c r="P1790" s="3" t="s">
        <v>9016</v>
      </c>
      <c r="Q1790" s="3" t="s">
        <v>51</v>
      </c>
      <c r="R1790" s="3" t="s">
        <v>9017</v>
      </c>
      <c r="S1790" s="3" t="s">
        <v>750</v>
      </c>
    </row>
    <row r="1791" spans="1:19" ht="30" x14ac:dyDescent="0.25">
      <c r="A1791" s="3">
        <v>1784</v>
      </c>
      <c r="B1791" s="3" t="str">
        <f>"201800118096"</f>
        <v>201800118096</v>
      </c>
      <c r="C1791" s="3">
        <v>135800</v>
      </c>
      <c r="D1791" s="3" t="s">
        <v>9018</v>
      </c>
      <c r="E1791" s="3">
        <v>20601590981</v>
      </c>
      <c r="F1791" s="3" t="s">
        <v>9019</v>
      </c>
      <c r="G1791" s="3" t="s">
        <v>9020</v>
      </c>
      <c r="H1791" s="3" t="s">
        <v>1359</v>
      </c>
      <c r="I1791" s="3" t="s">
        <v>2483</v>
      </c>
      <c r="J1791" s="3" t="s">
        <v>9021</v>
      </c>
      <c r="K1791" s="3" t="s">
        <v>25</v>
      </c>
      <c r="L1791" s="3" t="s">
        <v>314</v>
      </c>
      <c r="M1791" s="4">
        <v>43297</v>
      </c>
      <c r="N1791" s="3" t="s">
        <v>27</v>
      </c>
      <c r="O1791" s="3" t="s">
        <v>9022</v>
      </c>
      <c r="P1791" s="3" t="s">
        <v>9023</v>
      </c>
      <c r="Q1791" s="3" t="s">
        <v>615</v>
      </c>
      <c r="R1791" s="3"/>
      <c r="S1791" s="3"/>
    </row>
    <row r="1792" spans="1:19" ht="30" x14ac:dyDescent="0.25">
      <c r="A1792" s="3">
        <v>1785</v>
      </c>
      <c r="B1792" s="3" t="str">
        <f>"202000056819"</f>
        <v>202000056819</v>
      </c>
      <c r="C1792" s="3">
        <v>126974</v>
      </c>
      <c r="D1792" s="3" t="s">
        <v>9024</v>
      </c>
      <c r="E1792" s="3">
        <v>20601775426</v>
      </c>
      <c r="F1792" s="3" t="s">
        <v>9025</v>
      </c>
      <c r="G1792" s="3" t="s">
        <v>9026</v>
      </c>
      <c r="H1792" s="3" t="s">
        <v>34</v>
      </c>
      <c r="I1792" s="3" t="s">
        <v>34</v>
      </c>
      <c r="J1792" s="3" t="s">
        <v>9027</v>
      </c>
      <c r="K1792" s="3" t="s">
        <v>2489</v>
      </c>
      <c r="L1792" s="3" t="s">
        <v>153</v>
      </c>
      <c r="M1792" s="4">
        <v>43966</v>
      </c>
      <c r="N1792" s="3" t="s">
        <v>27</v>
      </c>
      <c r="O1792" s="3" t="s">
        <v>9028</v>
      </c>
      <c r="P1792" s="3" t="s">
        <v>9029</v>
      </c>
      <c r="Q1792" s="3" t="s">
        <v>380</v>
      </c>
      <c r="R1792" s="3" t="s">
        <v>9030</v>
      </c>
      <c r="S1792" s="3" t="s">
        <v>9031</v>
      </c>
    </row>
    <row r="1793" spans="1:19" ht="30" x14ac:dyDescent="0.25">
      <c r="A1793" s="3">
        <v>1786</v>
      </c>
      <c r="B1793" s="3" t="str">
        <f>"201900102858"</f>
        <v>201900102858</v>
      </c>
      <c r="C1793" s="3">
        <v>142178</v>
      </c>
      <c r="D1793" s="3" t="s">
        <v>9032</v>
      </c>
      <c r="E1793" s="3">
        <v>10401103827</v>
      </c>
      <c r="F1793" s="3" t="s">
        <v>9033</v>
      </c>
      <c r="G1793" s="3" t="s">
        <v>9034</v>
      </c>
      <c r="H1793" s="3" t="s">
        <v>1359</v>
      </c>
      <c r="I1793" s="3" t="s">
        <v>2483</v>
      </c>
      <c r="J1793" s="3" t="s">
        <v>1465</v>
      </c>
      <c r="K1793" s="3" t="s">
        <v>25</v>
      </c>
      <c r="L1793" s="3" t="s">
        <v>58</v>
      </c>
      <c r="M1793" s="4">
        <v>43641</v>
      </c>
      <c r="N1793" s="3" t="s">
        <v>27</v>
      </c>
      <c r="O1793" s="3" t="s">
        <v>9033</v>
      </c>
      <c r="P1793" s="3" t="s">
        <v>9035</v>
      </c>
      <c r="Q1793" s="3" t="s">
        <v>51</v>
      </c>
      <c r="R1793" s="3"/>
      <c r="S1793" s="3"/>
    </row>
    <row r="1794" spans="1:19" ht="30" x14ac:dyDescent="0.25">
      <c r="A1794" s="3">
        <v>1787</v>
      </c>
      <c r="B1794" s="3" t="str">
        <f>"201700194555"</f>
        <v>201700194555</v>
      </c>
      <c r="C1794" s="3">
        <v>132843</v>
      </c>
      <c r="D1794" s="3" t="s">
        <v>9036</v>
      </c>
      <c r="E1794" s="3">
        <v>10189900541</v>
      </c>
      <c r="F1794" s="3" t="s">
        <v>9037</v>
      </c>
      <c r="G1794" s="3" t="s">
        <v>9038</v>
      </c>
      <c r="H1794" s="3" t="s">
        <v>23</v>
      </c>
      <c r="I1794" s="3" t="s">
        <v>9039</v>
      </c>
      <c r="J1794" s="3" t="s">
        <v>9039</v>
      </c>
      <c r="K1794" s="3" t="s">
        <v>25</v>
      </c>
      <c r="L1794" s="3" t="s">
        <v>66</v>
      </c>
      <c r="M1794" s="4">
        <v>43054</v>
      </c>
      <c r="N1794" s="3" t="s">
        <v>27</v>
      </c>
      <c r="O1794" s="3" t="s">
        <v>9037</v>
      </c>
      <c r="P1794" s="3" t="s">
        <v>9040</v>
      </c>
      <c r="Q1794" s="3" t="s">
        <v>60</v>
      </c>
      <c r="R1794" s="3"/>
      <c r="S1794" s="3"/>
    </row>
    <row r="1795" spans="1:19" ht="30" x14ac:dyDescent="0.25">
      <c r="A1795" s="3">
        <v>1788</v>
      </c>
      <c r="B1795" s="3" t="str">
        <f>"201900153793"</f>
        <v>201900153793</v>
      </c>
      <c r="C1795" s="3">
        <v>146450</v>
      </c>
      <c r="D1795" s="3" t="s">
        <v>9041</v>
      </c>
      <c r="E1795" s="3">
        <v>10400211928</v>
      </c>
      <c r="F1795" s="3" t="s">
        <v>9042</v>
      </c>
      <c r="G1795" s="3" t="s">
        <v>9043</v>
      </c>
      <c r="H1795" s="3" t="s">
        <v>88</v>
      </c>
      <c r="I1795" s="3" t="s">
        <v>670</v>
      </c>
      <c r="J1795" s="3" t="s">
        <v>2387</v>
      </c>
      <c r="K1795" s="3" t="s">
        <v>25</v>
      </c>
      <c r="L1795" s="3" t="s">
        <v>58</v>
      </c>
      <c r="M1795" s="4">
        <v>43727</v>
      </c>
      <c r="N1795" s="3" t="s">
        <v>27</v>
      </c>
      <c r="O1795" s="3" t="s">
        <v>9042</v>
      </c>
      <c r="P1795" s="3" t="s">
        <v>9044</v>
      </c>
      <c r="Q1795" s="3" t="s">
        <v>51</v>
      </c>
      <c r="R1795" s="3" t="s">
        <v>9045</v>
      </c>
      <c r="S1795" s="3" t="s">
        <v>9046</v>
      </c>
    </row>
    <row r="1796" spans="1:19" ht="30" x14ac:dyDescent="0.25">
      <c r="A1796" s="3">
        <v>1789</v>
      </c>
      <c r="B1796" s="3" t="str">
        <f>"201900038861"</f>
        <v>201900038861</v>
      </c>
      <c r="C1796" s="3">
        <v>141665</v>
      </c>
      <c r="D1796" s="3" t="s">
        <v>9047</v>
      </c>
      <c r="E1796" s="3">
        <v>20600790898</v>
      </c>
      <c r="F1796" s="3" t="s">
        <v>9048</v>
      </c>
      <c r="G1796" s="3" t="s">
        <v>9049</v>
      </c>
      <c r="H1796" s="3" t="s">
        <v>1616</v>
      </c>
      <c r="I1796" s="3" t="s">
        <v>3339</v>
      </c>
      <c r="J1796" s="3" t="s">
        <v>3339</v>
      </c>
      <c r="K1796" s="3" t="s">
        <v>25</v>
      </c>
      <c r="L1796" s="3" t="s">
        <v>153</v>
      </c>
      <c r="M1796" s="4">
        <v>43532</v>
      </c>
      <c r="N1796" s="3" t="s">
        <v>27</v>
      </c>
      <c r="O1796" s="3" t="s">
        <v>9050</v>
      </c>
      <c r="P1796" s="3" t="s">
        <v>9051</v>
      </c>
      <c r="Q1796" s="3" t="s">
        <v>3824</v>
      </c>
      <c r="R1796" s="3" t="s">
        <v>9052</v>
      </c>
      <c r="S1796" s="3" t="s">
        <v>3424</v>
      </c>
    </row>
    <row r="1797" spans="1:19" ht="30" x14ac:dyDescent="0.25">
      <c r="A1797" s="3">
        <v>1790</v>
      </c>
      <c r="B1797" s="3" t="str">
        <f>"201200211874"</f>
        <v>201200211874</v>
      </c>
      <c r="C1797" s="3">
        <v>84010</v>
      </c>
      <c r="D1797" s="3" t="s">
        <v>9053</v>
      </c>
      <c r="E1797" s="3">
        <v>20445487989</v>
      </c>
      <c r="F1797" s="3" t="s">
        <v>7695</v>
      </c>
      <c r="G1797" s="3" t="s">
        <v>9054</v>
      </c>
      <c r="H1797" s="3" t="s">
        <v>193</v>
      </c>
      <c r="I1797" s="3" t="s">
        <v>2963</v>
      </c>
      <c r="J1797" s="3" t="s">
        <v>2963</v>
      </c>
      <c r="K1797" s="3" t="s">
        <v>25</v>
      </c>
      <c r="L1797" s="3" t="s">
        <v>314</v>
      </c>
      <c r="M1797" s="4">
        <v>41253</v>
      </c>
      <c r="N1797" s="3" t="s">
        <v>27</v>
      </c>
      <c r="O1797" s="3" t="s">
        <v>9055</v>
      </c>
      <c r="P1797" s="3" t="s">
        <v>9056</v>
      </c>
      <c r="Q1797" s="3" t="s">
        <v>51</v>
      </c>
      <c r="R1797" s="3"/>
      <c r="S1797" s="3"/>
    </row>
    <row r="1798" spans="1:19" ht="30" x14ac:dyDescent="0.25">
      <c r="A1798" s="3">
        <v>1791</v>
      </c>
      <c r="B1798" s="3" t="str">
        <f>"201900072683"</f>
        <v>201900072683</v>
      </c>
      <c r="C1798" s="3">
        <v>106764</v>
      </c>
      <c r="D1798" s="3" t="s">
        <v>9057</v>
      </c>
      <c r="E1798" s="3">
        <v>10107661510</v>
      </c>
      <c r="F1798" s="3" t="s">
        <v>9058</v>
      </c>
      <c r="G1798" s="3" t="s">
        <v>9059</v>
      </c>
      <c r="H1798" s="3" t="s">
        <v>46</v>
      </c>
      <c r="I1798" s="3" t="s">
        <v>46</v>
      </c>
      <c r="J1798" s="3" t="s">
        <v>46</v>
      </c>
      <c r="K1798" s="3" t="s">
        <v>25</v>
      </c>
      <c r="L1798" s="3" t="s">
        <v>571</v>
      </c>
      <c r="M1798" s="4">
        <v>43588</v>
      </c>
      <c r="N1798" s="3" t="s">
        <v>27</v>
      </c>
      <c r="O1798" s="3" t="s">
        <v>9058</v>
      </c>
      <c r="P1798" s="3" t="s">
        <v>9060</v>
      </c>
      <c r="Q1798" s="3" t="s">
        <v>82</v>
      </c>
      <c r="R1798" s="3"/>
      <c r="S1798" s="3"/>
    </row>
    <row r="1799" spans="1:19" ht="30" x14ac:dyDescent="0.25">
      <c r="A1799" s="3">
        <v>1792</v>
      </c>
      <c r="B1799" s="3" t="str">
        <f>"202300208959"</f>
        <v>202300208959</v>
      </c>
      <c r="C1799" s="3">
        <v>169689</v>
      </c>
      <c r="D1799" s="3" t="s">
        <v>9061</v>
      </c>
      <c r="E1799" s="3">
        <v>20608407384</v>
      </c>
      <c r="F1799" s="3" t="s">
        <v>9062</v>
      </c>
      <c r="G1799" s="3" t="s">
        <v>9063</v>
      </c>
      <c r="H1799" s="3" t="s">
        <v>46</v>
      </c>
      <c r="I1799" s="3" t="s">
        <v>2746</v>
      </c>
      <c r="J1799" s="3" t="s">
        <v>2746</v>
      </c>
      <c r="K1799" s="3" t="s">
        <v>25</v>
      </c>
      <c r="L1799" s="3" t="s">
        <v>113</v>
      </c>
      <c r="M1799" s="4">
        <v>45203</v>
      </c>
      <c r="N1799" s="3" t="s">
        <v>27</v>
      </c>
      <c r="O1799" s="3" t="s">
        <v>9064</v>
      </c>
      <c r="P1799" s="3" t="s">
        <v>9065</v>
      </c>
      <c r="Q1799" s="3" t="s">
        <v>51</v>
      </c>
      <c r="R1799" s="3"/>
      <c r="S1799" s="3"/>
    </row>
    <row r="1800" spans="1:19" ht="30" x14ac:dyDescent="0.25">
      <c r="A1800" s="3">
        <v>1793</v>
      </c>
      <c r="B1800" s="3" t="str">
        <f>"202200116773"</f>
        <v>202200116773</v>
      </c>
      <c r="C1800" s="3">
        <v>163107</v>
      </c>
      <c r="D1800" s="3" t="s">
        <v>9066</v>
      </c>
      <c r="E1800" s="3">
        <v>10025455482</v>
      </c>
      <c r="F1800" s="3" t="s">
        <v>9067</v>
      </c>
      <c r="G1800" s="3" t="s">
        <v>9068</v>
      </c>
      <c r="H1800" s="3" t="s">
        <v>240</v>
      </c>
      <c r="I1800" s="3" t="s">
        <v>383</v>
      </c>
      <c r="J1800" s="3" t="s">
        <v>383</v>
      </c>
      <c r="K1800" s="3" t="s">
        <v>25</v>
      </c>
      <c r="L1800" s="3" t="s">
        <v>75</v>
      </c>
      <c r="M1800" s="4">
        <v>44747</v>
      </c>
      <c r="N1800" s="3" t="s">
        <v>27</v>
      </c>
      <c r="O1800" s="3" t="s">
        <v>9067</v>
      </c>
      <c r="P1800" s="3" t="s">
        <v>9069</v>
      </c>
      <c r="Q1800" s="3" t="s">
        <v>259</v>
      </c>
      <c r="R1800" s="3"/>
      <c r="S1800" s="3"/>
    </row>
    <row r="1801" spans="1:19" ht="30" x14ac:dyDescent="0.25">
      <c r="A1801" s="3">
        <v>1794</v>
      </c>
      <c r="B1801" s="3" t="str">
        <f>"201700202570"</f>
        <v>201700202570</v>
      </c>
      <c r="C1801" s="3">
        <v>133110</v>
      </c>
      <c r="D1801" s="3" t="s">
        <v>9070</v>
      </c>
      <c r="E1801" s="3">
        <v>10402539092</v>
      </c>
      <c r="F1801" s="3" t="s">
        <v>9071</v>
      </c>
      <c r="G1801" s="3" t="s">
        <v>9072</v>
      </c>
      <c r="H1801" s="3" t="s">
        <v>433</v>
      </c>
      <c r="I1801" s="3" t="s">
        <v>1432</v>
      </c>
      <c r="J1801" s="3" t="s">
        <v>1432</v>
      </c>
      <c r="K1801" s="3" t="s">
        <v>25</v>
      </c>
      <c r="L1801" s="3" t="s">
        <v>66</v>
      </c>
      <c r="M1801" s="4">
        <v>43066</v>
      </c>
      <c r="N1801" s="3" t="s">
        <v>27</v>
      </c>
      <c r="O1801" s="3" t="s">
        <v>9071</v>
      </c>
      <c r="P1801" s="3" t="s">
        <v>9073</v>
      </c>
      <c r="Q1801" s="3" t="s">
        <v>9074</v>
      </c>
      <c r="R1801" s="3" t="s">
        <v>9075</v>
      </c>
      <c r="S1801" s="3" t="s">
        <v>4193</v>
      </c>
    </row>
    <row r="1802" spans="1:19" ht="30" x14ac:dyDescent="0.25">
      <c r="A1802" s="3">
        <v>1795</v>
      </c>
      <c r="B1802" s="3" t="str">
        <f>"201800161275"</f>
        <v>201800161275</v>
      </c>
      <c r="C1802" s="3">
        <v>138689</v>
      </c>
      <c r="D1802" s="3" t="s">
        <v>9076</v>
      </c>
      <c r="E1802" s="3">
        <v>10734471726</v>
      </c>
      <c r="F1802" s="3" t="s">
        <v>9077</v>
      </c>
      <c r="G1802" s="3" t="s">
        <v>9078</v>
      </c>
      <c r="H1802" s="3" t="s">
        <v>240</v>
      </c>
      <c r="I1802" s="3" t="s">
        <v>255</v>
      </c>
      <c r="J1802" s="3" t="s">
        <v>3433</v>
      </c>
      <c r="K1802" s="3" t="s">
        <v>25</v>
      </c>
      <c r="L1802" s="3" t="s">
        <v>75</v>
      </c>
      <c r="M1802" s="4">
        <v>43368</v>
      </c>
      <c r="N1802" s="3" t="s">
        <v>27</v>
      </c>
      <c r="O1802" s="3" t="s">
        <v>9077</v>
      </c>
      <c r="P1802" s="3" t="s">
        <v>9079</v>
      </c>
      <c r="Q1802" s="3" t="s">
        <v>259</v>
      </c>
      <c r="R1802" s="3"/>
      <c r="S1802" s="3"/>
    </row>
    <row r="1803" spans="1:19" ht="30" x14ac:dyDescent="0.25">
      <c r="A1803" s="3">
        <v>1796</v>
      </c>
      <c r="B1803" s="3" t="str">
        <f>"202200226675"</f>
        <v>202200226675</v>
      </c>
      <c r="C1803" s="3">
        <v>164601</v>
      </c>
      <c r="D1803" s="3" t="s">
        <v>9080</v>
      </c>
      <c r="E1803" s="3">
        <v>10463989431</v>
      </c>
      <c r="F1803" s="3" t="s">
        <v>9081</v>
      </c>
      <c r="G1803" s="3" t="s">
        <v>9082</v>
      </c>
      <c r="H1803" s="3" t="s">
        <v>72</v>
      </c>
      <c r="I1803" s="3" t="s">
        <v>331</v>
      </c>
      <c r="J1803" s="3" t="s">
        <v>9083</v>
      </c>
      <c r="K1803" s="3" t="s">
        <v>25</v>
      </c>
      <c r="L1803" s="3" t="s">
        <v>66</v>
      </c>
      <c r="M1803" s="4">
        <v>44883</v>
      </c>
      <c r="N1803" s="3" t="s">
        <v>27</v>
      </c>
      <c r="O1803" s="3" t="s">
        <v>9081</v>
      </c>
      <c r="P1803" s="3" t="s">
        <v>9084</v>
      </c>
      <c r="Q1803" s="3" t="s">
        <v>243</v>
      </c>
      <c r="R1803" s="3"/>
      <c r="S1803" s="3"/>
    </row>
    <row r="1804" spans="1:19" ht="30" x14ac:dyDescent="0.25">
      <c r="A1804" s="3">
        <v>1797</v>
      </c>
      <c r="B1804" s="3" t="str">
        <f>"201600094145"</f>
        <v>201600094145</v>
      </c>
      <c r="C1804" s="3">
        <v>122355</v>
      </c>
      <c r="D1804" s="3" t="s">
        <v>9085</v>
      </c>
      <c r="E1804" s="3">
        <v>10258551368</v>
      </c>
      <c r="F1804" s="3" t="s">
        <v>9086</v>
      </c>
      <c r="G1804" s="3" t="s">
        <v>9087</v>
      </c>
      <c r="H1804" s="3" t="s">
        <v>193</v>
      </c>
      <c r="I1804" s="3" t="s">
        <v>2958</v>
      </c>
      <c r="J1804" s="3" t="s">
        <v>9088</v>
      </c>
      <c r="K1804" s="3" t="s">
        <v>25</v>
      </c>
      <c r="L1804" s="3" t="s">
        <v>66</v>
      </c>
      <c r="M1804" s="4">
        <v>42559</v>
      </c>
      <c r="N1804" s="3" t="s">
        <v>27</v>
      </c>
      <c r="O1804" s="3" t="s">
        <v>9086</v>
      </c>
      <c r="P1804" s="3" t="s">
        <v>9089</v>
      </c>
      <c r="Q1804" s="3" t="s">
        <v>51</v>
      </c>
      <c r="R1804" s="3"/>
      <c r="S1804" s="3"/>
    </row>
    <row r="1805" spans="1:19" ht="30" x14ac:dyDescent="0.25">
      <c r="A1805" s="3">
        <v>1798</v>
      </c>
      <c r="B1805" s="3" t="str">
        <f>"202300096708"</f>
        <v>202300096708</v>
      </c>
      <c r="C1805" s="3">
        <v>168230</v>
      </c>
      <c r="D1805" s="3" t="s">
        <v>9090</v>
      </c>
      <c r="E1805" s="3">
        <v>10421233182</v>
      </c>
      <c r="F1805" s="3" t="s">
        <v>9091</v>
      </c>
      <c r="G1805" s="3" t="s">
        <v>9092</v>
      </c>
      <c r="H1805" s="3" t="s">
        <v>102</v>
      </c>
      <c r="I1805" s="3" t="s">
        <v>8057</v>
      </c>
      <c r="J1805" s="3" t="s">
        <v>8058</v>
      </c>
      <c r="K1805" s="3" t="s">
        <v>25</v>
      </c>
      <c r="L1805" s="3" t="s">
        <v>66</v>
      </c>
      <c r="M1805" s="4">
        <v>45043</v>
      </c>
      <c r="N1805" s="3" t="s">
        <v>27</v>
      </c>
      <c r="O1805" s="3" t="s">
        <v>9093</v>
      </c>
      <c r="P1805" s="3" t="s">
        <v>9094</v>
      </c>
      <c r="Q1805" s="3" t="s">
        <v>51</v>
      </c>
      <c r="R1805" s="3"/>
      <c r="S1805" s="3"/>
    </row>
    <row r="1806" spans="1:19" ht="30" x14ac:dyDescent="0.25">
      <c r="A1806" s="3">
        <v>1799</v>
      </c>
      <c r="B1806" s="3" t="str">
        <f>"202200105929"</f>
        <v>202200105929</v>
      </c>
      <c r="C1806" s="3">
        <v>35605</v>
      </c>
      <c r="D1806" s="3" t="s">
        <v>9095</v>
      </c>
      <c r="E1806" s="3">
        <v>10104006600</v>
      </c>
      <c r="F1806" s="3" t="s">
        <v>9096</v>
      </c>
      <c r="G1806" s="3" t="s">
        <v>9097</v>
      </c>
      <c r="H1806" s="3" t="s">
        <v>46</v>
      </c>
      <c r="I1806" s="3" t="s">
        <v>46</v>
      </c>
      <c r="J1806" s="3" t="s">
        <v>1955</v>
      </c>
      <c r="K1806" s="3" t="s">
        <v>25</v>
      </c>
      <c r="L1806" s="3" t="s">
        <v>75</v>
      </c>
      <c r="M1806" s="4">
        <v>44887</v>
      </c>
      <c r="N1806" s="3" t="s">
        <v>27</v>
      </c>
      <c r="O1806" s="3" t="s">
        <v>9096</v>
      </c>
      <c r="P1806" s="3" t="s">
        <v>9098</v>
      </c>
      <c r="Q1806" s="3" t="s">
        <v>82</v>
      </c>
      <c r="R1806" s="3"/>
      <c r="S1806" s="3"/>
    </row>
    <row r="1807" spans="1:19" ht="30" x14ac:dyDescent="0.25">
      <c r="A1807" s="3">
        <v>1800</v>
      </c>
      <c r="B1807" s="3" t="str">
        <f>"201200211848"</f>
        <v>201200211848</v>
      </c>
      <c r="C1807" s="3">
        <v>42762</v>
      </c>
      <c r="D1807" s="3" t="s">
        <v>9099</v>
      </c>
      <c r="E1807" s="3">
        <v>10221900885</v>
      </c>
      <c r="F1807" s="3" t="s">
        <v>9100</v>
      </c>
      <c r="G1807" s="3" t="s">
        <v>9101</v>
      </c>
      <c r="H1807" s="3" t="s">
        <v>34</v>
      </c>
      <c r="I1807" s="3" t="s">
        <v>9102</v>
      </c>
      <c r="J1807" s="3" t="s">
        <v>9102</v>
      </c>
      <c r="K1807" s="3" t="s">
        <v>25</v>
      </c>
      <c r="L1807" s="3" t="s">
        <v>113</v>
      </c>
      <c r="M1807" s="4">
        <v>41253</v>
      </c>
      <c r="N1807" s="3" t="s">
        <v>27</v>
      </c>
      <c r="O1807" s="3" t="s">
        <v>9100</v>
      </c>
      <c r="P1807" s="3" t="s">
        <v>9103</v>
      </c>
      <c r="Q1807" s="3" t="s">
        <v>51</v>
      </c>
      <c r="R1807" s="3" t="s">
        <v>9104</v>
      </c>
      <c r="S1807" s="3" t="s">
        <v>177</v>
      </c>
    </row>
    <row r="1808" spans="1:19" ht="30" x14ac:dyDescent="0.25">
      <c r="A1808" s="3">
        <v>1801</v>
      </c>
      <c r="B1808" s="3" t="str">
        <f>"201800011784"</f>
        <v>201800011784</v>
      </c>
      <c r="C1808" s="3">
        <v>102902</v>
      </c>
      <c r="D1808" s="3" t="s">
        <v>9105</v>
      </c>
      <c r="E1808" s="3">
        <v>10279746231</v>
      </c>
      <c r="F1808" s="3" t="s">
        <v>9106</v>
      </c>
      <c r="G1808" s="3" t="s">
        <v>9107</v>
      </c>
      <c r="H1808" s="3" t="s">
        <v>57</v>
      </c>
      <c r="I1808" s="3" t="s">
        <v>140</v>
      </c>
      <c r="J1808" s="3" t="s">
        <v>9108</v>
      </c>
      <c r="K1808" s="3" t="s">
        <v>25</v>
      </c>
      <c r="L1808" s="3" t="s">
        <v>113</v>
      </c>
      <c r="M1808" s="4">
        <v>43124</v>
      </c>
      <c r="N1808" s="3" t="s">
        <v>27</v>
      </c>
      <c r="O1808" s="3" t="s">
        <v>9106</v>
      </c>
      <c r="P1808" s="3">
        <v>46</v>
      </c>
      <c r="Q1808" s="3"/>
      <c r="R1808" s="3"/>
      <c r="S1808" s="3"/>
    </row>
    <row r="1809" spans="1:19" ht="30" x14ac:dyDescent="0.25">
      <c r="A1809" s="3">
        <v>1802</v>
      </c>
      <c r="B1809" s="3" t="str">
        <f>"201400086059"</f>
        <v>201400086059</v>
      </c>
      <c r="C1809" s="3">
        <v>110381</v>
      </c>
      <c r="D1809" s="3" t="s">
        <v>9109</v>
      </c>
      <c r="E1809" s="3">
        <v>10200435783</v>
      </c>
      <c r="F1809" s="3" t="s">
        <v>9110</v>
      </c>
      <c r="G1809" s="3" t="s">
        <v>9111</v>
      </c>
      <c r="H1809" s="3" t="s">
        <v>676</v>
      </c>
      <c r="I1809" s="3" t="s">
        <v>1130</v>
      </c>
      <c r="J1809" s="3" t="s">
        <v>5385</v>
      </c>
      <c r="K1809" s="3" t="s">
        <v>25</v>
      </c>
      <c r="L1809" s="3" t="s">
        <v>235</v>
      </c>
      <c r="M1809" s="4">
        <v>41830</v>
      </c>
      <c r="N1809" s="3" t="s">
        <v>27</v>
      </c>
      <c r="O1809" s="3" t="s">
        <v>9110</v>
      </c>
      <c r="P1809" s="3" t="s">
        <v>9112</v>
      </c>
      <c r="Q1809" s="3" t="s">
        <v>498</v>
      </c>
      <c r="R1809" s="3" t="s">
        <v>9113</v>
      </c>
      <c r="S1809" s="3" t="s">
        <v>682</v>
      </c>
    </row>
    <row r="1810" spans="1:19" ht="30" x14ac:dyDescent="0.25">
      <c r="A1810" s="3">
        <v>1803</v>
      </c>
      <c r="B1810" s="3" t="str">
        <f>"201700202569"</f>
        <v>201700202569</v>
      </c>
      <c r="C1810" s="3">
        <v>132752</v>
      </c>
      <c r="D1810" s="3" t="s">
        <v>9114</v>
      </c>
      <c r="E1810" s="3">
        <v>10459622000</v>
      </c>
      <c r="F1810" s="3" t="s">
        <v>9115</v>
      </c>
      <c r="G1810" s="3" t="s">
        <v>9116</v>
      </c>
      <c r="H1810" s="3" t="s">
        <v>64</v>
      </c>
      <c r="I1810" s="3" t="s">
        <v>64</v>
      </c>
      <c r="J1810" s="3" t="s">
        <v>729</v>
      </c>
      <c r="K1810" s="3" t="s">
        <v>25</v>
      </c>
      <c r="L1810" s="3" t="s">
        <v>66</v>
      </c>
      <c r="M1810" s="4">
        <v>43066</v>
      </c>
      <c r="N1810" s="3" t="s">
        <v>27</v>
      </c>
      <c r="O1810" s="3" t="s">
        <v>9115</v>
      </c>
      <c r="P1810" s="3" t="s">
        <v>9117</v>
      </c>
      <c r="Q1810" s="3" t="s">
        <v>598</v>
      </c>
      <c r="R1810" s="3" t="s">
        <v>9118</v>
      </c>
      <c r="S1810" s="3" t="s">
        <v>9119</v>
      </c>
    </row>
    <row r="1811" spans="1:19" ht="30" x14ac:dyDescent="0.25">
      <c r="A1811" s="3">
        <v>1804</v>
      </c>
      <c r="B1811" s="3" t="str">
        <f>"202300081844"</f>
        <v>202300081844</v>
      </c>
      <c r="C1811" s="3">
        <v>167622</v>
      </c>
      <c r="D1811" s="3" t="s">
        <v>9120</v>
      </c>
      <c r="E1811" s="3">
        <v>20610674152</v>
      </c>
      <c r="F1811" s="3" t="s">
        <v>9121</v>
      </c>
      <c r="G1811" s="3" t="s">
        <v>9122</v>
      </c>
      <c r="H1811" s="3" t="s">
        <v>64</v>
      </c>
      <c r="I1811" s="3" t="s">
        <v>64</v>
      </c>
      <c r="J1811" s="3" t="s">
        <v>1398</v>
      </c>
      <c r="K1811" s="3" t="s">
        <v>25</v>
      </c>
      <c r="L1811" s="3" t="s">
        <v>314</v>
      </c>
      <c r="M1811" s="4">
        <v>45041</v>
      </c>
      <c r="N1811" s="3" t="s">
        <v>27</v>
      </c>
      <c r="O1811" s="3" t="s">
        <v>9123</v>
      </c>
      <c r="P1811" s="3" t="s">
        <v>9124</v>
      </c>
      <c r="Q1811" s="3" t="s">
        <v>51</v>
      </c>
      <c r="R1811" s="3"/>
      <c r="S1811" s="3"/>
    </row>
    <row r="1812" spans="1:19" ht="30" x14ac:dyDescent="0.25">
      <c r="A1812" s="3">
        <v>1805</v>
      </c>
      <c r="B1812" s="3" t="str">
        <f>"201300043426"</f>
        <v>201300043426</v>
      </c>
      <c r="C1812" s="3">
        <v>101400</v>
      </c>
      <c r="D1812" s="3" t="s">
        <v>9125</v>
      </c>
      <c r="E1812" s="3">
        <v>10406873337</v>
      </c>
      <c r="F1812" s="3" t="s">
        <v>9126</v>
      </c>
      <c r="G1812" s="3" t="s">
        <v>9127</v>
      </c>
      <c r="H1812" s="3" t="s">
        <v>552</v>
      </c>
      <c r="I1812" s="3" t="s">
        <v>1507</v>
      </c>
      <c r="J1812" s="3" t="s">
        <v>1507</v>
      </c>
      <c r="K1812" s="3" t="s">
        <v>25</v>
      </c>
      <c r="L1812" s="3" t="s">
        <v>75</v>
      </c>
      <c r="M1812" s="4">
        <v>41331</v>
      </c>
      <c r="N1812" s="3" t="s">
        <v>27</v>
      </c>
      <c r="O1812" s="3" t="s">
        <v>9128</v>
      </c>
      <c r="P1812" s="3" t="s">
        <v>9129</v>
      </c>
      <c r="Q1812" s="3" t="s">
        <v>831</v>
      </c>
      <c r="R1812" s="3" t="s">
        <v>9130</v>
      </c>
      <c r="S1812" s="3" t="s">
        <v>725</v>
      </c>
    </row>
    <row r="1813" spans="1:19" ht="30" x14ac:dyDescent="0.25">
      <c r="A1813" s="3">
        <v>1806</v>
      </c>
      <c r="B1813" s="3" t="str">
        <f>"202000176394"</f>
        <v>202000176394</v>
      </c>
      <c r="C1813" s="3">
        <v>151561</v>
      </c>
      <c r="D1813" s="3" t="s">
        <v>9131</v>
      </c>
      <c r="E1813" s="3">
        <v>20603973225</v>
      </c>
      <c r="F1813" s="3" t="s">
        <v>9132</v>
      </c>
      <c r="G1813" s="3" t="s">
        <v>9133</v>
      </c>
      <c r="H1813" s="3" t="s">
        <v>433</v>
      </c>
      <c r="I1813" s="3" t="s">
        <v>1432</v>
      </c>
      <c r="J1813" s="3" t="s">
        <v>1433</v>
      </c>
      <c r="K1813" s="3" t="s">
        <v>25</v>
      </c>
      <c r="L1813" s="3" t="s">
        <v>113</v>
      </c>
      <c r="M1813" s="4">
        <v>44159</v>
      </c>
      <c r="N1813" s="3" t="s">
        <v>27</v>
      </c>
      <c r="O1813" s="3" t="s">
        <v>9134</v>
      </c>
      <c r="P1813" s="3" t="s">
        <v>9135</v>
      </c>
      <c r="Q1813" s="3" t="s">
        <v>51</v>
      </c>
      <c r="R1813" s="3"/>
      <c r="S1813" s="3"/>
    </row>
    <row r="1814" spans="1:19" ht="30" x14ac:dyDescent="0.25">
      <c r="A1814" s="3">
        <v>1807</v>
      </c>
      <c r="B1814" s="3" t="str">
        <f>"201300043424"</f>
        <v>201300043424</v>
      </c>
      <c r="C1814" s="3">
        <v>101358</v>
      </c>
      <c r="D1814" s="3" t="s">
        <v>9136</v>
      </c>
      <c r="E1814" s="3">
        <v>10042055005</v>
      </c>
      <c r="F1814" s="3" t="s">
        <v>9137</v>
      </c>
      <c r="G1814" s="3" t="s">
        <v>9138</v>
      </c>
      <c r="H1814" s="3" t="s">
        <v>1359</v>
      </c>
      <c r="I1814" s="3" t="s">
        <v>3049</v>
      </c>
      <c r="J1814" s="3" t="s">
        <v>3050</v>
      </c>
      <c r="K1814" s="3" t="s">
        <v>25</v>
      </c>
      <c r="L1814" s="3" t="s">
        <v>113</v>
      </c>
      <c r="M1814" s="4">
        <v>41351</v>
      </c>
      <c r="N1814" s="3" t="s">
        <v>27</v>
      </c>
      <c r="O1814" s="3" t="s">
        <v>9139</v>
      </c>
      <c r="P1814" s="3">
        <v>1252</v>
      </c>
      <c r="Q1814" s="3" t="s">
        <v>218</v>
      </c>
      <c r="R1814" s="3"/>
      <c r="S1814" s="3"/>
    </row>
    <row r="1815" spans="1:19" ht="30" x14ac:dyDescent="0.25">
      <c r="A1815" s="3">
        <v>1808</v>
      </c>
      <c r="B1815" s="3" t="str">
        <f>"201300043423"</f>
        <v>201300043423</v>
      </c>
      <c r="C1815" s="3">
        <v>101343</v>
      </c>
      <c r="D1815" s="3" t="s">
        <v>9140</v>
      </c>
      <c r="E1815" s="3">
        <v>10334329181</v>
      </c>
      <c r="F1815" s="3" t="s">
        <v>9141</v>
      </c>
      <c r="G1815" s="3" t="s">
        <v>9142</v>
      </c>
      <c r="H1815" s="3" t="s">
        <v>552</v>
      </c>
      <c r="I1815" s="3" t="s">
        <v>1118</v>
      </c>
      <c r="J1815" s="3" t="s">
        <v>9143</v>
      </c>
      <c r="K1815" s="3" t="s">
        <v>25</v>
      </c>
      <c r="L1815" s="3" t="s">
        <v>75</v>
      </c>
      <c r="M1815" s="4">
        <v>41331</v>
      </c>
      <c r="N1815" s="3" t="s">
        <v>27</v>
      </c>
      <c r="O1815" s="3" t="s">
        <v>9141</v>
      </c>
      <c r="P1815" s="3" t="s">
        <v>9144</v>
      </c>
      <c r="Q1815" s="3" t="s">
        <v>831</v>
      </c>
      <c r="R1815" s="3"/>
      <c r="S1815" s="3"/>
    </row>
    <row r="1816" spans="1:19" ht="45" x14ac:dyDescent="0.25">
      <c r="A1816" s="3">
        <v>1809</v>
      </c>
      <c r="B1816" s="3" t="str">
        <f>"202300296720"</f>
        <v>202300296720</v>
      </c>
      <c r="C1816" s="3">
        <v>171460</v>
      </c>
      <c r="D1816" s="3" t="s">
        <v>9145</v>
      </c>
      <c r="E1816" s="3">
        <v>10475767832</v>
      </c>
      <c r="F1816" s="3" t="s">
        <v>9146</v>
      </c>
      <c r="G1816" s="3" t="s">
        <v>9147</v>
      </c>
      <c r="H1816" s="3" t="s">
        <v>494</v>
      </c>
      <c r="I1816" s="3" t="s">
        <v>494</v>
      </c>
      <c r="J1816" s="3" t="s">
        <v>4686</v>
      </c>
      <c r="K1816" s="3" t="s">
        <v>25</v>
      </c>
      <c r="L1816" s="3" t="s">
        <v>75</v>
      </c>
      <c r="M1816" s="4">
        <v>45288</v>
      </c>
      <c r="N1816" s="3" t="s">
        <v>27</v>
      </c>
      <c r="O1816" s="3" t="s">
        <v>9146</v>
      </c>
      <c r="P1816" s="3" t="s">
        <v>9148</v>
      </c>
      <c r="Q1816" s="3" t="s">
        <v>498</v>
      </c>
      <c r="R1816" s="3"/>
      <c r="S1816" s="3"/>
    </row>
    <row r="1817" spans="1:19" ht="30" x14ac:dyDescent="0.25">
      <c r="A1817" s="3">
        <v>1810</v>
      </c>
      <c r="B1817" s="3" t="str">
        <f>"201800147692"</f>
        <v>201800147692</v>
      </c>
      <c r="C1817" s="3">
        <v>120199</v>
      </c>
      <c r="D1817" s="3" t="s">
        <v>9149</v>
      </c>
      <c r="E1817" s="3">
        <v>20602290906</v>
      </c>
      <c r="F1817" s="3" t="s">
        <v>9150</v>
      </c>
      <c r="G1817" s="3" t="s">
        <v>9151</v>
      </c>
      <c r="H1817" s="3" t="s">
        <v>64</v>
      </c>
      <c r="I1817" s="3" t="s">
        <v>64</v>
      </c>
      <c r="J1817" s="3" t="s">
        <v>729</v>
      </c>
      <c r="K1817" s="3" t="s">
        <v>25</v>
      </c>
      <c r="L1817" s="3" t="s">
        <v>37</v>
      </c>
      <c r="M1817" s="4">
        <v>43348</v>
      </c>
      <c r="N1817" s="3" t="s">
        <v>27</v>
      </c>
      <c r="O1817" s="3" t="s">
        <v>9152</v>
      </c>
      <c r="P1817" s="3" t="s">
        <v>9153</v>
      </c>
      <c r="Q1817" s="3" t="s">
        <v>51</v>
      </c>
      <c r="R1817" s="3" t="s">
        <v>9154</v>
      </c>
      <c r="S1817" s="3" t="s">
        <v>9155</v>
      </c>
    </row>
    <row r="1818" spans="1:19" ht="30" x14ac:dyDescent="0.25">
      <c r="A1818" s="3">
        <v>1811</v>
      </c>
      <c r="B1818" s="3" t="str">
        <f>"202000128332"</f>
        <v>202000128332</v>
      </c>
      <c r="C1818" s="3">
        <v>150353</v>
      </c>
      <c r="D1818" s="3" t="s">
        <v>9156</v>
      </c>
      <c r="E1818" s="3">
        <v>10408206770</v>
      </c>
      <c r="F1818" s="3" t="s">
        <v>9157</v>
      </c>
      <c r="G1818" s="3" t="s">
        <v>9158</v>
      </c>
      <c r="H1818" s="3" t="s">
        <v>46</v>
      </c>
      <c r="I1818" s="3" t="s">
        <v>46</v>
      </c>
      <c r="J1818" s="3" t="s">
        <v>413</v>
      </c>
      <c r="K1818" s="3" t="s">
        <v>25</v>
      </c>
      <c r="L1818" s="3" t="s">
        <v>66</v>
      </c>
      <c r="M1818" s="4">
        <v>44095</v>
      </c>
      <c r="N1818" s="3" t="s">
        <v>27</v>
      </c>
      <c r="O1818" s="3" t="s">
        <v>9157</v>
      </c>
      <c r="P1818" s="3" t="s">
        <v>9159</v>
      </c>
      <c r="Q1818" s="3" t="s">
        <v>2229</v>
      </c>
      <c r="R1818" s="3"/>
      <c r="S1818" s="3"/>
    </row>
    <row r="1819" spans="1:19" ht="30" x14ac:dyDescent="0.25">
      <c r="A1819" s="3">
        <v>1812</v>
      </c>
      <c r="B1819" s="3" t="str">
        <f>"202300185886"</f>
        <v>202300185886</v>
      </c>
      <c r="C1819" s="3">
        <v>169407</v>
      </c>
      <c r="D1819" s="3" t="s">
        <v>9160</v>
      </c>
      <c r="E1819" s="3">
        <v>10459442796</v>
      </c>
      <c r="F1819" s="3" t="s">
        <v>9161</v>
      </c>
      <c r="G1819" s="3" t="s">
        <v>9162</v>
      </c>
      <c r="H1819" s="3" t="s">
        <v>34</v>
      </c>
      <c r="I1819" s="3" t="s">
        <v>1060</v>
      </c>
      <c r="J1819" s="3" t="s">
        <v>9163</v>
      </c>
      <c r="K1819" s="3" t="s">
        <v>25</v>
      </c>
      <c r="L1819" s="3" t="s">
        <v>66</v>
      </c>
      <c r="M1819" s="4">
        <v>45147</v>
      </c>
      <c r="N1819" s="3" t="s">
        <v>27</v>
      </c>
      <c r="O1819" s="3" t="s">
        <v>9161</v>
      </c>
      <c r="P1819" s="3" t="s">
        <v>9164</v>
      </c>
      <c r="Q1819" s="3" t="s">
        <v>82</v>
      </c>
      <c r="R1819" s="3"/>
      <c r="S1819" s="3"/>
    </row>
    <row r="1820" spans="1:19" ht="30" x14ac:dyDescent="0.25">
      <c r="A1820" s="3">
        <v>1813</v>
      </c>
      <c r="B1820" s="3" t="str">
        <f>"201800189706"</f>
        <v>201800189706</v>
      </c>
      <c r="C1820" s="3">
        <v>139610</v>
      </c>
      <c r="D1820" s="3" t="s">
        <v>9165</v>
      </c>
      <c r="E1820" s="3">
        <v>10008394909</v>
      </c>
      <c r="F1820" s="3" t="s">
        <v>9166</v>
      </c>
      <c r="G1820" s="3" t="s">
        <v>9167</v>
      </c>
      <c r="H1820" s="3" t="s">
        <v>88</v>
      </c>
      <c r="I1820" s="3" t="s">
        <v>1185</v>
      </c>
      <c r="J1820" s="3" t="s">
        <v>3528</v>
      </c>
      <c r="K1820" s="3" t="s">
        <v>25</v>
      </c>
      <c r="L1820" s="3" t="s">
        <v>66</v>
      </c>
      <c r="M1820" s="4">
        <v>43417</v>
      </c>
      <c r="N1820" s="3" t="s">
        <v>27</v>
      </c>
      <c r="O1820" s="3" t="s">
        <v>9166</v>
      </c>
      <c r="P1820" s="3" t="s">
        <v>9168</v>
      </c>
      <c r="Q1820" s="3" t="s">
        <v>51</v>
      </c>
      <c r="R1820" s="3"/>
      <c r="S1820" s="3"/>
    </row>
    <row r="1821" spans="1:19" ht="30" x14ac:dyDescent="0.25">
      <c r="A1821" s="3">
        <v>1814</v>
      </c>
      <c r="B1821" s="3" t="str">
        <f>"202200222752"</f>
        <v>202200222752</v>
      </c>
      <c r="C1821" s="3">
        <v>164870</v>
      </c>
      <c r="D1821" s="3" t="s">
        <v>9169</v>
      </c>
      <c r="E1821" s="3">
        <v>10760869649</v>
      </c>
      <c r="F1821" s="3" t="s">
        <v>9170</v>
      </c>
      <c r="G1821" s="3" t="s">
        <v>9171</v>
      </c>
      <c r="H1821" s="3" t="s">
        <v>64</v>
      </c>
      <c r="I1821" s="3" t="s">
        <v>64</v>
      </c>
      <c r="J1821" s="3" t="s">
        <v>729</v>
      </c>
      <c r="K1821" s="3" t="s">
        <v>25</v>
      </c>
      <c r="L1821" s="3" t="s">
        <v>66</v>
      </c>
      <c r="M1821" s="4">
        <v>44892</v>
      </c>
      <c r="N1821" s="3" t="s">
        <v>27</v>
      </c>
      <c r="O1821" s="3" t="s">
        <v>9170</v>
      </c>
      <c r="P1821" s="3" t="s">
        <v>9172</v>
      </c>
      <c r="Q1821" s="3" t="s">
        <v>51</v>
      </c>
      <c r="R1821" s="3"/>
      <c r="S1821" s="3"/>
    </row>
    <row r="1822" spans="1:19" ht="30" x14ac:dyDescent="0.25">
      <c r="A1822" s="3">
        <v>1815</v>
      </c>
      <c r="B1822" s="3" t="str">
        <f>"202200116742"</f>
        <v>202200116742</v>
      </c>
      <c r="C1822" s="3">
        <v>163018</v>
      </c>
      <c r="D1822" s="3" t="s">
        <v>9173</v>
      </c>
      <c r="E1822" s="3">
        <v>10024097230</v>
      </c>
      <c r="F1822" s="3" t="s">
        <v>9174</v>
      </c>
      <c r="G1822" s="3" t="s">
        <v>9175</v>
      </c>
      <c r="H1822" s="3" t="s">
        <v>240</v>
      </c>
      <c r="I1822" s="3" t="s">
        <v>345</v>
      </c>
      <c r="J1822" s="3" t="s">
        <v>922</v>
      </c>
      <c r="K1822" s="3" t="s">
        <v>25</v>
      </c>
      <c r="L1822" s="3" t="s">
        <v>58</v>
      </c>
      <c r="M1822" s="4">
        <v>44758</v>
      </c>
      <c r="N1822" s="3" t="s">
        <v>27</v>
      </c>
      <c r="O1822" s="3" t="s">
        <v>9174</v>
      </c>
      <c r="P1822" s="3" t="s">
        <v>9176</v>
      </c>
      <c r="Q1822" s="3" t="s">
        <v>259</v>
      </c>
      <c r="R1822" s="3"/>
      <c r="S1822" s="3"/>
    </row>
    <row r="1823" spans="1:19" ht="30" x14ac:dyDescent="0.25">
      <c r="A1823" s="3">
        <v>1816</v>
      </c>
      <c r="B1823" s="3" t="str">
        <f>"202200254400"</f>
        <v>202200254400</v>
      </c>
      <c r="C1823" s="3">
        <v>165922</v>
      </c>
      <c r="D1823" s="3" t="s">
        <v>9177</v>
      </c>
      <c r="E1823" s="3">
        <v>20609498936</v>
      </c>
      <c r="F1823" s="3" t="s">
        <v>9178</v>
      </c>
      <c r="G1823" s="3" t="s">
        <v>9179</v>
      </c>
      <c r="H1823" s="3" t="s">
        <v>23</v>
      </c>
      <c r="I1823" s="3" t="s">
        <v>527</v>
      </c>
      <c r="J1823" s="3" t="s">
        <v>527</v>
      </c>
      <c r="K1823" s="3" t="s">
        <v>25</v>
      </c>
      <c r="L1823" s="3" t="s">
        <v>37</v>
      </c>
      <c r="M1823" s="4">
        <v>44913</v>
      </c>
      <c r="N1823" s="3" t="s">
        <v>27</v>
      </c>
      <c r="O1823" s="3" t="s">
        <v>9180</v>
      </c>
      <c r="P1823" s="3" t="s">
        <v>9181</v>
      </c>
      <c r="Q1823" s="3" t="s">
        <v>51</v>
      </c>
      <c r="R1823" s="3"/>
      <c r="S1823" s="3"/>
    </row>
    <row r="1824" spans="1:19" ht="30" x14ac:dyDescent="0.25">
      <c r="A1824" s="3">
        <v>1817</v>
      </c>
      <c r="B1824" s="3" t="str">
        <f>"202200140577"</f>
        <v>202200140577</v>
      </c>
      <c r="C1824" s="3">
        <v>163855</v>
      </c>
      <c r="D1824" s="3" t="s">
        <v>9182</v>
      </c>
      <c r="E1824" s="3">
        <v>10025520039</v>
      </c>
      <c r="F1824" s="3" t="s">
        <v>9183</v>
      </c>
      <c r="G1824" s="3" t="s">
        <v>9184</v>
      </c>
      <c r="H1824" s="3" t="s">
        <v>240</v>
      </c>
      <c r="I1824" s="3" t="s">
        <v>383</v>
      </c>
      <c r="J1824" s="3" t="s">
        <v>384</v>
      </c>
      <c r="K1824" s="3" t="s">
        <v>25</v>
      </c>
      <c r="L1824" s="3" t="s">
        <v>75</v>
      </c>
      <c r="M1824" s="4">
        <v>44806</v>
      </c>
      <c r="N1824" s="3" t="s">
        <v>27</v>
      </c>
      <c r="O1824" s="3" t="s">
        <v>9183</v>
      </c>
      <c r="P1824" s="3" t="s">
        <v>9185</v>
      </c>
      <c r="Q1824" s="3" t="s">
        <v>259</v>
      </c>
      <c r="R1824" s="3"/>
      <c r="S1824" s="3"/>
    </row>
    <row r="1825" spans="1:19" ht="30" x14ac:dyDescent="0.25">
      <c r="A1825" s="3">
        <v>1818</v>
      </c>
      <c r="B1825" s="3" t="str">
        <f>"202200043881"</f>
        <v>202200043881</v>
      </c>
      <c r="C1825" s="3">
        <v>159927</v>
      </c>
      <c r="D1825" s="3" t="s">
        <v>9186</v>
      </c>
      <c r="E1825" s="3">
        <v>10446297606</v>
      </c>
      <c r="F1825" s="3" t="s">
        <v>9187</v>
      </c>
      <c r="G1825" s="3" t="s">
        <v>9188</v>
      </c>
      <c r="H1825" s="3" t="s">
        <v>247</v>
      </c>
      <c r="I1825" s="3" t="s">
        <v>611</v>
      </c>
      <c r="J1825" s="3" t="s">
        <v>2006</v>
      </c>
      <c r="K1825" s="3" t="s">
        <v>25</v>
      </c>
      <c r="L1825" s="3" t="s">
        <v>66</v>
      </c>
      <c r="M1825" s="4">
        <v>44639</v>
      </c>
      <c r="N1825" s="3" t="s">
        <v>27</v>
      </c>
      <c r="O1825" s="3" t="s">
        <v>9187</v>
      </c>
      <c r="P1825" s="3" t="s">
        <v>9189</v>
      </c>
      <c r="Q1825" s="3" t="s">
        <v>148</v>
      </c>
      <c r="R1825" s="3"/>
      <c r="S1825" s="3"/>
    </row>
    <row r="1826" spans="1:19" ht="30" x14ac:dyDescent="0.25">
      <c r="A1826" s="3">
        <v>1819</v>
      </c>
      <c r="B1826" s="3" t="str">
        <f>"202100265703"</f>
        <v>202100265703</v>
      </c>
      <c r="C1826" s="3">
        <v>159303</v>
      </c>
      <c r="D1826" s="3" t="s">
        <v>9190</v>
      </c>
      <c r="E1826" s="3">
        <v>20549383816</v>
      </c>
      <c r="F1826" s="3" t="s">
        <v>9191</v>
      </c>
      <c r="G1826" s="3" t="s">
        <v>9192</v>
      </c>
      <c r="H1826" s="3" t="s">
        <v>46</v>
      </c>
      <c r="I1826" s="3" t="s">
        <v>46</v>
      </c>
      <c r="J1826" s="3" t="s">
        <v>128</v>
      </c>
      <c r="K1826" s="3" t="s">
        <v>25</v>
      </c>
      <c r="L1826" s="3" t="s">
        <v>75</v>
      </c>
      <c r="M1826" s="4">
        <v>44562</v>
      </c>
      <c r="N1826" s="3" t="s">
        <v>27</v>
      </c>
      <c r="O1826" s="3" t="s">
        <v>9193</v>
      </c>
      <c r="P1826" s="3" t="s">
        <v>9194</v>
      </c>
      <c r="Q1826" s="3" t="s">
        <v>82</v>
      </c>
      <c r="R1826" s="3"/>
      <c r="S1826" s="3"/>
    </row>
    <row r="1827" spans="1:19" ht="30" x14ac:dyDescent="0.25">
      <c r="A1827" s="3">
        <v>1820</v>
      </c>
      <c r="B1827" s="3" t="str">
        <f>"202000090315"</f>
        <v>202000090315</v>
      </c>
      <c r="C1827" s="3">
        <v>150057</v>
      </c>
      <c r="D1827" s="3" t="s">
        <v>9195</v>
      </c>
      <c r="E1827" s="3">
        <v>10165965341</v>
      </c>
      <c r="F1827" s="3" t="s">
        <v>9196</v>
      </c>
      <c r="G1827" s="3" t="s">
        <v>9197</v>
      </c>
      <c r="H1827" s="3" t="s">
        <v>433</v>
      </c>
      <c r="I1827" s="3" t="s">
        <v>569</v>
      </c>
      <c r="J1827" s="3" t="s">
        <v>569</v>
      </c>
      <c r="K1827" s="3" t="s">
        <v>25</v>
      </c>
      <c r="L1827" s="3" t="s">
        <v>75</v>
      </c>
      <c r="M1827" s="4">
        <v>44034</v>
      </c>
      <c r="N1827" s="3" t="s">
        <v>27</v>
      </c>
      <c r="O1827" s="3" t="s">
        <v>9196</v>
      </c>
      <c r="P1827" s="3" t="s">
        <v>9198</v>
      </c>
      <c r="Q1827" s="3" t="s">
        <v>51</v>
      </c>
      <c r="R1827" s="3"/>
      <c r="S1827" s="3"/>
    </row>
    <row r="1828" spans="1:19" ht="30" x14ac:dyDescent="0.25">
      <c r="A1828" s="3">
        <v>1821</v>
      </c>
      <c r="B1828" s="3" t="str">
        <f>"202300186142"</f>
        <v>202300186142</v>
      </c>
      <c r="C1828" s="3">
        <v>169606</v>
      </c>
      <c r="D1828" s="3" t="s">
        <v>9199</v>
      </c>
      <c r="E1828" s="3">
        <v>10086119311</v>
      </c>
      <c r="F1828" s="3" t="s">
        <v>9200</v>
      </c>
      <c r="G1828" s="3" t="s">
        <v>9201</v>
      </c>
      <c r="H1828" s="3" t="s">
        <v>338</v>
      </c>
      <c r="I1828" s="3" t="s">
        <v>338</v>
      </c>
      <c r="J1828" s="3" t="s">
        <v>339</v>
      </c>
      <c r="K1828" s="3" t="s">
        <v>25</v>
      </c>
      <c r="L1828" s="3" t="s">
        <v>314</v>
      </c>
      <c r="M1828" s="4">
        <v>45176</v>
      </c>
      <c r="N1828" s="3" t="s">
        <v>27</v>
      </c>
      <c r="O1828" s="3" t="s">
        <v>9200</v>
      </c>
      <c r="P1828" s="3" t="s">
        <v>9202</v>
      </c>
      <c r="Q1828" s="3" t="s">
        <v>30</v>
      </c>
      <c r="R1828" s="3"/>
      <c r="S1828" s="3"/>
    </row>
    <row r="1829" spans="1:19" ht="30" x14ac:dyDescent="0.25">
      <c r="A1829" s="3">
        <v>1822</v>
      </c>
      <c r="B1829" s="3" t="str">
        <f>"201700103230"</f>
        <v>201700103230</v>
      </c>
      <c r="C1829" s="3">
        <v>103984</v>
      </c>
      <c r="D1829" s="3" t="s">
        <v>9203</v>
      </c>
      <c r="E1829" s="3">
        <v>10434551663</v>
      </c>
      <c r="F1829" s="3" t="s">
        <v>9204</v>
      </c>
      <c r="G1829" s="3" t="s">
        <v>9205</v>
      </c>
      <c r="H1829" s="3" t="s">
        <v>46</v>
      </c>
      <c r="I1829" s="3" t="s">
        <v>46</v>
      </c>
      <c r="J1829" s="3" t="s">
        <v>46</v>
      </c>
      <c r="K1829" s="3" t="s">
        <v>25</v>
      </c>
      <c r="L1829" s="3" t="s">
        <v>75</v>
      </c>
      <c r="M1829" s="4">
        <v>42916</v>
      </c>
      <c r="N1829" s="3" t="s">
        <v>27</v>
      </c>
      <c r="O1829" s="3" t="s">
        <v>9204</v>
      </c>
      <c r="P1829" s="3" t="s">
        <v>9206</v>
      </c>
      <c r="Q1829" s="3" t="s">
        <v>5117</v>
      </c>
      <c r="R1829" s="3" t="s">
        <v>9207</v>
      </c>
      <c r="S1829" s="3" t="s">
        <v>5167</v>
      </c>
    </row>
    <row r="1830" spans="1:19" ht="30" x14ac:dyDescent="0.25">
      <c r="A1830" s="3">
        <v>1823</v>
      </c>
      <c r="B1830" s="3" t="str">
        <f>"202200223254"</f>
        <v>202200223254</v>
      </c>
      <c r="C1830" s="3">
        <v>165462</v>
      </c>
      <c r="D1830" s="3" t="s">
        <v>9208</v>
      </c>
      <c r="E1830" s="3">
        <v>10199773921</v>
      </c>
      <c r="F1830" s="3" t="s">
        <v>9209</v>
      </c>
      <c r="G1830" s="3" t="s">
        <v>9210</v>
      </c>
      <c r="H1830" s="3" t="s">
        <v>46</v>
      </c>
      <c r="I1830" s="3" t="s">
        <v>46</v>
      </c>
      <c r="J1830" s="3" t="s">
        <v>445</v>
      </c>
      <c r="K1830" s="3" t="s">
        <v>25</v>
      </c>
      <c r="L1830" s="3" t="s">
        <v>75</v>
      </c>
      <c r="M1830" s="4">
        <v>44918</v>
      </c>
      <c r="N1830" s="3" t="s">
        <v>27</v>
      </c>
      <c r="O1830" s="3" t="s">
        <v>9209</v>
      </c>
      <c r="P1830" s="3" t="s">
        <v>9211</v>
      </c>
      <c r="Q1830" s="3" t="s">
        <v>211</v>
      </c>
      <c r="R1830" s="3"/>
      <c r="S1830" s="3"/>
    </row>
    <row r="1831" spans="1:19" ht="30" x14ac:dyDescent="0.25">
      <c r="A1831" s="3">
        <v>1824</v>
      </c>
      <c r="B1831" s="3" t="str">
        <f>"202300142491"</f>
        <v>202300142491</v>
      </c>
      <c r="C1831" s="3">
        <v>150412</v>
      </c>
      <c r="D1831" s="3" t="s">
        <v>9212</v>
      </c>
      <c r="E1831" s="3">
        <v>10479518349</v>
      </c>
      <c r="F1831" s="3" t="s">
        <v>9213</v>
      </c>
      <c r="G1831" s="3" t="s">
        <v>9214</v>
      </c>
      <c r="H1831" s="3" t="s">
        <v>46</v>
      </c>
      <c r="I1831" s="3" t="s">
        <v>46</v>
      </c>
      <c r="J1831" s="3" t="s">
        <v>47</v>
      </c>
      <c r="K1831" s="3" t="s">
        <v>25</v>
      </c>
      <c r="L1831" s="3" t="s">
        <v>75</v>
      </c>
      <c r="M1831" s="4">
        <v>45148</v>
      </c>
      <c r="N1831" s="3" t="s">
        <v>27</v>
      </c>
      <c r="O1831" s="3" t="s">
        <v>9213</v>
      </c>
      <c r="P1831" s="3" t="s">
        <v>9215</v>
      </c>
      <c r="Q1831" s="3" t="s">
        <v>1886</v>
      </c>
      <c r="R1831" s="3"/>
      <c r="S1831" s="3"/>
    </row>
    <row r="1832" spans="1:19" ht="30" x14ac:dyDescent="0.25">
      <c r="A1832" s="3">
        <v>1825</v>
      </c>
      <c r="B1832" s="3" t="str">
        <f>"201900145342"</f>
        <v>201900145342</v>
      </c>
      <c r="C1832" s="3">
        <v>145971</v>
      </c>
      <c r="D1832" s="3" t="s">
        <v>9216</v>
      </c>
      <c r="E1832" s="3">
        <v>10413279181</v>
      </c>
      <c r="F1832" s="3" t="s">
        <v>9217</v>
      </c>
      <c r="G1832" s="3" t="s">
        <v>9218</v>
      </c>
      <c r="H1832" s="3" t="s">
        <v>72</v>
      </c>
      <c r="I1832" s="3" t="s">
        <v>158</v>
      </c>
      <c r="J1832" s="3" t="s">
        <v>159</v>
      </c>
      <c r="K1832" s="3" t="s">
        <v>25</v>
      </c>
      <c r="L1832" s="3" t="s">
        <v>75</v>
      </c>
      <c r="M1832" s="4">
        <v>43713</v>
      </c>
      <c r="N1832" s="3" t="s">
        <v>27</v>
      </c>
      <c r="O1832" s="3" t="s">
        <v>9217</v>
      </c>
      <c r="P1832" s="3" t="s">
        <v>9219</v>
      </c>
      <c r="Q1832" s="3" t="s">
        <v>243</v>
      </c>
      <c r="R1832" s="3" t="s">
        <v>9220</v>
      </c>
      <c r="S1832" s="3" t="s">
        <v>9221</v>
      </c>
    </row>
    <row r="1833" spans="1:19" ht="30" x14ac:dyDescent="0.25">
      <c r="A1833" s="3">
        <v>1826</v>
      </c>
      <c r="B1833" s="3" t="str">
        <f>"202200043887"</f>
        <v>202200043887</v>
      </c>
      <c r="C1833" s="3">
        <v>156116</v>
      </c>
      <c r="D1833" s="3" t="s">
        <v>9222</v>
      </c>
      <c r="E1833" s="3">
        <v>10053931419</v>
      </c>
      <c r="F1833" s="3" t="s">
        <v>9223</v>
      </c>
      <c r="G1833" s="3" t="s">
        <v>9224</v>
      </c>
      <c r="H1833" s="3" t="s">
        <v>247</v>
      </c>
      <c r="I1833" s="3" t="s">
        <v>611</v>
      </c>
      <c r="J1833" s="3" t="s">
        <v>2006</v>
      </c>
      <c r="K1833" s="3" t="s">
        <v>25</v>
      </c>
      <c r="L1833" s="3" t="s">
        <v>66</v>
      </c>
      <c r="M1833" s="4">
        <v>44638</v>
      </c>
      <c r="N1833" s="3" t="s">
        <v>27</v>
      </c>
      <c r="O1833" s="3" t="s">
        <v>9223</v>
      </c>
      <c r="P1833" s="3" t="s">
        <v>9225</v>
      </c>
      <c r="Q1833" s="3" t="s">
        <v>148</v>
      </c>
      <c r="R1833" s="3"/>
      <c r="S1833" s="3"/>
    </row>
    <row r="1834" spans="1:19" ht="30" x14ac:dyDescent="0.25">
      <c r="A1834" s="3">
        <v>1827</v>
      </c>
      <c r="B1834" s="3" t="str">
        <f>"201800097050"</f>
        <v>201800097050</v>
      </c>
      <c r="C1834" s="3">
        <v>136792</v>
      </c>
      <c r="D1834" s="3" t="s">
        <v>9226</v>
      </c>
      <c r="E1834" s="3">
        <v>10066737948</v>
      </c>
      <c r="F1834" s="3" t="s">
        <v>9227</v>
      </c>
      <c r="G1834" s="3" t="s">
        <v>9228</v>
      </c>
      <c r="H1834" s="3" t="s">
        <v>72</v>
      </c>
      <c r="I1834" s="3" t="s">
        <v>158</v>
      </c>
      <c r="J1834" s="3" t="s">
        <v>159</v>
      </c>
      <c r="K1834" s="3" t="s">
        <v>25</v>
      </c>
      <c r="L1834" s="3" t="s">
        <v>75</v>
      </c>
      <c r="M1834" s="4">
        <v>43262</v>
      </c>
      <c r="N1834" s="3" t="s">
        <v>27</v>
      </c>
      <c r="O1834" s="3" t="s">
        <v>9227</v>
      </c>
      <c r="P1834" s="3" t="s">
        <v>9229</v>
      </c>
      <c r="Q1834" s="3" t="s">
        <v>243</v>
      </c>
      <c r="R1834" s="3"/>
      <c r="S1834" s="3"/>
    </row>
    <row r="1835" spans="1:19" ht="30" x14ac:dyDescent="0.25">
      <c r="A1835" s="3">
        <v>1828</v>
      </c>
      <c r="B1835" s="3" t="str">
        <f>"202100203359"</f>
        <v>202100203359</v>
      </c>
      <c r="C1835" s="3">
        <v>158696</v>
      </c>
      <c r="D1835" s="3" t="s">
        <v>9230</v>
      </c>
      <c r="E1835" s="3">
        <v>10469158956</v>
      </c>
      <c r="F1835" s="3" t="s">
        <v>9231</v>
      </c>
      <c r="G1835" s="3" t="s">
        <v>9232</v>
      </c>
      <c r="H1835" s="3" t="s">
        <v>88</v>
      </c>
      <c r="I1835" s="3" t="s">
        <v>670</v>
      </c>
      <c r="J1835" s="3" t="s">
        <v>2156</v>
      </c>
      <c r="K1835" s="3" t="s">
        <v>25</v>
      </c>
      <c r="L1835" s="3" t="s">
        <v>66</v>
      </c>
      <c r="M1835" s="4">
        <v>44490</v>
      </c>
      <c r="N1835" s="3" t="s">
        <v>27</v>
      </c>
      <c r="O1835" s="3" t="s">
        <v>9231</v>
      </c>
      <c r="P1835" s="3" t="s">
        <v>9233</v>
      </c>
      <c r="Q1835" s="3" t="s">
        <v>857</v>
      </c>
      <c r="R1835" s="3"/>
      <c r="S1835" s="3"/>
    </row>
    <row r="1836" spans="1:19" ht="30" x14ac:dyDescent="0.25">
      <c r="A1836" s="3">
        <v>1829</v>
      </c>
      <c r="B1836" s="3" t="str">
        <f>"202000130781"</f>
        <v>202000130781</v>
      </c>
      <c r="C1836" s="3">
        <v>151349</v>
      </c>
      <c r="D1836" s="3" t="s">
        <v>9234</v>
      </c>
      <c r="E1836" s="3">
        <v>10274368131</v>
      </c>
      <c r="F1836" s="3" t="s">
        <v>9235</v>
      </c>
      <c r="G1836" s="3" t="s">
        <v>9236</v>
      </c>
      <c r="H1836" s="3" t="s">
        <v>193</v>
      </c>
      <c r="I1836" s="3" t="s">
        <v>194</v>
      </c>
      <c r="J1836" s="3" t="s">
        <v>9237</v>
      </c>
      <c r="K1836" s="3" t="s">
        <v>25</v>
      </c>
      <c r="L1836" s="3" t="s">
        <v>113</v>
      </c>
      <c r="M1836" s="4">
        <v>44098</v>
      </c>
      <c r="N1836" s="3" t="s">
        <v>27</v>
      </c>
      <c r="O1836" s="3" t="s">
        <v>9235</v>
      </c>
      <c r="P1836" s="3" t="s">
        <v>9238</v>
      </c>
      <c r="Q1836" s="3" t="s">
        <v>1015</v>
      </c>
      <c r="R1836" s="3"/>
      <c r="S1836" s="3"/>
    </row>
    <row r="1837" spans="1:19" ht="30" x14ac:dyDescent="0.25">
      <c r="A1837" s="3">
        <v>1830</v>
      </c>
      <c r="B1837" s="3" t="str">
        <f>"202100176403"</f>
        <v>202100176403</v>
      </c>
      <c r="C1837" s="3">
        <v>157950</v>
      </c>
      <c r="D1837" s="3" t="s">
        <v>9239</v>
      </c>
      <c r="E1837" s="3">
        <v>10271522938</v>
      </c>
      <c r="F1837" s="3" t="s">
        <v>9240</v>
      </c>
      <c r="G1837" s="3" t="s">
        <v>9241</v>
      </c>
      <c r="H1837" s="3" t="s">
        <v>23</v>
      </c>
      <c r="I1837" s="3" t="s">
        <v>527</v>
      </c>
      <c r="J1837" s="3" t="s">
        <v>2667</v>
      </c>
      <c r="K1837" s="3" t="s">
        <v>25</v>
      </c>
      <c r="L1837" s="3" t="s">
        <v>66</v>
      </c>
      <c r="M1837" s="4">
        <v>44438</v>
      </c>
      <c r="N1837" s="3" t="s">
        <v>27</v>
      </c>
      <c r="O1837" s="3" t="s">
        <v>257</v>
      </c>
      <c r="P1837" s="3" t="s">
        <v>9242</v>
      </c>
      <c r="Q1837" s="3" t="s">
        <v>1287</v>
      </c>
      <c r="R1837" s="3"/>
      <c r="S1837" s="3"/>
    </row>
    <row r="1838" spans="1:19" ht="30" x14ac:dyDescent="0.25">
      <c r="A1838" s="3">
        <v>1831</v>
      </c>
      <c r="B1838" s="3" t="str">
        <f>"201800090002"</f>
        <v>201800090002</v>
      </c>
      <c r="C1838" s="3">
        <v>136083</v>
      </c>
      <c r="D1838" s="3" t="s">
        <v>9243</v>
      </c>
      <c r="E1838" s="3">
        <v>10053883538</v>
      </c>
      <c r="F1838" s="3" t="s">
        <v>9244</v>
      </c>
      <c r="G1838" s="3" t="s">
        <v>9245</v>
      </c>
      <c r="H1838" s="3" t="s">
        <v>247</v>
      </c>
      <c r="I1838" s="3" t="s">
        <v>611</v>
      </c>
      <c r="J1838" s="3" t="s">
        <v>2467</v>
      </c>
      <c r="K1838" s="3" t="s">
        <v>25</v>
      </c>
      <c r="L1838" s="3" t="s">
        <v>66</v>
      </c>
      <c r="M1838" s="4">
        <v>43249</v>
      </c>
      <c r="N1838" s="3" t="s">
        <v>27</v>
      </c>
      <c r="O1838" s="3" t="s">
        <v>9244</v>
      </c>
      <c r="P1838" s="3" t="s">
        <v>9246</v>
      </c>
      <c r="Q1838" s="3" t="s">
        <v>2663</v>
      </c>
      <c r="R1838" s="3" t="s">
        <v>9247</v>
      </c>
      <c r="S1838" s="3" t="s">
        <v>9248</v>
      </c>
    </row>
    <row r="1839" spans="1:19" ht="30" x14ac:dyDescent="0.25">
      <c r="A1839" s="3">
        <v>1832</v>
      </c>
      <c r="B1839" s="3" t="str">
        <f>"201700072362"</f>
        <v>201700072362</v>
      </c>
      <c r="C1839" s="3">
        <v>128342</v>
      </c>
      <c r="D1839" s="3" t="s">
        <v>9249</v>
      </c>
      <c r="E1839" s="3">
        <v>10200374725</v>
      </c>
      <c r="F1839" s="3" t="s">
        <v>9250</v>
      </c>
      <c r="G1839" s="3" t="s">
        <v>9251</v>
      </c>
      <c r="H1839" s="3" t="s">
        <v>494</v>
      </c>
      <c r="I1839" s="3" t="s">
        <v>494</v>
      </c>
      <c r="J1839" s="3" t="s">
        <v>9252</v>
      </c>
      <c r="K1839" s="3" t="s">
        <v>25</v>
      </c>
      <c r="L1839" s="3" t="s">
        <v>75</v>
      </c>
      <c r="M1839" s="4">
        <v>42864</v>
      </c>
      <c r="N1839" s="3" t="s">
        <v>27</v>
      </c>
      <c r="O1839" s="3" t="s">
        <v>9250</v>
      </c>
      <c r="P1839" s="3" t="s">
        <v>9253</v>
      </c>
      <c r="Q1839" s="3" t="s">
        <v>498</v>
      </c>
      <c r="R1839" s="3" t="s">
        <v>9254</v>
      </c>
      <c r="S1839" s="3" t="s">
        <v>8618</v>
      </c>
    </row>
    <row r="1840" spans="1:19" ht="30" x14ac:dyDescent="0.25">
      <c r="A1840" s="3">
        <v>1833</v>
      </c>
      <c r="B1840" s="3" t="str">
        <f>"202200020415"</f>
        <v>202200020415</v>
      </c>
      <c r="C1840" s="3">
        <v>159808</v>
      </c>
      <c r="D1840" s="3" t="s">
        <v>9255</v>
      </c>
      <c r="E1840" s="3">
        <v>20600761600</v>
      </c>
      <c r="F1840" s="3" t="s">
        <v>9256</v>
      </c>
      <c r="G1840" s="3" t="s">
        <v>9257</v>
      </c>
      <c r="H1840" s="3" t="s">
        <v>57</v>
      </c>
      <c r="I1840" s="3" t="s">
        <v>1143</v>
      </c>
      <c r="J1840" s="3" t="s">
        <v>1143</v>
      </c>
      <c r="K1840" s="3" t="s">
        <v>25</v>
      </c>
      <c r="L1840" s="3" t="s">
        <v>75</v>
      </c>
      <c r="M1840" s="4">
        <v>44673</v>
      </c>
      <c r="N1840" s="3" t="s">
        <v>27</v>
      </c>
      <c r="O1840" s="3" t="s">
        <v>9258</v>
      </c>
      <c r="P1840" s="3" t="s">
        <v>9259</v>
      </c>
      <c r="Q1840" s="3" t="s">
        <v>51</v>
      </c>
      <c r="R1840" s="3"/>
      <c r="S1840" s="3"/>
    </row>
    <row r="1841" spans="1:19" ht="30" x14ac:dyDescent="0.25">
      <c r="A1841" s="3">
        <v>1834</v>
      </c>
      <c r="B1841" s="3" t="str">
        <f>"201800084288"</f>
        <v>201800084288</v>
      </c>
      <c r="C1841" s="3">
        <v>136084</v>
      </c>
      <c r="D1841" s="3" t="s">
        <v>9260</v>
      </c>
      <c r="E1841" s="3">
        <v>20602028713</v>
      </c>
      <c r="F1841" s="3" t="s">
        <v>9261</v>
      </c>
      <c r="G1841" s="3" t="s">
        <v>9262</v>
      </c>
      <c r="H1841" s="3" t="s">
        <v>23</v>
      </c>
      <c r="I1841" s="3" t="s">
        <v>795</v>
      </c>
      <c r="J1841" s="3" t="s">
        <v>3058</v>
      </c>
      <c r="K1841" s="3" t="s">
        <v>25</v>
      </c>
      <c r="L1841" s="3" t="s">
        <v>75</v>
      </c>
      <c r="M1841" s="4">
        <v>43240</v>
      </c>
      <c r="N1841" s="3" t="s">
        <v>27</v>
      </c>
      <c r="O1841" s="3" t="s">
        <v>9263</v>
      </c>
      <c r="P1841" s="3" t="s">
        <v>9264</v>
      </c>
      <c r="Q1841" s="3" t="s">
        <v>852</v>
      </c>
      <c r="R1841" s="3"/>
      <c r="S1841" s="3"/>
    </row>
    <row r="1842" spans="1:19" ht="30" x14ac:dyDescent="0.25">
      <c r="A1842" s="3">
        <v>1835</v>
      </c>
      <c r="B1842" s="3" t="str">
        <f>"202200083492"</f>
        <v>202200083492</v>
      </c>
      <c r="C1842" s="3">
        <v>162343</v>
      </c>
      <c r="D1842" s="3" t="s">
        <v>9265</v>
      </c>
      <c r="E1842" s="3">
        <v>10462389073</v>
      </c>
      <c r="F1842" s="3" t="s">
        <v>9266</v>
      </c>
      <c r="G1842" s="3" t="s">
        <v>9267</v>
      </c>
      <c r="H1842" s="3" t="s">
        <v>240</v>
      </c>
      <c r="I1842" s="3" t="s">
        <v>692</v>
      </c>
      <c r="J1842" s="3" t="s">
        <v>1684</v>
      </c>
      <c r="K1842" s="3" t="s">
        <v>25</v>
      </c>
      <c r="L1842" s="3" t="s">
        <v>75</v>
      </c>
      <c r="M1842" s="4">
        <v>44761</v>
      </c>
      <c r="N1842" s="3" t="s">
        <v>27</v>
      </c>
      <c r="O1842" s="3" t="s">
        <v>9266</v>
      </c>
      <c r="P1842" s="3" t="s">
        <v>9268</v>
      </c>
      <c r="Q1842" s="3" t="s">
        <v>259</v>
      </c>
      <c r="R1842" s="3"/>
      <c r="S1842" s="3"/>
    </row>
    <row r="1843" spans="1:19" ht="30" x14ac:dyDescent="0.25">
      <c r="A1843" s="3">
        <v>1836</v>
      </c>
      <c r="B1843" s="3" t="str">
        <f>"201900019450"</f>
        <v>201900019450</v>
      </c>
      <c r="C1843" s="3">
        <v>141082</v>
      </c>
      <c r="D1843" s="3" t="s">
        <v>9269</v>
      </c>
      <c r="E1843" s="3">
        <v>20100366747</v>
      </c>
      <c r="F1843" s="3" t="s">
        <v>3820</v>
      </c>
      <c r="G1843" s="3" t="s">
        <v>9270</v>
      </c>
      <c r="H1843" s="3" t="s">
        <v>433</v>
      </c>
      <c r="I1843" s="3" t="s">
        <v>569</v>
      </c>
      <c r="J1843" s="3" t="s">
        <v>461</v>
      </c>
      <c r="K1843" s="3" t="s">
        <v>25</v>
      </c>
      <c r="L1843" s="3" t="s">
        <v>153</v>
      </c>
      <c r="M1843" s="4">
        <v>43500</v>
      </c>
      <c r="N1843" s="3" t="s">
        <v>27</v>
      </c>
      <c r="O1843" s="3" t="s">
        <v>9271</v>
      </c>
      <c r="P1843" s="3" t="s">
        <v>9272</v>
      </c>
      <c r="Q1843" s="3" t="s">
        <v>531</v>
      </c>
      <c r="R1843" s="3" t="s">
        <v>9273</v>
      </c>
      <c r="S1843" s="3" t="s">
        <v>1852</v>
      </c>
    </row>
    <row r="1844" spans="1:19" ht="30" x14ac:dyDescent="0.25">
      <c r="A1844" s="3">
        <v>1837</v>
      </c>
      <c r="B1844" s="3" t="str">
        <f>"202200157329"</f>
        <v>202200157329</v>
      </c>
      <c r="C1844" s="3">
        <v>127951</v>
      </c>
      <c r="D1844" s="3" t="s">
        <v>9274</v>
      </c>
      <c r="E1844" s="3">
        <v>10433879789</v>
      </c>
      <c r="F1844" s="3" t="s">
        <v>9275</v>
      </c>
      <c r="G1844" s="3" t="s">
        <v>9276</v>
      </c>
      <c r="H1844" s="3" t="s">
        <v>248</v>
      </c>
      <c r="I1844" s="3" t="s">
        <v>644</v>
      </c>
      <c r="J1844" s="3" t="s">
        <v>5071</v>
      </c>
      <c r="K1844" s="3" t="s">
        <v>25</v>
      </c>
      <c r="L1844" s="3" t="s">
        <v>314</v>
      </c>
      <c r="M1844" s="4">
        <v>44796</v>
      </c>
      <c r="N1844" s="3" t="s">
        <v>27</v>
      </c>
      <c r="O1844" s="3" t="s">
        <v>9275</v>
      </c>
      <c r="P1844" s="3" t="s">
        <v>9277</v>
      </c>
      <c r="Q1844" s="3" t="s">
        <v>638</v>
      </c>
      <c r="R1844" s="3" t="s">
        <v>9278</v>
      </c>
      <c r="S1844" s="3" t="s">
        <v>6252</v>
      </c>
    </row>
    <row r="1845" spans="1:19" ht="30" x14ac:dyDescent="0.25">
      <c r="A1845" s="3">
        <v>1838</v>
      </c>
      <c r="B1845" s="3" t="str">
        <f>"201700213514"</f>
        <v>201700213514</v>
      </c>
      <c r="C1845" s="3">
        <v>112048</v>
      </c>
      <c r="D1845" s="3" t="s">
        <v>9279</v>
      </c>
      <c r="E1845" s="3">
        <v>10249667108</v>
      </c>
      <c r="F1845" s="3" t="s">
        <v>9280</v>
      </c>
      <c r="G1845" s="3" t="s">
        <v>9281</v>
      </c>
      <c r="H1845" s="3" t="s">
        <v>72</v>
      </c>
      <c r="I1845" s="3" t="s">
        <v>73</v>
      </c>
      <c r="J1845" s="3" t="s">
        <v>9282</v>
      </c>
      <c r="K1845" s="3" t="s">
        <v>25</v>
      </c>
      <c r="L1845" s="3" t="s">
        <v>37</v>
      </c>
      <c r="M1845" s="4">
        <v>43082</v>
      </c>
      <c r="N1845" s="3" t="s">
        <v>27</v>
      </c>
      <c r="O1845" s="3" t="s">
        <v>9280</v>
      </c>
      <c r="P1845" s="3" t="s">
        <v>9283</v>
      </c>
      <c r="Q1845" s="3" t="s">
        <v>51</v>
      </c>
      <c r="R1845" s="3" t="s">
        <v>9284</v>
      </c>
      <c r="S1845" s="3" t="s">
        <v>1009</v>
      </c>
    </row>
    <row r="1846" spans="1:19" ht="45" x14ac:dyDescent="0.25">
      <c r="A1846" s="3">
        <v>1839</v>
      </c>
      <c r="B1846" s="3" t="str">
        <f>"201900102831"</f>
        <v>201900102831</v>
      </c>
      <c r="C1846" s="3">
        <v>142180</v>
      </c>
      <c r="D1846" s="3" t="s">
        <v>9285</v>
      </c>
      <c r="E1846" s="3">
        <v>10043213968</v>
      </c>
      <c r="F1846" s="3" t="s">
        <v>9286</v>
      </c>
      <c r="G1846" s="3" t="s">
        <v>9287</v>
      </c>
      <c r="H1846" s="3" t="s">
        <v>1359</v>
      </c>
      <c r="I1846" s="3" t="s">
        <v>2483</v>
      </c>
      <c r="J1846" s="3" t="s">
        <v>1465</v>
      </c>
      <c r="K1846" s="3" t="s">
        <v>25</v>
      </c>
      <c r="L1846" s="3" t="s">
        <v>58</v>
      </c>
      <c r="M1846" s="4">
        <v>43641</v>
      </c>
      <c r="N1846" s="3" t="s">
        <v>27</v>
      </c>
      <c r="O1846" s="3" t="s">
        <v>9286</v>
      </c>
      <c r="P1846" s="3" t="s">
        <v>9288</v>
      </c>
      <c r="Q1846" s="3" t="s">
        <v>51</v>
      </c>
      <c r="R1846" s="3"/>
      <c r="S1846" s="3"/>
    </row>
    <row r="1847" spans="1:19" ht="30" x14ac:dyDescent="0.25">
      <c r="A1847" s="3">
        <v>1840</v>
      </c>
      <c r="B1847" s="3" t="str">
        <f>"201200212909"</f>
        <v>201200212909</v>
      </c>
      <c r="C1847" s="3">
        <v>62629</v>
      </c>
      <c r="D1847" s="3" t="s">
        <v>9289</v>
      </c>
      <c r="E1847" s="3">
        <v>10255077916</v>
      </c>
      <c r="F1847" s="3" t="s">
        <v>9290</v>
      </c>
      <c r="G1847" s="3" t="s">
        <v>9291</v>
      </c>
      <c r="H1847" s="3" t="s">
        <v>338</v>
      </c>
      <c r="I1847" s="3" t="s">
        <v>338</v>
      </c>
      <c r="J1847" s="3" t="s">
        <v>339</v>
      </c>
      <c r="K1847" s="3" t="s">
        <v>25</v>
      </c>
      <c r="L1847" s="3" t="s">
        <v>235</v>
      </c>
      <c r="M1847" s="4">
        <v>41242</v>
      </c>
      <c r="N1847" s="3" t="s">
        <v>27</v>
      </c>
      <c r="O1847" s="3" t="s">
        <v>9290</v>
      </c>
      <c r="P1847" s="3">
        <v>5</v>
      </c>
      <c r="Q1847" s="3" t="s">
        <v>1659</v>
      </c>
      <c r="R1847" s="3"/>
      <c r="S1847" s="3"/>
    </row>
    <row r="1848" spans="1:19" ht="30" x14ac:dyDescent="0.25">
      <c r="A1848" s="3">
        <v>1841</v>
      </c>
      <c r="B1848" s="3" t="str">
        <f>"201800062634"</f>
        <v>201800062634</v>
      </c>
      <c r="C1848" s="3">
        <v>135496</v>
      </c>
      <c r="D1848" s="3" t="s">
        <v>9292</v>
      </c>
      <c r="E1848" s="3">
        <v>10258177148</v>
      </c>
      <c r="F1848" s="3" t="s">
        <v>9293</v>
      </c>
      <c r="G1848" s="3" t="s">
        <v>9294</v>
      </c>
      <c r="H1848" s="3" t="s">
        <v>338</v>
      </c>
      <c r="I1848" s="3" t="s">
        <v>338</v>
      </c>
      <c r="J1848" s="3" t="s">
        <v>1452</v>
      </c>
      <c r="K1848" s="3" t="s">
        <v>25</v>
      </c>
      <c r="L1848" s="3" t="s">
        <v>66</v>
      </c>
      <c r="M1848" s="4">
        <v>43204</v>
      </c>
      <c r="N1848" s="3" t="s">
        <v>27</v>
      </c>
      <c r="O1848" s="3" t="s">
        <v>9293</v>
      </c>
      <c r="P1848" s="3" t="s">
        <v>9295</v>
      </c>
      <c r="Q1848" s="3" t="s">
        <v>1974</v>
      </c>
      <c r="R1848" s="3"/>
      <c r="S1848" s="3"/>
    </row>
    <row r="1849" spans="1:19" ht="30" x14ac:dyDescent="0.25">
      <c r="A1849" s="3">
        <v>1842</v>
      </c>
      <c r="B1849" s="3" t="str">
        <f>"202000145087"</f>
        <v>202000145087</v>
      </c>
      <c r="C1849" s="3">
        <v>151770</v>
      </c>
      <c r="D1849" s="3" t="s">
        <v>9296</v>
      </c>
      <c r="E1849" s="3">
        <v>20606340312</v>
      </c>
      <c r="F1849" s="3" t="s">
        <v>9297</v>
      </c>
      <c r="G1849" s="3" t="s">
        <v>9298</v>
      </c>
      <c r="H1849" s="3" t="s">
        <v>676</v>
      </c>
      <c r="I1849" s="3" t="s">
        <v>4559</v>
      </c>
      <c r="J1849" s="3" t="s">
        <v>4559</v>
      </c>
      <c r="K1849" s="3" t="s">
        <v>25</v>
      </c>
      <c r="L1849" s="3" t="s">
        <v>153</v>
      </c>
      <c r="M1849" s="4">
        <v>44118</v>
      </c>
      <c r="N1849" s="3" t="s">
        <v>27</v>
      </c>
      <c r="O1849" s="3" t="s">
        <v>1125</v>
      </c>
      <c r="P1849" s="3" t="s">
        <v>9299</v>
      </c>
      <c r="Q1849" s="3" t="s">
        <v>51</v>
      </c>
      <c r="R1849" s="3"/>
      <c r="S1849" s="3"/>
    </row>
    <row r="1850" spans="1:19" ht="30" x14ac:dyDescent="0.25">
      <c r="A1850" s="3">
        <v>1843</v>
      </c>
      <c r="B1850" s="3" t="str">
        <f>"202300190723"</f>
        <v>202300190723</v>
      </c>
      <c r="C1850" s="3">
        <v>169655</v>
      </c>
      <c r="D1850" s="3" t="s">
        <v>9300</v>
      </c>
      <c r="E1850" s="3">
        <v>20603196806</v>
      </c>
      <c r="F1850" s="3" t="s">
        <v>9301</v>
      </c>
      <c r="G1850" s="3" t="s">
        <v>9302</v>
      </c>
      <c r="H1850" s="3" t="s">
        <v>248</v>
      </c>
      <c r="I1850" s="3" t="s">
        <v>275</v>
      </c>
      <c r="J1850" s="3" t="s">
        <v>276</v>
      </c>
      <c r="K1850" s="3" t="s">
        <v>25</v>
      </c>
      <c r="L1850" s="3" t="s">
        <v>9303</v>
      </c>
      <c r="M1850" s="4">
        <v>45170</v>
      </c>
      <c r="N1850" s="3" t="s">
        <v>27</v>
      </c>
      <c r="O1850" s="3" t="s">
        <v>257</v>
      </c>
      <c r="P1850" s="3" t="s">
        <v>9304</v>
      </c>
      <c r="Q1850" s="3" t="s">
        <v>1321</v>
      </c>
      <c r="R1850" s="3"/>
      <c r="S1850" s="3"/>
    </row>
    <row r="1851" spans="1:19" ht="30" x14ac:dyDescent="0.25">
      <c r="A1851" s="3">
        <v>1844</v>
      </c>
      <c r="B1851" s="3" t="str">
        <f>"202100257514"</f>
        <v>202100257514</v>
      </c>
      <c r="C1851" s="3">
        <v>114894</v>
      </c>
      <c r="D1851" s="3" t="s">
        <v>9305</v>
      </c>
      <c r="E1851" s="3">
        <v>10176427774</v>
      </c>
      <c r="F1851" s="3" t="s">
        <v>9306</v>
      </c>
      <c r="G1851" s="3" t="s">
        <v>9307</v>
      </c>
      <c r="H1851" s="3" t="s">
        <v>46</v>
      </c>
      <c r="I1851" s="3" t="s">
        <v>46</v>
      </c>
      <c r="J1851" s="3" t="s">
        <v>47</v>
      </c>
      <c r="K1851" s="3" t="s">
        <v>25</v>
      </c>
      <c r="L1851" s="3" t="s">
        <v>66</v>
      </c>
      <c r="M1851" s="4">
        <v>44541</v>
      </c>
      <c r="N1851" s="3" t="s">
        <v>27</v>
      </c>
      <c r="O1851" s="3" t="s">
        <v>257</v>
      </c>
      <c r="P1851" s="3" t="s">
        <v>9308</v>
      </c>
      <c r="Q1851" s="3" t="s">
        <v>2323</v>
      </c>
      <c r="R1851" s="3" t="s">
        <v>9309</v>
      </c>
      <c r="S1851" s="3" t="s">
        <v>9310</v>
      </c>
    </row>
    <row r="1852" spans="1:19" ht="30" x14ac:dyDescent="0.25">
      <c r="A1852" s="3">
        <v>1845</v>
      </c>
      <c r="B1852" s="3" t="str">
        <f>"202300179150"</f>
        <v>202300179150</v>
      </c>
      <c r="C1852" s="3">
        <v>145565</v>
      </c>
      <c r="D1852" s="3" t="s">
        <v>9311</v>
      </c>
      <c r="E1852" s="3">
        <v>10010839608</v>
      </c>
      <c r="F1852" s="3" t="s">
        <v>9312</v>
      </c>
      <c r="G1852" s="3" t="s">
        <v>9313</v>
      </c>
      <c r="H1852" s="3" t="s">
        <v>88</v>
      </c>
      <c r="I1852" s="3" t="s">
        <v>88</v>
      </c>
      <c r="J1852" s="3" t="s">
        <v>313</v>
      </c>
      <c r="K1852" s="3" t="s">
        <v>25</v>
      </c>
      <c r="L1852" s="3" t="s">
        <v>58</v>
      </c>
      <c r="M1852" s="4">
        <v>45158</v>
      </c>
      <c r="N1852" s="3" t="s">
        <v>27</v>
      </c>
      <c r="O1852" s="3" t="s">
        <v>9312</v>
      </c>
      <c r="P1852" s="3" t="s">
        <v>9314</v>
      </c>
      <c r="Q1852" s="3" t="s">
        <v>1321</v>
      </c>
      <c r="R1852" s="3"/>
      <c r="S1852" s="3"/>
    </row>
    <row r="1853" spans="1:19" ht="30" x14ac:dyDescent="0.25">
      <c r="A1853" s="3">
        <v>1846</v>
      </c>
      <c r="B1853" s="3" t="str">
        <f>"202200177874"</f>
        <v>202200177874</v>
      </c>
      <c r="C1853" s="3">
        <v>127987</v>
      </c>
      <c r="D1853" s="3" t="s">
        <v>9315</v>
      </c>
      <c r="E1853" s="3">
        <v>20608958003</v>
      </c>
      <c r="F1853" s="3" t="s">
        <v>9316</v>
      </c>
      <c r="G1853" s="3" t="s">
        <v>9317</v>
      </c>
      <c r="H1853" s="3" t="s">
        <v>46</v>
      </c>
      <c r="I1853" s="3" t="s">
        <v>46</v>
      </c>
      <c r="J1853" s="3" t="s">
        <v>413</v>
      </c>
      <c r="K1853" s="3" t="s">
        <v>25</v>
      </c>
      <c r="L1853" s="3" t="s">
        <v>75</v>
      </c>
      <c r="M1853" s="4">
        <v>44833</v>
      </c>
      <c r="N1853" s="3" t="s">
        <v>27</v>
      </c>
      <c r="O1853" s="3" t="s">
        <v>9318</v>
      </c>
      <c r="P1853" s="3" t="s">
        <v>9319</v>
      </c>
      <c r="Q1853" s="3" t="s">
        <v>51</v>
      </c>
      <c r="R1853" s="3" t="s">
        <v>9320</v>
      </c>
      <c r="S1853" s="3" t="s">
        <v>9321</v>
      </c>
    </row>
    <row r="1854" spans="1:19" ht="30" x14ac:dyDescent="0.25">
      <c r="A1854" s="3">
        <v>1847</v>
      </c>
      <c r="B1854" s="3" t="str">
        <f>"202300071656"</f>
        <v>202300071656</v>
      </c>
      <c r="C1854" s="3">
        <v>142624</v>
      </c>
      <c r="D1854" s="3" t="s">
        <v>9322</v>
      </c>
      <c r="E1854" s="3">
        <v>20166717389</v>
      </c>
      <c r="F1854" s="3" t="s">
        <v>94</v>
      </c>
      <c r="G1854" s="3" t="s">
        <v>9323</v>
      </c>
      <c r="H1854" s="3" t="s">
        <v>57</v>
      </c>
      <c r="I1854" s="3" t="s">
        <v>57</v>
      </c>
      <c r="J1854" s="3" t="s">
        <v>57</v>
      </c>
      <c r="K1854" s="3" t="s">
        <v>25</v>
      </c>
      <c r="L1854" s="3" t="s">
        <v>314</v>
      </c>
      <c r="M1854" s="4">
        <v>45042</v>
      </c>
      <c r="N1854" s="3" t="s">
        <v>27</v>
      </c>
      <c r="O1854" s="3" t="s">
        <v>1944</v>
      </c>
      <c r="P1854" s="3" t="s">
        <v>9324</v>
      </c>
      <c r="Q1854" s="3" t="s">
        <v>60</v>
      </c>
      <c r="R1854" s="3"/>
      <c r="S1854" s="3"/>
    </row>
    <row r="1855" spans="1:19" ht="30" x14ac:dyDescent="0.25">
      <c r="A1855" s="3">
        <v>1848</v>
      </c>
      <c r="B1855" s="3" t="str">
        <f>"201800161297"</f>
        <v>201800161297</v>
      </c>
      <c r="C1855" s="3">
        <v>137919</v>
      </c>
      <c r="D1855" s="3" t="s">
        <v>9325</v>
      </c>
      <c r="E1855" s="3">
        <v>10057865178</v>
      </c>
      <c r="F1855" s="3" t="s">
        <v>9326</v>
      </c>
      <c r="G1855" s="3" t="s">
        <v>9327</v>
      </c>
      <c r="H1855" s="3" t="s">
        <v>247</v>
      </c>
      <c r="I1855" s="3" t="s">
        <v>247</v>
      </c>
      <c r="J1855" s="3" t="s">
        <v>9328</v>
      </c>
      <c r="K1855" s="3" t="s">
        <v>25</v>
      </c>
      <c r="L1855" s="3" t="s">
        <v>58</v>
      </c>
      <c r="M1855" s="4">
        <v>43368</v>
      </c>
      <c r="N1855" s="3" t="s">
        <v>27</v>
      </c>
      <c r="O1855" s="3" t="s">
        <v>9326</v>
      </c>
      <c r="P1855" s="3" t="s">
        <v>9329</v>
      </c>
      <c r="Q1855" s="3" t="s">
        <v>2663</v>
      </c>
      <c r="R1855" s="3" t="s">
        <v>9330</v>
      </c>
      <c r="S1855" s="3" t="s">
        <v>8502</v>
      </c>
    </row>
    <row r="1856" spans="1:19" ht="30" x14ac:dyDescent="0.25">
      <c r="A1856" s="3">
        <v>1849</v>
      </c>
      <c r="B1856" s="3" t="str">
        <f>"201300081952"</f>
        <v>201300081952</v>
      </c>
      <c r="C1856" s="3">
        <v>31974</v>
      </c>
      <c r="D1856" s="3" t="s">
        <v>9331</v>
      </c>
      <c r="E1856" s="3">
        <v>20539940831</v>
      </c>
      <c r="F1856" s="3" t="s">
        <v>9332</v>
      </c>
      <c r="G1856" s="3" t="s">
        <v>9333</v>
      </c>
      <c r="H1856" s="3" t="s">
        <v>23</v>
      </c>
      <c r="I1856" s="3" t="s">
        <v>795</v>
      </c>
      <c r="J1856" s="3" t="s">
        <v>795</v>
      </c>
      <c r="K1856" s="3" t="s">
        <v>25</v>
      </c>
      <c r="L1856" s="3" t="s">
        <v>113</v>
      </c>
      <c r="M1856" s="4">
        <v>41401</v>
      </c>
      <c r="N1856" s="3" t="s">
        <v>27</v>
      </c>
      <c r="O1856" s="3" t="s">
        <v>9334</v>
      </c>
      <c r="P1856" s="3" t="s">
        <v>9335</v>
      </c>
      <c r="Q1856" s="3" t="s">
        <v>4226</v>
      </c>
      <c r="R1856" s="3"/>
      <c r="S1856" s="3"/>
    </row>
    <row r="1857" spans="1:19" ht="30" x14ac:dyDescent="0.25">
      <c r="A1857" s="3">
        <v>1850</v>
      </c>
      <c r="B1857" s="3" t="str">
        <f>"201600125769"</f>
        <v>201600125769</v>
      </c>
      <c r="C1857" s="3">
        <v>123588</v>
      </c>
      <c r="D1857" s="3" t="s">
        <v>9336</v>
      </c>
      <c r="E1857" s="3">
        <v>10025505277</v>
      </c>
      <c r="F1857" s="3" t="s">
        <v>9337</v>
      </c>
      <c r="G1857" s="3" t="s">
        <v>9338</v>
      </c>
      <c r="H1857" s="3" t="s">
        <v>240</v>
      </c>
      <c r="I1857" s="3" t="s">
        <v>383</v>
      </c>
      <c r="J1857" s="3" t="s">
        <v>7287</v>
      </c>
      <c r="K1857" s="3" t="s">
        <v>25</v>
      </c>
      <c r="L1857" s="3" t="s">
        <v>75</v>
      </c>
      <c r="M1857" s="4">
        <v>42625</v>
      </c>
      <c r="N1857" s="3" t="s">
        <v>27</v>
      </c>
      <c r="O1857" s="3" t="s">
        <v>9337</v>
      </c>
      <c r="P1857" s="3" t="s">
        <v>9339</v>
      </c>
      <c r="Q1857" s="3" t="s">
        <v>259</v>
      </c>
      <c r="R1857" s="3"/>
      <c r="S1857" s="3"/>
    </row>
    <row r="1858" spans="1:19" ht="30" x14ac:dyDescent="0.25">
      <c r="A1858" s="3">
        <v>1851</v>
      </c>
      <c r="B1858" s="3" t="str">
        <f>"201400086827"</f>
        <v>201400086827</v>
      </c>
      <c r="C1858" s="3">
        <v>110422</v>
      </c>
      <c r="D1858" s="3" t="s">
        <v>9340</v>
      </c>
      <c r="E1858" s="3">
        <v>20533785442</v>
      </c>
      <c r="F1858" s="3" t="s">
        <v>9341</v>
      </c>
      <c r="G1858" s="3" t="s">
        <v>9342</v>
      </c>
      <c r="H1858" s="3" t="s">
        <v>193</v>
      </c>
      <c r="I1858" s="3" t="s">
        <v>9343</v>
      </c>
      <c r="J1858" s="3" t="s">
        <v>9343</v>
      </c>
      <c r="K1858" s="3" t="s">
        <v>25</v>
      </c>
      <c r="L1858" s="3" t="s">
        <v>75</v>
      </c>
      <c r="M1858" s="4">
        <v>41831</v>
      </c>
      <c r="N1858" s="3" t="s">
        <v>27</v>
      </c>
      <c r="O1858" s="3" t="s">
        <v>9344</v>
      </c>
      <c r="P1858" s="3">
        <v>45</v>
      </c>
      <c r="Q1858" s="3" t="s">
        <v>2323</v>
      </c>
      <c r="R1858" s="3"/>
      <c r="S1858" s="3"/>
    </row>
    <row r="1859" spans="1:19" ht="30" x14ac:dyDescent="0.25">
      <c r="A1859" s="3">
        <v>1852</v>
      </c>
      <c r="B1859" s="3" t="str">
        <f>"202300083191"</f>
        <v>202300083191</v>
      </c>
      <c r="C1859" s="3">
        <v>167812</v>
      </c>
      <c r="D1859" s="3" t="s">
        <v>9345</v>
      </c>
      <c r="E1859" s="3">
        <v>10736243429</v>
      </c>
      <c r="F1859" s="3" t="s">
        <v>9346</v>
      </c>
      <c r="G1859" s="3" t="s">
        <v>9347</v>
      </c>
      <c r="H1859" s="3" t="s">
        <v>201</v>
      </c>
      <c r="I1859" s="3" t="s">
        <v>370</v>
      </c>
      <c r="J1859" s="3" t="s">
        <v>9348</v>
      </c>
      <c r="K1859" s="3" t="s">
        <v>25</v>
      </c>
      <c r="L1859" s="3" t="s">
        <v>113</v>
      </c>
      <c r="M1859" s="4">
        <v>45035</v>
      </c>
      <c r="N1859" s="3" t="s">
        <v>27</v>
      </c>
      <c r="O1859" s="3" t="s">
        <v>9346</v>
      </c>
      <c r="P1859" s="3"/>
      <c r="Q1859" s="3"/>
      <c r="R1859" s="3"/>
      <c r="S1859" s="3"/>
    </row>
    <row r="1860" spans="1:19" ht="30" x14ac:dyDescent="0.25">
      <c r="A1860" s="3">
        <v>1853</v>
      </c>
      <c r="B1860" s="3" t="str">
        <f>"201900065463"</f>
        <v>201900065463</v>
      </c>
      <c r="C1860" s="3">
        <v>142099</v>
      </c>
      <c r="D1860" s="3" t="s">
        <v>9349</v>
      </c>
      <c r="E1860" s="3">
        <v>10409693011</v>
      </c>
      <c r="F1860" s="3" t="s">
        <v>9350</v>
      </c>
      <c r="G1860" s="3" t="s">
        <v>9351</v>
      </c>
      <c r="H1860" s="3" t="s">
        <v>64</v>
      </c>
      <c r="I1860" s="3" t="s">
        <v>64</v>
      </c>
      <c r="J1860" s="3" t="s">
        <v>520</v>
      </c>
      <c r="K1860" s="3" t="s">
        <v>25</v>
      </c>
      <c r="L1860" s="3" t="s">
        <v>66</v>
      </c>
      <c r="M1860" s="4">
        <v>43577</v>
      </c>
      <c r="N1860" s="3" t="s">
        <v>27</v>
      </c>
      <c r="O1860" s="3" t="s">
        <v>9350</v>
      </c>
      <c r="P1860" s="3" t="s">
        <v>9352</v>
      </c>
      <c r="Q1860" s="3" t="s">
        <v>403</v>
      </c>
      <c r="R1860" s="3" t="s">
        <v>9353</v>
      </c>
      <c r="S1860" s="3" t="s">
        <v>8508</v>
      </c>
    </row>
    <row r="1861" spans="1:19" ht="30" x14ac:dyDescent="0.25">
      <c r="A1861" s="3">
        <v>1854</v>
      </c>
      <c r="B1861" s="3" t="str">
        <f>"202000128391"</f>
        <v>202000128391</v>
      </c>
      <c r="C1861" s="3">
        <v>150525</v>
      </c>
      <c r="D1861" s="3" t="s">
        <v>9354</v>
      </c>
      <c r="E1861" s="3">
        <v>10432709987</v>
      </c>
      <c r="F1861" s="3" t="s">
        <v>9355</v>
      </c>
      <c r="G1861" s="3" t="s">
        <v>9356</v>
      </c>
      <c r="H1861" s="3" t="s">
        <v>102</v>
      </c>
      <c r="I1861" s="3" t="s">
        <v>102</v>
      </c>
      <c r="J1861" s="3" t="s">
        <v>3366</v>
      </c>
      <c r="K1861" s="3" t="s">
        <v>25</v>
      </c>
      <c r="L1861" s="3" t="s">
        <v>58</v>
      </c>
      <c r="M1861" s="4">
        <v>44095</v>
      </c>
      <c r="N1861" s="3" t="s">
        <v>27</v>
      </c>
      <c r="O1861" s="3" t="s">
        <v>9357</v>
      </c>
      <c r="P1861" s="3" t="s">
        <v>9358</v>
      </c>
      <c r="Q1861" s="3" t="s">
        <v>3376</v>
      </c>
      <c r="R1861" s="3"/>
      <c r="S1861" s="3"/>
    </row>
    <row r="1862" spans="1:19" ht="30" x14ac:dyDescent="0.25">
      <c r="A1862" s="3">
        <v>1855</v>
      </c>
      <c r="B1862" s="3" t="str">
        <f>"202100279374"</f>
        <v>202100279374</v>
      </c>
      <c r="C1862" s="3">
        <v>158676</v>
      </c>
      <c r="D1862" s="3" t="s">
        <v>9359</v>
      </c>
      <c r="E1862" s="3">
        <v>10705606965</v>
      </c>
      <c r="F1862" s="3" t="s">
        <v>9360</v>
      </c>
      <c r="G1862" s="3" t="s">
        <v>9361</v>
      </c>
      <c r="H1862" s="3" t="s">
        <v>34</v>
      </c>
      <c r="I1862" s="3" t="s">
        <v>35</v>
      </c>
      <c r="J1862" s="3" t="s">
        <v>35</v>
      </c>
      <c r="K1862" s="3" t="s">
        <v>25</v>
      </c>
      <c r="L1862" s="3" t="s">
        <v>66</v>
      </c>
      <c r="M1862" s="4">
        <v>44655</v>
      </c>
      <c r="N1862" s="3" t="s">
        <v>27</v>
      </c>
      <c r="O1862" s="3" t="s">
        <v>9360</v>
      </c>
      <c r="P1862" s="3" t="s">
        <v>9362</v>
      </c>
      <c r="Q1862" s="3" t="s">
        <v>82</v>
      </c>
      <c r="R1862" s="3"/>
      <c r="S1862" s="3"/>
    </row>
    <row r="1863" spans="1:19" ht="30" x14ac:dyDescent="0.25">
      <c r="A1863" s="3">
        <v>1856</v>
      </c>
      <c r="B1863" s="3" t="str">
        <f>"201900102804"</f>
        <v>201900102804</v>
      </c>
      <c r="C1863" s="3">
        <v>142173</v>
      </c>
      <c r="D1863" s="3" t="s">
        <v>9363</v>
      </c>
      <c r="E1863" s="3">
        <v>10412330442</v>
      </c>
      <c r="F1863" s="3" t="s">
        <v>9364</v>
      </c>
      <c r="G1863" s="3" t="s">
        <v>9365</v>
      </c>
      <c r="H1863" s="3" t="s">
        <v>1359</v>
      </c>
      <c r="I1863" s="3" t="s">
        <v>2483</v>
      </c>
      <c r="J1863" s="3" t="s">
        <v>1465</v>
      </c>
      <c r="K1863" s="3" t="s">
        <v>25</v>
      </c>
      <c r="L1863" s="3" t="s">
        <v>58</v>
      </c>
      <c r="M1863" s="4">
        <v>43641</v>
      </c>
      <c r="N1863" s="3" t="s">
        <v>27</v>
      </c>
      <c r="O1863" s="3" t="s">
        <v>9364</v>
      </c>
      <c r="P1863" s="3" t="s">
        <v>9366</v>
      </c>
      <c r="Q1863" s="3" t="s">
        <v>51</v>
      </c>
      <c r="R1863" s="3"/>
      <c r="S1863" s="3"/>
    </row>
    <row r="1864" spans="1:19" ht="30" x14ac:dyDescent="0.25">
      <c r="A1864" s="3">
        <v>1857</v>
      </c>
      <c r="B1864" s="3" t="str">
        <f>"201300043445"</f>
        <v>201300043445</v>
      </c>
      <c r="C1864" s="3">
        <v>101352</v>
      </c>
      <c r="D1864" s="3" t="s">
        <v>9367</v>
      </c>
      <c r="E1864" s="3">
        <v>10406158824</v>
      </c>
      <c r="F1864" s="3" t="s">
        <v>9368</v>
      </c>
      <c r="G1864" s="3" t="s">
        <v>9369</v>
      </c>
      <c r="H1864" s="3" t="s">
        <v>216</v>
      </c>
      <c r="I1864" s="3" t="s">
        <v>216</v>
      </c>
      <c r="J1864" s="3" t="s">
        <v>216</v>
      </c>
      <c r="K1864" s="3" t="s">
        <v>25</v>
      </c>
      <c r="L1864" s="3" t="s">
        <v>75</v>
      </c>
      <c r="M1864" s="4">
        <v>41354</v>
      </c>
      <c r="N1864" s="3" t="s">
        <v>27</v>
      </c>
      <c r="O1864" s="3" t="s">
        <v>9370</v>
      </c>
      <c r="P1864" s="3">
        <v>1256</v>
      </c>
      <c r="Q1864" s="3" t="s">
        <v>218</v>
      </c>
      <c r="R1864" s="3" t="s">
        <v>9371</v>
      </c>
      <c r="S1864" s="3" t="s">
        <v>341</v>
      </c>
    </row>
    <row r="1865" spans="1:19" ht="30" x14ac:dyDescent="0.25">
      <c r="A1865" s="3">
        <v>1858</v>
      </c>
      <c r="B1865" s="3" t="str">
        <f>"201300081956"</f>
        <v>201300081956</v>
      </c>
      <c r="C1865" s="3">
        <v>61286</v>
      </c>
      <c r="D1865" s="3" t="s">
        <v>9372</v>
      </c>
      <c r="E1865" s="3">
        <v>20481598428</v>
      </c>
      <c r="F1865" s="3" t="s">
        <v>9373</v>
      </c>
      <c r="G1865" s="3" t="s">
        <v>9374</v>
      </c>
      <c r="H1865" s="3" t="s">
        <v>23</v>
      </c>
      <c r="I1865" s="3" t="s">
        <v>947</v>
      </c>
      <c r="J1865" s="3" t="s">
        <v>1269</v>
      </c>
      <c r="K1865" s="3" t="s">
        <v>25</v>
      </c>
      <c r="L1865" s="3" t="s">
        <v>113</v>
      </c>
      <c r="M1865" s="4">
        <v>41404</v>
      </c>
      <c r="N1865" s="3" t="s">
        <v>27</v>
      </c>
      <c r="O1865" s="3" t="s">
        <v>9375</v>
      </c>
      <c r="P1865" s="3" t="s">
        <v>9376</v>
      </c>
      <c r="Q1865" s="3" t="s">
        <v>4226</v>
      </c>
      <c r="R1865" s="3"/>
      <c r="S1865" s="3"/>
    </row>
    <row r="1866" spans="1:19" ht="30" x14ac:dyDescent="0.25">
      <c r="A1866" s="3">
        <v>1859</v>
      </c>
      <c r="B1866" s="3" t="str">
        <f>"202300213838"</f>
        <v>202300213838</v>
      </c>
      <c r="C1866" s="3">
        <v>169881</v>
      </c>
      <c r="D1866" s="3" t="s">
        <v>9377</v>
      </c>
      <c r="E1866" s="3">
        <v>10768548825</v>
      </c>
      <c r="F1866" s="3" t="s">
        <v>9378</v>
      </c>
      <c r="G1866" s="3" t="s">
        <v>9379</v>
      </c>
      <c r="H1866" s="3" t="s">
        <v>433</v>
      </c>
      <c r="I1866" s="3" t="s">
        <v>433</v>
      </c>
      <c r="J1866" s="3" t="s">
        <v>981</v>
      </c>
      <c r="K1866" s="3" t="s">
        <v>25</v>
      </c>
      <c r="L1866" s="3" t="s">
        <v>75</v>
      </c>
      <c r="M1866" s="4">
        <v>45169</v>
      </c>
      <c r="N1866" s="3" t="s">
        <v>27</v>
      </c>
      <c r="O1866" s="3" t="s">
        <v>9380</v>
      </c>
      <c r="P1866" s="3" t="s">
        <v>9381</v>
      </c>
      <c r="Q1866" s="3" t="s">
        <v>1287</v>
      </c>
      <c r="R1866" s="3"/>
      <c r="S1866" s="3"/>
    </row>
    <row r="1867" spans="1:19" ht="30" x14ac:dyDescent="0.25">
      <c r="A1867" s="3">
        <v>1860</v>
      </c>
      <c r="B1867" s="3" t="str">
        <f>"201400053568"</f>
        <v>201400053568</v>
      </c>
      <c r="C1867" s="3">
        <v>35991</v>
      </c>
      <c r="D1867" s="3" t="s">
        <v>9382</v>
      </c>
      <c r="E1867" s="3">
        <v>10085563772</v>
      </c>
      <c r="F1867" s="3" t="s">
        <v>9383</v>
      </c>
      <c r="G1867" s="3" t="s">
        <v>9384</v>
      </c>
      <c r="H1867" s="3" t="s">
        <v>46</v>
      </c>
      <c r="I1867" s="3" t="s">
        <v>46</v>
      </c>
      <c r="J1867" s="3" t="s">
        <v>118</v>
      </c>
      <c r="K1867" s="3" t="s">
        <v>25</v>
      </c>
      <c r="L1867" s="3" t="s">
        <v>235</v>
      </c>
      <c r="M1867" s="4">
        <v>41758</v>
      </c>
      <c r="N1867" s="3" t="s">
        <v>27</v>
      </c>
      <c r="O1867" s="3" t="s">
        <v>9383</v>
      </c>
      <c r="P1867" s="3">
        <v>3822</v>
      </c>
      <c r="Q1867" s="3" t="s">
        <v>1344</v>
      </c>
      <c r="R1867" s="3"/>
      <c r="S1867" s="3"/>
    </row>
    <row r="1868" spans="1:19" ht="30" x14ac:dyDescent="0.25">
      <c r="A1868" s="3">
        <v>1861</v>
      </c>
      <c r="B1868" s="3" t="str">
        <f>"202100027425"</f>
        <v>202100027425</v>
      </c>
      <c r="C1868" s="3">
        <v>154434</v>
      </c>
      <c r="D1868" s="3" t="s">
        <v>9385</v>
      </c>
      <c r="E1868" s="3">
        <v>10296607903</v>
      </c>
      <c r="F1868" s="3" t="s">
        <v>9386</v>
      </c>
      <c r="G1868" s="3" t="s">
        <v>9387</v>
      </c>
      <c r="H1868" s="3" t="s">
        <v>222</v>
      </c>
      <c r="I1868" s="3" t="s">
        <v>222</v>
      </c>
      <c r="J1868" s="3" t="s">
        <v>2698</v>
      </c>
      <c r="K1868" s="3" t="s">
        <v>25</v>
      </c>
      <c r="L1868" s="3" t="s">
        <v>75</v>
      </c>
      <c r="M1868" s="4">
        <v>44279</v>
      </c>
      <c r="N1868" s="3" t="s">
        <v>27</v>
      </c>
      <c r="O1868" s="3" t="s">
        <v>9386</v>
      </c>
      <c r="P1868" s="3" t="s">
        <v>9388</v>
      </c>
      <c r="Q1868" s="3" t="s">
        <v>68</v>
      </c>
      <c r="R1868" s="3"/>
      <c r="S1868" s="3"/>
    </row>
    <row r="1869" spans="1:19" ht="30" x14ac:dyDescent="0.25">
      <c r="A1869" s="3">
        <v>1862</v>
      </c>
      <c r="B1869" s="3" t="str">
        <f>"201500097774"</f>
        <v>201500097774</v>
      </c>
      <c r="C1869" s="3">
        <v>110008</v>
      </c>
      <c r="D1869" s="3" t="s">
        <v>9390</v>
      </c>
      <c r="E1869" s="3">
        <v>10718739280</v>
      </c>
      <c r="F1869" s="3" t="s">
        <v>9391</v>
      </c>
      <c r="G1869" s="3" t="s">
        <v>9392</v>
      </c>
      <c r="H1869" s="3" t="s">
        <v>433</v>
      </c>
      <c r="I1869" s="3" t="s">
        <v>569</v>
      </c>
      <c r="J1869" s="3" t="s">
        <v>1073</v>
      </c>
      <c r="K1869" s="3" t="s">
        <v>25</v>
      </c>
      <c r="L1869" s="3" t="s">
        <v>66</v>
      </c>
      <c r="M1869" s="4">
        <v>42235</v>
      </c>
      <c r="N1869" s="3" t="s">
        <v>27</v>
      </c>
      <c r="O1869" s="3" t="s">
        <v>9391</v>
      </c>
      <c r="P1869" s="3" t="s">
        <v>9393</v>
      </c>
      <c r="Q1869" s="3" t="s">
        <v>857</v>
      </c>
      <c r="R1869" s="3" t="s">
        <v>9394</v>
      </c>
      <c r="S1869" s="3" t="s">
        <v>8751</v>
      </c>
    </row>
    <row r="1870" spans="1:19" ht="30" x14ac:dyDescent="0.25">
      <c r="A1870" s="3">
        <v>1863</v>
      </c>
      <c r="B1870" s="3" t="str">
        <f>"202300060249"</f>
        <v>202300060249</v>
      </c>
      <c r="C1870" s="3">
        <v>166775</v>
      </c>
      <c r="D1870" s="3" t="s">
        <v>9395</v>
      </c>
      <c r="E1870" s="3">
        <v>10410931201</v>
      </c>
      <c r="F1870" s="3" t="s">
        <v>9396</v>
      </c>
      <c r="G1870" s="3" t="s">
        <v>9397</v>
      </c>
      <c r="H1870" s="3" t="s">
        <v>72</v>
      </c>
      <c r="I1870" s="3" t="s">
        <v>734</v>
      </c>
      <c r="J1870" s="3" t="s">
        <v>1695</v>
      </c>
      <c r="K1870" s="3" t="s">
        <v>25</v>
      </c>
      <c r="L1870" s="3" t="s">
        <v>66</v>
      </c>
      <c r="M1870" s="4">
        <v>45010</v>
      </c>
      <c r="N1870" s="3" t="s">
        <v>27</v>
      </c>
      <c r="O1870" s="3" t="s">
        <v>9396</v>
      </c>
      <c r="P1870" s="3" t="s">
        <v>9398</v>
      </c>
      <c r="Q1870" s="3" t="s">
        <v>738</v>
      </c>
      <c r="R1870" s="3"/>
      <c r="S1870" s="3"/>
    </row>
    <row r="1871" spans="1:19" ht="30" x14ac:dyDescent="0.25">
      <c r="A1871" s="3">
        <v>1864</v>
      </c>
      <c r="B1871" s="3" t="str">
        <f>"201700058039"</f>
        <v>201700058039</v>
      </c>
      <c r="C1871" s="3">
        <v>127233</v>
      </c>
      <c r="D1871" s="3" t="s">
        <v>9399</v>
      </c>
      <c r="E1871" s="3">
        <v>20568626924</v>
      </c>
      <c r="F1871" s="3" t="s">
        <v>9400</v>
      </c>
      <c r="G1871" s="3" t="s">
        <v>9401</v>
      </c>
      <c r="H1871" s="3" t="s">
        <v>676</v>
      </c>
      <c r="I1871" s="3" t="s">
        <v>1130</v>
      </c>
      <c r="J1871" s="3" t="s">
        <v>1130</v>
      </c>
      <c r="K1871" s="3" t="s">
        <v>25</v>
      </c>
      <c r="L1871" s="3" t="s">
        <v>8652</v>
      </c>
      <c r="M1871" s="4">
        <v>42842</v>
      </c>
      <c r="N1871" s="3" t="s">
        <v>27</v>
      </c>
      <c r="O1871" s="3" t="s">
        <v>9402</v>
      </c>
      <c r="P1871" s="3" t="s">
        <v>9403</v>
      </c>
      <c r="Q1871" s="3" t="s">
        <v>9404</v>
      </c>
      <c r="R1871" s="3" t="s">
        <v>9405</v>
      </c>
      <c r="S1871" s="3" t="s">
        <v>9406</v>
      </c>
    </row>
    <row r="1872" spans="1:19" ht="30" x14ac:dyDescent="0.25">
      <c r="A1872" s="3">
        <v>1865</v>
      </c>
      <c r="B1872" s="3" t="str">
        <f>"202000170349"</f>
        <v>202000170349</v>
      </c>
      <c r="C1872" s="3">
        <v>152636</v>
      </c>
      <c r="D1872" s="3" t="s">
        <v>9407</v>
      </c>
      <c r="E1872" s="3">
        <v>10470320872</v>
      </c>
      <c r="F1872" s="3" t="s">
        <v>8259</v>
      </c>
      <c r="G1872" s="3" t="s">
        <v>9408</v>
      </c>
      <c r="H1872" s="3" t="s">
        <v>57</v>
      </c>
      <c r="I1872" s="3" t="s">
        <v>364</v>
      </c>
      <c r="J1872" s="3" t="s">
        <v>364</v>
      </c>
      <c r="K1872" s="3" t="s">
        <v>25</v>
      </c>
      <c r="L1872" s="3" t="s">
        <v>113</v>
      </c>
      <c r="M1872" s="4">
        <v>44151</v>
      </c>
      <c r="N1872" s="3" t="s">
        <v>27</v>
      </c>
      <c r="O1872" s="3" t="s">
        <v>8259</v>
      </c>
      <c r="P1872" s="3" t="s">
        <v>9409</v>
      </c>
      <c r="Q1872" s="3" t="s">
        <v>30</v>
      </c>
      <c r="R1872" s="3"/>
      <c r="S1872" s="3"/>
    </row>
    <row r="1873" spans="1:19" ht="30" x14ac:dyDescent="0.25">
      <c r="A1873" s="3">
        <v>1866</v>
      </c>
      <c r="B1873" s="3" t="str">
        <f>"202200026120"</f>
        <v>202200026120</v>
      </c>
      <c r="C1873" s="3">
        <v>161222</v>
      </c>
      <c r="D1873" s="3" t="s">
        <v>9410</v>
      </c>
      <c r="E1873" s="3">
        <v>10479958012</v>
      </c>
      <c r="F1873" s="3" t="s">
        <v>9411</v>
      </c>
      <c r="G1873" s="3" t="s">
        <v>9412</v>
      </c>
      <c r="H1873" s="3" t="s">
        <v>193</v>
      </c>
      <c r="I1873" s="3" t="s">
        <v>194</v>
      </c>
      <c r="J1873" s="3" t="s">
        <v>195</v>
      </c>
      <c r="K1873" s="3" t="s">
        <v>25</v>
      </c>
      <c r="L1873" s="3" t="s">
        <v>113</v>
      </c>
      <c r="M1873" s="4">
        <v>44683</v>
      </c>
      <c r="N1873" s="3" t="s">
        <v>27</v>
      </c>
      <c r="O1873" s="3" t="s">
        <v>9411</v>
      </c>
      <c r="P1873" s="3" t="s">
        <v>9413</v>
      </c>
      <c r="Q1873" s="3" t="s">
        <v>1015</v>
      </c>
      <c r="R1873" s="3"/>
      <c r="S1873" s="3"/>
    </row>
    <row r="1874" spans="1:19" ht="30" x14ac:dyDescent="0.25">
      <c r="A1874" s="3">
        <v>1867</v>
      </c>
      <c r="B1874" s="3" t="str">
        <f>"202100140890"</f>
        <v>202100140890</v>
      </c>
      <c r="C1874" s="3">
        <v>34887</v>
      </c>
      <c r="D1874" s="3" t="s">
        <v>9414</v>
      </c>
      <c r="E1874" s="3">
        <v>10292597539</v>
      </c>
      <c r="F1874" s="3" t="s">
        <v>9415</v>
      </c>
      <c r="G1874" s="3" t="s">
        <v>9416</v>
      </c>
      <c r="H1874" s="3" t="s">
        <v>64</v>
      </c>
      <c r="I1874" s="3" t="s">
        <v>64</v>
      </c>
      <c r="J1874" s="3" t="s">
        <v>2803</v>
      </c>
      <c r="K1874" s="3" t="s">
        <v>25</v>
      </c>
      <c r="L1874" s="3" t="s">
        <v>75</v>
      </c>
      <c r="M1874" s="4">
        <v>44456</v>
      </c>
      <c r="N1874" s="3" t="s">
        <v>27</v>
      </c>
      <c r="O1874" s="3" t="s">
        <v>9415</v>
      </c>
      <c r="P1874" s="3" t="s">
        <v>9417</v>
      </c>
      <c r="Q1874" s="3" t="s">
        <v>68</v>
      </c>
      <c r="R1874" s="3" t="s">
        <v>9418</v>
      </c>
      <c r="S1874" s="3" t="s">
        <v>9419</v>
      </c>
    </row>
    <row r="1875" spans="1:19" ht="30" x14ac:dyDescent="0.25">
      <c r="A1875" s="3">
        <v>1868</v>
      </c>
      <c r="B1875" s="3" t="str">
        <f>"201900105395"</f>
        <v>201900105395</v>
      </c>
      <c r="C1875" s="3">
        <v>144774</v>
      </c>
      <c r="D1875" s="3" t="s">
        <v>9420</v>
      </c>
      <c r="E1875" s="3">
        <v>10048087391</v>
      </c>
      <c r="F1875" s="3" t="s">
        <v>9421</v>
      </c>
      <c r="G1875" s="3" t="s">
        <v>9422</v>
      </c>
      <c r="H1875" s="3" t="s">
        <v>504</v>
      </c>
      <c r="I1875" s="3" t="s">
        <v>505</v>
      </c>
      <c r="J1875" s="3" t="s">
        <v>1204</v>
      </c>
      <c r="K1875" s="3" t="s">
        <v>25</v>
      </c>
      <c r="L1875" s="3" t="s">
        <v>235</v>
      </c>
      <c r="M1875" s="4">
        <v>43644</v>
      </c>
      <c r="N1875" s="3" t="s">
        <v>27</v>
      </c>
      <c r="O1875" s="3" t="s">
        <v>9421</v>
      </c>
      <c r="P1875" s="3" t="s">
        <v>9423</v>
      </c>
      <c r="Q1875" s="3" t="s">
        <v>243</v>
      </c>
      <c r="R1875" s="3" t="s">
        <v>9424</v>
      </c>
      <c r="S1875" s="3" t="s">
        <v>977</v>
      </c>
    </row>
    <row r="1876" spans="1:19" ht="30" x14ac:dyDescent="0.25">
      <c r="A1876" s="3">
        <v>1869</v>
      </c>
      <c r="B1876" s="3" t="str">
        <f>"201300097020"</f>
        <v>201300097020</v>
      </c>
      <c r="C1876" s="3">
        <v>37559</v>
      </c>
      <c r="D1876" s="3" t="s">
        <v>9425</v>
      </c>
      <c r="E1876" s="3">
        <v>10008264061</v>
      </c>
      <c r="F1876" s="3" t="s">
        <v>9426</v>
      </c>
      <c r="G1876" s="3" t="s">
        <v>9427</v>
      </c>
      <c r="H1876" s="3" t="s">
        <v>88</v>
      </c>
      <c r="I1876" s="3" t="s">
        <v>1185</v>
      </c>
      <c r="J1876" s="3" t="s">
        <v>3528</v>
      </c>
      <c r="K1876" s="3" t="s">
        <v>25</v>
      </c>
      <c r="L1876" s="3" t="s">
        <v>113</v>
      </c>
      <c r="M1876" s="4">
        <v>41422</v>
      </c>
      <c r="N1876" s="3" t="s">
        <v>27</v>
      </c>
      <c r="O1876" s="3" t="s">
        <v>9426</v>
      </c>
      <c r="P1876" s="3" t="s">
        <v>5349</v>
      </c>
      <c r="Q1876" s="3" t="s">
        <v>831</v>
      </c>
      <c r="R1876" s="3" t="s">
        <v>9428</v>
      </c>
      <c r="S1876" s="3" t="s">
        <v>9429</v>
      </c>
    </row>
    <row r="1877" spans="1:19" ht="45" x14ac:dyDescent="0.25">
      <c r="A1877" s="3">
        <v>1870</v>
      </c>
      <c r="B1877" s="3" t="str">
        <f>"202100128915"</f>
        <v>202100128915</v>
      </c>
      <c r="C1877" s="3">
        <v>120762</v>
      </c>
      <c r="D1877" s="3" t="s">
        <v>9430</v>
      </c>
      <c r="E1877" s="3">
        <v>10716092271</v>
      </c>
      <c r="F1877" s="3" t="s">
        <v>9431</v>
      </c>
      <c r="G1877" s="3" t="s">
        <v>9432</v>
      </c>
      <c r="H1877" s="3" t="s">
        <v>46</v>
      </c>
      <c r="I1877" s="3" t="s">
        <v>172</v>
      </c>
      <c r="J1877" s="3" t="s">
        <v>5491</v>
      </c>
      <c r="K1877" s="3" t="s">
        <v>25</v>
      </c>
      <c r="L1877" s="3" t="s">
        <v>113</v>
      </c>
      <c r="M1877" s="4">
        <v>44453</v>
      </c>
      <c r="N1877" s="3" t="s">
        <v>27</v>
      </c>
      <c r="O1877" s="3" t="s">
        <v>9431</v>
      </c>
      <c r="P1877" s="3" t="s">
        <v>9433</v>
      </c>
      <c r="Q1877" s="3" t="s">
        <v>30</v>
      </c>
      <c r="R1877" s="3"/>
      <c r="S1877" s="3"/>
    </row>
    <row r="1878" spans="1:19" ht="30" x14ac:dyDescent="0.25">
      <c r="A1878" s="3">
        <v>1871</v>
      </c>
      <c r="B1878" s="3" t="str">
        <f>"201400024448"</f>
        <v>201400024448</v>
      </c>
      <c r="C1878" s="3">
        <v>108199</v>
      </c>
      <c r="D1878" s="3" t="s">
        <v>9434</v>
      </c>
      <c r="E1878" s="3">
        <v>10232655343</v>
      </c>
      <c r="F1878" s="3" t="s">
        <v>9435</v>
      </c>
      <c r="G1878" s="3" t="s">
        <v>9436</v>
      </c>
      <c r="H1878" s="3" t="s">
        <v>494</v>
      </c>
      <c r="I1878" s="3" t="s">
        <v>494</v>
      </c>
      <c r="J1878" s="3" t="s">
        <v>494</v>
      </c>
      <c r="K1878" s="3" t="s">
        <v>25</v>
      </c>
      <c r="L1878" s="3" t="s">
        <v>66</v>
      </c>
      <c r="M1878" s="4">
        <v>41696</v>
      </c>
      <c r="N1878" s="3" t="s">
        <v>27</v>
      </c>
      <c r="O1878" s="3" t="s">
        <v>9435</v>
      </c>
      <c r="P1878" s="3" t="s">
        <v>9437</v>
      </c>
      <c r="Q1878" s="3" t="s">
        <v>498</v>
      </c>
      <c r="R1878" s="3" t="s">
        <v>9438</v>
      </c>
      <c r="S1878" s="3" t="s">
        <v>9439</v>
      </c>
    </row>
    <row r="1879" spans="1:19" ht="45" x14ac:dyDescent="0.25">
      <c r="A1879" s="3">
        <v>1872</v>
      </c>
      <c r="B1879" s="3" t="str">
        <f>"202200253392"</f>
        <v>202200253392</v>
      </c>
      <c r="C1879" s="3">
        <v>165972</v>
      </c>
      <c r="D1879" s="3" t="s">
        <v>9440</v>
      </c>
      <c r="E1879" s="3">
        <v>20602447643</v>
      </c>
      <c r="F1879" s="3" t="s">
        <v>9441</v>
      </c>
      <c r="G1879" s="3" t="s">
        <v>9442</v>
      </c>
      <c r="H1879" s="3" t="s">
        <v>201</v>
      </c>
      <c r="I1879" s="3" t="s">
        <v>202</v>
      </c>
      <c r="J1879" s="3" t="s">
        <v>783</v>
      </c>
      <c r="K1879" s="3" t="s">
        <v>25</v>
      </c>
      <c r="L1879" s="3" t="s">
        <v>1701</v>
      </c>
      <c r="M1879" s="4">
        <v>44905</v>
      </c>
      <c r="N1879" s="3" t="s">
        <v>27</v>
      </c>
      <c r="O1879" s="3" t="s">
        <v>9443</v>
      </c>
      <c r="P1879" s="3" t="s">
        <v>9444</v>
      </c>
      <c r="Q1879" s="3" t="s">
        <v>68</v>
      </c>
      <c r="R1879" s="3"/>
      <c r="S1879" s="3"/>
    </row>
    <row r="1880" spans="1:19" ht="30" x14ac:dyDescent="0.25">
      <c r="A1880" s="3">
        <v>1873</v>
      </c>
      <c r="B1880" s="3" t="str">
        <f>"202100111598"</f>
        <v>202100111598</v>
      </c>
      <c r="C1880" s="3">
        <v>156327</v>
      </c>
      <c r="D1880" s="3" t="s">
        <v>9445</v>
      </c>
      <c r="E1880" s="3">
        <v>10772812677</v>
      </c>
      <c r="F1880" s="3" t="s">
        <v>9446</v>
      </c>
      <c r="G1880" s="3" t="s">
        <v>9447</v>
      </c>
      <c r="H1880" s="3" t="s">
        <v>46</v>
      </c>
      <c r="I1880" s="3" t="s">
        <v>754</v>
      </c>
      <c r="J1880" s="3" t="s">
        <v>2609</v>
      </c>
      <c r="K1880" s="3" t="s">
        <v>25</v>
      </c>
      <c r="L1880" s="3" t="s">
        <v>480</v>
      </c>
      <c r="M1880" s="4">
        <v>44361</v>
      </c>
      <c r="N1880" s="3" t="s">
        <v>27</v>
      </c>
      <c r="O1880" s="3" t="s">
        <v>9446</v>
      </c>
      <c r="P1880" s="3" t="s">
        <v>9448</v>
      </c>
      <c r="Q1880" s="3" t="s">
        <v>30</v>
      </c>
      <c r="R1880" s="3"/>
      <c r="S1880" s="3"/>
    </row>
    <row r="1881" spans="1:19" ht="30" x14ac:dyDescent="0.25">
      <c r="A1881" s="3">
        <v>1874</v>
      </c>
      <c r="B1881" s="3" t="str">
        <f>"202100081627"</f>
        <v>202100081627</v>
      </c>
      <c r="C1881" s="3">
        <v>155385</v>
      </c>
      <c r="D1881" s="3" t="s">
        <v>9449</v>
      </c>
      <c r="E1881" s="3">
        <v>20551785930</v>
      </c>
      <c r="F1881" s="3" t="s">
        <v>9450</v>
      </c>
      <c r="G1881" s="3" t="s">
        <v>9451</v>
      </c>
      <c r="H1881" s="3" t="s">
        <v>46</v>
      </c>
      <c r="I1881" s="3" t="s">
        <v>46</v>
      </c>
      <c r="J1881" s="3" t="s">
        <v>1955</v>
      </c>
      <c r="K1881" s="3" t="s">
        <v>25</v>
      </c>
      <c r="L1881" s="3" t="s">
        <v>113</v>
      </c>
      <c r="M1881" s="4">
        <v>44351</v>
      </c>
      <c r="N1881" s="3" t="s">
        <v>27</v>
      </c>
      <c r="O1881" s="3" t="s">
        <v>9452</v>
      </c>
      <c r="P1881" s="3" t="s">
        <v>9453</v>
      </c>
      <c r="Q1881" s="3" t="s">
        <v>51</v>
      </c>
      <c r="R1881" s="3"/>
      <c r="S1881" s="3"/>
    </row>
    <row r="1882" spans="1:19" ht="30" x14ac:dyDescent="0.25">
      <c r="A1882" s="3">
        <v>1875</v>
      </c>
      <c r="B1882" s="3" t="str">
        <f>"202000130796"</f>
        <v>202000130796</v>
      </c>
      <c r="C1882" s="3">
        <v>151281</v>
      </c>
      <c r="D1882" s="3" t="s">
        <v>9454</v>
      </c>
      <c r="E1882" s="3">
        <v>10768170709</v>
      </c>
      <c r="F1882" s="3" t="s">
        <v>9455</v>
      </c>
      <c r="G1882" s="3" t="s">
        <v>9456</v>
      </c>
      <c r="H1882" s="3" t="s">
        <v>102</v>
      </c>
      <c r="I1882" s="3" t="s">
        <v>9457</v>
      </c>
      <c r="J1882" s="3" t="s">
        <v>9457</v>
      </c>
      <c r="K1882" s="3" t="s">
        <v>25</v>
      </c>
      <c r="L1882" s="3" t="s">
        <v>113</v>
      </c>
      <c r="M1882" s="4">
        <v>44098</v>
      </c>
      <c r="N1882" s="3" t="s">
        <v>27</v>
      </c>
      <c r="O1882" s="3" t="s">
        <v>9455</v>
      </c>
      <c r="P1882" s="3" t="s">
        <v>9458</v>
      </c>
      <c r="Q1882" s="3" t="s">
        <v>51</v>
      </c>
      <c r="R1882" s="3"/>
      <c r="S1882" s="3"/>
    </row>
    <row r="1883" spans="1:19" ht="30" x14ac:dyDescent="0.25">
      <c r="A1883" s="3">
        <v>1876</v>
      </c>
      <c r="B1883" s="3" t="str">
        <f>"202300310012"</f>
        <v>202300310012</v>
      </c>
      <c r="C1883" s="3">
        <v>172033</v>
      </c>
      <c r="D1883" s="3" t="s">
        <v>9459</v>
      </c>
      <c r="E1883" s="3">
        <v>10703551624</v>
      </c>
      <c r="F1883" s="3" t="s">
        <v>9460</v>
      </c>
      <c r="G1883" s="3" t="s">
        <v>9461</v>
      </c>
      <c r="H1883" s="3" t="s">
        <v>240</v>
      </c>
      <c r="I1883" s="3" t="s">
        <v>692</v>
      </c>
      <c r="J1883" s="3" t="s">
        <v>1870</v>
      </c>
      <c r="K1883" s="3" t="s">
        <v>25</v>
      </c>
      <c r="L1883" s="3" t="s">
        <v>75</v>
      </c>
      <c r="M1883" s="4">
        <v>45282</v>
      </c>
      <c r="N1883" s="3" t="s">
        <v>27</v>
      </c>
      <c r="O1883" s="3" t="s">
        <v>9460</v>
      </c>
      <c r="P1883" s="3" t="s">
        <v>9462</v>
      </c>
      <c r="Q1883" s="3" t="s">
        <v>68</v>
      </c>
      <c r="R1883" s="3"/>
      <c r="S1883" s="3"/>
    </row>
    <row r="1884" spans="1:19" ht="30" x14ac:dyDescent="0.25">
      <c r="A1884" s="3">
        <v>1877</v>
      </c>
      <c r="B1884" s="3" t="str">
        <f>"202300287806"</f>
        <v>202300287806</v>
      </c>
      <c r="C1884" s="3">
        <v>171439</v>
      </c>
      <c r="D1884" s="3" t="s">
        <v>9463</v>
      </c>
      <c r="E1884" s="3">
        <v>10745635402</v>
      </c>
      <c r="F1884" s="3" t="s">
        <v>9464</v>
      </c>
      <c r="G1884" s="3" t="s">
        <v>9465</v>
      </c>
      <c r="H1884" s="3" t="s">
        <v>64</v>
      </c>
      <c r="I1884" s="3" t="s">
        <v>64</v>
      </c>
      <c r="J1884" s="3" t="s">
        <v>4034</v>
      </c>
      <c r="K1884" s="3" t="s">
        <v>25</v>
      </c>
      <c r="L1884" s="3" t="s">
        <v>75</v>
      </c>
      <c r="M1884" s="4">
        <v>45279</v>
      </c>
      <c r="N1884" s="3" t="s">
        <v>27</v>
      </c>
      <c r="O1884" s="3" t="s">
        <v>9464</v>
      </c>
      <c r="P1884" s="3" t="s">
        <v>9466</v>
      </c>
      <c r="Q1884" s="3" t="s">
        <v>30</v>
      </c>
      <c r="R1884" s="3"/>
      <c r="S1884" s="3"/>
    </row>
    <row r="1885" spans="1:19" ht="30" x14ac:dyDescent="0.25">
      <c r="A1885" s="3">
        <v>1878</v>
      </c>
      <c r="B1885" s="3" t="str">
        <f>"202200018450"</f>
        <v>202200018450</v>
      </c>
      <c r="C1885" s="3">
        <v>160810</v>
      </c>
      <c r="D1885" s="3" t="s">
        <v>9467</v>
      </c>
      <c r="E1885" s="3">
        <v>10022968845</v>
      </c>
      <c r="F1885" s="3" t="s">
        <v>9468</v>
      </c>
      <c r="G1885" s="3" t="s">
        <v>9469</v>
      </c>
      <c r="H1885" s="3" t="s">
        <v>240</v>
      </c>
      <c r="I1885" s="3" t="s">
        <v>619</v>
      </c>
      <c r="J1885" s="3" t="s">
        <v>1280</v>
      </c>
      <c r="K1885" s="3" t="s">
        <v>25</v>
      </c>
      <c r="L1885" s="3" t="s">
        <v>75</v>
      </c>
      <c r="M1885" s="4">
        <v>44667</v>
      </c>
      <c r="N1885" s="3" t="s">
        <v>27</v>
      </c>
      <c r="O1885" s="3" t="s">
        <v>9468</v>
      </c>
      <c r="P1885" s="3" t="s">
        <v>9470</v>
      </c>
      <c r="Q1885" s="3" t="s">
        <v>259</v>
      </c>
      <c r="R1885" s="3"/>
      <c r="S1885" s="3"/>
    </row>
    <row r="1886" spans="1:19" ht="30" x14ac:dyDescent="0.25">
      <c r="A1886" s="3">
        <v>1879</v>
      </c>
      <c r="B1886" s="3" t="str">
        <f>"201300045483"</f>
        <v>201300045483</v>
      </c>
      <c r="C1886" s="3">
        <v>101441</v>
      </c>
      <c r="D1886" s="3" t="s">
        <v>9471</v>
      </c>
      <c r="E1886" s="3">
        <v>10023564459</v>
      </c>
      <c r="F1886" s="3" t="s">
        <v>9472</v>
      </c>
      <c r="G1886" s="3" t="s">
        <v>9473</v>
      </c>
      <c r="H1886" s="3" t="s">
        <v>46</v>
      </c>
      <c r="I1886" s="3" t="s">
        <v>46</v>
      </c>
      <c r="J1886" s="3" t="s">
        <v>1528</v>
      </c>
      <c r="K1886" s="3" t="s">
        <v>25</v>
      </c>
      <c r="L1886" s="3" t="s">
        <v>66</v>
      </c>
      <c r="M1886" s="4">
        <v>41335</v>
      </c>
      <c r="N1886" s="3" t="s">
        <v>27</v>
      </c>
      <c r="O1886" s="3" t="s">
        <v>9472</v>
      </c>
      <c r="P1886" s="3">
        <v>35</v>
      </c>
      <c r="Q1886" s="3" t="s">
        <v>448</v>
      </c>
      <c r="R1886" s="3" t="s">
        <v>9474</v>
      </c>
      <c r="S1886" s="3" t="s">
        <v>3935</v>
      </c>
    </row>
    <row r="1887" spans="1:19" ht="30" x14ac:dyDescent="0.25">
      <c r="A1887" s="3">
        <v>1880</v>
      </c>
      <c r="B1887" s="3" t="str">
        <f>"201500134230"</f>
        <v>201500134230</v>
      </c>
      <c r="C1887" s="3">
        <v>117925</v>
      </c>
      <c r="D1887" s="3" t="s">
        <v>9475</v>
      </c>
      <c r="E1887" s="3">
        <v>10749267556</v>
      </c>
      <c r="F1887" s="3" t="s">
        <v>9476</v>
      </c>
      <c r="G1887" s="3" t="s">
        <v>9477</v>
      </c>
      <c r="H1887" s="3" t="s">
        <v>57</v>
      </c>
      <c r="I1887" s="3" t="s">
        <v>111</v>
      </c>
      <c r="J1887" s="3" t="s">
        <v>112</v>
      </c>
      <c r="K1887" s="3" t="s">
        <v>25</v>
      </c>
      <c r="L1887" s="3" t="s">
        <v>113</v>
      </c>
      <c r="M1887" s="4">
        <v>42291</v>
      </c>
      <c r="N1887" s="3" t="s">
        <v>27</v>
      </c>
      <c r="O1887" s="3" t="s">
        <v>9476</v>
      </c>
      <c r="P1887" s="3" t="s">
        <v>9478</v>
      </c>
      <c r="Q1887" s="3" t="s">
        <v>360</v>
      </c>
      <c r="R1887" s="3"/>
      <c r="S1887" s="3"/>
    </row>
    <row r="1888" spans="1:19" ht="30" x14ac:dyDescent="0.25">
      <c r="A1888" s="3">
        <v>1881</v>
      </c>
      <c r="B1888" s="3" t="str">
        <f>"202200195466"</f>
        <v>202200195466</v>
      </c>
      <c r="C1888" s="3">
        <v>164815</v>
      </c>
      <c r="D1888" s="3" t="s">
        <v>9479</v>
      </c>
      <c r="E1888" s="3">
        <v>10015571298</v>
      </c>
      <c r="F1888" s="3" t="s">
        <v>9480</v>
      </c>
      <c r="G1888" s="3" t="s">
        <v>9481</v>
      </c>
      <c r="H1888" s="3" t="s">
        <v>240</v>
      </c>
      <c r="I1888" s="3" t="s">
        <v>345</v>
      </c>
      <c r="J1888" s="3" t="s">
        <v>140</v>
      </c>
      <c r="K1888" s="3" t="s">
        <v>25</v>
      </c>
      <c r="L1888" s="3" t="s">
        <v>66</v>
      </c>
      <c r="M1888" s="4">
        <v>44854</v>
      </c>
      <c r="N1888" s="3" t="s">
        <v>27</v>
      </c>
      <c r="O1888" s="3" t="s">
        <v>9480</v>
      </c>
      <c r="P1888" s="3" t="s">
        <v>9482</v>
      </c>
      <c r="Q1888" s="3" t="s">
        <v>598</v>
      </c>
      <c r="R1888" s="3"/>
      <c r="S1888" s="3"/>
    </row>
    <row r="1889" spans="1:19" ht="30" x14ac:dyDescent="0.25">
      <c r="A1889" s="3">
        <v>1882</v>
      </c>
      <c r="B1889" s="3" t="str">
        <f>"201900003167"</f>
        <v>201900003167</v>
      </c>
      <c r="C1889" s="3">
        <v>139696</v>
      </c>
      <c r="D1889" s="3" t="s">
        <v>9483</v>
      </c>
      <c r="E1889" s="3">
        <v>10470158242</v>
      </c>
      <c r="F1889" s="3" t="s">
        <v>9484</v>
      </c>
      <c r="G1889" s="3" t="s">
        <v>9485</v>
      </c>
      <c r="H1889" s="3" t="s">
        <v>57</v>
      </c>
      <c r="I1889" s="3" t="s">
        <v>152</v>
      </c>
      <c r="J1889" s="3" t="s">
        <v>3783</v>
      </c>
      <c r="K1889" s="3" t="s">
        <v>25</v>
      </c>
      <c r="L1889" s="3" t="s">
        <v>58</v>
      </c>
      <c r="M1889" s="4">
        <v>43472</v>
      </c>
      <c r="N1889" s="3" t="s">
        <v>27</v>
      </c>
      <c r="O1889" s="3" t="s">
        <v>9484</v>
      </c>
      <c r="P1889" s="3" t="s">
        <v>9486</v>
      </c>
      <c r="Q1889" s="3" t="s">
        <v>51</v>
      </c>
      <c r="R1889" s="3"/>
      <c r="S1889" s="3"/>
    </row>
    <row r="1890" spans="1:19" ht="30" x14ac:dyDescent="0.25">
      <c r="A1890" s="3">
        <v>1883</v>
      </c>
      <c r="B1890" s="3" t="str">
        <f>"201800213736"</f>
        <v>201800213736</v>
      </c>
      <c r="C1890" s="3">
        <v>136101</v>
      </c>
      <c r="D1890" s="3" t="s">
        <v>9487</v>
      </c>
      <c r="E1890" s="3">
        <v>10450047924</v>
      </c>
      <c r="F1890" s="3" t="s">
        <v>9488</v>
      </c>
      <c r="G1890" s="3" t="s">
        <v>9489</v>
      </c>
      <c r="H1890" s="3" t="s">
        <v>240</v>
      </c>
      <c r="I1890" s="3" t="s">
        <v>383</v>
      </c>
      <c r="J1890" s="3" t="s">
        <v>5511</v>
      </c>
      <c r="K1890" s="3" t="s">
        <v>25</v>
      </c>
      <c r="L1890" s="3" t="s">
        <v>75</v>
      </c>
      <c r="M1890" s="4">
        <v>43460</v>
      </c>
      <c r="N1890" s="3" t="s">
        <v>27</v>
      </c>
      <c r="O1890" s="3" t="s">
        <v>9488</v>
      </c>
      <c r="P1890" s="3" t="s">
        <v>9490</v>
      </c>
      <c r="Q1890" s="3" t="s">
        <v>598</v>
      </c>
      <c r="R1890" s="3"/>
      <c r="S1890" s="3"/>
    </row>
    <row r="1891" spans="1:19" ht="30" x14ac:dyDescent="0.25">
      <c r="A1891" s="3">
        <v>1884</v>
      </c>
      <c r="B1891" s="3" t="str">
        <f>"202300200213"</f>
        <v>202300200213</v>
      </c>
      <c r="C1891" s="3">
        <v>168856</v>
      </c>
      <c r="D1891" s="3" t="s">
        <v>9491</v>
      </c>
      <c r="E1891" s="3">
        <v>10432097574</v>
      </c>
      <c r="F1891" s="3" t="s">
        <v>9492</v>
      </c>
      <c r="G1891" s="3" t="s">
        <v>9493</v>
      </c>
      <c r="H1891" s="3" t="s">
        <v>57</v>
      </c>
      <c r="I1891" s="3" t="s">
        <v>364</v>
      </c>
      <c r="J1891" s="3" t="s">
        <v>7333</v>
      </c>
      <c r="K1891" s="3" t="s">
        <v>25</v>
      </c>
      <c r="L1891" s="3" t="s">
        <v>391</v>
      </c>
      <c r="M1891" s="4">
        <v>45178</v>
      </c>
      <c r="N1891" s="3" t="s">
        <v>27</v>
      </c>
      <c r="O1891" s="3" t="s">
        <v>9492</v>
      </c>
      <c r="P1891" s="3" t="s">
        <v>9494</v>
      </c>
      <c r="Q1891" s="3" t="s">
        <v>857</v>
      </c>
      <c r="R1891" s="3"/>
      <c r="S1891" s="3"/>
    </row>
    <row r="1892" spans="1:19" ht="30" x14ac:dyDescent="0.25">
      <c r="A1892" s="3">
        <v>1885</v>
      </c>
      <c r="B1892" s="3" t="str">
        <f>"202000151789"</f>
        <v>202000151789</v>
      </c>
      <c r="C1892" s="3">
        <v>151369</v>
      </c>
      <c r="D1892" s="3" t="s">
        <v>9495</v>
      </c>
      <c r="E1892" s="3">
        <v>10430770905</v>
      </c>
      <c r="F1892" s="3" t="s">
        <v>9496</v>
      </c>
      <c r="G1892" s="3" t="s">
        <v>9497</v>
      </c>
      <c r="H1892" s="3" t="s">
        <v>46</v>
      </c>
      <c r="I1892" s="3" t="s">
        <v>46</v>
      </c>
      <c r="J1892" s="3" t="s">
        <v>325</v>
      </c>
      <c r="K1892" s="3" t="s">
        <v>25</v>
      </c>
      <c r="L1892" s="3" t="s">
        <v>66</v>
      </c>
      <c r="M1892" s="4">
        <v>44126</v>
      </c>
      <c r="N1892" s="3" t="s">
        <v>27</v>
      </c>
      <c r="O1892" s="3" t="s">
        <v>9498</v>
      </c>
      <c r="P1892" s="3" t="s">
        <v>9499</v>
      </c>
      <c r="Q1892" s="3" t="s">
        <v>82</v>
      </c>
      <c r="R1892" s="3"/>
      <c r="S1892" s="3"/>
    </row>
    <row r="1893" spans="1:19" ht="30" x14ac:dyDescent="0.25">
      <c r="A1893" s="3">
        <v>1886</v>
      </c>
      <c r="B1893" s="3" t="str">
        <f>"202000164810"</f>
        <v>202000164810</v>
      </c>
      <c r="C1893" s="3">
        <v>152255</v>
      </c>
      <c r="D1893" s="3" t="s">
        <v>9500</v>
      </c>
      <c r="E1893" s="3">
        <v>10166959867</v>
      </c>
      <c r="F1893" s="3" t="s">
        <v>9501</v>
      </c>
      <c r="G1893" s="3" t="s">
        <v>9502</v>
      </c>
      <c r="H1893" s="3" t="s">
        <v>433</v>
      </c>
      <c r="I1893" s="3" t="s">
        <v>569</v>
      </c>
      <c r="J1893" s="3" t="s">
        <v>7008</v>
      </c>
      <c r="K1893" s="3" t="s">
        <v>25</v>
      </c>
      <c r="L1893" s="3" t="s">
        <v>58</v>
      </c>
      <c r="M1893" s="4">
        <v>44144</v>
      </c>
      <c r="N1893" s="3" t="s">
        <v>27</v>
      </c>
      <c r="O1893" s="3" t="s">
        <v>9501</v>
      </c>
      <c r="P1893" s="3" t="s">
        <v>9503</v>
      </c>
      <c r="Q1893" s="3" t="s">
        <v>30</v>
      </c>
      <c r="R1893" s="3"/>
      <c r="S1893" s="3"/>
    </row>
    <row r="1894" spans="1:19" ht="30" x14ac:dyDescent="0.25">
      <c r="A1894" s="3">
        <v>1887</v>
      </c>
      <c r="B1894" s="3" t="str">
        <f>"202100070529"</f>
        <v>202100070529</v>
      </c>
      <c r="C1894" s="3">
        <v>154850</v>
      </c>
      <c r="D1894" s="3" t="s">
        <v>9505</v>
      </c>
      <c r="E1894" s="3">
        <v>10451295450</v>
      </c>
      <c r="F1894" s="3" t="s">
        <v>9506</v>
      </c>
      <c r="G1894" s="3" t="s">
        <v>9507</v>
      </c>
      <c r="H1894" s="3" t="s">
        <v>46</v>
      </c>
      <c r="I1894" s="3" t="s">
        <v>46</v>
      </c>
      <c r="J1894" s="3" t="s">
        <v>564</v>
      </c>
      <c r="K1894" s="3" t="s">
        <v>25</v>
      </c>
      <c r="L1894" s="3" t="s">
        <v>113</v>
      </c>
      <c r="M1894" s="4">
        <v>44331</v>
      </c>
      <c r="N1894" s="3" t="s">
        <v>27</v>
      </c>
      <c r="O1894" s="3" t="s">
        <v>257</v>
      </c>
      <c r="P1894" s="3" t="s">
        <v>9508</v>
      </c>
      <c r="Q1894" s="3" t="s">
        <v>1886</v>
      </c>
      <c r="R1894" s="3"/>
      <c r="S1894" s="3"/>
    </row>
    <row r="1895" spans="1:19" ht="30" x14ac:dyDescent="0.25">
      <c r="A1895" s="3">
        <v>1888</v>
      </c>
      <c r="B1895" s="3" t="str">
        <f>"202300262335"</f>
        <v>202300262335</v>
      </c>
      <c r="C1895" s="3">
        <v>37983</v>
      </c>
      <c r="D1895" s="3" t="s">
        <v>9509</v>
      </c>
      <c r="E1895" s="3">
        <v>10068059335</v>
      </c>
      <c r="F1895" s="3" t="s">
        <v>9510</v>
      </c>
      <c r="G1895" s="3" t="s">
        <v>9511</v>
      </c>
      <c r="H1895" s="3" t="s">
        <v>46</v>
      </c>
      <c r="I1895" s="3" t="s">
        <v>46</v>
      </c>
      <c r="J1895" s="3" t="s">
        <v>118</v>
      </c>
      <c r="K1895" s="3" t="s">
        <v>25</v>
      </c>
      <c r="L1895" s="3" t="s">
        <v>75</v>
      </c>
      <c r="M1895" s="4">
        <v>45264</v>
      </c>
      <c r="N1895" s="3" t="s">
        <v>27</v>
      </c>
      <c r="O1895" s="3" t="s">
        <v>9512</v>
      </c>
      <c r="P1895" s="3" t="s">
        <v>9513</v>
      </c>
      <c r="Q1895" s="3" t="s">
        <v>40</v>
      </c>
      <c r="R1895" s="3" t="s">
        <v>9514</v>
      </c>
      <c r="S1895" s="3" t="s">
        <v>9515</v>
      </c>
    </row>
    <row r="1896" spans="1:19" ht="30" x14ac:dyDescent="0.25">
      <c r="A1896" s="3">
        <v>1889</v>
      </c>
      <c r="B1896" s="3" t="str">
        <f>"202000180639"</f>
        <v>202000180639</v>
      </c>
      <c r="C1896" s="3">
        <v>152168</v>
      </c>
      <c r="D1896" s="3" t="s">
        <v>9516</v>
      </c>
      <c r="E1896" s="3">
        <v>20231266993</v>
      </c>
      <c r="F1896" s="3" t="s">
        <v>1806</v>
      </c>
      <c r="G1896" s="3" t="s">
        <v>9517</v>
      </c>
      <c r="H1896" s="3" t="s">
        <v>88</v>
      </c>
      <c r="I1896" s="3" t="s">
        <v>88</v>
      </c>
      <c r="J1896" s="3" t="s">
        <v>313</v>
      </c>
      <c r="K1896" s="3" t="s">
        <v>25</v>
      </c>
      <c r="L1896" s="3" t="s">
        <v>96</v>
      </c>
      <c r="M1896" s="4">
        <v>44178</v>
      </c>
      <c r="N1896" s="3" t="s">
        <v>27</v>
      </c>
      <c r="O1896" s="3" t="s">
        <v>9518</v>
      </c>
      <c r="P1896" s="3" t="s">
        <v>9519</v>
      </c>
      <c r="Q1896" s="3" t="s">
        <v>627</v>
      </c>
      <c r="R1896" s="3"/>
      <c r="S1896" s="3"/>
    </row>
    <row r="1897" spans="1:19" ht="30" x14ac:dyDescent="0.25">
      <c r="A1897" s="3">
        <v>1890</v>
      </c>
      <c r="B1897" s="3" t="str">
        <f>"201800097001"</f>
        <v>201800097001</v>
      </c>
      <c r="C1897" s="3">
        <v>136719</v>
      </c>
      <c r="D1897" s="3" t="s">
        <v>9520</v>
      </c>
      <c r="E1897" s="3">
        <v>10412782793</v>
      </c>
      <c r="F1897" s="3" t="s">
        <v>9521</v>
      </c>
      <c r="G1897" s="3" t="s">
        <v>9522</v>
      </c>
      <c r="H1897" s="3" t="s">
        <v>57</v>
      </c>
      <c r="I1897" s="3" t="s">
        <v>1143</v>
      </c>
      <c r="J1897" s="3" t="s">
        <v>3215</v>
      </c>
      <c r="K1897" s="3" t="s">
        <v>25</v>
      </c>
      <c r="L1897" s="3" t="s">
        <v>75</v>
      </c>
      <c r="M1897" s="4">
        <v>43262</v>
      </c>
      <c r="N1897" s="3" t="s">
        <v>27</v>
      </c>
      <c r="O1897" s="3" t="s">
        <v>9521</v>
      </c>
      <c r="P1897" s="3" t="s">
        <v>9523</v>
      </c>
      <c r="Q1897" s="3" t="s">
        <v>51</v>
      </c>
      <c r="R1897" s="3"/>
      <c r="S1897" s="3"/>
    </row>
    <row r="1898" spans="1:19" ht="45" x14ac:dyDescent="0.25">
      <c r="A1898" s="3">
        <v>1891</v>
      </c>
      <c r="B1898" s="3" t="str">
        <f>"202100006568"</f>
        <v>202100006568</v>
      </c>
      <c r="C1898" s="3">
        <v>153932</v>
      </c>
      <c r="D1898" s="3" t="s">
        <v>9524</v>
      </c>
      <c r="E1898" s="3">
        <v>10160141188</v>
      </c>
      <c r="F1898" s="3" t="s">
        <v>9525</v>
      </c>
      <c r="G1898" s="3" t="s">
        <v>9526</v>
      </c>
      <c r="H1898" s="3" t="s">
        <v>46</v>
      </c>
      <c r="I1898" s="3" t="s">
        <v>650</v>
      </c>
      <c r="J1898" s="3" t="s">
        <v>5050</v>
      </c>
      <c r="K1898" s="3" t="s">
        <v>25</v>
      </c>
      <c r="L1898" s="3" t="s">
        <v>75</v>
      </c>
      <c r="M1898" s="4">
        <v>44336</v>
      </c>
      <c r="N1898" s="3" t="s">
        <v>27</v>
      </c>
      <c r="O1898" s="3" t="s">
        <v>9527</v>
      </c>
      <c r="P1898" s="3" t="s">
        <v>9528</v>
      </c>
      <c r="Q1898" s="3" t="s">
        <v>51</v>
      </c>
      <c r="R1898" s="3"/>
      <c r="S1898" s="3"/>
    </row>
    <row r="1899" spans="1:19" ht="45" x14ac:dyDescent="0.25">
      <c r="A1899" s="3">
        <v>1892</v>
      </c>
      <c r="B1899" s="3" t="str">
        <f>"202300186197"</f>
        <v>202300186197</v>
      </c>
      <c r="C1899" s="3">
        <v>169537</v>
      </c>
      <c r="D1899" s="3" t="s">
        <v>9529</v>
      </c>
      <c r="E1899" s="3">
        <v>20605678131</v>
      </c>
      <c r="F1899" s="3" t="s">
        <v>3961</v>
      </c>
      <c r="G1899" s="3" t="s">
        <v>9530</v>
      </c>
      <c r="H1899" s="3" t="s">
        <v>216</v>
      </c>
      <c r="I1899" s="3" t="s">
        <v>216</v>
      </c>
      <c r="J1899" s="3" t="s">
        <v>2551</v>
      </c>
      <c r="K1899" s="3" t="s">
        <v>25</v>
      </c>
      <c r="L1899" s="3" t="s">
        <v>113</v>
      </c>
      <c r="M1899" s="4">
        <v>45196</v>
      </c>
      <c r="N1899" s="3" t="s">
        <v>27</v>
      </c>
      <c r="O1899" s="3" t="s">
        <v>9531</v>
      </c>
      <c r="P1899" s="3" t="s">
        <v>9532</v>
      </c>
      <c r="Q1899" s="3" t="s">
        <v>30</v>
      </c>
      <c r="R1899" s="3"/>
      <c r="S1899" s="3"/>
    </row>
    <row r="1900" spans="1:19" ht="30" x14ac:dyDescent="0.25">
      <c r="A1900" s="3">
        <v>1893</v>
      </c>
      <c r="B1900" s="3" t="str">
        <f>"201700142224"</f>
        <v>201700142224</v>
      </c>
      <c r="C1900" s="3">
        <v>131545</v>
      </c>
      <c r="D1900" s="3" t="s">
        <v>9533</v>
      </c>
      <c r="E1900" s="3">
        <v>10421194128</v>
      </c>
      <c r="F1900" s="3" t="s">
        <v>9534</v>
      </c>
      <c r="G1900" s="3" t="s">
        <v>9535</v>
      </c>
      <c r="H1900" s="3" t="s">
        <v>240</v>
      </c>
      <c r="I1900" s="3" t="s">
        <v>692</v>
      </c>
      <c r="J1900" s="3" t="s">
        <v>1870</v>
      </c>
      <c r="K1900" s="3" t="s">
        <v>25</v>
      </c>
      <c r="L1900" s="3" t="s">
        <v>75</v>
      </c>
      <c r="M1900" s="4">
        <v>42982</v>
      </c>
      <c r="N1900" s="3" t="s">
        <v>27</v>
      </c>
      <c r="O1900" s="3" t="s">
        <v>9534</v>
      </c>
      <c r="P1900" s="3" t="s">
        <v>9536</v>
      </c>
      <c r="Q1900" s="3" t="s">
        <v>259</v>
      </c>
      <c r="R1900" s="3"/>
      <c r="S1900" s="3"/>
    </row>
    <row r="1901" spans="1:19" ht="30" x14ac:dyDescent="0.25">
      <c r="A1901" s="3">
        <v>1894</v>
      </c>
      <c r="B1901" s="3" t="str">
        <f>"201900111357"</f>
        <v>201900111357</v>
      </c>
      <c r="C1901" s="3">
        <v>110048</v>
      </c>
      <c r="D1901" s="3" t="s">
        <v>9537</v>
      </c>
      <c r="E1901" s="3">
        <v>10272919262</v>
      </c>
      <c r="F1901" s="3" t="s">
        <v>9538</v>
      </c>
      <c r="G1901" s="3" t="s">
        <v>9539</v>
      </c>
      <c r="H1901" s="3" t="s">
        <v>46</v>
      </c>
      <c r="I1901" s="3" t="s">
        <v>46</v>
      </c>
      <c r="J1901" s="3" t="s">
        <v>128</v>
      </c>
      <c r="K1901" s="3" t="s">
        <v>25</v>
      </c>
      <c r="L1901" s="3" t="s">
        <v>75</v>
      </c>
      <c r="M1901" s="4">
        <v>43655</v>
      </c>
      <c r="N1901" s="3" t="s">
        <v>27</v>
      </c>
      <c r="O1901" s="3" t="s">
        <v>9538</v>
      </c>
      <c r="P1901" s="3" t="s">
        <v>9540</v>
      </c>
      <c r="Q1901" s="3" t="s">
        <v>633</v>
      </c>
      <c r="R1901" s="3" t="s">
        <v>9541</v>
      </c>
      <c r="S1901" s="3" t="s">
        <v>725</v>
      </c>
    </row>
    <row r="1902" spans="1:19" ht="30" x14ac:dyDescent="0.25">
      <c r="A1902" s="3">
        <v>1895</v>
      </c>
      <c r="B1902" s="3" t="str">
        <f>"201600035435"</f>
        <v>201600035435</v>
      </c>
      <c r="C1902" s="3">
        <v>36741</v>
      </c>
      <c r="D1902" s="3" t="s">
        <v>9542</v>
      </c>
      <c r="E1902" s="3">
        <v>10105612643</v>
      </c>
      <c r="F1902" s="3" t="s">
        <v>9543</v>
      </c>
      <c r="G1902" s="3" t="s">
        <v>9544</v>
      </c>
      <c r="H1902" s="3" t="s">
        <v>46</v>
      </c>
      <c r="I1902" s="3" t="s">
        <v>46</v>
      </c>
      <c r="J1902" s="3" t="s">
        <v>47</v>
      </c>
      <c r="K1902" s="3" t="s">
        <v>25</v>
      </c>
      <c r="L1902" s="3" t="s">
        <v>235</v>
      </c>
      <c r="M1902" s="4">
        <v>42450</v>
      </c>
      <c r="N1902" s="3" t="s">
        <v>27</v>
      </c>
      <c r="O1902" s="3" t="s">
        <v>9543</v>
      </c>
      <c r="P1902" s="3" t="s">
        <v>9545</v>
      </c>
      <c r="Q1902" s="3" t="s">
        <v>120</v>
      </c>
      <c r="R1902" s="3" t="s">
        <v>9546</v>
      </c>
      <c r="S1902" s="3" t="s">
        <v>5219</v>
      </c>
    </row>
    <row r="1903" spans="1:19" ht="30" x14ac:dyDescent="0.25">
      <c r="A1903" s="3">
        <v>1896</v>
      </c>
      <c r="B1903" s="3" t="str">
        <f>"202000170313"</f>
        <v>202000170313</v>
      </c>
      <c r="C1903" s="3">
        <v>152631</v>
      </c>
      <c r="D1903" s="3" t="s">
        <v>9547</v>
      </c>
      <c r="E1903" s="3">
        <v>10105160718</v>
      </c>
      <c r="F1903" s="3" t="s">
        <v>9548</v>
      </c>
      <c r="G1903" s="3" t="s">
        <v>9549</v>
      </c>
      <c r="H1903" s="3" t="s">
        <v>46</v>
      </c>
      <c r="I1903" s="3" t="s">
        <v>46</v>
      </c>
      <c r="J1903" s="3" t="s">
        <v>2571</v>
      </c>
      <c r="K1903" s="3" t="s">
        <v>25</v>
      </c>
      <c r="L1903" s="3" t="s">
        <v>75</v>
      </c>
      <c r="M1903" s="4">
        <v>44151</v>
      </c>
      <c r="N1903" s="3" t="s">
        <v>27</v>
      </c>
      <c r="O1903" s="3" t="s">
        <v>9548</v>
      </c>
      <c r="P1903" s="3" t="s">
        <v>9550</v>
      </c>
      <c r="Q1903" s="3" t="s">
        <v>5117</v>
      </c>
      <c r="R1903" s="3"/>
      <c r="S1903" s="3"/>
    </row>
    <row r="1904" spans="1:19" ht="30" x14ac:dyDescent="0.25">
      <c r="A1904" s="3">
        <v>1897</v>
      </c>
      <c r="B1904" s="3" t="str">
        <f>"201800166533"</f>
        <v>201800166533</v>
      </c>
      <c r="C1904" s="3">
        <v>138212</v>
      </c>
      <c r="D1904" s="3" t="s">
        <v>9551</v>
      </c>
      <c r="E1904" s="3">
        <v>10028562174</v>
      </c>
      <c r="F1904" s="3" t="s">
        <v>9552</v>
      </c>
      <c r="G1904" s="3" t="s">
        <v>9553</v>
      </c>
      <c r="H1904" s="3" t="s">
        <v>46</v>
      </c>
      <c r="I1904" s="3" t="s">
        <v>46</v>
      </c>
      <c r="J1904" s="3" t="s">
        <v>445</v>
      </c>
      <c r="K1904" s="3" t="s">
        <v>25</v>
      </c>
      <c r="L1904" s="3" t="s">
        <v>75</v>
      </c>
      <c r="M1904" s="4">
        <v>43377</v>
      </c>
      <c r="N1904" s="3" t="s">
        <v>27</v>
      </c>
      <c r="O1904" s="3" t="s">
        <v>9552</v>
      </c>
      <c r="P1904" s="3" t="s">
        <v>9554</v>
      </c>
      <c r="Q1904" s="3" t="s">
        <v>40</v>
      </c>
      <c r="R1904" s="3"/>
      <c r="S1904" s="3"/>
    </row>
    <row r="1905" spans="1:19" ht="45" x14ac:dyDescent="0.25">
      <c r="A1905" s="3">
        <v>1898</v>
      </c>
      <c r="B1905" s="3" t="str">
        <f>"201600058846"</f>
        <v>201600058846</v>
      </c>
      <c r="C1905" s="3">
        <v>121039</v>
      </c>
      <c r="D1905" s="3" t="s">
        <v>9555</v>
      </c>
      <c r="E1905" s="3">
        <v>20351516560</v>
      </c>
      <c r="F1905" s="3" t="s">
        <v>4952</v>
      </c>
      <c r="G1905" s="3" t="s">
        <v>9556</v>
      </c>
      <c r="H1905" s="3" t="s">
        <v>248</v>
      </c>
      <c r="I1905" s="3" t="s">
        <v>275</v>
      </c>
      <c r="J1905" s="3" t="s">
        <v>2769</v>
      </c>
      <c r="K1905" s="3" t="s">
        <v>25</v>
      </c>
      <c r="L1905" s="3" t="s">
        <v>528</v>
      </c>
      <c r="M1905" s="4">
        <v>42488</v>
      </c>
      <c r="N1905" s="3" t="s">
        <v>27</v>
      </c>
      <c r="O1905" s="3" t="s">
        <v>3495</v>
      </c>
      <c r="P1905" s="3" t="s">
        <v>9557</v>
      </c>
      <c r="Q1905" s="3" t="s">
        <v>2663</v>
      </c>
      <c r="R1905" s="3" t="s">
        <v>9558</v>
      </c>
      <c r="S1905" s="3" t="s">
        <v>9559</v>
      </c>
    </row>
    <row r="1906" spans="1:19" ht="30" x14ac:dyDescent="0.25">
      <c r="A1906" s="3">
        <v>1899</v>
      </c>
      <c r="B1906" s="3" t="str">
        <f>"202100054087"</f>
        <v>202100054087</v>
      </c>
      <c r="C1906" s="3">
        <v>155383</v>
      </c>
      <c r="D1906" s="3" t="s">
        <v>9560</v>
      </c>
      <c r="E1906" s="3">
        <v>20606759968</v>
      </c>
      <c r="F1906" s="3" t="s">
        <v>9561</v>
      </c>
      <c r="G1906" s="3" t="s">
        <v>9562</v>
      </c>
      <c r="H1906" s="3" t="s">
        <v>247</v>
      </c>
      <c r="I1906" s="3" t="s">
        <v>611</v>
      </c>
      <c r="J1906" s="3" t="s">
        <v>2006</v>
      </c>
      <c r="K1906" s="3" t="s">
        <v>25</v>
      </c>
      <c r="L1906" s="3" t="s">
        <v>778</v>
      </c>
      <c r="M1906" s="4">
        <v>44310</v>
      </c>
      <c r="N1906" s="3" t="s">
        <v>27</v>
      </c>
      <c r="O1906" s="3" t="s">
        <v>9563</v>
      </c>
      <c r="P1906" s="3" t="s">
        <v>9564</v>
      </c>
      <c r="Q1906" s="3" t="s">
        <v>2663</v>
      </c>
      <c r="R1906" s="3"/>
      <c r="S1906" s="3"/>
    </row>
    <row r="1907" spans="1:19" ht="30" x14ac:dyDescent="0.25">
      <c r="A1907" s="3">
        <v>1900</v>
      </c>
      <c r="B1907" s="3" t="str">
        <f>"201700125855"</f>
        <v>201700125855</v>
      </c>
      <c r="C1907" s="3">
        <v>131005</v>
      </c>
      <c r="D1907" s="3" t="s">
        <v>9565</v>
      </c>
      <c r="E1907" s="3">
        <v>10463171608</v>
      </c>
      <c r="F1907" s="3" t="s">
        <v>9566</v>
      </c>
      <c r="G1907" s="3" t="s">
        <v>9567</v>
      </c>
      <c r="H1907" s="3" t="s">
        <v>193</v>
      </c>
      <c r="I1907" s="3" t="s">
        <v>194</v>
      </c>
      <c r="J1907" s="3" t="s">
        <v>195</v>
      </c>
      <c r="K1907" s="3" t="s">
        <v>25</v>
      </c>
      <c r="L1907" s="3" t="s">
        <v>113</v>
      </c>
      <c r="M1907" s="4">
        <v>42955</v>
      </c>
      <c r="N1907" s="3" t="s">
        <v>27</v>
      </c>
      <c r="O1907" s="3" t="s">
        <v>9566</v>
      </c>
      <c r="P1907" s="3" t="s">
        <v>9568</v>
      </c>
      <c r="Q1907" s="3" t="s">
        <v>1015</v>
      </c>
      <c r="R1907" s="3"/>
      <c r="S1907" s="3"/>
    </row>
    <row r="1908" spans="1:19" ht="30" x14ac:dyDescent="0.25">
      <c r="A1908" s="3">
        <v>1901</v>
      </c>
      <c r="B1908" s="3" t="str">
        <f>"201600038092"</f>
        <v>201600038092</v>
      </c>
      <c r="C1908" s="3">
        <v>120429</v>
      </c>
      <c r="D1908" s="3" t="s">
        <v>9569</v>
      </c>
      <c r="E1908" s="3">
        <v>10459998182</v>
      </c>
      <c r="F1908" s="3" t="s">
        <v>9570</v>
      </c>
      <c r="G1908" s="3" t="s">
        <v>9571</v>
      </c>
      <c r="H1908" s="3" t="s">
        <v>88</v>
      </c>
      <c r="I1908" s="3" t="s">
        <v>2640</v>
      </c>
      <c r="J1908" s="3" t="s">
        <v>9572</v>
      </c>
      <c r="K1908" s="3" t="s">
        <v>25</v>
      </c>
      <c r="L1908" s="3" t="s">
        <v>66</v>
      </c>
      <c r="M1908" s="4">
        <v>42451</v>
      </c>
      <c r="N1908" s="3" t="s">
        <v>27</v>
      </c>
      <c r="O1908" s="3" t="s">
        <v>9570</v>
      </c>
      <c r="P1908" s="3" t="s">
        <v>9573</v>
      </c>
      <c r="Q1908" s="3" t="s">
        <v>51</v>
      </c>
      <c r="R1908" s="3"/>
      <c r="S1908" s="3"/>
    </row>
    <row r="1909" spans="1:19" ht="30" x14ac:dyDescent="0.25">
      <c r="A1909" s="3">
        <v>1902</v>
      </c>
      <c r="B1909" s="3" t="str">
        <f>"202100092605"</f>
        <v>202100092605</v>
      </c>
      <c r="C1909" s="3">
        <v>155753</v>
      </c>
      <c r="D1909" s="3" t="s">
        <v>9574</v>
      </c>
      <c r="E1909" s="3">
        <v>10742109688</v>
      </c>
      <c r="F1909" s="3" t="s">
        <v>9575</v>
      </c>
      <c r="G1909" s="3" t="s">
        <v>9576</v>
      </c>
      <c r="H1909" s="3" t="s">
        <v>240</v>
      </c>
      <c r="I1909" s="3" t="s">
        <v>345</v>
      </c>
      <c r="J1909" s="3" t="s">
        <v>922</v>
      </c>
      <c r="K1909" s="3" t="s">
        <v>25</v>
      </c>
      <c r="L1909" s="3" t="s">
        <v>75</v>
      </c>
      <c r="M1909" s="4">
        <v>44329</v>
      </c>
      <c r="N1909" s="3" t="s">
        <v>27</v>
      </c>
      <c r="O1909" s="3" t="s">
        <v>9575</v>
      </c>
      <c r="P1909" s="3" t="s">
        <v>9577</v>
      </c>
      <c r="Q1909" s="3" t="s">
        <v>243</v>
      </c>
      <c r="R1909" s="3"/>
      <c r="S1909" s="3"/>
    </row>
    <row r="1910" spans="1:19" ht="30" x14ac:dyDescent="0.25">
      <c r="A1910" s="3">
        <v>1903</v>
      </c>
      <c r="B1910" s="3" t="str">
        <f>"202300032457"</f>
        <v>202300032457</v>
      </c>
      <c r="C1910" s="3">
        <v>164788</v>
      </c>
      <c r="D1910" s="3" t="s">
        <v>9578</v>
      </c>
      <c r="E1910" s="3">
        <v>10454041327</v>
      </c>
      <c r="F1910" s="3" t="s">
        <v>9579</v>
      </c>
      <c r="G1910" s="3" t="s">
        <v>9580</v>
      </c>
      <c r="H1910" s="3" t="s">
        <v>46</v>
      </c>
      <c r="I1910" s="3" t="s">
        <v>46</v>
      </c>
      <c r="J1910" s="3" t="s">
        <v>564</v>
      </c>
      <c r="K1910" s="3" t="s">
        <v>25</v>
      </c>
      <c r="L1910" s="3" t="s">
        <v>66</v>
      </c>
      <c r="M1910" s="4">
        <v>44978</v>
      </c>
      <c r="N1910" s="3" t="s">
        <v>27</v>
      </c>
      <c r="O1910" s="3" t="s">
        <v>9579</v>
      </c>
      <c r="P1910" s="3" t="s">
        <v>9581</v>
      </c>
      <c r="Q1910" s="3" t="s">
        <v>82</v>
      </c>
      <c r="R1910" s="3"/>
      <c r="S1910" s="3"/>
    </row>
    <row r="1911" spans="1:19" ht="30" x14ac:dyDescent="0.25">
      <c r="A1911" s="3">
        <v>1904</v>
      </c>
      <c r="B1911" s="3" t="str">
        <f>"202100092604"</f>
        <v>202100092604</v>
      </c>
      <c r="C1911" s="3">
        <v>128664</v>
      </c>
      <c r="D1911" s="3" t="s">
        <v>9582</v>
      </c>
      <c r="E1911" s="3">
        <v>20479639231</v>
      </c>
      <c r="F1911" s="3" t="s">
        <v>9583</v>
      </c>
      <c r="G1911" s="3" t="s">
        <v>9584</v>
      </c>
      <c r="H1911" s="3" t="s">
        <v>433</v>
      </c>
      <c r="I1911" s="3" t="s">
        <v>433</v>
      </c>
      <c r="J1911" s="3" t="s">
        <v>433</v>
      </c>
      <c r="K1911" s="3" t="s">
        <v>25</v>
      </c>
      <c r="L1911" s="3" t="s">
        <v>75</v>
      </c>
      <c r="M1911" s="4">
        <v>44356</v>
      </c>
      <c r="N1911" s="3" t="s">
        <v>27</v>
      </c>
      <c r="O1911" s="3" t="s">
        <v>257</v>
      </c>
      <c r="P1911" s="3" t="s">
        <v>9585</v>
      </c>
      <c r="Q1911" s="3" t="s">
        <v>437</v>
      </c>
      <c r="R1911" s="3" t="s">
        <v>9586</v>
      </c>
      <c r="S1911" s="3" t="s">
        <v>9587</v>
      </c>
    </row>
    <row r="1912" spans="1:19" ht="30" x14ac:dyDescent="0.25">
      <c r="A1912" s="3">
        <v>1905</v>
      </c>
      <c r="B1912" s="3" t="str">
        <f>"202100092602"</f>
        <v>202100092602</v>
      </c>
      <c r="C1912" s="3">
        <v>104093</v>
      </c>
      <c r="D1912" s="3" t="s">
        <v>9588</v>
      </c>
      <c r="E1912" s="3">
        <v>20479639231</v>
      </c>
      <c r="F1912" s="3" t="s">
        <v>9583</v>
      </c>
      <c r="G1912" s="3" t="s">
        <v>9589</v>
      </c>
      <c r="H1912" s="3" t="s">
        <v>433</v>
      </c>
      <c r="I1912" s="3" t="s">
        <v>433</v>
      </c>
      <c r="J1912" s="3" t="s">
        <v>433</v>
      </c>
      <c r="K1912" s="3" t="s">
        <v>25</v>
      </c>
      <c r="L1912" s="3" t="s">
        <v>66</v>
      </c>
      <c r="M1912" s="4">
        <v>44516</v>
      </c>
      <c r="N1912" s="3" t="s">
        <v>27</v>
      </c>
      <c r="O1912" s="3" t="s">
        <v>9590</v>
      </c>
      <c r="P1912" s="3" t="s">
        <v>9591</v>
      </c>
      <c r="Q1912" s="3" t="s">
        <v>437</v>
      </c>
      <c r="R1912" s="3" t="s">
        <v>9592</v>
      </c>
      <c r="S1912" s="3" t="s">
        <v>704</v>
      </c>
    </row>
    <row r="1913" spans="1:19" ht="30" x14ac:dyDescent="0.25">
      <c r="A1913" s="3">
        <v>1906</v>
      </c>
      <c r="B1913" s="3" t="str">
        <f>"202300203437"</f>
        <v>202300203437</v>
      </c>
      <c r="C1913" s="3">
        <v>128421</v>
      </c>
      <c r="D1913" s="3" t="s">
        <v>9593</v>
      </c>
      <c r="E1913" s="3">
        <v>10020313701</v>
      </c>
      <c r="F1913" s="3" t="s">
        <v>9594</v>
      </c>
      <c r="G1913" s="3" t="s">
        <v>9595</v>
      </c>
      <c r="H1913" s="3" t="s">
        <v>240</v>
      </c>
      <c r="I1913" s="3" t="s">
        <v>241</v>
      </c>
      <c r="J1913" s="3" t="s">
        <v>9596</v>
      </c>
      <c r="K1913" s="3" t="s">
        <v>25</v>
      </c>
      <c r="L1913" s="3" t="s">
        <v>26</v>
      </c>
      <c r="M1913" s="4">
        <v>45187</v>
      </c>
      <c r="N1913" s="3" t="s">
        <v>27</v>
      </c>
      <c r="O1913" s="3" t="s">
        <v>9594</v>
      </c>
      <c r="P1913" s="3" t="s">
        <v>9597</v>
      </c>
      <c r="Q1913" s="3" t="s">
        <v>1255</v>
      </c>
      <c r="R1913" s="3"/>
      <c r="S1913" s="3"/>
    </row>
    <row r="1914" spans="1:19" ht="30" x14ac:dyDescent="0.25">
      <c r="A1914" s="3">
        <v>1907</v>
      </c>
      <c r="B1914" s="3" t="str">
        <f>"201300045473"</f>
        <v>201300045473</v>
      </c>
      <c r="C1914" s="3">
        <v>101439</v>
      </c>
      <c r="D1914" s="3" t="s">
        <v>9598</v>
      </c>
      <c r="E1914" s="3">
        <v>10411936134</v>
      </c>
      <c r="F1914" s="3" t="s">
        <v>9599</v>
      </c>
      <c r="G1914" s="3" t="s">
        <v>9600</v>
      </c>
      <c r="H1914" s="3" t="s">
        <v>338</v>
      </c>
      <c r="I1914" s="3" t="s">
        <v>338</v>
      </c>
      <c r="J1914" s="3" t="s">
        <v>339</v>
      </c>
      <c r="K1914" s="3" t="s">
        <v>25</v>
      </c>
      <c r="L1914" s="3" t="s">
        <v>391</v>
      </c>
      <c r="M1914" s="4">
        <v>41334</v>
      </c>
      <c r="N1914" s="3" t="s">
        <v>27</v>
      </c>
      <c r="O1914" s="3" t="s">
        <v>9599</v>
      </c>
      <c r="P1914" s="3">
        <v>4</v>
      </c>
      <c r="Q1914" s="3" t="s">
        <v>448</v>
      </c>
      <c r="R1914" s="3"/>
      <c r="S1914" s="3"/>
    </row>
    <row r="1915" spans="1:19" ht="30" x14ac:dyDescent="0.25">
      <c r="A1915" s="3">
        <v>1908</v>
      </c>
      <c r="B1915" s="3" t="str">
        <f>"202000164820"</f>
        <v>202000164820</v>
      </c>
      <c r="C1915" s="3">
        <v>152256</v>
      </c>
      <c r="D1915" s="3" t="s">
        <v>9601</v>
      </c>
      <c r="E1915" s="3">
        <v>10277325476</v>
      </c>
      <c r="F1915" s="3" t="s">
        <v>9602</v>
      </c>
      <c r="G1915" s="3" t="s">
        <v>9603</v>
      </c>
      <c r="H1915" s="3" t="s">
        <v>433</v>
      </c>
      <c r="I1915" s="3" t="s">
        <v>569</v>
      </c>
      <c r="J1915" s="3" t="s">
        <v>1100</v>
      </c>
      <c r="K1915" s="3" t="s">
        <v>25</v>
      </c>
      <c r="L1915" s="3" t="s">
        <v>58</v>
      </c>
      <c r="M1915" s="4">
        <v>44144</v>
      </c>
      <c r="N1915" s="3" t="s">
        <v>27</v>
      </c>
      <c r="O1915" s="3" t="s">
        <v>9602</v>
      </c>
      <c r="P1915" s="3" t="s">
        <v>9604</v>
      </c>
      <c r="Q1915" s="3" t="s">
        <v>30</v>
      </c>
      <c r="R1915" s="3"/>
      <c r="S1915" s="3"/>
    </row>
    <row r="1916" spans="1:19" ht="45" x14ac:dyDescent="0.25">
      <c r="A1916" s="3">
        <v>1909</v>
      </c>
      <c r="B1916" s="3" t="str">
        <f>"202000145059"</f>
        <v>202000145059</v>
      </c>
      <c r="C1916" s="3">
        <v>151580</v>
      </c>
      <c r="D1916" s="3" t="s">
        <v>9605</v>
      </c>
      <c r="E1916" s="3">
        <v>10716178981</v>
      </c>
      <c r="F1916" s="3" t="s">
        <v>9606</v>
      </c>
      <c r="G1916" s="3" t="s">
        <v>9607</v>
      </c>
      <c r="H1916" s="3" t="s">
        <v>193</v>
      </c>
      <c r="I1916" s="3" t="s">
        <v>194</v>
      </c>
      <c r="J1916" s="3" t="s">
        <v>9237</v>
      </c>
      <c r="K1916" s="3" t="s">
        <v>25</v>
      </c>
      <c r="L1916" s="3" t="s">
        <v>113</v>
      </c>
      <c r="M1916" s="4">
        <v>44118</v>
      </c>
      <c r="N1916" s="3" t="s">
        <v>27</v>
      </c>
      <c r="O1916" s="3" t="s">
        <v>9608</v>
      </c>
      <c r="P1916" s="3" t="s">
        <v>9609</v>
      </c>
      <c r="Q1916" s="3" t="s">
        <v>1015</v>
      </c>
      <c r="R1916" s="3"/>
      <c r="S1916" s="3"/>
    </row>
    <row r="1917" spans="1:19" ht="30" x14ac:dyDescent="0.25">
      <c r="A1917" s="3">
        <v>1910</v>
      </c>
      <c r="B1917" s="3" t="str">
        <f>"201900187006"</f>
        <v>201900187006</v>
      </c>
      <c r="C1917" s="3">
        <v>137832</v>
      </c>
      <c r="D1917" s="3" t="s">
        <v>9610</v>
      </c>
      <c r="E1917" s="3">
        <v>10403513011</v>
      </c>
      <c r="F1917" s="3" t="s">
        <v>9611</v>
      </c>
      <c r="G1917" s="3" t="s">
        <v>9612</v>
      </c>
      <c r="H1917" s="3" t="s">
        <v>88</v>
      </c>
      <c r="I1917" s="3" t="s">
        <v>512</v>
      </c>
      <c r="J1917" s="3" t="s">
        <v>2929</v>
      </c>
      <c r="K1917" s="3" t="s">
        <v>25</v>
      </c>
      <c r="L1917" s="3" t="s">
        <v>58</v>
      </c>
      <c r="M1917" s="4">
        <v>43781</v>
      </c>
      <c r="N1917" s="3" t="s">
        <v>27</v>
      </c>
      <c r="O1917" s="3" t="s">
        <v>9613</v>
      </c>
      <c r="P1917" s="3" t="s">
        <v>9614</v>
      </c>
      <c r="Q1917" s="3" t="s">
        <v>51</v>
      </c>
      <c r="R1917" s="3" t="s">
        <v>9615</v>
      </c>
      <c r="S1917" s="3" t="s">
        <v>9616</v>
      </c>
    </row>
    <row r="1918" spans="1:19" ht="45" x14ac:dyDescent="0.25">
      <c r="A1918" s="3">
        <v>1911</v>
      </c>
      <c r="B1918" s="3" t="str">
        <f>"201900040499"</f>
        <v>201900040499</v>
      </c>
      <c r="C1918" s="3">
        <v>141750</v>
      </c>
      <c r="D1918" s="3" t="s">
        <v>9617</v>
      </c>
      <c r="E1918" s="3">
        <v>10205893844</v>
      </c>
      <c r="F1918" s="3" t="s">
        <v>9618</v>
      </c>
      <c r="G1918" s="3" t="s">
        <v>9619</v>
      </c>
      <c r="H1918" s="3" t="s">
        <v>676</v>
      </c>
      <c r="I1918" s="3" t="s">
        <v>1124</v>
      </c>
      <c r="J1918" s="3" t="s">
        <v>9620</v>
      </c>
      <c r="K1918" s="3" t="s">
        <v>25</v>
      </c>
      <c r="L1918" s="3" t="s">
        <v>75</v>
      </c>
      <c r="M1918" s="4">
        <v>43535</v>
      </c>
      <c r="N1918" s="3" t="s">
        <v>27</v>
      </c>
      <c r="O1918" s="3" t="s">
        <v>9618</v>
      </c>
      <c r="P1918" s="3" t="s">
        <v>9621</v>
      </c>
      <c r="Q1918" s="3" t="s">
        <v>51</v>
      </c>
      <c r="R1918" s="3" t="s">
        <v>9622</v>
      </c>
      <c r="S1918" s="3" t="s">
        <v>9623</v>
      </c>
    </row>
    <row r="1919" spans="1:19" ht="30" x14ac:dyDescent="0.25">
      <c r="A1919" s="3">
        <v>1912</v>
      </c>
      <c r="B1919" s="3" t="str">
        <f>"202300226052"</f>
        <v>202300226052</v>
      </c>
      <c r="C1919" s="3">
        <v>139483</v>
      </c>
      <c r="D1919" s="3" t="s">
        <v>9624</v>
      </c>
      <c r="E1919" s="3">
        <v>10418744842</v>
      </c>
      <c r="F1919" s="3" t="s">
        <v>9625</v>
      </c>
      <c r="G1919" s="3" t="s">
        <v>9626</v>
      </c>
      <c r="H1919" s="3" t="s">
        <v>240</v>
      </c>
      <c r="I1919" s="3" t="s">
        <v>837</v>
      </c>
      <c r="J1919" s="3" t="s">
        <v>281</v>
      </c>
      <c r="K1919" s="3" t="s">
        <v>25</v>
      </c>
      <c r="L1919" s="3" t="s">
        <v>113</v>
      </c>
      <c r="M1919" s="4">
        <v>45215</v>
      </c>
      <c r="N1919" s="3" t="s">
        <v>27</v>
      </c>
      <c r="O1919" s="3" t="s">
        <v>9625</v>
      </c>
      <c r="P1919" s="3" t="s">
        <v>9627</v>
      </c>
      <c r="Q1919" s="3" t="s">
        <v>607</v>
      </c>
      <c r="R1919" s="3"/>
      <c r="S1919" s="3"/>
    </row>
    <row r="1920" spans="1:19" ht="30" x14ac:dyDescent="0.25">
      <c r="A1920" s="3">
        <v>1913</v>
      </c>
      <c r="B1920" s="3" t="str">
        <f>"202300190730"</f>
        <v>202300190730</v>
      </c>
      <c r="C1920" s="3">
        <v>162707</v>
      </c>
      <c r="D1920" s="3" t="s">
        <v>9628</v>
      </c>
      <c r="E1920" s="3">
        <v>10167741334</v>
      </c>
      <c r="F1920" s="3" t="s">
        <v>9629</v>
      </c>
      <c r="G1920" s="3" t="s">
        <v>9630</v>
      </c>
      <c r="H1920" s="3" t="s">
        <v>433</v>
      </c>
      <c r="I1920" s="3" t="s">
        <v>569</v>
      </c>
      <c r="J1920" s="3" t="s">
        <v>2061</v>
      </c>
      <c r="K1920" s="3" t="s">
        <v>25</v>
      </c>
      <c r="L1920" s="3" t="s">
        <v>58</v>
      </c>
      <c r="M1920" s="4">
        <v>45147</v>
      </c>
      <c r="N1920" s="3" t="s">
        <v>27</v>
      </c>
      <c r="O1920" s="3" t="s">
        <v>9631</v>
      </c>
      <c r="P1920" s="3"/>
      <c r="Q1920" s="3"/>
      <c r="R1920" s="3"/>
      <c r="S1920" s="3"/>
    </row>
    <row r="1921" spans="1:19" ht="30" x14ac:dyDescent="0.25">
      <c r="A1921" s="3">
        <v>1914</v>
      </c>
      <c r="B1921" s="3" t="str">
        <f>"202100179866"</f>
        <v>202100179866</v>
      </c>
      <c r="C1921" s="3">
        <v>157826</v>
      </c>
      <c r="D1921" s="3" t="s">
        <v>9632</v>
      </c>
      <c r="E1921" s="3">
        <v>20603531362</v>
      </c>
      <c r="F1921" s="3" t="s">
        <v>9633</v>
      </c>
      <c r="G1921" s="3" t="s">
        <v>9634</v>
      </c>
      <c r="H1921" s="3" t="s">
        <v>64</v>
      </c>
      <c r="I1921" s="3" t="s">
        <v>1783</v>
      </c>
      <c r="J1921" s="3" t="s">
        <v>9635</v>
      </c>
      <c r="K1921" s="3" t="s">
        <v>25</v>
      </c>
      <c r="L1921" s="3" t="s">
        <v>113</v>
      </c>
      <c r="M1921" s="4">
        <v>44481</v>
      </c>
      <c r="N1921" s="3" t="s">
        <v>27</v>
      </c>
      <c r="O1921" s="3" t="s">
        <v>9636</v>
      </c>
      <c r="P1921" s="3" t="s">
        <v>9637</v>
      </c>
      <c r="Q1921" s="3" t="s">
        <v>4138</v>
      </c>
      <c r="R1921" s="3"/>
      <c r="S1921" s="3"/>
    </row>
    <row r="1922" spans="1:19" ht="30" x14ac:dyDescent="0.25">
      <c r="A1922" s="3">
        <v>1915</v>
      </c>
      <c r="B1922" s="3" t="str">
        <f>"201900135042"</f>
        <v>201900135042</v>
      </c>
      <c r="C1922" s="3">
        <v>145845</v>
      </c>
      <c r="D1922" s="3" t="s">
        <v>9638</v>
      </c>
      <c r="E1922" s="3">
        <v>10738553964</v>
      </c>
      <c r="F1922" s="3" t="s">
        <v>9639</v>
      </c>
      <c r="G1922" s="3" t="s">
        <v>9640</v>
      </c>
      <c r="H1922" s="3" t="s">
        <v>23</v>
      </c>
      <c r="I1922" s="3" t="s">
        <v>527</v>
      </c>
      <c r="J1922" s="3" t="s">
        <v>2177</v>
      </c>
      <c r="K1922" s="3" t="s">
        <v>25</v>
      </c>
      <c r="L1922" s="3" t="s">
        <v>75</v>
      </c>
      <c r="M1922" s="4">
        <v>43694</v>
      </c>
      <c r="N1922" s="3" t="s">
        <v>27</v>
      </c>
      <c r="O1922" s="3" t="s">
        <v>9639</v>
      </c>
      <c r="P1922" s="3" t="s">
        <v>9641</v>
      </c>
      <c r="Q1922" s="3" t="s">
        <v>852</v>
      </c>
      <c r="R1922" s="3"/>
      <c r="S1922" s="3"/>
    </row>
    <row r="1923" spans="1:19" ht="30" x14ac:dyDescent="0.25">
      <c r="A1923" s="3">
        <v>1916</v>
      </c>
      <c r="B1923" s="3" t="str">
        <f>"202000130232"</f>
        <v>202000130232</v>
      </c>
      <c r="C1923" s="3">
        <v>105503</v>
      </c>
      <c r="D1923" s="3" t="s">
        <v>9642</v>
      </c>
      <c r="E1923" s="3">
        <v>10167101807</v>
      </c>
      <c r="F1923" s="3" t="s">
        <v>9643</v>
      </c>
      <c r="G1923" s="3" t="s">
        <v>9644</v>
      </c>
      <c r="H1923" s="3" t="s">
        <v>433</v>
      </c>
      <c r="I1923" s="3" t="s">
        <v>569</v>
      </c>
      <c r="J1923" s="3" t="s">
        <v>1285</v>
      </c>
      <c r="K1923" s="3" t="s">
        <v>25</v>
      </c>
      <c r="L1923" s="3" t="s">
        <v>58</v>
      </c>
      <c r="M1923" s="4">
        <v>44097</v>
      </c>
      <c r="N1923" s="3" t="s">
        <v>27</v>
      </c>
      <c r="O1923" s="3" t="s">
        <v>9645</v>
      </c>
      <c r="P1923" s="3" t="s">
        <v>9646</v>
      </c>
      <c r="Q1923" s="3" t="s">
        <v>437</v>
      </c>
      <c r="R1923" s="3" t="s">
        <v>9647</v>
      </c>
      <c r="S1923" s="3" t="s">
        <v>682</v>
      </c>
    </row>
    <row r="1924" spans="1:19" ht="45" x14ac:dyDescent="0.25">
      <c r="A1924" s="3">
        <v>1917</v>
      </c>
      <c r="B1924" s="3" t="str">
        <f>"202000155783"</f>
        <v>202000155783</v>
      </c>
      <c r="C1924" s="3">
        <v>151857</v>
      </c>
      <c r="D1924" s="3" t="s">
        <v>9648</v>
      </c>
      <c r="E1924" s="3">
        <v>10401939623</v>
      </c>
      <c r="F1924" s="3" t="s">
        <v>9649</v>
      </c>
      <c r="G1924" s="3" t="s">
        <v>9650</v>
      </c>
      <c r="H1924" s="3" t="s">
        <v>46</v>
      </c>
      <c r="I1924" s="3" t="s">
        <v>46</v>
      </c>
      <c r="J1924" s="3" t="s">
        <v>1955</v>
      </c>
      <c r="K1924" s="3" t="s">
        <v>25</v>
      </c>
      <c r="L1924" s="3" t="s">
        <v>778</v>
      </c>
      <c r="M1924" s="4">
        <v>44132</v>
      </c>
      <c r="N1924" s="3" t="s">
        <v>27</v>
      </c>
      <c r="O1924" s="3" t="s">
        <v>9651</v>
      </c>
      <c r="P1924" s="3" t="s">
        <v>9652</v>
      </c>
      <c r="Q1924" s="3" t="s">
        <v>2323</v>
      </c>
      <c r="R1924" s="3"/>
      <c r="S1924" s="3"/>
    </row>
    <row r="1925" spans="1:19" ht="30" x14ac:dyDescent="0.25">
      <c r="A1925" s="3">
        <v>1918</v>
      </c>
      <c r="B1925" s="3" t="str">
        <f>"202100131071"</f>
        <v>202100131071</v>
      </c>
      <c r="C1925" s="3">
        <v>124913</v>
      </c>
      <c r="D1925" s="3" t="s">
        <v>9653</v>
      </c>
      <c r="E1925" s="3">
        <v>20606945516</v>
      </c>
      <c r="F1925" s="3" t="s">
        <v>9654</v>
      </c>
      <c r="G1925" s="3" t="s">
        <v>9655</v>
      </c>
      <c r="H1925" s="3" t="s">
        <v>338</v>
      </c>
      <c r="I1925" s="3" t="s">
        <v>338</v>
      </c>
      <c r="J1925" s="3" t="s">
        <v>686</v>
      </c>
      <c r="K1925" s="3" t="s">
        <v>25</v>
      </c>
      <c r="L1925" s="3" t="s">
        <v>66</v>
      </c>
      <c r="M1925" s="4">
        <v>44412</v>
      </c>
      <c r="N1925" s="3" t="s">
        <v>27</v>
      </c>
      <c r="O1925" s="3" t="s">
        <v>9656</v>
      </c>
      <c r="P1925" s="3" t="s">
        <v>9657</v>
      </c>
      <c r="Q1925" s="3" t="s">
        <v>40</v>
      </c>
      <c r="R1925" s="3"/>
      <c r="S1925" s="3"/>
    </row>
    <row r="1926" spans="1:19" ht="30" x14ac:dyDescent="0.25">
      <c r="A1926" s="3">
        <v>1919</v>
      </c>
      <c r="B1926" s="3" t="str">
        <f>"202000164826"</f>
        <v>202000164826</v>
      </c>
      <c r="C1926" s="3">
        <v>152006</v>
      </c>
      <c r="D1926" s="3" t="s">
        <v>9658</v>
      </c>
      <c r="E1926" s="3">
        <v>10181624618</v>
      </c>
      <c r="F1926" s="3" t="s">
        <v>9659</v>
      </c>
      <c r="G1926" s="3" t="s">
        <v>9660</v>
      </c>
      <c r="H1926" s="3" t="s">
        <v>23</v>
      </c>
      <c r="I1926" s="3" t="s">
        <v>527</v>
      </c>
      <c r="J1926" s="3" t="s">
        <v>527</v>
      </c>
      <c r="K1926" s="3" t="s">
        <v>25</v>
      </c>
      <c r="L1926" s="3" t="s">
        <v>26</v>
      </c>
      <c r="M1926" s="4">
        <v>44144</v>
      </c>
      <c r="N1926" s="3" t="s">
        <v>27</v>
      </c>
      <c r="O1926" s="3" t="s">
        <v>9659</v>
      </c>
      <c r="P1926" s="3" t="s">
        <v>9661</v>
      </c>
      <c r="Q1926" s="3" t="s">
        <v>30</v>
      </c>
      <c r="R1926" s="3"/>
      <c r="S1926" s="3"/>
    </row>
    <row r="1927" spans="1:19" ht="30" x14ac:dyDescent="0.25">
      <c r="A1927" s="3">
        <v>1920</v>
      </c>
      <c r="B1927" s="3" t="str">
        <f>"201800200210"</f>
        <v>201800200210</v>
      </c>
      <c r="C1927" s="3">
        <v>139791</v>
      </c>
      <c r="D1927" s="3" t="s">
        <v>9662</v>
      </c>
      <c r="E1927" s="3">
        <v>10175375304</v>
      </c>
      <c r="F1927" s="3" t="s">
        <v>9663</v>
      </c>
      <c r="G1927" s="3" t="s">
        <v>9664</v>
      </c>
      <c r="H1927" s="3" t="s">
        <v>433</v>
      </c>
      <c r="I1927" s="3" t="s">
        <v>433</v>
      </c>
      <c r="J1927" s="3" t="s">
        <v>433</v>
      </c>
      <c r="K1927" s="3" t="s">
        <v>25</v>
      </c>
      <c r="L1927" s="3" t="s">
        <v>58</v>
      </c>
      <c r="M1927" s="4">
        <v>43434</v>
      </c>
      <c r="N1927" s="3" t="s">
        <v>27</v>
      </c>
      <c r="O1927" s="3" t="s">
        <v>9665</v>
      </c>
      <c r="P1927" s="3" t="s">
        <v>9666</v>
      </c>
      <c r="Q1927" s="3" t="s">
        <v>857</v>
      </c>
      <c r="R1927" s="3" t="s">
        <v>9667</v>
      </c>
      <c r="S1927" s="3" t="s">
        <v>7147</v>
      </c>
    </row>
    <row r="1928" spans="1:19" ht="45" x14ac:dyDescent="0.25">
      <c r="A1928" s="3">
        <v>1921</v>
      </c>
      <c r="B1928" s="3" t="str">
        <f>"202100010712"</f>
        <v>202100010712</v>
      </c>
      <c r="C1928" s="3">
        <v>152577</v>
      </c>
      <c r="D1928" s="3" t="s">
        <v>9668</v>
      </c>
      <c r="E1928" s="3">
        <v>10418608019</v>
      </c>
      <c r="F1928" s="3" t="s">
        <v>9669</v>
      </c>
      <c r="G1928" s="3" t="s">
        <v>9670</v>
      </c>
      <c r="H1928" s="3" t="s">
        <v>338</v>
      </c>
      <c r="I1928" s="3" t="s">
        <v>338</v>
      </c>
      <c r="J1928" s="3" t="s">
        <v>339</v>
      </c>
      <c r="K1928" s="3" t="s">
        <v>25</v>
      </c>
      <c r="L1928" s="3" t="s">
        <v>75</v>
      </c>
      <c r="M1928" s="4">
        <v>44302</v>
      </c>
      <c r="N1928" s="3" t="s">
        <v>27</v>
      </c>
      <c r="O1928" s="3" t="s">
        <v>9669</v>
      </c>
      <c r="P1928" s="3" t="s">
        <v>9671</v>
      </c>
      <c r="Q1928" s="3" t="s">
        <v>82</v>
      </c>
      <c r="R1928" s="3"/>
      <c r="S1928" s="3"/>
    </row>
    <row r="1929" spans="1:19" ht="30" x14ac:dyDescent="0.25">
      <c r="A1929" s="3">
        <v>1922</v>
      </c>
      <c r="B1929" s="3" t="str">
        <f>"201900007944"</f>
        <v>201900007944</v>
      </c>
      <c r="C1929" s="3">
        <v>140712</v>
      </c>
      <c r="D1929" s="3" t="s">
        <v>9672</v>
      </c>
      <c r="E1929" s="3">
        <v>10447047395</v>
      </c>
      <c r="F1929" s="3" t="s">
        <v>9673</v>
      </c>
      <c r="G1929" s="3" t="s">
        <v>9674</v>
      </c>
      <c r="H1929" s="3" t="s">
        <v>72</v>
      </c>
      <c r="I1929" s="3" t="s">
        <v>734</v>
      </c>
      <c r="J1929" s="3" t="s">
        <v>1695</v>
      </c>
      <c r="K1929" s="3" t="s">
        <v>25</v>
      </c>
      <c r="L1929" s="3" t="s">
        <v>113</v>
      </c>
      <c r="M1929" s="4">
        <v>43480</v>
      </c>
      <c r="N1929" s="3" t="s">
        <v>27</v>
      </c>
      <c r="O1929" s="3" t="s">
        <v>9673</v>
      </c>
      <c r="P1929" s="3" t="s">
        <v>9675</v>
      </c>
      <c r="Q1929" s="3" t="s">
        <v>738</v>
      </c>
      <c r="R1929" s="3" t="s">
        <v>9676</v>
      </c>
      <c r="S1929" s="3" t="s">
        <v>3424</v>
      </c>
    </row>
    <row r="1930" spans="1:19" ht="30" x14ac:dyDescent="0.25">
      <c r="A1930" s="3">
        <v>1923</v>
      </c>
      <c r="B1930" s="3" t="str">
        <f>"202300005022"</f>
        <v>202300005022</v>
      </c>
      <c r="C1930" s="3">
        <v>166527</v>
      </c>
      <c r="D1930" s="3" t="s">
        <v>9677</v>
      </c>
      <c r="E1930" s="3">
        <v>10179920790</v>
      </c>
      <c r="F1930" s="3" t="s">
        <v>9678</v>
      </c>
      <c r="G1930" s="3" t="s">
        <v>9679</v>
      </c>
      <c r="H1930" s="3" t="s">
        <v>23</v>
      </c>
      <c r="I1930" s="3" t="s">
        <v>947</v>
      </c>
      <c r="J1930" s="3" t="s">
        <v>1154</v>
      </c>
      <c r="K1930" s="3" t="s">
        <v>25</v>
      </c>
      <c r="L1930" s="3" t="s">
        <v>66</v>
      </c>
      <c r="M1930" s="4">
        <v>45050</v>
      </c>
      <c r="N1930" s="3" t="s">
        <v>27</v>
      </c>
      <c r="O1930" s="3" t="s">
        <v>9678</v>
      </c>
      <c r="P1930" s="3" t="s">
        <v>9680</v>
      </c>
      <c r="Q1930" s="3" t="s">
        <v>60</v>
      </c>
      <c r="R1930" s="3"/>
      <c r="S1930" s="3"/>
    </row>
    <row r="1931" spans="1:19" ht="30" x14ac:dyDescent="0.25">
      <c r="A1931" s="3">
        <v>1924</v>
      </c>
      <c r="B1931" s="3" t="str">
        <f>"202100027413"</f>
        <v>202100027413</v>
      </c>
      <c r="C1931" s="3">
        <v>152892</v>
      </c>
      <c r="D1931" s="3" t="s">
        <v>9681</v>
      </c>
      <c r="E1931" s="3">
        <v>10402105165</v>
      </c>
      <c r="F1931" s="3" t="s">
        <v>9682</v>
      </c>
      <c r="G1931" s="3" t="s">
        <v>9683</v>
      </c>
      <c r="H1931" s="3" t="s">
        <v>240</v>
      </c>
      <c r="I1931" s="3" t="s">
        <v>240</v>
      </c>
      <c r="J1931" s="3" t="s">
        <v>9684</v>
      </c>
      <c r="K1931" s="3" t="s">
        <v>25</v>
      </c>
      <c r="L1931" s="3" t="s">
        <v>58</v>
      </c>
      <c r="M1931" s="4">
        <v>44391</v>
      </c>
      <c r="N1931" s="3" t="s">
        <v>27</v>
      </c>
      <c r="O1931" s="3" t="s">
        <v>9682</v>
      </c>
      <c r="P1931" s="3" t="s">
        <v>9685</v>
      </c>
      <c r="Q1931" s="3" t="s">
        <v>68</v>
      </c>
      <c r="R1931" s="3"/>
      <c r="S1931" s="3"/>
    </row>
    <row r="1932" spans="1:19" ht="30" x14ac:dyDescent="0.25">
      <c r="A1932" s="3">
        <v>1925</v>
      </c>
      <c r="B1932" s="3" t="str">
        <f>"202100159204"</f>
        <v>202100159204</v>
      </c>
      <c r="C1932" s="3">
        <v>156927</v>
      </c>
      <c r="D1932" s="3" t="s">
        <v>9686</v>
      </c>
      <c r="E1932" s="3">
        <v>20607927031</v>
      </c>
      <c r="F1932" s="3" t="s">
        <v>9687</v>
      </c>
      <c r="G1932" s="3" t="s">
        <v>9688</v>
      </c>
      <c r="H1932" s="3" t="s">
        <v>34</v>
      </c>
      <c r="I1932" s="3" t="s">
        <v>34</v>
      </c>
      <c r="J1932" s="3" t="s">
        <v>1602</v>
      </c>
      <c r="K1932" s="3" t="s">
        <v>25</v>
      </c>
      <c r="L1932" s="3" t="s">
        <v>75</v>
      </c>
      <c r="M1932" s="4">
        <v>44403</v>
      </c>
      <c r="N1932" s="3" t="s">
        <v>27</v>
      </c>
      <c r="O1932" s="3" t="s">
        <v>9689</v>
      </c>
      <c r="P1932" s="3" t="s">
        <v>9690</v>
      </c>
      <c r="Q1932" s="3"/>
      <c r="R1932" s="3"/>
      <c r="S1932" s="3"/>
    </row>
    <row r="1933" spans="1:19" ht="30" x14ac:dyDescent="0.25">
      <c r="A1933" s="3">
        <v>1926</v>
      </c>
      <c r="B1933" s="3" t="str">
        <f>"201600043759"</f>
        <v>201600043759</v>
      </c>
      <c r="C1933" s="3">
        <v>99753</v>
      </c>
      <c r="D1933" s="3" t="s">
        <v>9691</v>
      </c>
      <c r="E1933" s="3">
        <v>10096851711</v>
      </c>
      <c r="F1933" s="3" t="s">
        <v>9692</v>
      </c>
      <c r="G1933" s="3" t="s">
        <v>9693</v>
      </c>
      <c r="H1933" s="3" t="s">
        <v>46</v>
      </c>
      <c r="I1933" s="3" t="s">
        <v>46</v>
      </c>
      <c r="J1933" s="3" t="s">
        <v>128</v>
      </c>
      <c r="K1933" s="3" t="s">
        <v>25</v>
      </c>
      <c r="L1933" s="3" t="s">
        <v>75</v>
      </c>
      <c r="M1933" s="4">
        <v>42458</v>
      </c>
      <c r="N1933" s="3" t="s">
        <v>27</v>
      </c>
      <c r="O1933" s="3" t="s">
        <v>9692</v>
      </c>
      <c r="P1933" s="3" t="s">
        <v>9694</v>
      </c>
      <c r="Q1933" s="3" t="s">
        <v>294</v>
      </c>
      <c r="R1933" s="3" t="s">
        <v>9695</v>
      </c>
      <c r="S1933" s="3" t="s">
        <v>2338</v>
      </c>
    </row>
    <row r="1934" spans="1:19" ht="30" x14ac:dyDescent="0.25">
      <c r="A1934" s="3">
        <v>1927</v>
      </c>
      <c r="B1934" s="3" t="str">
        <f>"202300005027"</f>
        <v>202300005027</v>
      </c>
      <c r="C1934" s="3">
        <v>166521</v>
      </c>
      <c r="D1934" s="3" t="s">
        <v>9696</v>
      </c>
      <c r="E1934" s="3">
        <v>20554087427</v>
      </c>
      <c r="F1934" s="3" t="s">
        <v>9697</v>
      </c>
      <c r="G1934" s="3" t="s">
        <v>9698</v>
      </c>
      <c r="H1934" s="3" t="s">
        <v>46</v>
      </c>
      <c r="I1934" s="3" t="s">
        <v>46</v>
      </c>
      <c r="J1934" s="3" t="s">
        <v>47</v>
      </c>
      <c r="K1934" s="3" t="s">
        <v>25</v>
      </c>
      <c r="L1934" s="3" t="s">
        <v>75</v>
      </c>
      <c r="M1934" s="4">
        <v>44965</v>
      </c>
      <c r="N1934" s="3" t="s">
        <v>27</v>
      </c>
      <c r="O1934" s="3" t="s">
        <v>9699</v>
      </c>
      <c r="P1934" s="3" t="s">
        <v>9700</v>
      </c>
      <c r="Q1934" s="3" t="s">
        <v>211</v>
      </c>
      <c r="R1934" s="3"/>
      <c r="S1934" s="3"/>
    </row>
    <row r="1935" spans="1:19" ht="30" x14ac:dyDescent="0.25">
      <c r="A1935" s="3">
        <v>1928</v>
      </c>
      <c r="B1935" s="3" t="str">
        <f>"201700000321"</f>
        <v>201700000321</v>
      </c>
      <c r="C1935" s="3">
        <v>124873</v>
      </c>
      <c r="D1935" s="3" t="s">
        <v>9701</v>
      </c>
      <c r="E1935" s="3">
        <v>20570521048</v>
      </c>
      <c r="F1935" s="3" t="s">
        <v>9702</v>
      </c>
      <c r="G1935" s="3" t="s">
        <v>9703</v>
      </c>
      <c r="H1935" s="3" t="s">
        <v>57</v>
      </c>
      <c r="I1935" s="3" t="s">
        <v>57</v>
      </c>
      <c r="J1935" s="3" t="s">
        <v>320</v>
      </c>
      <c r="K1935" s="3" t="s">
        <v>25</v>
      </c>
      <c r="L1935" s="3" t="s">
        <v>37</v>
      </c>
      <c r="M1935" s="4">
        <v>42744</v>
      </c>
      <c r="N1935" s="3" t="s">
        <v>27</v>
      </c>
      <c r="O1935" s="3" t="s">
        <v>9704</v>
      </c>
      <c r="P1935" s="3" t="s">
        <v>9705</v>
      </c>
      <c r="Q1935" s="3" t="s">
        <v>60</v>
      </c>
      <c r="R1935" s="3"/>
      <c r="S1935" s="3"/>
    </row>
    <row r="1936" spans="1:19" ht="30" x14ac:dyDescent="0.25">
      <c r="A1936" s="3">
        <v>1929</v>
      </c>
      <c r="B1936" s="3" t="str">
        <f>"201400151051"</f>
        <v>201400151051</v>
      </c>
      <c r="C1936" s="3">
        <v>40159</v>
      </c>
      <c r="D1936" s="3" t="s">
        <v>9706</v>
      </c>
      <c r="E1936" s="3">
        <v>10478337529</v>
      </c>
      <c r="F1936" s="3" t="s">
        <v>9707</v>
      </c>
      <c r="G1936" s="3" t="s">
        <v>9708</v>
      </c>
      <c r="H1936" s="3" t="s">
        <v>23</v>
      </c>
      <c r="I1936" s="3" t="s">
        <v>24</v>
      </c>
      <c r="J1936" s="3" t="s">
        <v>6023</v>
      </c>
      <c r="K1936" s="3" t="s">
        <v>25</v>
      </c>
      <c r="L1936" s="3" t="s">
        <v>113</v>
      </c>
      <c r="M1936" s="4">
        <v>41964</v>
      </c>
      <c r="N1936" s="3" t="s">
        <v>27</v>
      </c>
      <c r="O1936" s="3" t="s">
        <v>9709</v>
      </c>
      <c r="P1936" s="3" t="s">
        <v>9710</v>
      </c>
      <c r="Q1936" s="3" t="s">
        <v>51</v>
      </c>
      <c r="R1936" s="3" t="s">
        <v>9711</v>
      </c>
      <c r="S1936" s="3" t="s">
        <v>6090</v>
      </c>
    </row>
    <row r="1937" spans="1:19" ht="30" x14ac:dyDescent="0.25">
      <c r="A1937" s="3">
        <v>1930</v>
      </c>
      <c r="B1937" s="3" t="str">
        <f>"202200085750"</f>
        <v>202200085750</v>
      </c>
      <c r="C1937" s="3">
        <v>161435</v>
      </c>
      <c r="D1937" s="3" t="s">
        <v>9712</v>
      </c>
      <c r="E1937" s="3">
        <v>10414422310</v>
      </c>
      <c r="F1937" s="3" t="s">
        <v>9713</v>
      </c>
      <c r="G1937" s="3" t="s">
        <v>9714</v>
      </c>
      <c r="H1937" s="3" t="s">
        <v>247</v>
      </c>
      <c r="I1937" s="3" t="s">
        <v>611</v>
      </c>
      <c r="J1937" s="3" t="s">
        <v>612</v>
      </c>
      <c r="K1937" s="3" t="s">
        <v>25</v>
      </c>
      <c r="L1937" s="3" t="s">
        <v>66</v>
      </c>
      <c r="M1937" s="4">
        <v>44698</v>
      </c>
      <c r="N1937" s="3" t="s">
        <v>27</v>
      </c>
      <c r="O1937" s="3" t="s">
        <v>257</v>
      </c>
      <c r="P1937" s="3" t="s">
        <v>9715</v>
      </c>
      <c r="Q1937" s="3" t="s">
        <v>615</v>
      </c>
      <c r="R1937" s="3"/>
      <c r="S1937" s="3"/>
    </row>
    <row r="1938" spans="1:19" ht="30" x14ac:dyDescent="0.25">
      <c r="A1938" s="3">
        <v>1931</v>
      </c>
      <c r="B1938" s="3" t="str">
        <f>"202200050180"</f>
        <v>202200050180</v>
      </c>
      <c r="C1938" s="3">
        <v>158148</v>
      </c>
      <c r="D1938" s="3" t="s">
        <v>9716</v>
      </c>
      <c r="E1938" s="3">
        <v>10448449624</v>
      </c>
      <c r="F1938" s="3" t="s">
        <v>9717</v>
      </c>
      <c r="G1938" s="3" t="s">
        <v>9718</v>
      </c>
      <c r="H1938" s="3" t="s">
        <v>1616</v>
      </c>
      <c r="I1938" s="3" t="s">
        <v>9719</v>
      </c>
      <c r="J1938" s="3" t="s">
        <v>9720</v>
      </c>
      <c r="K1938" s="3" t="s">
        <v>25</v>
      </c>
      <c r="L1938" s="3" t="s">
        <v>153</v>
      </c>
      <c r="M1938" s="4">
        <v>44662</v>
      </c>
      <c r="N1938" s="3" t="s">
        <v>27</v>
      </c>
      <c r="O1938" s="3" t="s">
        <v>9717</v>
      </c>
      <c r="P1938" s="3" t="s">
        <v>9721</v>
      </c>
      <c r="Q1938" s="3" t="s">
        <v>30</v>
      </c>
      <c r="R1938" s="3"/>
      <c r="S1938" s="3"/>
    </row>
    <row r="1939" spans="1:19" ht="30" x14ac:dyDescent="0.25">
      <c r="A1939" s="3">
        <v>1932</v>
      </c>
      <c r="B1939" s="3" t="str">
        <f>"202100064325"</f>
        <v>202100064325</v>
      </c>
      <c r="C1939" s="3">
        <v>37753</v>
      </c>
      <c r="D1939" s="3" t="s">
        <v>9722</v>
      </c>
      <c r="E1939" s="3">
        <v>20153236551</v>
      </c>
      <c r="F1939" s="3" t="s">
        <v>294</v>
      </c>
      <c r="G1939" s="3" t="s">
        <v>9723</v>
      </c>
      <c r="H1939" s="3" t="s">
        <v>34</v>
      </c>
      <c r="I1939" s="3" t="s">
        <v>1060</v>
      </c>
      <c r="J1939" s="3" t="s">
        <v>3921</v>
      </c>
      <c r="K1939" s="3" t="s">
        <v>25</v>
      </c>
      <c r="L1939" s="3" t="s">
        <v>4502</v>
      </c>
      <c r="M1939" s="4">
        <v>44284</v>
      </c>
      <c r="N1939" s="3" t="s">
        <v>27</v>
      </c>
      <c r="O1939" s="3" t="s">
        <v>9724</v>
      </c>
      <c r="P1939" s="3" t="s">
        <v>9725</v>
      </c>
      <c r="Q1939" s="3" t="s">
        <v>294</v>
      </c>
      <c r="R1939" s="3" t="s">
        <v>9726</v>
      </c>
      <c r="S1939" s="3" t="s">
        <v>2184</v>
      </c>
    </row>
    <row r="1940" spans="1:19" ht="30" x14ac:dyDescent="0.25">
      <c r="A1940" s="3">
        <v>1933</v>
      </c>
      <c r="B1940" s="3" t="str">
        <f>"201700110175"</f>
        <v>201700110175</v>
      </c>
      <c r="C1940" s="3">
        <v>129546</v>
      </c>
      <c r="D1940" s="3" t="s">
        <v>9727</v>
      </c>
      <c r="E1940" s="3">
        <v>10433224421</v>
      </c>
      <c r="F1940" s="3" t="s">
        <v>9728</v>
      </c>
      <c r="G1940" s="3" t="s">
        <v>9729</v>
      </c>
      <c r="H1940" s="3" t="s">
        <v>216</v>
      </c>
      <c r="I1940" s="3" t="s">
        <v>7110</v>
      </c>
      <c r="J1940" s="3" t="s">
        <v>9730</v>
      </c>
      <c r="K1940" s="3" t="s">
        <v>25</v>
      </c>
      <c r="L1940" s="3" t="s">
        <v>75</v>
      </c>
      <c r="M1940" s="4">
        <v>42928</v>
      </c>
      <c r="N1940" s="3" t="s">
        <v>27</v>
      </c>
      <c r="O1940" s="3" t="s">
        <v>9728</v>
      </c>
      <c r="P1940" s="3" t="s">
        <v>9731</v>
      </c>
      <c r="Q1940" s="3" t="s">
        <v>51</v>
      </c>
      <c r="R1940" s="3"/>
      <c r="S1940" s="3"/>
    </row>
    <row r="1941" spans="1:19" ht="30" x14ac:dyDescent="0.25">
      <c r="A1941" s="3">
        <v>1934</v>
      </c>
      <c r="B1941" s="3" t="str">
        <f>"201700110172"</f>
        <v>201700110172</v>
      </c>
      <c r="C1941" s="3">
        <v>129547</v>
      </c>
      <c r="D1941" s="3" t="s">
        <v>9732</v>
      </c>
      <c r="E1941" s="3">
        <v>10230134800</v>
      </c>
      <c r="F1941" s="3" t="s">
        <v>9733</v>
      </c>
      <c r="G1941" s="3" t="s">
        <v>9734</v>
      </c>
      <c r="H1941" s="3" t="s">
        <v>216</v>
      </c>
      <c r="I1941" s="3" t="s">
        <v>7110</v>
      </c>
      <c r="J1941" s="3" t="s">
        <v>9730</v>
      </c>
      <c r="K1941" s="3" t="s">
        <v>25</v>
      </c>
      <c r="L1941" s="3" t="s">
        <v>58</v>
      </c>
      <c r="M1941" s="4">
        <v>42928</v>
      </c>
      <c r="N1941" s="3" t="s">
        <v>27</v>
      </c>
      <c r="O1941" s="3" t="s">
        <v>9735</v>
      </c>
      <c r="P1941" s="3" t="s">
        <v>9736</v>
      </c>
      <c r="Q1941" s="3" t="s">
        <v>51</v>
      </c>
      <c r="R1941" s="3"/>
      <c r="S1941" s="3"/>
    </row>
    <row r="1942" spans="1:19" ht="30" x14ac:dyDescent="0.25">
      <c r="A1942" s="3">
        <v>1935</v>
      </c>
      <c r="B1942" s="3" t="str">
        <f>"201900118448"</f>
        <v>201900118448</v>
      </c>
      <c r="C1942" s="3">
        <v>144971</v>
      </c>
      <c r="D1942" s="3" t="s">
        <v>9737</v>
      </c>
      <c r="E1942" s="3">
        <v>10457250661</v>
      </c>
      <c r="F1942" s="3" t="s">
        <v>9738</v>
      </c>
      <c r="G1942" s="3" t="s">
        <v>9739</v>
      </c>
      <c r="H1942" s="3" t="s">
        <v>72</v>
      </c>
      <c r="I1942" s="3" t="s">
        <v>1949</v>
      </c>
      <c r="J1942" s="3" t="s">
        <v>1950</v>
      </c>
      <c r="K1942" s="3" t="s">
        <v>25</v>
      </c>
      <c r="L1942" s="3" t="s">
        <v>75</v>
      </c>
      <c r="M1942" s="4">
        <v>43665</v>
      </c>
      <c r="N1942" s="3" t="s">
        <v>27</v>
      </c>
      <c r="O1942" s="3" t="s">
        <v>9738</v>
      </c>
      <c r="P1942" s="3" t="s">
        <v>9740</v>
      </c>
      <c r="Q1942" s="3" t="s">
        <v>189</v>
      </c>
      <c r="R1942" s="3"/>
      <c r="S1942" s="3"/>
    </row>
    <row r="1943" spans="1:19" ht="30" x14ac:dyDescent="0.25">
      <c r="A1943" s="3">
        <v>1936</v>
      </c>
      <c r="B1943" s="3" t="str">
        <f>"202300206649"</f>
        <v>202300206649</v>
      </c>
      <c r="C1943" s="3">
        <v>126052</v>
      </c>
      <c r="D1943" s="3" t="s">
        <v>9741</v>
      </c>
      <c r="E1943" s="3">
        <v>10016842473</v>
      </c>
      <c r="F1943" s="3" t="s">
        <v>9742</v>
      </c>
      <c r="G1943" s="3" t="s">
        <v>9743</v>
      </c>
      <c r="H1943" s="3" t="s">
        <v>240</v>
      </c>
      <c r="I1943" s="3" t="s">
        <v>692</v>
      </c>
      <c r="J1943" s="3" t="s">
        <v>693</v>
      </c>
      <c r="K1943" s="3" t="s">
        <v>25</v>
      </c>
      <c r="L1943" s="3" t="s">
        <v>58</v>
      </c>
      <c r="M1943" s="4">
        <v>45159</v>
      </c>
      <c r="N1943" s="3" t="s">
        <v>27</v>
      </c>
      <c r="O1943" s="3" t="s">
        <v>9744</v>
      </c>
      <c r="P1943" s="3" t="s">
        <v>9745</v>
      </c>
      <c r="Q1943" s="3" t="s">
        <v>259</v>
      </c>
      <c r="R1943" s="3"/>
      <c r="S1943" s="3"/>
    </row>
    <row r="1944" spans="1:19" ht="30" x14ac:dyDescent="0.25">
      <c r="A1944" s="3">
        <v>1937</v>
      </c>
      <c r="B1944" s="3" t="str">
        <f>"202200191939"</f>
        <v>202200191939</v>
      </c>
      <c r="C1944" s="3">
        <v>164959</v>
      </c>
      <c r="D1944" s="3" t="s">
        <v>9746</v>
      </c>
      <c r="E1944" s="3">
        <v>10719584174</v>
      </c>
      <c r="F1944" s="3" t="s">
        <v>9747</v>
      </c>
      <c r="G1944" s="3" t="s">
        <v>9748</v>
      </c>
      <c r="H1944" s="3" t="s">
        <v>240</v>
      </c>
      <c r="I1944" s="3" t="s">
        <v>619</v>
      </c>
      <c r="J1944" s="3" t="s">
        <v>2452</v>
      </c>
      <c r="K1944" s="3" t="s">
        <v>25</v>
      </c>
      <c r="L1944" s="3" t="s">
        <v>58</v>
      </c>
      <c r="M1944" s="4">
        <v>44833</v>
      </c>
      <c r="N1944" s="3" t="s">
        <v>27</v>
      </c>
      <c r="O1944" s="3" t="s">
        <v>9747</v>
      </c>
      <c r="P1944" s="3" t="s">
        <v>9749</v>
      </c>
      <c r="Q1944" s="3" t="s">
        <v>427</v>
      </c>
      <c r="R1944" s="3"/>
      <c r="S1944" s="3"/>
    </row>
    <row r="1945" spans="1:19" ht="30" x14ac:dyDescent="0.25">
      <c r="A1945" s="3">
        <v>1938</v>
      </c>
      <c r="B1945" s="3" t="str">
        <f>"202100183867"</f>
        <v>202100183867</v>
      </c>
      <c r="C1945" s="3">
        <v>157013</v>
      </c>
      <c r="D1945" s="3" t="s">
        <v>9750</v>
      </c>
      <c r="E1945" s="3">
        <v>10417419557</v>
      </c>
      <c r="F1945" s="3" t="s">
        <v>9751</v>
      </c>
      <c r="G1945" s="3" t="s">
        <v>9752</v>
      </c>
      <c r="H1945" s="3" t="s">
        <v>193</v>
      </c>
      <c r="I1945" s="3" t="s">
        <v>1198</v>
      </c>
      <c r="J1945" s="3" t="s">
        <v>2571</v>
      </c>
      <c r="K1945" s="3" t="s">
        <v>25</v>
      </c>
      <c r="L1945" s="3" t="s">
        <v>37</v>
      </c>
      <c r="M1945" s="4">
        <v>44552</v>
      </c>
      <c r="N1945" s="3" t="s">
        <v>27</v>
      </c>
      <c r="O1945" s="3" t="s">
        <v>9751</v>
      </c>
      <c r="P1945" s="3" t="s">
        <v>9753</v>
      </c>
      <c r="Q1945" s="3" t="s">
        <v>82</v>
      </c>
      <c r="R1945" s="3"/>
      <c r="S1945" s="3"/>
    </row>
    <row r="1946" spans="1:19" ht="30" x14ac:dyDescent="0.25">
      <c r="A1946" s="3">
        <v>1939</v>
      </c>
      <c r="B1946" s="3" t="str">
        <f>"202100128970"</f>
        <v>202100128970</v>
      </c>
      <c r="C1946" s="3">
        <v>156632</v>
      </c>
      <c r="D1946" s="3" t="s">
        <v>9754</v>
      </c>
      <c r="E1946" s="3">
        <v>20607666807</v>
      </c>
      <c r="F1946" s="3" t="s">
        <v>9755</v>
      </c>
      <c r="G1946" s="3" t="s">
        <v>9756</v>
      </c>
      <c r="H1946" s="3" t="s">
        <v>240</v>
      </c>
      <c r="I1946" s="3" t="s">
        <v>345</v>
      </c>
      <c r="J1946" s="3" t="s">
        <v>922</v>
      </c>
      <c r="K1946" s="3" t="s">
        <v>25</v>
      </c>
      <c r="L1946" s="3" t="s">
        <v>37</v>
      </c>
      <c r="M1946" s="4">
        <v>44388</v>
      </c>
      <c r="N1946" s="3" t="s">
        <v>27</v>
      </c>
      <c r="O1946" s="3" t="s">
        <v>9757</v>
      </c>
      <c r="P1946" s="3" t="s">
        <v>9758</v>
      </c>
      <c r="Q1946" s="3" t="s">
        <v>243</v>
      </c>
      <c r="R1946" s="3"/>
      <c r="S1946" s="3"/>
    </row>
    <row r="1947" spans="1:19" ht="30" x14ac:dyDescent="0.25">
      <c r="A1947" s="3">
        <v>1940</v>
      </c>
      <c r="B1947" s="3" t="str">
        <f>"202100130894"</f>
        <v>202100130894</v>
      </c>
      <c r="C1947" s="3">
        <v>101364</v>
      </c>
      <c r="D1947" s="3" t="s">
        <v>9759</v>
      </c>
      <c r="E1947" s="3">
        <v>20572274781</v>
      </c>
      <c r="F1947" s="3" t="s">
        <v>9760</v>
      </c>
      <c r="G1947" s="3" t="s">
        <v>9761</v>
      </c>
      <c r="H1947" s="3" t="s">
        <v>88</v>
      </c>
      <c r="I1947" s="3" t="s">
        <v>686</v>
      </c>
      <c r="J1947" s="3" t="s">
        <v>686</v>
      </c>
      <c r="K1947" s="3" t="s">
        <v>25</v>
      </c>
      <c r="L1947" s="3" t="s">
        <v>314</v>
      </c>
      <c r="M1947" s="4">
        <v>44378</v>
      </c>
      <c r="N1947" s="3" t="s">
        <v>27</v>
      </c>
      <c r="O1947" s="3" t="s">
        <v>9762</v>
      </c>
      <c r="P1947" s="3" t="s">
        <v>9763</v>
      </c>
      <c r="Q1947" s="3" t="s">
        <v>51</v>
      </c>
      <c r="R1947" s="3"/>
      <c r="S1947" s="3"/>
    </row>
    <row r="1948" spans="1:19" ht="30" x14ac:dyDescent="0.25">
      <c r="A1948" s="3">
        <v>1941</v>
      </c>
      <c r="B1948" s="3" t="str">
        <f>"201700133693"</f>
        <v>201700133693</v>
      </c>
      <c r="C1948" s="3">
        <v>131015</v>
      </c>
      <c r="D1948" s="3" t="s">
        <v>9764</v>
      </c>
      <c r="E1948" s="3">
        <v>10178316155</v>
      </c>
      <c r="F1948" s="3" t="s">
        <v>9765</v>
      </c>
      <c r="G1948" s="3" t="s">
        <v>9766</v>
      </c>
      <c r="H1948" s="3" t="s">
        <v>23</v>
      </c>
      <c r="I1948" s="3" t="s">
        <v>527</v>
      </c>
      <c r="J1948" s="3" t="s">
        <v>527</v>
      </c>
      <c r="K1948" s="3" t="s">
        <v>25</v>
      </c>
      <c r="L1948" s="3" t="s">
        <v>75</v>
      </c>
      <c r="M1948" s="4">
        <v>42968</v>
      </c>
      <c r="N1948" s="3" t="s">
        <v>27</v>
      </c>
      <c r="O1948" s="3" t="s">
        <v>9765</v>
      </c>
      <c r="P1948" s="3" t="s">
        <v>9767</v>
      </c>
      <c r="Q1948" s="3" t="s">
        <v>1417</v>
      </c>
      <c r="R1948" s="3" t="s">
        <v>9768</v>
      </c>
      <c r="S1948" s="3" t="s">
        <v>8781</v>
      </c>
    </row>
    <row r="1949" spans="1:19" ht="30" x14ac:dyDescent="0.25">
      <c r="A1949" s="3">
        <v>1942</v>
      </c>
      <c r="B1949" s="3" t="str">
        <f>"202200101635"</f>
        <v>202200101635</v>
      </c>
      <c r="C1949" s="3">
        <v>162666</v>
      </c>
      <c r="D1949" s="3" t="s">
        <v>9769</v>
      </c>
      <c r="E1949" s="3">
        <v>10459724678</v>
      </c>
      <c r="F1949" s="3" t="s">
        <v>9770</v>
      </c>
      <c r="G1949" s="3" t="s">
        <v>9771</v>
      </c>
      <c r="H1949" s="3" t="s">
        <v>240</v>
      </c>
      <c r="I1949" s="3" t="s">
        <v>619</v>
      </c>
      <c r="J1949" s="3" t="s">
        <v>988</v>
      </c>
      <c r="K1949" s="3" t="s">
        <v>25</v>
      </c>
      <c r="L1949" s="3" t="s">
        <v>75</v>
      </c>
      <c r="M1949" s="4">
        <v>44773</v>
      </c>
      <c r="N1949" s="3" t="s">
        <v>27</v>
      </c>
      <c r="O1949" s="3" t="s">
        <v>9770</v>
      </c>
      <c r="P1949" s="3" t="s">
        <v>9772</v>
      </c>
      <c r="Q1949" s="3" t="s">
        <v>243</v>
      </c>
      <c r="R1949" s="3"/>
      <c r="S1949" s="3"/>
    </row>
    <row r="1950" spans="1:19" ht="30" x14ac:dyDescent="0.25">
      <c r="A1950" s="3">
        <v>1943</v>
      </c>
      <c r="B1950" s="3" t="str">
        <f>"201500037461"</f>
        <v>201500037461</v>
      </c>
      <c r="C1950" s="3">
        <v>35516</v>
      </c>
      <c r="D1950" s="3" t="s">
        <v>9773</v>
      </c>
      <c r="E1950" s="3">
        <v>10084753471</v>
      </c>
      <c r="F1950" s="3" t="s">
        <v>9774</v>
      </c>
      <c r="G1950" s="3" t="s">
        <v>9775</v>
      </c>
      <c r="H1950" s="3" t="s">
        <v>46</v>
      </c>
      <c r="I1950" s="3" t="s">
        <v>46</v>
      </c>
      <c r="J1950" s="3" t="s">
        <v>325</v>
      </c>
      <c r="K1950" s="3" t="s">
        <v>25</v>
      </c>
      <c r="L1950" s="3" t="s">
        <v>75</v>
      </c>
      <c r="M1950" s="4">
        <v>42088</v>
      </c>
      <c r="N1950" s="3" t="s">
        <v>27</v>
      </c>
      <c r="O1950" s="3" t="s">
        <v>9774</v>
      </c>
      <c r="P1950" s="3" t="s">
        <v>9776</v>
      </c>
      <c r="Q1950" s="3" t="s">
        <v>5835</v>
      </c>
      <c r="R1950" s="3"/>
      <c r="S1950" s="3"/>
    </row>
    <row r="1951" spans="1:19" ht="30" x14ac:dyDescent="0.25">
      <c r="A1951" s="3">
        <v>1944</v>
      </c>
      <c r="B1951" s="3" t="str">
        <f>"201700043169"</f>
        <v>201700043169</v>
      </c>
      <c r="C1951" s="3">
        <v>98003</v>
      </c>
      <c r="D1951" s="3" t="s">
        <v>9777</v>
      </c>
      <c r="E1951" s="3">
        <v>10011351064</v>
      </c>
      <c r="F1951" s="3" t="s">
        <v>9778</v>
      </c>
      <c r="G1951" s="3" t="s">
        <v>9779</v>
      </c>
      <c r="H1951" s="3" t="s">
        <v>88</v>
      </c>
      <c r="I1951" s="3" t="s">
        <v>88</v>
      </c>
      <c r="J1951" s="3" t="s">
        <v>313</v>
      </c>
      <c r="K1951" s="3" t="s">
        <v>25</v>
      </c>
      <c r="L1951" s="3" t="s">
        <v>75</v>
      </c>
      <c r="M1951" s="4">
        <v>42815</v>
      </c>
      <c r="N1951" s="3" t="s">
        <v>27</v>
      </c>
      <c r="O1951" s="3" t="s">
        <v>9778</v>
      </c>
      <c r="P1951" s="3" t="s">
        <v>9780</v>
      </c>
      <c r="Q1951" s="3" t="s">
        <v>317</v>
      </c>
      <c r="R1951" s="3"/>
      <c r="S1951" s="3"/>
    </row>
    <row r="1952" spans="1:19" ht="30" x14ac:dyDescent="0.25">
      <c r="A1952" s="3">
        <v>1945</v>
      </c>
      <c r="B1952" s="3" t="str">
        <f>"202200222177"</f>
        <v>202200222177</v>
      </c>
      <c r="C1952" s="3">
        <v>165063</v>
      </c>
      <c r="D1952" s="3" t="s">
        <v>9781</v>
      </c>
      <c r="E1952" s="3">
        <v>10805552633</v>
      </c>
      <c r="F1952" s="3" t="s">
        <v>9782</v>
      </c>
      <c r="G1952" s="3" t="s">
        <v>9783</v>
      </c>
      <c r="H1952" s="3" t="s">
        <v>72</v>
      </c>
      <c r="I1952" s="3" t="s">
        <v>72</v>
      </c>
      <c r="J1952" s="3" t="s">
        <v>72</v>
      </c>
      <c r="K1952" s="3" t="s">
        <v>25</v>
      </c>
      <c r="L1952" s="3" t="s">
        <v>113</v>
      </c>
      <c r="M1952" s="4">
        <v>44905</v>
      </c>
      <c r="N1952" s="3" t="s">
        <v>27</v>
      </c>
      <c r="O1952" s="3" t="s">
        <v>9782</v>
      </c>
      <c r="P1952" s="3" t="s">
        <v>9784</v>
      </c>
      <c r="Q1952" s="3" t="s">
        <v>243</v>
      </c>
      <c r="R1952" s="3"/>
      <c r="S1952" s="3"/>
    </row>
    <row r="1953" spans="1:19" ht="30" x14ac:dyDescent="0.25">
      <c r="A1953" s="3">
        <v>1946</v>
      </c>
      <c r="B1953" s="3" t="str">
        <f>"202200250919"</f>
        <v>202200250919</v>
      </c>
      <c r="C1953" s="3">
        <v>165480</v>
      </c>
      <c r="D1953" s="3" t="s">
        <v>9785</v>
      </c>
      <c r="E1953" s="3">
        <v>10714834016</v>
      </c>
      <c r="F1953" s="3" t="s">
        <v>9786</v>
      </c>
      <c r="G1953" s="3" t="s">
        <v>9787</v>
      </c>
      <c r="H1953" s="3" t="s">
        <v>88</v>
      </c>
      <c r="I1953" s="3" t="s">
        <v>2640</v>
      </c>
      <c r="J1953" s="3" t="s">
        <v>5179</v>
      </c>
      <c r="K1953" s="3" t="s">
        <v>25</v>
      </c>
      <c r="L1953" s="3" t="s">
        <v>768</v>
      </c>
      <c r="M1953" s="4">
        <v>44949</v>
      </c>
      <c r="N1953" s="3" t="s">
        <v>27</v>
      </c>
      <c r="O1953" s="3" t="s">
        <v>9786</v>
      </c>
      <c r="P1953" s="3" t="s">
        <v>9788</v>
      </c>
      <c r="Q1953" s="3" t="s">
        <v>51</v>
      </c>
      <c r="R1953" s="3"/>
      <c r="S1953" s="3"/>
    </row>
    <row r="1954" spans="1:19" ht="30" x14ac:dyDescent="0.25">
      <c r="A1954" s="3">
        <v>1947</v>
      </c>
      <c r="B1954" s="3" t="str">
        <f>"201800101006"</f>
        <v>201800101006</v>
      </c>
      <c r="C1954" s="3">
        <v>37160</v>
      </c>
      <c r="D1954" s="3" t="s">
        <v>9789</v>
      </c>
      <c r="E1954" s="3">
        <v>20445574440</v>
      </c>
      <c r="F1954" s="3" t="s">
        <v>9790</v>
      </c>
      <c r="G1954" s="3" t="s">
        <v>9791</v>
      </c>
      <c r="H1954" s="3" t="s">
        <v>193</v>
      </c>
      <c r="I1954" s="3" t="s">
        <v>194</v>
      </c>
      <c r="J1954" s="3" t="s">
        <v>195</v>
      </c>
      <c r="K1954" s="3" t="s">
        <v>25</v>
      </c>
      <c r="L1954" s="3" t="s">
        <v>113</v>
      </c>
      <c r="M1954" s="4">
        <v>43269</v>
      </c>
      <c r="N1954" s="3" t="s">
        <v>27</v>
      </c>
      <c r="O1954" s="3" t="s">
        <v>9792</v>
      </c>
      <c r="P1954" s="3" t="s">
        <v>9793</v>
      </c>
      <c r="Q1954" s="3" t="s">
        <v>633</v>
      </c>
      <c r="R1954" s="3"/>
      <c r="S1954" s="3"/>
    </row>
    <row r="1955" spans="1:19" ht="30" x14ac:dyDescent="0.25">
      <c r="A1955" s="3">
        <v>1948</v>
      </c>
      <c r="B1955" s="3" t="str">
        <f>"201700191925"</f>
        <v>201700191925</v>
      </c>
      <c r="C1955" s="3">
        <v>35453</v>
      </c>
      <c r="D1955" s="3" t="s">
        <v>9794</v>
      </c>
      <c r="E1955" s="3">
        <v>20566421292</v>
      </c>
      <c r="F1955" s="3" t="s">
        <v>9795</v>
      </c>
      <c r="G1955" s="3" t="s">
        <v>9796</v>
      </c>
      <c r="H1955" s="3" t="s">
        <v>46</v>
      </c>
      <c r="I1955" s="3" t="s">
        <v>46</v>
      </c>
      <c r="J1955" s="3" t="s">
        <v>47</v>
      </c>
      <c r="K1955" s="3" t="s">
        <v>25</v>
      </c>
      <c r="L1955" s="3" t="s">
        <v>66</v>
      </c>
      <c r="M1955" s="4">
        <v>43049</v>
      </c>
      <c r="N1955" s="3" t="s">
        <v>27</v>
      </c>
      <c r="O1955" s="3" t="s">
        <v>9797</v>
      </c>
      <c r="P1955" s="3" t="s">
        <v>9798</v>
      </c>
      <c r="Q1955" s="3" t="s">
        <v>51</v>
      </c>
      <c r="R1955" s="3" t="s">
        <v>9799</v>
      </c>
      <c r="S1955" s="3" t="s">
        <v>9800</v>
      </c>
    </row>
    <row r="1956" spans="1:19" ht="30" x14ac:dyDescent="0.25">
      <c r="A1956" s="3">
        <v>1949</v>
      </c>
      <c r="B1956" s="3" t="str">
        <f>"202200099580"</f>
        <v>202200099580</v>
      </c>
      <c r="C1956" s="3">
        <v>162957</v>
      </c>
      <c r="D1956" s="3" t="s">
        <v>9801</v>
      </c>
      <c r="E1956" s="3">
        <v>10454497215</v>
      </c>
      <c r="F1956" s="3" t="s">
        <v>9802</v>
      </c>
      <c r="G1956" s="3" t="s">
        <v>9803</v>
      </c>
      <c r="H1956" s="3" t="s">
        <v>46</v>
      </c>
      <c r="I1956" s="3" t="s">
        <v>46</v>
      </c>
      <c r="J1956" s="3" t="s">
        <v>47</v>
      </c>
      <c r="K1956" s="3" t="s">
        <v>25</v>
      </c>
      <c r="L1956" s="3" t="s">
        <v>66</v>
      </c>
      <c r="M1956" s="4">
        <v>44717</v>
      </c>
      <c r="N1956" s="3" t="s">
        <v>27</v>
      </c>
      <c r="O1956" s="3" t="s">
        <v>257</v>
      </c>
      <c r="P1956" s="3" t="s">
        <v>9804</v>
      </c>
      <c r="Q1956" s="3" t="s">
        <v>1886</v>
      </c>
      <c r="R1956" s="3"/>
      <c r="S1956" s="3"/>
    </row>
    <row r="1957" spans="1:19" ht="30" x14ac:dyDescent="0.25">
      <c r="A1957" s="3">
        <v>1950</v>
      </c>
      <c r="B1957" s="3" t="str">
        <f>"202100090781"</f>
        <v>202100090781</v>
      </c>
      <c r="C1957" s="3">
        <v>3790</v>
      </c>
      <c r="D1957" s="3" t="s">
        <v>9805</v>
      </c>
      <c r="E1957" s="3">
        <v>10067241423</v>
      </c>
      <c r="F1957" s="3" t="s">
        <v>9806</v>
      </c>
      <c r="G1957" s="3" t="s">
        <v>9807</v>
      </c>
      <c r="H1957" s="3" t="s">
        <v>46</v>
      </c>
      <c r="I1957" s="3" t="s">
        <v>46</v>
      </c>
      <c r="J1957" s="3" t="s">
        <v>302</v>
      </c>
      <c r="K1957" s="3" t="s">
        <v>25</v>
      </c>
      <c r="L1957" s="3" t="s">
        <v>66</v>
      </c>
      <c r="M1957" s="4">
        <v>44343</v>
      </c>
      <c r="N1957" s="3" t="s">
        <v>27</v>
      </c>
      <c r="O1957" s="3" t="s">
        <v>9806</v>
      </c>
      <c r="P1957" s="3" t="s">
        <v>9808</v>
      </c>
      <c r="Q1957" s="3" t="s">
        <v>40</v>
      </c>
      <c r="R1957" s="3"/>
      <c r="S1957" s="3"/>
    </row>
    <row r="1958" spans="1:19" ht="30" x14ac:dyDescent="0.25">
      <c r="A1958" s="3">
        <v>1951</v>
      </c>
      <c r="B1958" s="3" t="str">
        <f>"201200208376"</f>
        <v>201200208376</v>
      </c>
      <c r="C1958" s="3">
        <v>38077</v>
      </c>
      <c r="D1958" s="3" t="s">
        <v>9809</v>
      </c>
      <c r="E1958" s="3">
        <v>10266946029</v>
      </c>
      <c r="F1958" s="3" t="s">
        <v>9810</v>
      </c>
      <c r="G1958" s="3" t="s">
        <v>9811</v>
      </c>
      <c r="H1958" s="3" t="s">
        <v>57</v>
      </c>
      <c r="I1958" s="3" t="s">
        <v>57</v>
      </c>
      <c r="J1958" s="3" t="s">
        <v>57</v>
      </c>
      <c r="K1958" s="3" t="s">
        <v>25</v>
      </c>
      <c r="L1958" s="3" t="s">
        <v>66</v>
      </c>
      <c r="M1958" s="4">
        <v>41243</v>
      </c>
      <c r="N1958" s="3" t="s">
        <v>27</v>
      </c>
      <c r="O1958" s="3" t="s">
        <v>9810</v>
      </c>
      <c r="P1958" s="3">
        <v>24</v>
      </c>
      <c r="Q1958" s="3"/>
      <c r="R1958" s="3"/>
      <c r="S1958" s="3"/>
    </row>
    <row r="1959" spans="1:19" ht="30" x14ac:dyDescent="0.25">
      <c r="A1959" s="3">
        <v>1952</v>
      </c>
      <c r="B1959" s="3" t="str">
        <f>"202300139531"</f>
        <v>202300139531</v>
      </c>
      <c r="C1959" s="3">
        <v>168000</v>
      </c>
      <c r="D1959" s="3" t="s">
        <v>9813</v>
      </c>
      <c r="E1959" s="3">
        <v>10199609799</v>
      </c>
      <c r="F1959" s="3" t="s">
        <v>9814</v>
      </c>
      <c r="G1959" s="3" t="s">
        <v>9815</v>
      </c>
      <c r="H1959" s="3" t="s">
        <v>676</v>
      </c>
      <c r="I1959" s="3" t="s">
        <v>1130</v>
      </c>
      <c r="J1959" s="3" t="s">
        <v>4635</v>
      </c>
      <c r="K1959" s="3" t="s">
        <v>25</v>
      </c>
      <c r="L1959" s="3" t="s">
        <v>113</v>
      </c>
      <c r="M1959" s="4">
        <v>45111</v>
      </c>
      <c r="N1959" s="3" t="s">
        <v>27</v>
      </c>
      <c r="O1959" s="3" t="s">
        <v>9816</v>
      </c>
      <c r="P1959" s="3" t="s">
        <v>9817</v>
      </c>
      <c r="Q1959" s="3" t="s">
        <v>51</v>
      </c>
      <c r="R1959" s="3"/>
      <c r="S1959" s="3"/>
    </row>
    <row r="1960" spans="1:19" ht="30" x14ac:dyDescent="0.25">
      <c r="A1960" s="3">
        <v>1953</v>
      </c>
      <c r="B1960" s="3" t="str">
        <f>"202200202748"</f>
        <v>202200202748</v>
      </c>
      <c r="C1960" s="3">
        <v>164351</v>
      </c>
      <c r="D1960" s="3" t="s">
        <v>9818</v>
      </c>
      <c r="E1960" s="3">
        <v>10766498740</v>
      </c>
      <c r="F1960" s="3" t="s">
        <v>9819</v>
      </c>
      <c r="G1960" s="3" t="s">
        <v>9820</v>
      </c>
      <c r="H1960" s="3" t="s">
        <v>1616</v>
      </c>
      <c r="I1960" s="3" t="s">
        <v>2041</v>
      </c>
      <c r="J1960" s="3" t="s">
        <v>3098</v>
      </c>
      <c r="K1960" s="3" t="s">
        <v>25</v>
      </c>
      <c r="L1960" s="3" t="s">
        <v>75</v>
      </c>
      <c r="M1960" s="4">
        <v>44855</v>
      </c>
      <c r="N1960" s="3" t="s">
        <v>27</v>
      </c>
      <c r="O1960" s="3" t="s">
        <v>9819</v>
      </c>
      <c r="P1960" s="3" t="s">
        <v>9821</v>
      </c>
      <c r="Q1960" s="3" t="s">
        <v>807</v>
      </c>
      <c r="R1960" s="3"/>
      <c r="S1960" s="3"/>
    </row>
    <row r="1961" spans="1:19" ht="30" x14ac:dyDescent="0.25">
      <c r="A1961" s="3">
        <v>1954</v>
      </c>
      <c r="B1961" s="3" t="str">
        <f>"202200100175"</f>
        <v>202200100175</v>
      </c>
      <c r="C1961" s="3">
        <v>163046</v>
      </c>
      <c r="D1961" s="3" t="s">
        <v>9822</v>
      </c>
      <c r="E1961" s="3">
        <v>20605736573</v>
      </c>
      <c r="F1961" s="3" t="s">
        <v>9823</v>
      </c>
      <c r="G1961" s="3" t="s">
        <v>9824</v>
      </c>
      <c r="H1961" s="3" t="s">
        <v>1359</v>
      </c>
      <c r="I1961" s="3" t="s">
        <v>2483</v>
      </c>
      <c r="J1961" s="3" t="s">
        <v>7985</v>
      </c>
      <c r="K1961" s="3" t="s">
        <v>25</v>
      </c>
      <c r="L1961" s="3" t="s">
        <v>314</v>
      </c>
      <c r="M1961" s="4">
        <v>44719</v>
      </c>
      <c r="N1961" s="3" t="s">
        <v>27</v>
      </c>
      <c r="O1961" s="3" t="s">
        <v>9825</v>
      </c>
      <c r="P1961" s="3" t="s">
        <v>9826</v>
      </c>
      <c r="Q1961" s="3" t="s">
        <v>51</v>
      </c>
      <c r="R1961" s="3"/>
      <c r="S1961" s="3"/>
    </row>
    <row r="1962" spans="1:19" ht="30" x14ac:dyDescent="0.25">
      <c r="A1962" s="3">
        <v>1955</v>
      </c>
      <c r="B1962" s="3" t="str">
        <f>"202100094778"</f>
        <v>202100094778</v>
      </c>
      <c r="C1962" s="3">
        <v>155701</v>
      </c>
      <c r="D1962" s="3" t="s">
        <v>9827</v>
      </c>
      <c r="E1962" s="3">
        <v>10751129471</v>
      </c>
      <c r="F1962" s="3" t="s">
        <v>9828</v>
      </c>
      <c r="G1962" s="3" t="s">
        <v>9829</v>
      </c>
      <c r="H1962" s="3" t="s">
        <v>46</v>
      </c>
      <c r="I1962" s="3" t="s">
        <v>46</v>
      </c>
      <c r="J1962" s="3" t="s">
        <v>47</v>
      </c>
      <c r="K1962" s="3" t="s">
        <v>25</v>
      </c>
      <c r="L1962" s="3" t="s">
        <v>66</v>
      </c>
      <c r="M1962" s="4">
        <v>44366</v>
      </c>
      <c r="N1962" s="3" t="s">
        <v>27</v>
      </c>
      <c r="O1962" s="3" t="s">
        <v>9828</v>
      </c>
      <c r="P1962" s="3" t="s">
        <v>9830</v>
      </c>
      <c r="Q1962" s="3" t="s">
        <v>1886</v>
      </c>
      <c r="R1962" s="3"/>
      <c r="S1962" s="3"/>
    </row>
    <row r="1963" spans="1:19" ht="30" x14ac:dyDescent="0.25">
      <c r="A1963" s="3">
        <v>1956</v>
      </c>
      <c r="B1963" s="3" t="str">
        <f>"202200089011"</f>
        <v>202200089011</v>
      </c>
      <c r="C1963" s="3">
        <v>162145</v>
      </c>
      <c r="D1963" s="3" t="s">
        <v>9831</v>
      </c>
      <c r="E1963" s="3">
        <v>10706005205</v>
      </c>
      <c r="F1963" s="3" t="s">
        <v>9832</v>
      </c>
      <c r="G1963" s="3" t="s">
        <v>9833</v>
      </c>
      <c r="H1963" s="3" t="s">
        <v>247</v>
      </c>
      <c r="I1963" s="3" t="s">
        <v>611</v>
      </c>
      <c r="J1963" s="3" t="s">
        <v>612</v>
      </c>
      <c r="K1963" s="3" t="s">
        <v>25</v>
      </c>
      <c r="L1963" s="3" t="s">
        <v>113</v>
      </c>
      <c r="M1963" s="4">
        <v>44693</v>
      </c>
      <c r="N1963" s="3" t="s">
        <v>27</v>
      </c>
      <c r="O1963" s="3" t="s">
        <v>257</v>
      </c>
      <c r="P1963" s="3" t="s">
        <v>9834</v>
      </c>
      <c r="Q1963" s="3" t="s">
        <v>2617</v>
      </c>
      <c r="R1963" s="3"/>
      <c r="S1963" s="3"/>
    </row>
    <row r="1964" spans="1:19" ht="30" x14ac:dyDescent="0.25">
      <c r="A1964" s="3">
        <v>1957</v>
      </c>
      <c r="B1964" s="3" t="str">
        <f>"201600135442"</f>
        <v>201600135442</v>
      </c>
      <c r="C1964" s="3">
        <v>123927</v>
      </c>
      <c r="D1964" s="3" t="s">
        <v>9835</v>
      </c>
      <c r="E1964" s="3">
        <v>10019807741</v>
      </c>
      <c r="F1964" s="3" t="s">
        <v>9836</v>
      </c>
      <c r="G1964" s="3" t="s">
        <v>9837</v>
      </c>
      <c r="H1964" s="3" t="s">
        <v>240</v>
      </c>
      <c r="I1964" s="3" t="s">
        <v>580</v>
      </c>
      <c r="J1964" s="3" t="s">
        <v>3577</v>
      </c>
      <c r="K1964" s="3" t="s">
        <v>25</v>
      </c>
      <c r="L1964" s="3" t="s">
        <v>58</v>
      </c>
      <c r="M1964" s="4">
        <v>42648</v>
      </c>
      <c r="N1964" s="3" t="s">
        <v>27</v>
      </c>
      <c r="O1964" s="3" t="s">
        <v>9838</v>
      </c>
      <c r="P1964" s="3" t="s">
        <v>9839</v>
      </c>
      <c r="Q1964" s="3" t="s">
        <v>360</v>
      </c>
      <c r="R1964" s="3"/>
      <c r="S1964" s="3"/>
    </row>
    <row r="1965" spans="1:19" ht="30" x14ac:dyDescent="0.25">
      <c r="A1965" s="3">
        <v>1958</v>
      </c>
      <c r="B1965" s="3" t="str">
        <f>"202000181757"</f>
        <v>202000181757</v>
      </c>
      <c r="C1965" s="3">
        <v>150383</v>
      </c>
      <c r="D1965" s="3" t="s">
        <v>9840</v>
      </c>
      <c r="E1965" s="3">
        <v>10329495022</v>
      </c>
      <c r="F1965" s="3" t="s">
        <v>9841</v>
      </c>
      <c r="G1965" s="3" t="s">
        <v>9842</v>
      </c>
      <c r="H1965" s="3" t="s">
        <v>193</v>
      </c>
      <c r="I1965" s="3" t="s">
        <v>194</v>
      </c>
      <c r="J1965" s="3" t="s">
        <v>195</v>
      </c>
      <c r="K1965" s="3" t="s">
        <v>25</v>
      </c>
      <c r="L1965" s="3" t="s">
        <v>1701</v>
      </c>
      <c r="M1965" s="4">
        <v>44166</v>
      </c>
      <c r="N1965" s="3" t="s">
        <v>27</v>
      </c>
      <c r="O1965" s="3" t="s">
        <v>9841</v>
      </c>
      <c r="P1965" s="3" t="s">
        <v>9843</v>
      </c>
      <c r="Q1965" s="3" t="s">
        <v>3418</v>
      </c>
      <c r="R1965" s="3"/>
      <c r="S1965" s="3"/>
    </row>
    <row r="1966" spans="1:19" ht="30" x14ac:dyDescent="0.25">
      <c r="A1966" s="3">
        <v>1959</v>
      </c>
      <c r="B1966" s="3" t="str">
        <f>"202000022310"</f>
        <v>202000022310</v>
      </c>
      <c r="C1966" s="3">
        <v>102297</v>
      </c>
      <c r="D1966" s="3" t="s">
        <v>9844</v>
      </c>
      <c r="E1966" s="3">
        <v>20510279060</v>
      </c>
      <c r="F1966" s="3" t="s">
        <v>9845</v>
      </c>
      <c r="G1966" s="3" t="s">
        <v>9846</v>
      </c>
      <c r="H1966" s="3" t="s">
        <v>46</v>
      </c>
      <c r="I1966" s="3" t="s">
        <v>46</v>
      </c>
      <c r="J1966" s="3" t="s">
        <v>47</v>
      </c>
      <c r="K1966" s="3" t="s">
        <v>25</v>
      </c>
      <c r="L1966" s="3" t="s">
        <v>75</v>
      </c>
      <c r="M1966" s="4">
        <v>43866</v>
      </c>
      <c r="N1966" s="3" t="s">
        <v>27</v>
      </c>
      <c r="O1966" s="3" t="s">
        <v>9847</v>
      </c>
      <c r="P1966" s="3" t="s">
        <v>9848</v>
      </c>
      <c r="Q1966" s="3" t="s">
        <v>464</v>
      </c>
      <c r="R1966" s="3"/>
      <c r="S1966" s="3"/>
    </row>
    <row r="1967" spans="1:19" ht="30" x14ac:dyDescent="0.25">
      <c r="A1967" s="3">
        <v>1960</v>
      </c>
      <c r="B1967" s="3" t="str">
        <f>"201900156298"</f>
        <v>201900156298</v>
      </c>
      <c r="C1967" s="3">
        <v>146693</v>
      </c>
      <c r="D1967" s="3" t="s">
        <v>9849</v>
      </c>
      <c r="E1967" s="3">
        <v>10738235318</v>
      </c>
      <c r="F1967" s="3" t="s">
        <v>9850</v>
      </c>
      <c r="G1967" s="3" t="s">
        <v>9851</v>
      </c>
      <c r="H1967" s="3" t="s">
        <v>88</v>
      </c>
      <c r="I1967" s="3" t="s">
        <v>1185</v>
      </c>
      <c r="J1967" s="3" t="s">
        <v>3528</v>
      </c>
      <c r="K1967" s="3" t="s">
        <v>25</v>
      </c>
      <c r="L1967" s="3" t="s">
        <v>66</v>
      </c>
      <c r="M1967" s="4">
        <v>43731</v>
      </c>
      <c r="N1967" s="3" t="s">
        <v>27</v>
      </c>
      <c r="O1967" s="3" t="s">
        <v>9850</v>
      </c>
      <c r="P1967" s="3" t="s">
        <v>9852</v>
      </c>
      <c r="Q1967" s="3" t="s">
        <v>317</v>
      </c>
      <c r="R1967" s="3" t="s">
        <v>9853</v>
      </c>
      <c r="S1967" s="3" t="s">
        <v>9854</v>
      </c>
    </row>
    <row r="1968" spans="1:19" ht="45" x14ac:dyDescent="0.25">
      <c r="A1968" s="3">
        <v>1961</v>
      </c>
      <c r="B1968" s="3" t="str">
        <f>"201900049348"</f>
        <v>201900049348</v>
      </c>
      <c r="C1968" s="3">
        <v>142056</v>
      </c>
      <c r="D1968" s="3" t="s">
        <v>9855</v>
      </c>
      <c r="E1968" s="3">
        <v>10476846604</v>
      </c>
      <c r="F1968" s="3" t="s">
        <v>9856</v>
      </c>
      <c r="G1968" s="3" t="s">
        <v>9857</v>
      </c>
      <c r="H1968" s="3" t="s">
        <v>72</v>
      </c>
      <c r="I1968" s="3" t="s">
        <v>72</v>
      </c>
      <c r="J1968" s="3" t="s">
        <v>72</v>
      </c>
      <c r="K1968" s="3" t="s">
        <v>25</v>
      </c>
      <c r="L1968" s="3" t="s">
        <v>66</v>
      </c>
      <c r="M1968" s="4">
        <v>43550</v>
      </c>
      <c r="N1968" s="3" t="s">
        <v>27</v>
      </c>
      <c r="O1968" s="3" t="s">
        <v>9856</v>
      </c>
      <c r="P1968" s="3" t="s">
        <v>9858</v>
      </c>
      <c r="Q1968" s="3" t="s">
        <v>243</v>
      </c>
      <c r="R1968" s="3" t="s">
        <v>9859</v>
      </c>
      <c r="S1968" s="3" t="s">
        <v>9860</v>
      </c>
    </row>
    <row r="1969" spans="1:19" ht="30" x14ac:dyDescent="0.25">
      <c r="A1969" s="3">
        <v>1962</v>
      </c>
      <c r="B1969" s="3" t="str">
        <f>"202300171281"</f>
        <v>202300171281</v>
      </c>
      <c r="C1969" s="3">
        <v>169149</v>
      </c>
      <c r="D1969" s="3" t="s">
        <v>9861</v>
      </c>
      <c r="E1969" s="3">
        <v>20609269562</v>
      </c>
      <c r="F1969" s="3" t="s">
        <v>9862</v>
      </c>
      <c r="G1969" s="3" t="s">
        <v>9863</v>
      </c>
      <c r="H1969" s="3" t="s">
        <v>222</v>
      </c>
      <c r="I1969" s="3" t="s">
        <v>222</v>
      </c>
      <c r="J1969" s="3" t="s">
        <v>1171</v>
      </c>
      <c r="K1969" s="3" t="s">
        <v>25</v>
      </c>
      <c r="L1969" s="3" t="s">
        <v>528</v>
      </c>
      <c r="M1969" s="4">
        <v>45152</v>
      </c>
      <c r="N1969" s="3" t="s">
        <v>27</v>
      </c>
      <c r="O1969" s="3" t="s">
        <v>9864</v>
      </c>
      <c r="P1969" s="3" t="s">
        <v>9865</v>
      </c>
      <c r="Q1969" s="3" t="s">
        <v>51</v>
      </c>
      <c r="R1969" s="3"/>
      <c r="S1969" s="3"/>
    </row>
    <row r="1970" spans="1:19" ht="30" x14ac:dyDescent="0.25">
      <c r="A1970" s="3">
        <v>1963</v>
      </c>
      <c r="B1970" s="3" t="str">
        <f>"201800200239"</f>
        <v>201800200239</v>
      </c>
      <c r="C1970" s="3">
        <v>139825</v>
      </c>
      <c r="D1970" s="3" t="s">
        <v>9866</v>
      </c>
      <c r="E1970" s="3">
        <v>10714571228</v>
      </c>
      <c r="F1970" s="3" t="s">
        <v>9867</v>
      </c>
      <c r="G1970" s="3" t="s">
        <v>9868</v>
      </c>
      <c r="H1970" s="3" t="s">
        <v>64</v>
      </c>
      <c r="I1970" s="3" t="s">
        <v>64</v>
      </c>
      <c r="J1970" s="3" t="s">
        <v>9869</v>
      </c>
      <c r="K1970" s="3" t="s">
        <v>25</v>
      </c>
      <c r="L1970" s="3" t="s">
        <v>113</v>
      </c>
      <c r="M1970" s="4">
        <v>43434</v>
      </c>
      <c r="N1970" s="3" t="s">
        <v>27</v>
      </c>
      <c r="O1970" s="3" t="s">
        <v>9867</v>
      </c>
      <c r="P1970" s="3" t="s">
        <v>9870</v>
      </c>
      <c r="Q1970" s="3" t="s">
        <v>68</v>
      </c>
      <c r="R1970" s="3" t="s">
        <v>9871</v>
      </c>
      <c r="S1970" s="3" t="s">
        <v>2037</v>
      </c>
    </row>
    <row r="1971" spans="1:19" ht="30" x14ac:dyDescent="0.25">
      <c r="A1971" s="3">
        <v>1964</v>
      </c>
      <c r="B1971" s="3" t="str">
        <f>"202200257369"</f>
        <v>202200257369</v>
      </c>
      <c r="C1971" s="3">
        <v>164245</v>
      </c>
      <c r="D1971" s="3" t="s">
        <v>9872</v>
      </c>
      <c r="E1971" s="3">
        <v>20600722710</v>
      </c>
      <c r="F1971" s="3" t="s">
        <v>9873</v>
      </c>
      <c r="G1971" s="3" t="s">
        <v>9874</v>
      </c>
      <c r="H1971" s="3" t="s">
        <v>46</v>
      </c>
      <c r="I1971" s="3" t="s">
        <v>46</v>
      </c>
      <c r="J1971" s="3" t="s">
        <v>9875</v>
      </c>
      <c r="K1971" s="3" t="s">
        <v>25</v>
      </c>
      <c r="L1971" s="3" t="s">
        <v>66</v>
      </c>
      <c r="M1971" s="4">
        <v>44945</v>
      </c>
      <c r="N1971" s="3" t="s">
        <v>27</v>
      </c>
      <c r="O1971" s="3" t="s">
        <v>9876</v>
      </c>
      <c r="P1971" s="3" t="s">
        <v>9877</v>
      </c>
      <c r="Q1971" s="3" t="s">
        <v>2229</v>
      </c>
      <c r="R1971" s="3"/>
      <c r="S1971" s="3"/>
    </row>
    <row r="1972" spans="1:19" ht="30" x14ac:dyDescent="0.25">
      <c r="A1972" s="3">
        <v>1965</v>
      </c>
      <c r="B1972" s="3" t="str">
        <f>"202100154157"</f>
        <v>202100154157</v>
      </c>
      <c r="C1972" s="3">
        <v>156524</v>
      </c>
      <c r="D1972" s="3" t="s">
        <v>9878</v>
      </c>
      <c r="E1972" s="3">
        <v>20605328734</v>
      </c>
      <c r="F1972" s="3" t="s">
        <v>9879</v>
      </c>
      <c r="G1972" s="3" t="s">
        <v>9880</v>
      </c>
      <c r="H1972" s="3" t="s">
        <v>494</v>
      </c>
      <c r="I1972" s="3" t="s">
        <v>494</v>
      </c>
      <c r="J1972" s="3" t="s">
        <v>494</v>
      </c>
      <c r="K1972" s="3" t="s">
        <v>25</v>
      </c>
      <c r="L1972" s="3" t="s">
        <v>153</v>
      </c>
      <c r="M1972" s="4">
        <v>44389</v>
      </c>
      <c r="N1972" s="3" t="s">
        <v>27</v>
      </c>
      <c r="O1972" s="3" t="s">
        <v>9881</v>
      </c>
      <c r="P1972" s="3" t="s">
        <v>9882</v>
      </c>
      <c r="Q1972" s="3" t="s">
        <v>30</v>
      </c>
      <c r="R1972" s="3"/>
      <c r="S1972" s="3"/>
    </row>
    <row r="1973" spans="1:19" ht="30" x14ac:dyDescent="0.25">
      <c r="A1973" s="3">
        <v>1966</v>
      </c>
      <c r="B1973" s="3" t="str">
        <f>"201600062499"</f>
        <v>201600062499</v>
      </c>
      <c r="C1973" s="3">
        <v>120132</v>
      </c>
      <c r="D1973" s="3" t="s">
        <v>9883</v>
      </c>
      <c r="E1973" s="3">
        <v>10470276270</v>
      </c>
      <c r="F1973" s="3" t="s">
        <v>9884</v>
      </c>
      <c r="G1973" s="3" t="s">
        <v>9885</v>
      </c>
      <c r="H1973" s="3" t="s">
        <v>57</v>
      </c>
      <c r="I1973" s="3" t="s">
        <v>57</v>
      </c>
      <c r="J1973" s="3" t="s">
        <v>489</v>
      </c>
      <c r="K1973" s="3" t="s">
        <v>25</v>
      </c>
      <c r="L1973" s="3" t="s">
        <v>113</v>
      </c>
      <c r="M1973" s="4">
        <v>42489</v>
      </c>
      <c r="N1973" s="3" t="s">
        <v>27</v>
      </c>
      <c r="O1973" s="3" t="s">
        <v>9884</v>
      </c>
      <c r="P1973" s="3" t="s">
        <v>9886</v>
      </c>
      <c r="Q1973" s="3" t="s">
        <v>60</v>
      </c>
      <c r="R1973" s="3"/>
      <c r="S1973" s="3"/>
    </row>
    <row r="1974" spans="1:19" ht="30" x14ac:dyDescent="0.25">
      <c r="A1974" s="3">
        <v>1967</v>
      </c>
      <c r="B1974" s="3" t="str">
        <f>"202200069883"</f>
        <v>202200069883</v>
      </c>
      <c r="C1974" s="3">
        <v>162405</v>
      </c>
      <c r="D1974" s="3" t="s">
        <v>9887</v>
      </c>
      <c r="E1974" s="3">
        <v>10022623155</v>
      </c>
      <c r="F1974" s="3" t="s">
        <v>9888</v>
      </c>
      <c r="G1974" s="3" t="s">
        <v>9889</v>
      </c>
      <c r="H1974" s="3" t="s">
        <v>240</v>
      </c>
      <c r="I1974" s="3" t="s">
        <v>255</v>
      </c>
      <c r="J1974" s="3" t="s">
        <v>1707</v>
      </c>
      <c r="K1974" s="3" t="s">
        <v>25</v>
      </c>
      <c r="L1974" s="3" t="s">
        <v>75</v>
      </c>
      <c r="M1974" s="4">
        <v>44697</v>
      </c>
      <c r="N1974" s="3" t="s">
        <v>27</v>
      </c>
      <c r="O1974" s="3" t="s">
        <v>9888</v>
      </c>
      <c r="P1974" s="3" t="s">
        <v>9890</v>
      </c>
      <c r="Q1974" s="3" t="s">
        <v>427</v>
      </c>
      <c r="R1974" s="3"/>
      <c r="S1974" s="3"/>
    </row>
    <row r="1975" spans="1:19" ht="30" x14ac:dyDescent="0.25">
      <c r="A1975" s="3">
        <v>1968</v>
      </c>
      <c r="B1975" s="3" t="str">
        <f>"201900024237"</f>
        <v>201900024237</v>
      </c>
      <c r="C1975" s="3">
        <v>141177</v>
      </c>
      <c r="D1975" s="3" t="s">
        <v>9891</v>
      </c>
      <c r="E1975" s="3">
        <v>10448184582</v>
      </c>
      <c r="F1975" s="3" t="s">
        <v>9892</v>
      </c>
      <c r="G1975" s="3" t="s">
        <v>9893</v>
      </c>
      <c r="H1975" s="3" t="s">
        <v>552</v>
      </c>
      <c r="I1975" s="3" t="s">
        <v>843</v>
      </c>
      <c r="J1975" s="3" t="s">
        <v>3742</v>
      </c>
      <c r="K1975" s="3" t="s">
        <v>25</v>
      </c>
      <c r="L1975" s="3" t="s">
        <v>58</v>
      </c>
      <c r="M1975" s="4">
        <v>43508</v>
      </c>
      <c r="N1975" s="3" t="s">
        <v>27</v>
      </c>
      <c r="O1975" s="3" t="s">
        <v>9892</v>
      </c>
      <c r="P1975" s="3" t="s">
        <v>9894</v>
      </c>
      <c r="Q1975" s="3" t="s">
        <v>148</v>
      </c>
      <c r="R1975" s="3" t="s">
        <v>9895</v>
      </c>
      <c r="S1975" s="3" t="s">
        <v>9896</v>
      </c>
    </row>
    <row r="1976" spans="1:19" ht="30" x14ac:dyDescent="0.25">
      <c r="A1976" s="3">
        <v>1969</v>
      </c>
      <c r="B1976" s="3" t="str">
        <f>"201800085324"</f>
        <v>201800085324</v>
      </c>
      <c r="C1976" s="3">
        <v>136195</v>
      </c>
      <c r="D1976" s="3" t="s">
        <v>9897</v>
      </c>
      <c r="E1976" s="3">
        <v>10266668941</v>
      </c>
      <c r="F1976" s="3" t="s">
        <v>9898</v>
      </c>
      <c r="G1976" s="3" t="s">
        <v>9899</v>
      </c>
      <c r="H1976" s="3" t="s">
        <v>57</v>
      </c>
      <c r="I1976" s="3" t="s">
        <v>57</v>
      </c>
      <c r="J1976" s="3" t="s">
        <v>5558</v>
      </c>
      <c r="K1976" s="3" t="s">
        <v>25</v>
      </c>
      <c r="L1976" s="3" t="s">
        <v>314</v>
      </c>
      <c r="M1976" s="4">
        <v>43242</v>
      </c>
      <c r="N1976" s="3" t="s">
        <v>27</v>
      </c>
      <c r="O1976" s="3" t="s">
        <v>9900</v>
      </c>
      <c r="P1976" s="3" t="s">
        <v>9901</v>
      </c>
      <c r="Q1976" s="3" t="s">
        <v>3549</v>
      </c>
      <c r="R1976" s="3"/>
      <c r="S1976" s="3"/>
    </row>
    <row r="1977" spans="1:19" ht="30" x14ac:dyDescent="0.25">
      <c r="A1977" s="3">
        <v>1970</v>
      </c>
      <c r="B1977" s="3" t="str">
        <f>"201900210015"</f>
        <v>201900210015</v>
      </c>
      <c r="C1977" s="3">
        <v>148096</v>
      </c>
      <c r="D1977" s="3" t="s">
        <v>9902</v>
      </c>
      <c r="E1977" s="3">
        <v>10466269706</v>
      </c>
      <c r="F1977" s="3" t="s">
        <v>9903</v>
      </c>
      <c r="G1977" s="3" t="s">
        <v>9904</v>
      </c>
      <c r="H1977" s="3" t="s">
        <v>64</v>
      </c>
      <c r="I1977" s="3" t="s">
        <v>64</v>
      </c>
      <c r="J1977" s="3" t="s">
        <v>6087</v>
      </c>
      <c r="K1977" s="3" t="s">
        <v>25</v>
      </c>
      <c r="L1977" s="3" t="s">
        <v>113</v>
      </c>
      <c r="M1977" s="4">
        <v>43815</v>
      </c>
      <c r="N1977" s="3" t="s">
        <v>27</v>
      </c>
      <c r="O1977" s="3" t="s">
        <v>9903</v>
      </c>
      <c r="P1977" s="3" t="s">
        <v>9905</v>
      </c>
      <c r="Q1977" s="3" t="s">
        <v>68</v>
      </c>
      <c r="R1977" s="3" t="s">
        <v>9906</v>
      </c>
      <c r="S1977" s="3" t="s">
        <v>9907</v>
      </c>
    </row>
    <row r="1978" spans="1:19" ht="30" x14ac:dyDescent="0.25">
      <c r="A1978" s="3">
        <v>1971</v>
      </c>
      <c r="B1978" s="3" t="str">
        <f>"202200166830"</f>
        <v>202200166830</v>
      </c>
      <c r="C1978" s="3">
        <v>164419</v>
      </c>
      <c r="D1978" s="3" t="s">
        <v>9908</v>
      </c>
      <c r="E1978" s="3">
        <v>10024089733</v>
      </c>
      <c r="F1978" s="3" t="s">
        <v>9909</v>
      </c>
      <c r="G1978" s="3" t="s">
        <v>9910</v>
      </c>
      <c r="H1978" s="3" t="s">
        <v>240</v>
      </c>
      <c r="I1978" s="3" t="s">
        <v>580</v>
      </c>
      <c r="J1978" s="3" t="s">
        <v>3196</v>
      </c>
      <c r="K1978" s="3" t="s">
        <v>25</v>
      </c>
      <c r="L1978" s="3" t="s">
        <v>75</v>
      </c>
      <c r="M1978" s="4">
        <v>44804</v>
      </c>
      <c r="N1978" s="3" t="s">
        <v>27</v>
      </c>
      <c r="O1978" s="3" t="s">
        <v>9909</v>
      </c>
      <c r="P1978" s="3" t="s">
        <v>9911</v>
      </c>
      <c r="Q1978" s="3" t="s">
        <v>259</v>
      </c>
      <c r="R1978" s="3"/>
      <c r="S1978" s="3"/>
    </row>
    <row r="1979" spans="1:19" ht="30" x14ac:dyDescent="0.25">
      <c r="A1979" s="3">
        <v>1972</v>
      </c>
      <c r="B1979" s="3" t="str">
        <f>"201800044824"</f>
        <v>201800044824</v>
      </c>
      <c r="C1979" s="3">
        <v>134987</v>
      </c>
      <c r="D1979" s="3" t="s">
        <v>9912</v>
      </c>
      <c r="E1979" s="3">
        <v>10414175304</v>
      </c>
      <c r="F1979" s="3" t="s">
        <v>9913</v>
      </c>
      <c r="G1979" s="3" t="s">
        <v>9914</v>
      </c>
      <c r="H1979" s="3" t="s">
        <v>676</v>
      </c>
      <c r="I1979" s="3" t="s">
        <v>6369</v>
      </c>
      <c r="J1979" s="3" t="s">
        <v>6369</v>
      </c>
      <c r="K1979" s="3" t="s">
        <v>25</v>
      </c>
      <c r="L1979" s="3" t="s">
        <v>778</v>
      </c>
      <c r="M1979" s="4">
        <v>43174</v>
      </c>
      <c r="N1979" s="3" t="s">
        <v>27</v>
      </c>
      <c r="O1979" s="3" t="s">
        <v>9913</v>
      </c>
      <c r="P1979" s="3" t="s">
        <v>9915</v>
      </c>
      <c r="Q1979" s="3" t="s">
        <v>498</v>
      </c>
      <c r="R1979" s="3" t="s">
        <v>9916</v>
      </c>
      <c r="S1979" s="3" t="s">
        <v>9006</v>
      </c>
    </row>
    <row r="1980" spans="1:19" ht="30" x14ac:dyDescent="0.25">
      <c r="A1980" s="3">
        <v>1973</v>
      </c>
      <c r="B1980" s="3" t="str">
        <f>"201800168108"</f>
        <v>201800168108</v>
      </c>
      <c r="C1980" s="3">
        <v>138895</v>
      </c>
      <c r="D1980" s="3" t="s">
        <v>9917</v>
      </c>
      <c r="E1980" s="3">
        <v>20600730968</v>
      </c>
      <c r="F1980" s="3" t="s">
        <v>8394</v>
      </c>
      <c r="G1980" s="3" t="s">
        <v>9918</v>
      </c>
      <c r="H1980" s="3" t="s">
        <v>193</v>
      </c>
      <c r="I1980" s="3" t="s">
        <v>2135</v>
      </c>
      <c r="J1980" s="3" t="s">
        <v>2136</v>
      </c>
      <c r="K1980" s="3" t="s">
        <v>25</v>
      </c>
      <c r="L1980" s="3" t="s">
        <v>528</v>
      </c>
      <c r="M1980" s="4">
        <v>43382</v>
      </c>
      <c r="N1980" s="3" t="s">
        <v>27</v>
      </c>
      <c r="O1980" s="3" t="s">
        <v>8396</v>
      </c>
      <c r="P1980" s="3" t="s">
        <v>9919</v>
      </c>
      <c r="Q1980" s="3" t="s">
        <v>40</v>
      </c>
      <c r="R1980" s="3"/>
      <c r="S1980" s="3"/>
    </row>
    <row r="1981" spans="1:19" ht="30" x14ac:dyDescent="0.25">
      <c r="A1981" s="3">
        <v>1974</v>
      </c>
      <c r="B1981" s="3" t="str">
        <f>"202300020800"</f>
        <v>202300020800</v>
      </c>
      <c r="C1981" s="3">
        <v>159930</v>
      </c>
      <c r="D1981" s="3" t="s">
        <v>9920</v>
      </c>
      <c r="E1981" s="3">
        <v>10450943679</v>
      </c>
      <c r="F1981" s="3" t="s">
        <v>9921</v>
      </c>
      <c r="G1981" s="3" t="s">
        <v>9922</v>
      </c>
      <c r="H1981" s="3" t="s">
        <v>46</v>
      </c>
      <c r="I1981" s="3" t="s">
        <v>46</v>
      </c>
      <c r="J1981" s="3" t="s">
        <v>1222</v>
      </c>
      <c r="K1981" s="3" t="s">
        <v>25</v>
      </c>
      <c r="L1981" s="3" t="s">
        <v>75</v>
      </c>
      <c r="M1981" s="4">
        <v>44966</v>
      </c>
      <c r="N1981" s="3" t="s">
        <v>27</v>
      </c>
      <c r="O1981" s="3" t="s">
        <v>9923</v>
      </c>
      <c r="P1981" s="3" t="s">
        <v>9924</v>
      </c>
      <c r="Q1981" s="3"/>
      <c r="R1981" s="3"/>
      <c r="S1981" s="3"/>
    </row>
    <row r="1982" spans="1:19" ht="30" x14ac:dyDescent="0.25">
      <c r="A1982" s="3">
        <v>1975</v>
      </c>
      <c r="B1982" s="3" t="str">
        <f>"201700103299"</f>
        <v>201700103299</v>
      </c>
      <c r="C1982" s="3">
        <v>130176</v>
      </c>
      <c r="D1982" s="3" t="s">
        <v>9925</v>
      </c>
      <c r="E1982" s="3">
        <v>10409783282</v>
      </c>
      <c r="F1982" s="3" t="s">
        <v>9926</v>
      </c>
      <c r="G1982" s="3" t="s">
        <v>9927</v>
      </c>
      <c r="H1982" s="3" t="s">
        <v>193</v>
      </c>
      <c r="I1982" s="3" t="s">
        <v>1534</v>
      </c>
      <c r="J1982" s="3" t="s">
        <v>9928</v>
      </c>
      <c r="K1982" s="3" t="s">
        <v>25</v>
      </c>
      <c r="L1982" s="3" t="s">
        <v>75</v>
      </c>
      <c r="M1982" s="4">
        <v>42916</v>
      </c>
      <c r="N1982" s="3" t="s">
        <v>27</v>
      </c>
      <c r="O1982" s="3" t="s">
        <v>9926</v>
      </c>
      <c r="P1982" s="3" t="s">
        <v>9929</v>
      </c>
      <c r="Q1982" s="3" t="s">
        <v>723</v>
      </c>
      <c r="R1982" s="3"/>
      <c r="S1982" s="3"/>
    </row>
    <row r="1983" spans="1:19" ht="30" x14ac:dyDescent="0.25">
      <c r="A1983" s="3">
        <v>1976</v>
      </c>
      <c r="B1983" s="3" t="str">
        <f>"202200136295"</f>
        <v>202200136295</v>
      </c>
      <c r="C1983" s="3">
        <v>43388</v>
      </c>
      <c r="D1983" s="3" t="s">
        <v>9930</v>
      </c>
      <c r="E1983" s="3">
        <v>10728115144</v>
      </c>
      <c r="F1983" s="3" t="s">
        <v>9931</v>
      </c>
      <c r="G1983" s="3" t="s">
        <v>9932</v>
      </c>
      <c r="H1983" s="3" t="s">
        <v>193</v>
      </c>
      <c r="I1983" s="3" t="s">
        <v>2629</v>
      </c>
      <c r="J1983" s="3" t="s">
        <v>2629</v>
      </c>
      <c r="K1983" s="3" t="s">
        <v>25</v>
      </c>
      <c r="L1983" s="3" t="s">
        <v>113</v>
      </c>
      <c r="M1983" s="4">
        <v>44855</v>
      </c>
      <c r="N1983" s="3" t="s">
        <v>27</v>
      </c>
      <c r="O1983" s="3" t="s">
        <v>9931</v>
      </c>
      <c r="P1983" s="3" t="s">
        <v>9933</v>
      </c>
      <c r="Q1983" s="3" t="s">
        <v>51</v>
      </c>
      <c r="R1983" s="3"/>
      <c r="S1983" s="3"/>
    </row>
    <row r="1984" spans="1:19" ht="30" x14ac:dyDescent="0.25">
      <c r="A1984" s="3">
        <v>1977</v>
      </c>
      <c r="B1984" s="3" t="str">
        <f>"202300210221"</f>
        <v>202300210221</v>
      </c>
      <c r="C1984" s="3">
        <v>163847</v>
      </c>
      <c r="D1984" s="3" t="s">
        <v>9934</v>
      </c>
      <c r="E1984" s="3">
        <v>10468765921</v>
      </c>
      <c r="F1984" s="3" t="s">
        <v>9935</v>
      </c>
      <c r="G1984" s="3" t="s">
        <v>9936</v>
      </c>
      <c r="H1984" s="3" t="s">
        <v>46</v>
      </c>
      <c r="I1984" s="3" t="s">
        <v>46</v>
      </c>
      <c r="J1984" s="3" t="s">
        <v>47</v>
      </c>
      <c r="K1984" s="3" t="s">
        <v>25</v>
      </c>
      <c r="L1984" s="3" t="s">
        <v>75</v>
      </c>
      <c r="M1984" s="4">
        <v>45176</v>
      </c>
      <c r="N1984" s="3" t="s">
        <v>27</v>
      </c>
      <c r="O1984" s="3" t="s">
        <v>9935</v>
      </c>
      <c r="P1984" s="3" t="s">
        <v>9937</v>
      </c>
      <c r="Q1984" s="3" t="s">
        <v>1886</v>
      </c>
      <c r="R1984" s="3"/>
      <c r="S1984" s="3"/>
    </row>
    <row r="1985" spans="1:19" ht="30" x14ac:dyDescent="0.25">
      <c r="A1985" s="3">
        <v>1978</v>
      </c>
      <c r="B1985" s="3" t="str">
        <f>"202300179170"</f>
        <v>202300179170</v>
      </c>
      <c r="C1985" s="3">
        <v>168865</v>
      </c>
      <c r="D1985" s="3" t="s">
        <v>9938</v>
      </c>
      <c r="E1985" s="3">
        <v>10482889803</v>
      </c>
      <c r="F1985" s="3" t="s">
        <v>9939</v>
      </c>
      <c r="G1985" s="3" t="s">
        <v>9940</v>
      </c>
      <c r="H1985" s="3" t="s">
        <v>88</v>
      </c>
      <c r="I1985" s="3" t="s">
        <v>2640</v>
      </c>
      <c r="J1985" s="3" t="s">
        <v>2640</v>
      </c>
      <c r="K1985" s="3" t="s">
        <v>25</v>
      </c>
      <c r="L1985" s="3" t="s">
        <v>58</v>
      </c>
      <c r="M1985" s="4">
        <v>45136</v>
      </c>
      <c r="N1985" s="3" t="s">
        <v>27</v>
      </c>
      <c r="O1985" s="3" t="s">
        <v>9939</v>
      </c>
      <c r="P1985" s="3" t="s">
        <v>9941</v>
      </c>
      <c r="Q1985" s="3" t="s">
        <v>1321</v>
      </c>
      <c r="R1985" s="3"/>
      <c r="S1985" s="3"/>
    </row>
    <row r="1986" spans="1:19" ht="30" x14ac:dyDescent="0.25">
      <c r="A1986" s="3">
        <v>1979</v>
      </c>
      <c r="B1986" s="3" t="str">
        <f>"201900077138"</f>
        <v>201900077138</v>
      </c>
      <c r="C1986" s="3">
        <v>113645</v>
      </c>
      <c r="D1986" s="3" t="s">
        <v>9942</v>
      </c>
      <c r="E1986" s="3">
        <v>10092373342</v>
      </c>
      <c r="F1986" s="3" t="s">
        <v>9943</v>
      </c>
      <c r="G1986" s="3" t="s">
        <v>9944</v>
      </c>
      <c r="H1986" s="3" t="s">
        <v>46</v>
      </c>
      <c r="I1986" s="3" t="s">
        <v>46</v>
      </c>
      <c r="J1986" s="3" t="s">
        <v>47</v>
      </c>
      <c r="K1986" s="3" t="s">
        <v>25</v>
      </c>
      <c r="L1986" s="3" t="s">
        <v>75</v>
      </c>
      <c r="M1986" s="4">
        <v>43598</v>
      </c>
      <c r="N1986" s="3" t="s">
        <v>27</v>
      </c>
      <c r="O1986" s="3" t="s">
        <v>9943</v>
      </c>
      <c r="P1986" s="3" t="s">
        <v>9945</v>
      </c>
      <c r="Q1986" s="3" t="s">
        <v>723</v>
      </c>
      <c r="R1986" s="3"/>
      <c r="S1986" s="3"/>
    </row>
    <row r="1987" spans="1:19" ht="30" x14ac:dyDescent="0.25">
      <c r="A1987" s="3">
        <v>1980</v>
      </c>
      <c r="B1987" s="3" t="str">
        <f>"202300219376"</f>
        <v>202300219376</v>
      </c>
      <c r="C1987" s="3">
        <v>170221</v>
      </c>
      <c r="D1987" s="3" t="s">
        <v>9946</v>
      </c>
      <c r="E1987" s="3">
        <v>10752068831</v>
      </c>
      <c r="F1987" s="3" t="s">
        <v>9947</v>
      </c>
      <c r="G1987" s="3" t="s">
        <v>9948</v>
      </c>
      <c r="H1987" s="3" t="s">
        <v>552</v>
      </c>
      <c r="I1987" s="3" t="s">
        <v>1507</v>
      </c>
      <c r="J1987" s="3" t="s">
        <v>1507</v>
      </c>
      <c r="K1987" s="3" t="s">
        <v>25</v>
      </c>
      <c r="L1987" s="3" t="s">
        <v>66</v>
      </c>
      <c r="M1987" s="4">
        <v>45206</v>
      </c>
      <c r="N1987" s="3" t="s">
        <v>27</v>
      </c>
      <c r="O1987" s="3" t="s">
        <v>9947</v>
      </c>
      <c r="P1987" s="3" t="s">
        <v>9949</v>
      </c>
      <c r="Q1987" s="3" t="s">
        <v>556</v>
      </c>
      <c r="R1987" s="3"/>
      <c r="S1987" s="3"/>
    </row>
    <row r="1988" spans="1:19" ht="30" x14ac:dyDescent="0.25">
      <c r="A1988" s="3">
        <v>1981</v>
      </c>
      <c r="B1988" s="3" t="str">
        <f>"202300226025"</f>
        <v>202300226025</v>
      </c>
      <c r="C1988" s="3">
        <v>158571</v>
      </c>
      <c r="D1988" s="3" t="s">
        <v>9950</v>
      </c>
      <c r="E1988" s="3">
        <v>10430387354</v>
      </c>
      <c r="F1988" s="3" t="s">
        <v>9951</v>
      </c>
      <c r="G1988" s="3" t="s">
        <v>9952</v>
      </c>
      <c r="H1988" s="3" t="s">
        <v>46</v>
      </c>
      <c r="I1988" s="3" t="s">
        <v>46</v>
      </c>
      <c r="J1988" s="3" t="s">
        <v>1955</v>
      </c>
      <c r="K1988" s="3" t="s">
        <v>25</v>
      </c>
      <c r="L1988" s="3" t="s">
        <v>66</v>
      </c>
      <c r="M1988" s="4">
        <v>45239</v>
      </c>
      <c r="N1988" s="3" t="s">
        <v>27</v>
      </c>
      <c r="O1988" s="3" t="s">
        <v>9951</v>
      </c>
      <c r="P1988" s="3" t="s">
        <v>9953</v>
      </c>
      <c r="Q1988" s="3" t="s">
        <v>633</v>
      </c>
      <c r="R1988" s="3"/>
      <c r="S1988" s="3"/>
    </row>
    <row r="1989" spans="1:19" ht="30" x14ac:dyDescent="0.25">
      <c r="A1989" s="3">
        <v>1982</v>
      </c>
      <c r="B1989" s="3" t="str">
        <f>"202200037013"</f>
        <v>202200037013</v>
      </c>
      <c r="C1989" s="3">
        <v>161523</v>
      </c>
      <c r="D1989" s="3" t="s">
        <v>9954</v>
      </c>
      <c r="E1989" s="3">
        <v>10277540580</v>
      </c>
      <c r="F1989" s="3" t="s">
        <v>9955</v>
      </c>
      <c r="G1989" s="3" t="s">
        <v>9956</v>
      </c>
      <c r="H1989" s="3" t="s">
        <v>57</v>
      </c>
      <c r="I1989" s="3" t="s">
        <v>364</v>
      </c>
      <c r="J1989" s="3" t="s">
        <v>686</v>
      </c>
      <c r="K1989" s="3" t="s">
        <v>25</v>
      </c>
      <c r="L1989" s="3" t="s">
        <v>37</v>
      </c>
      <c r="M1989" s="4">
        <v>44718</v>
      </c>
      <c r="N1989" s="3" t="s">
        <v>27</v>
      </c>
      <c r="O1989" s="3" t="s">
        <v>9955</v>
      </c>
      <c r="P1989" s="3" t="s">
        <v>9957</v>
      </c>
      <c r="Q1989" s="3" t="s">
        <v>1339</v>
      </c>
      <c r="R1989" s="3"/>
      <c r="S1989" s="3"/>
    </row>
    <row r="1990" spans="1:19" ht="30" x14ac:dyDescent="0.25">
      <c r="A1990" s="3">
        <v>1983</v>
      </c>
      <c r="B1990" s="3" t="str">
        <f>"202000072968"</f>
        <v>202000072968</v>
      </c>
      <c r="C1990" s="3">
        <v>149690</v>
      </c>
      <c r="D1990" s="3" t="s">
        <v>9958</v>
      </c>
      <c r="E1990" s="3">
        <v>10428560626</v>
      </c>
      <c r="F1990" s="3" t="s">
        <v>9959</v>
      </c>
      <c r="G1990" s="3" t="s">
        <v>9960</v>
      </c>
      <c r="H1990" s="3" t="s">
        <v>1616</v>
      </c>
      <c r="I1990" s="3" t="s">
        <v>2041</v>
      </c>
      <c r="J1990" s="3" t="s">
        <v>2041</v>
      </c>
      <c r="K1990" s="3" t="s">
        <v>25</v>
      </c>
      <c r="L1990" s="3" t="s">
        <v>480</v>
      </c>
      <c r="M1990" s="4">
        <v>44006</v>
      </c>
      <c r="N1990" s="3" t="s">
        <v>27</v>
      </c>
      <c r="O1990" s="3" t="s">
        <v>9959</v>
      </c>
      <c r="P1990" s="3" t="s">
        <v>9961</v>
      </c>
      <c r="Q1990" s="3" t="s">
        <v>2043</v>
      </c>
      <c r="R1990" s="3"/>
      <c r="S1990" s="3"/>
    </row>
    <row r="1991" spans="1:19" ht="30" x14ac:dyDescent="0.25">
      <c r="A1991" s="3">
        <v>1984</v>
      </c>
      <c r="B1991" s="3" t="str">
        <f>"201900110263"</f>
        <v>201900110263</v>
      </c>
      <c r="C1991" s="3">
        <v>40012</v>
      </c>
      <c r="D1991" s="3" t="s">
        <v>9962</v>
      </c>
      <c r="E1991" s="3">
        <v>10058662149</v>
      </c>
      <c r="F1991" s="3" t="s">
        <v>8175</v>
      </c>
      <c r="G1991" s="3" t="s">
        <v>9963</v>
      </c>
      <c r="H1991" s="3" t="s">
        <v>247</v>
      </c>
      <c r="I1991" s="3" t="s">
        <v>248</v>
      </c>
      <c r="J1991" s="3" t="s">
        <v>8177</v>
      </c>
      <c r="K1991" s="3" t="s">
        <v>25</v>
      </c>
      <c r="L1991" s="3" t="s">
        <v>75</v>
      </c>
      <c r="M1991" s="4">
        <v>43654</v>
      </c>
      <c r="N1991" s="3" t="s">
        <v>27</v>
      </c>
      <c r="O1991" s="3" t="s">
        <v>8175</v>
      </c>
      <c r="P1991" s="3" t="s">
        <v>9964</v>
      </c>
      <c r="Q1991" s="3" t="s">
        <v>51</v>
      </c>
      <c r="R1991" s="3" t="s">
        <v>9965</v>
      </c>
      <c r="S1991" s="3" t="s">
        <v>682</v>
      </c>
    </row>
    <row r="1992" spans="1:19" ht="30" x14ac:dyDescent="0.25">
      <c r="A1992" s="3">
        <v>1985</v>
      </c>
      <c r="B1992" s="3" t="str">
        <f>"202200174497"</f>
        <v>202200174497</v>
      </c>
      <c r="C1992" s="3">
        <v>164707</v>
      </c>
      <c r="D1992" s="3" t="s">
        <v>9966</v>
      </c>
      <c r="E1992" s="3">
        <v>10412489786</v>
      </c>
      <c r="F1992" s="3" t="s">
        <v>9967</v>
      </c>
      <c r="G1992" s="3" t="s">
        <v>9968</v>
      </c>
      <c r="H1992" s="3" t="s">
        <v>433</v>
      </c>
      <c r="I1992" s="3" t="s">
        <v>433</v>
      </c>
      <c r="J1992" s="3" t="s">
        <v>434</v>
      </c>
      <c r="K1992" s="3" t="s">
        <v>25</v>
      </c>
      <c r="L1992" s="3" t="s">
        <v>66</v>
      </c>
      <c r="M1992" s="4">
        <v>44823</v>
      </c>
      <c r="N1992" s="3" t="s">
        <v>27</v>
      </c>
      <c r="O1992" s="3" t="s">
        <v>9967</v>
      </c>
      <c r="P1992" s="3" t="s">
        <v>9969</v>
      </c>
      <c r="Q1992" s="3" t="s">
        <v>857</v>
      </c>
      <c r="R1992" s="3"/>
      <c r="S1992" s="3"/>
    </row>
    <row r="1993" spans="1:19" ht="30" x14ac:dyDescent="0.25">
      <c r="A1993" s="3">
        <v>1986</v>
      </c>
      <c r="B1993" s="3" t="str">
        <f>"202100153574"</f>
        <v>202100153574</v>
      </c>
      <c r="C1993" s="3">
        <v>156823</v>
      </c>
      <c r="D1993" s="3" t="s">
        <v>9970</v>
      </c>
      <c r="E1993" s="3">
        <v>10475773701</v>
      </c>
      <c r="F1993" s="3" t="s">
        <v>9971</v>
      </c>
      <c r="G1993" s="3" t="s">
        <v>9972</v>
      </c>
      <c r="H1993" s="3" t="s">
        <v>46</v>
      </c>
      <c r="I1993" s="3" t="s">
        <v>46</v>
      </c>
      <c r="J1993" s="3" t="s">
        <v>3032</v>
      </c>
      <c r="K1993" s="3" t="s">
        <v>25</v>
      </c>
      <c r="L1993" s="3" t="s">
        <v>66</v>
      </c>
      <c r="M1993" s="4">
        <v>44466</v>
      </c>
      <c r="N1993" s="3" t="s">
        <v>27</v>
      </c>
      <c r="O1993" s="3" t="s">
        <v>9973</v>
      </c>
      <c r="P1993" s="3" t="s">
        <v>9974</v>
      </c>
      <c r="Q1993" s="3" t="s">
        <v>5189</v>
      </c>
      <c r="R1993" s="3"/>
      <c r="S1993" s="3"/>
    </row>
    <row r="1994" spans="1:19" ht="30" x14ac:dyDescent="0.25">
      <c r="A1994" s="3">
        <v>1987</v>
      </c>
      <c r="B1994" s="3" t="str">
        <f>"201300180494"</f>
        <v>201300180494</v>
      </c>
      <c r="C1994" s="3">
        <v>106563</v>
      </c>
      <c r="D1994" s="3" t="s">
        <v>9975</v>
      </c>
      <c r="E1994" s="3">
        <v>10239060060</v>
      </c>
      <c r="F1994" s="3" t="s">
        <v>9976</v>
      </c>
      <c r="G1994" s="3" t="s">
        <v>9977</v>
      </c>
      <c r="H1994" s="3" t="s">
        <v>72</v>
      </c>
      <c r="I1994" s="3" t="s">
        <v>72</v>
      </c>
      <c r="J1994" s="3" t="s">
        <v>72</v>
      </c>
      <c r="K1994" s="3" t="s">
        <v>25</v>
      </c>
      <c r="L1994" s="3" t="s">
        <v>235</v>
      </c>
      <c r="M1994" s="4">
        <v>41621</v>
      </c>
      <c r="N1994" s="3" t="s">
        <v>27</v>
      </c>
      <c r="O1994" s="3" t="s">
        <v>9978</v>
      </c>
      <c r="P1994" s="3">
        <v>3611</v>
      </c>
      <c r="Q1994" s="3" t="s">
        <v>2190</v>
      </c>
      <c r="R1994" s="3" t="s">
        <v>9979</v>
      </c>
      <c r="S1994" s="3" t="s">
        <v>7254</v>
      </c>
    </row>
    <row r="1995" spans="1:19" ht="30" x14ac:dyDescent="0.25">
      <c r="A1995" s="3">
        <v>1988</v>
      </c>
      <c r="B1995" s="3" t="str">
        <f>"202200120342"</f>
        <v>202200120342</v>
      </c>
      <c r="C1995" s="3">
        <v>137651</v>
      </c>
      <c r="D1995" s="3" t="s">
        <v>9980</v>
      </c>
      <c r="E1995" s="3">
        <v>10450028466</v>
      </c>
      <c r="F1995" s="3" t="s">
        <v>9981</v>
      </c>
      <c r="G1995" s="3" t="s">
        <v>9982</v>
      </c>
      <c r="H1995" s="3" t="s">
        <v>240</v>
      </c>
      <c r="I1995" s="3" t="s">
        <v>255</v>
      </c>
      <c r="J1995" s="3" t="s">
        <v>1707</v>
      </c>
      <c r="K1995" s="3" t="s">
        <v>25</v>
      </c>
      <c r="L1995" s="3" t="s">
        <v>75</v>
      </c>
      <c r="M1995" s="4">
        <v>44867</v>
      </c>
      <c r="N1995" s="3" t="s">
        <v>27</v>
      </c>
      <c r="O1995" s="3" t="s">
        <v>9981</v>
      </c>
      <c r="P1995" s="3" t="s">
        <v>9983</v>
      </c>
      <c r="Q1995" s="3" t="s">
        <v>427</v>
      </c>
      <c r="R1995" s="3" t="s">
        <v>9984</v>
      </c>
      <c r="S1995" s="3" t="s">
        <v>3858</v>
      </c>
    </row>
    <row r="1996" spans="1:19" ht="30" x14ac:dyDescent="0.25">
      <c r="A1996" s="3">
        <v>1989</v>
      </c>
      <c r="B1996" s="3" t="str">
        <f>"201700125821"</f>
        <v>201700125821</v>
      </c>
      <c r="C1996" s="3">
        <v>130964</v>
      </c>
      <c r="D1996" s="3" t="s">
        <v>9985</v>
      </c>
      <c r="E1996" s="3">
        <v>20482385568</v>
      </c>
      <c r="F1996" s="3" t="s">
        <v>6150</v>
      </c>
      <c r="G1996" s="3" t="s">
        <v>9986</v>
      </c>
      <c r="H1996" s="3" t="s">
        <v>23</v>
      </c>
      <c r="I1996" s="3" t="s">
        <v>1414</v>
      </c>
      <c r="J1996" s="3" t="s">
        <v>2238</v>
      </c>
      <c r="K1996" s="3" t="s">
        <v>25</v>
      </c>
      <c r="L1996" s="3" t="s">
        <v>75</v>
      </c>
      <c r="M1996" s="4">
        <v>42955</v>
      </c>
      <c r="N1996" s="3" t="s">
        <v>27</v>
      </c>
      <c r="O1996" s="3" t="s">
        <v>9987</v>
      </c>
      <c r="P1996" s="3" t="s">
        <v>9988</v>
      </c>
      <c r="Q1996" s="3" t="s">
        <v>380</v>
      </c>
      <c r="R1996" s="3"/>
      <c r="S1996" s="3"/>
    </row>
    <row r="1997" spans="1:19" ht="30" x14ac:dyDescent="0.25">
      <c r="A1997" s="3">
        <v>1990</v>
      </c>
      <c r="B1997" s="3" t="str">
        <f>"201600135427"</f>
        <v>201600135427</v>
      </c>
      <c r="C1997" s="3">
        <v>123921</v>
      </c>
      <c r="D1997" s="3" t="s">
        <v>9989</v>
      </c>
      <c r="E1997" s="3">
        <v>10413177494</v>
      </c>
      <c r="F1997" s="3" t="s">
        <v>9990</v>
      </c>
      <c r="G1997" s="3" t="s">
        <v>9991</v>
      </c>
      <c r="H1997" s="3" t="s">
        <v>240</v>
      </c>
      <c r="I1997" s="3" t="s">
        <v>580</v>
      </c>
      <c r="J1997" s="3" t="s">
        <v>3196</v>
      </c>
      <c r="K1997" s="3" t="s">
        <v>25</v>
      </c>
      <c r="L1997" s="3" t="s">
        <v>58</v>
      </c>
      <c r="M1997" s="4">
        <v>42641</v>
      </c>
      <c r="N1997" s="3" t="s">
        <v>27</v>
      </c>
      <c r="O1997" s="3" t="s">
        <v>9990</v>
      </c>
      <c r="P1997" s="3" t="s">
        <v>9992</v>
      </c>
      <c r="Q1997" s="3" t="s">
        <v>360</v>
      </c>
      <c r="R1997" s="3"/>
      <c r="S1997" s="3"/>
    </row>
    <row r="1998" spans="1:19" ht="30" x14ac:dyDescent="0.25">
      <c r="A1998" s="3">
        <v>1991</v>
      </c>
      <c r="B1998" s="3" t="str">
        <f>"202300123992"</f>
        <v>202300123992</v>
      </c>
      <c r="C1998" s="3">
        <v>168538</v>
      </c>
      <c r="D1998" s="3" t="s">
        <v>9993</v>
      </c>
      <c r="E1998" s="3">
        <v>10243658557</v>
      </c>
      <c r="F1998" s="3" t="s">
        <v>9994</v>
      </c>
      <c r="G1998" s="3" t="s">
        <v>9995</v>
      </c>
      <c r="H1998" s="3" t="s">
        <v>72</v>
      </c>
      <c r="I1998" s="3" t="s">
        <v>1030</v>
      </c>
      <c r="J1998" s="3" t="s">
        <v>1030</v>
      </c>
      <c r="K1998" s="3" t="s">
        <v>25</v>
      </c>
      <c r="L1998" s="3" t="s">
        <v>75</v>
      </c>
      <c r="M1998" s="4">
        <v>45091</v>
      </c>
      <c r="N1998" s="3" t="s">
        <v>27</v>
      </c>
      <c r="O1998" s="3" t="s">
        <v>9994</v>
      </c>
      <c r="P1998" s="3" t="s">
        <v>9996</v>
      </c>
      <c r="Q1998" s="3" t="s">
        <v>598</v>
      </c>
      <c r="R1998" s="3"/>
      <c r="S1998" s="3"/>
    </row>
    <row r="1999" spans="1:19" ht="45" x14ac:dyDescent="0.25">
      <c r="A1999" s="3">
        <v>1992</v>
      </c>
      <c r="B1999" s="3" t="str">
        <f>"202200194392"</f>
        <v>202200194392</v>
      </c>
      <c r="C1999" s="3">
        <v>163838</v>
      </c>
      <c r="D1999" s="3" t="s">
        <v>9997</v>
      </c>
      <c r="E1999" s="3">
        <v>20609040433</v>
      </c>
      <c r="F1999" s="3" t="s">
        <v>9998</v>
      </c>
      <c r="G1999" s="3" t="s">
        <v>9999</v>
      </c>
      <c r="H1999" s="3" t="s">
        <v>23</v>
      </c>
      <c r="I1999" s="3" t="s">
        <v>795</v>
      </c>
      <c r="J1999" s="3" t="s">
        <v>795</v>
      </c>
      <c r="K1999" s="3" t="s">
        <v>25</v>
      </c>
      <c r="L1999" s="3" t="s">
        <v>96</v>
      </c>
      <c r="M1999" s="4">
        <v>44883</v>
      </c>
      <c r="N1999" s="3" t="s">
        <v>27</v>
      </c>
      <c r="O1999" s="3" t="s">
        <v>10000</v>
      </c>
      <c r="P1999" s="3" t="s">
        <v>10001</v>
      </c>
      <c r="Q1999" s="3" t="s">
        <v>51</v>
      </c>
      <c r="R1999" s="3"/>
      <c r="S1999" s="3"/>
    </row>
    <row r="2000" spans="1:19" ht="30" x14ac:dyDescent="0.25">
      <c r="A2000" s="3">
        <v>1993</v>
      </c>
      <c r="B2000" s="3" t="str">
        <f>"201700063591"</f>
        <v>201700063591</v>
      </c>
      <c r="C2000" s="3">
        <v>128092</v>
      </c>
      <c r="D2000" s="3" t="s">
        <v>10002</v>
      </c>
      <c r="E2000" s="3">
        <v>10428286338</v>
      </c>
      <c r="F2000" s="3" t="s">
        <v>10003</v>
      </c>
      <c r="G2000" s="3" t="s">
        <v>10004</v>
      </c>
      <c r="H2000" s="3" t="s">
        <v>72</v>
      </c>
      <c r="I2000" s="3" t="s">
        <v>73</v>
      </c>
      <c r="J2000" s="3" t="s">
        <v>74</v>
      </c>
      <c r="K2000" s="3" t="s">
        <v>25</v>
      </c>
      <c r="L2000" s="3" t="s">
        <v>3839</v>
      </c>
      <c r="M2000" s="4">
        <v>42850</v>
      </c>
      <c r="N2000" s="3" t="s">
        <v>27</v>
      </c>
      <c r="O2000" s="3" t="s">
        <v>10003</v>
      </c>
      <c r="P2000" s="3" t="s">
        <v>10005</v>
      </c>
      <c r="Q2000" s="3" t="s">
        <v>51</v>
      </c>
      <c r="R2000" s="3" t="s">
        <v>10006</v>
      </c>
      <c r="S2000" s="3" t="s">
        <v>8596</v>
      </c>
    </row>
    <row r="2001" spans="1:19" ht="30" x14ac:dyDescent="0.25">
      <c r="A2001" s="3">
        <v>1994</v>
      </c>
      <c r="B2001" s="3" t="str">
        <f>"201300116032"</f>
        <v>201300116032</v>
      </c>
      <c r="C2001" s="3">
        <v>6191</v>
      </c>
      <c r="D2001" s="3" t="s">
        <v>10007</v>
      </c>
      <c r="E2001" s="3">
        <v>10255522448</v>
      </c>
      <c r="F2001" s="3" t="s">
        <v>10008</v>
      </c>
      <c r="G2001" s="3" t="s">
        <v>10009</v>
      </c>
      <c r="H2001" s="3" t="s">
        <v>338</v>
      </c>
      <c r="I2001" s="3" t="s">
        <v>338</v>
      </c>
      <c r="J2001" s="3" t="s">
        <v>339</v>
      </c>
      <c r="K2001" s="3" t="s">
        <v>25</v>
      </c>
      <c r="L2001" s="3" t="s">
        <v>75</v>
      </c>
      <c r="M2001" s="4">
        <v>41464</v>
      </c>
      <c r="N2001" s="3" t="s">
        <v>27</v>
      </c>
      <c r="O2001" s="3" t="s">
        <v>10008</v>
      </c>
      <c r="P2001" s="3" t="s">
        <v>10010</v>
      </c>
      <c r="Q2001" s="3" t="s">
        <v>4400</v>
      </c>
      <c r="R2001" s="3"/>
      <c r="S2001" s="3"/>
    </row>
    <row r="2002" spans="1:19" ht="30" x14ac:dyDescent="0.25">
      <c r="A2002" s="3">
        <v>1995</v>
      </c>
      <c r="B2002" s="3" t="str">
        <f>"202200022605"</f>
        <v>202200022605</v>
      </c>
      <c r="C2002" s="3">
        <v>112342</v>
      </c>
      <c r="D2002" s="3" t="s">
        <v>10011</v>
      </c>
      <c r="E2002" s="3">
        <v>20490890077</v>
      </c>
      <c r="F2002" s="3" t="s">
        <v>10012</v>
      </c>
      <c r="G2002" s="3" t="s">
        <v>10013</v>
      </c>
      <c r="H2002" s="3" t="s">
        <v>72</v>
      </c>
      <c r="I2002" s="3" t="s">
        <v>72</v>
      </c>
      <c r="J2002" s="3" t="s">
        <v>80</v>
      </c>
      <c r="K2002" s="3" t="s">
        <v>25</v>
      </c>
      <c r="L2002" s="3" t="s">
        <v>37</v>
      </c>
      <c r="M2002" s="4">
        <v>44613</v>
      </c>
      <c r="N2002" s="3" t="s">
        <v>27</v>
      </c>
      <c r="O2002" s="3" t="s">
        <v>10014</v>
      </c>
      <c r="P2002" s="3" t="s">
        <v>10015</v>
      </c>
      <c r="Q2002" s="3" t="s">
        <v>738</v>
      </c>
      <c r="R2002" s="3" t="s">
        <v>10016</v>
      </c>
      <c r="S2002" s="3" t="s">
        <v>10017</v>
      </c>
    </row>
    <row r="2003" spans="1:19" ht="30" x14ac:dyDescent="0.25">
      <c r="A2003" s="3">
        <v>1996</v>
      </c>
      <c r="B2003" s="3" t="str">
        <f>"202300245366"</f>
        <v>202300245366</v>
      </c>
      <c r="C2003" s="3">
        <v>169524</v>
      </c>
      <c r="D2003" s="3" t="s">
        <v>10020</v>
      </c>
      <c r="E2003" s="3">
        <v>10465711073</v>
      </c>
      <c r="F2003" s="3" t="s">
        <v>10021</v>
      </c>
      <c r="G2003" s="3" t="s">
        <v>10022</v>
      </c>
      <c r="H2003" s="3" t="s">
        <v>88</v>
      </c>
      <c r="I2003" s="3" t="s">
        <v>2640</v>
      </c>
      <c r="J2003" s="3" t="s">
        <v>3331</v>
      </c>
      <c r="K2003" s="3" t="s">
        <v>25</v>
      </c>
      <c r="L2003" s="3" t="s">
        <v>66</v>
      </c>
      <c r="M2003" s="4">
        <v>45206</v>
      </c>
      <c r="N2003" s="3" t="s">
        <v>27</v>
      </c>
      <c r="O2003" s="3" t="s">
        <v>10021</v>
      </c>
      <c r="P2003" s="3" t="s">
        <v>10023</v>
      </c>
      <c r="Q2003" s="3" t="s">
        <v>1321</v>
      </c>
      <c r="R2003" s="3"/>
      <c r="S2003" s="3"/>
    </row>
    <row r="2004" spans="1:19" ht="30" x14ac:dyDescent="0.25">
      <c r="A2004" s="3">
        <v>1997</v>
      </c>
      <c r="B2004" s="3" t="str">
        <f>"202100076895"</f>
        <v>202100076895</v>
      </c>
      <c r="C2004" s="3">
        <v>152641</v>
      </c>
      <c r="D2004" s="3" t="s">
        <v>10024</v>
      </c>
      <c r="E2004" s="3">
        <v>10446117241</v>
      </c>
      <c r="F2004" s="3" t="s">
        <v>10025</v>
      </c>
      <c r="G2004" s="3" t="s">
        <v>10026</v>
      </c>
      <c r="H2004" s="3" t="s">
        <v>57</v>
      </c>
      <c r="I2004" s="3" t="s">
        <v>407</v>
      </c>
      <c r="J2004" s="3" t="s">
        <v>407</v>
      </c>
      <c r="K2004" s="3" t="s">
        <v>25</v>
      </c>
      <c r="L2004" s="3" t="s">
        <v>113</v>
      </c>
      <c r="M2004" s="4">
        <v>44367</v>
      </c>
      <c r="N2004" s="3" t="s">
        <v>27</v>
      </c>
      <c r="O2004" s="3" t="s">
        <v>10025</v>
      </c>
      <c r="P2004" s="3" t="s">
        <v>10027</v>
      </c>
      <c r="Q2004" s="3" t="s">
        <v>556</v>
      </c>
      <c r="R2004" s="3"/>
      <c r="S2004" s="3"/>
    </row>
    <row r="2005" spans="1:19" ht="30" x14ac:dyDescent="0.25">
      <c r="A2005" s="3">
        <v>1998</v>
      </c>
      <c r="B2005" s="3" t="str">
        <f>"201800121613"</f>
        <v>201800121613</v>
      </c>
      <c r="C2005" s="3">
        <v>137406</v>
      </c>
      <c r="D2005" s="3" t="s">
        <v>10028</v>
      </c>
      <c r="E2005" s="3">
        <v>20603115172</v>
      </c>
      <c r="F2005" s="3" t="s">
        <v>10029</v>
      </c>
      <c r="G2005" s="3" t="s">
        <v>10030</v>
      </c>
      <c r="H2005" s="3" t="s">
        <v>57</v>
      </c>
      <c r="I2005" s="3" t="s">
        <v>2946</v>
      </c>
      <c r="J2005" s="3" t="s">
        <v>2946</v>
      </c>
      <c r="K2005" s="3" t="s">
        <v>25</v>
      </c>
      <c r="L2005" s="3" t="s">
        <v>314</v>
      </c>
      <c r="M2005" s="4">
        <v>43301</v>
      </c>
      <c r="N2005" s="3" t="s">
        <v>27</v>
      </c>
      <c r="O2005" s="3" t="s">
        <v>10031</v>
      </c>
      <c r="P2005" s="3" t="s">
        <v>10032</v>
      </c>
      <c r="Q2005" s="3" t="s">
        <v>51</v>
      </c>
      <c r="R2005" s="3"/>
      <c r="S2005" s="3"/>
    </row>
    <row r="2006" spans="1:19" ht="30" x14ac:dyDescent="0.25">
      <c r="A2006" s="3">
        <v>1999</v>
      </c>
      <c r="B2006" s="3" t="str">
        <f>"201800200254"</f>
        <v>201800200254</v>
      </c>
      <c r="C2006" s="3">
        <v>138874</v>
      </c>
      <c r="D2006" s="3" t="s">
        <v>10033</v>
      </c>
      <c r="E2006" s="3">
        <v>10277141944</v>
      </c>
      <c r="F2006" s="3" t="s">
        <v>10034</v>
      </c>
      <c r="G2006" s="3" t="s">
        <v>10035</v>
      </c>
      <c r="H2006" s="3" t="s">
        <v>57</v>
      </c>
      <c r="I2006" s="3" t="s">
        <v>407</v>
      </c>
      <c r="J2006" s="3" t="s">
        <v>8387</v>
      </c>
      <c r="K2006" s="3" t="s">
        <v>25</v>
      </c>
      <c r="L2006" s="3" t="s">
        <v>58</v>
      </c>
      <c r="M2006" s="4">
        <v>43434</v>
      </c>
      <c r="N2006" s="3" t="s">
        <v>27</v>
      </c>
      <c r="O2006" s="3" t="s">
        <v>10034</v>
      </c>
      <c r="P2006" s="3" t="s">
        <v>10036</v>
      </c>
      <c r="Q2006" s="3" t="s">
        <v>1339</v>
      </c>
      <c r="R2006" s="3"/>
      <c r="S2006" s="3"/>
    </row>
    <row r="2007" spans="1:19" ht="30" x14ac:dyDescent="0.25">
      <c r="A2007" s="3">
        <v>2000</v>
      </c>
      <c r="B2007" s="3" t="str">
        <f>"201700036863"</f>
        <v>201700036863</v>
      </c>
      <c r="C2007" s="3">
        <v>126915</v>
      </c>
      <c r="D2007" s="3" t="s">
        <v>10037</v>
      </c>
      <c r="E2007" s="3">
        <v>10032028573</v>
      </c>
      <c r="F2007" s="3" t="s">
        <v>10038</v>
      </c>
      <c r="G2007" s="3" t="s">
        <v>10039</v>
      </c>
      <c r="H2007" s="3" t="s">
        <v>102</v>
      </c>
      <c r="I2007" s="3" t="s">
        <v>1465</v>
      </c>
      <c r="J2007" s="3" t="s">
        <v>1465</v>
      </c>
      <c r="K2007" s="3" t="s">
        <v>25</v>
      </c>
      <c r="L2007" s="3" t="s">
        <v>314</v>
      </c>
      <c r="M2007" s="4">
        <v>42803</v>
      </c>
      <c r="N2007" s="3" t="s">
        <v>27</v>
      </c>
      <c r="O2007" s="3" t="s">
        <v>10038</v>
      </c>
      <c r="P2007" s="3" t="s">
        <v>10040</v>
      </c>
      <c r="Q2007" s="3" t="s">
        <v>10041</v>
      </c>
      <c r="R2007" s="3" t="s">
        <v>10042</v>
      </c>
      <c r="S2007" s="3" t="s">
        <v>10043</v>
      </c>
    </row>
    <row r="2008" spans="1:19" ht="30" x14ac:dyDescent="0.25">
      <c r="A2008" s="3">
        <v>2001</v>
      </c>
      <c r="B2008" s="3" t="str">
        <f>"202300039330"</f>
        <v>202300039330</v>
      </c>
      <c r="C2008" s="3">
        <v>83309</v>
      </c>
      <c r="D2008" s="3" t="s">
        <v>10044</v>
      </c>
      <c r="E2008" s="3">
        <v>10224654249</v>
      </c>
      <c r="F2008" s="3" t="s">
        <v>10045</v>
      </c>
      <c r="G2008" s="3" t="s">
        <v>10046</v>
      </c>
      <c r="H2008" s="3" t="s">
        <v>216</v>
      </c>
      <c r="I2008" s="3" t="s">
        <v>216</v>
      </c>
      <c r="J2008" s="3" t="s">
        <v>216</v>
      </c>
      <c r="K2008" s="3" t="s">
        <v>25</v>
      </c>
      <c r="L2008" s="3" t="s">
        <v>75</v>
      </c>
      <c r="M2008" s="4">
        <v>45038</v>
      </c>
      <c r="N2008" s="3" t="s">
        <v>27</v>
      </c>
      <c r="O2008" s="3" t="s">
        <v>10045</v>
      </c>
      <c r="P2008" s="3" t="s">
        <v>10047</v>
      </c>
      <c r="Q2008" s="3" t="s">
        <v>3325</v>
      </c>
      <c r="R2008" s="3" t="s">
        <v>10048</v>
      </c>
      <c r="S2008" s="3" t="s">
        <v>6171</v>
      </c>
    </row>
    <row r="2009" spans="1:19" ht="30" x14ac:dyDescent="0.25">
      <c r="A2009" s="3">
        <v>2002</v>
      </c>
      <c r="B2009" s="3" t="str">
        <f>"201700106029"</f>
        <v>201700106029</v>
      </c>
      <c r="C2009" s="3">
        <v>127090</v>
      </c>
      <c r="D2009" s="3" t="s">
        <v>10049</v>
      </c>
      <c r="E2009" s="3">
        <v>10295572529</v>
      </c>
      <c r="F2009" s="3" t="s">
        <v>10050</v>
      </c>
      <c r="G2009" s="3" t="s">
        <v>10051</v>
      </c>
      <c r="H2009" s="3" t="s">
        <v>64</v>
      </c>
      <c r="I2009" s="3" t="s">
        <v>64</v>
      </c>
      <c r="J2009" s="3" t="s">
        <v>729</v>
      </c>
      <c r="K2009" s="3" t="s">
        <v>25</v>
      </c>
      <c r="L2009" s="3" t="s">
        <v>75</v>
      </c>
      <c r="M2009" s="4">
        <v>42921</v>
      </c>
      <c r="N2009" s="3" t="s">
        <v>27</v>
      </c>
      <c r="O2009" s="3" t="s">
        <v>10050</v>
      </c>
      <c r="P2009" s="3" t="s">
        <v>10052</v>
      </c>
      <c r="Q2009" s="3" t="s">
        <v>1255</v>
      </c>
      <c r="R2009" s="3" t="s">
        <v>10053</v>
      </c>
      <c r="S2009" s="3" t="s">
        <v>10054</v>
      </c>
    </row>
    <row r="2010" spans="1:19" ht="30" x14ac:dyDescent="0.25">
      <c r="A2010" s="3">
        <v>2003</v>
      </c>
      <c r="B2010" s="3" t="str">
        <f>"201500021510"</f>
        <v>201500021510</v>
      </c>
      <c r="C2010" s="3">
        <v>113173</v>
      </c>
      <c r="D2010" s="3" t="s">
        <v>10055</v>
      </c>
      <c r="E2010" s="3">
        <v>10025547018</v>
      </c>
      <c r="F2010" s="3" t="s">
        <v>10056</v>
      </c>
      <c r="G2010" s="3" t="s">
        <v>10057</v>
      </c>
      <c r="H2010" s="3" t="s">
        <v>240</v>
      </c>
      <c r="I2010" s="3" t="s">
        <v>1299</v>
      </c>
      <c r="J2010" s="3" t="s">
        <v>1300</v>
      </c>
      <c r="K2010" s="3" t="s">
        <v>25</v>
      </c>
      <c r="L2010" s="3" t="s">
        <v>58</v>
      </c>
      <c r="M2010" s="4">
        <v>42055</v>
      </c>
      <c r="N2010" s="3" t="s">
        <v>27</v>
      </c>
      <c r="O2010" s="3" t="s">
        <v>10056</v>
      </c>
      <c r="P2010" s="3" t="s">
        <v>10058</v>
      </c>
      <c r="Q2010" s="3" t="s">
        <v>243</v>
      </c>
      <c r="R2010" s="3"/>
      <c r="S2010" s="3"/>
    </row>
    <row r="2011" spans="1:19" ht="30" x14ac:dyDescent="0.25">
      <c r="A2011" s="3">
        <v>2004</v>
      </c>
      <c r="B2011" s="3" t="str">
        <f>"202200062594"</f>
        <v>202200062594</v>
      </c>
      <c r="C2011" s="3">
        <v>162128</v>
      </c>
      <c r="D2011" s="3" t="s">
        <v>10059</v>
      </c>
      <c r="E2011" s="3">
        <v>20513813512</v>
      </c>
      <c r="F2011" s="3" t="s">
        <v>10060</v>
      </c>
      <c r="G2011" s="3" t="s">
        <v>10061</v>
      </c>
      <c r="H2011" s="3" t="s">
        <v>46</v>
      </c>
      <c r="I2011" s="3" t="s">
        <v>46</v>
      </c>
      <c r="J2011" s="3" t="s">
        <v>1439</v>
      </c>
      <c r="K2011" s="3" t="s">
        <v>25</v>
      </c>
      <c r="L2011" s="3" t="s">
        <v>75</v>
      </c>
      <c r="M2011" s="4">
        <v>44699</v>
      </c>
      <c r="N2011" s="3" t="s">
        <v>27</v>
      </c>
      <c r="O2011" s="3" t="s">
        <v>1728</v>
      </c>
      <c r="P2011" s="3" t="s">
        <v>10062</v>
      </c>
      <c r="Q2011" s="3" t="s">
        <v>30</v>
      </c>
      <c r="R2011" s="3"/>
      <c r="S2011" s="3"/>
    </row>
    <row r="2012" spans="1:19" ht="30" x14ac:dyDescent="0.25">
      <c r="A2012" s="3">
        <v>2005</v>
      </c>
      <c r="B2012" s="3" t="str">
        <f>"202100234927"</f>
        <v>202100234927</v>
      </c>
      <c r="C2012" s="3">
        <v>155525</v>
      </c>
      <c r="D2012" s="3" t="s">
        <v>10063</v>
      </c>
      <c r="E2012" s="3">
        <v>10736129731</v>
      </c>
      <c r="F2012" s="3" t="s">
        <v>10064</v>
      </c>
      <c r="G2012" s="3" t="s">
        <v>10065</v>
      </c>
      <c r="H2012" s="3" t="s">
        <v>193</v>
      </c>
      <c r="I2012" s="3" t="s">
        <v>2135</v>
      </c>
      <c r="J2012" s="3" t="s">
        <v>10066</v>
      </c>
      <c r="K2012" s="3" t="s">
        <v>25</v>
      </c>
      <c r="L2012" s="3" t="s">
        <v>58</v>
      </c>
      <c r="M2012" s="4">
        <v>44530</v>
      </c>
      <c r="N2012" s="3" t="s">
        <v>27</v>
      </c>
      <c r="O2012" s="3" t="s">
        <v>10064</v>
      </c>
      <c r="P2012" s="3" t="s">
        <v>10067</v>
      </c>
      <c r="Q2012" s="3" t="s">
        <v>40</v>
      </c>
      <c r="R2012" s="3"/>
      <c r="S2012" s="3"/>
    </row>
    <row r="2013" spans="1:19" ht="30" x14ac:dyDescent="0.25">
      <c r="A2013" s="3">
        <v>2006</v>
      </c>
      <c r="B2013" s="3" t="str">
        <f>"201700009971"</f>
        <v>201700009971</v>
      </c>
      <c r="C2013" s="3">
        <v>126156</v>
      </c>
      <c r="D2013" s="3" t="s">
        <v>10068</v>
      </c>
      <c r="E2013" s="3">
        <v>10232580971</v>
      </c>
      <c r="F2013" s="3" t="s">
        <v>10069</v>
      </c>
      <c r="G2013" s="3" t="s">
        <v>10070</v>
      </c>
      <c r="H2013" s="3" t="s">
        <v>676</v>
      </c>
      <c r="I2013" s="3" t="s">
        <v>1130</v>
      </c>
      <c r="J2013" s="3" t="s">
        <v>5385</v>
      </c>
      <c r="K2013" s="3" t="s">
        <v>25</v>
      </c>
      <c r="L2013" s="3" t="s">
        <v>75</v>
      </c>
      <c r="M2013" s="4">
        <v>42773</v>
      </c>
      <c r="N2013" s="3" t="s">
        <v>27</v>
      </c>
      <c r="O2013" s="3" t="s">
        <v>10069</v>
      </c>
      <c r="P2013" s="3" t="s">
        <v>10071</v>
      </c>
      <c r="Q2013" s="3" t="s">
        <v>498</v>
      </c>
      <c r="R2013" s="3" t="s">
        <v>10072</v>
      </c>
      <c r="S2013" s="3" t="s">
        <v>10073</v>
      </c>
    </row>
    <row r="2014" spans="1:19" ht="30" x14ac:dyDescent="0.25">
      <c r="A2014" s="3">
        <v>2007</v>
      </c>
      <c r="B2014" s="3" t="str">
        <f>"202100215648"</f>
        <v>202100215648</v>
      </c>
      <c r="C2014" s="3">
        <v>158564</v>
      </c>
      <c r="D2014" s="3" t="s">
        <v>10074</v>
      </c>
      <c r="E2014" s="3">
        <v>10024110902</v>
      </c>
      <c r="F2014" s="3" t="s">
        <v>10075</v>
      </c>
      <c r="G2014" s="3" t="s">
        <v>10076</v>
      </c>
      <c r="H2014" s="3" t="s">
        <v>240</v>
      </c>
      <c r="I2014" s="3" t="s">
        <v>345</v>
      </c>
      <c r="J2014" s="3" t="s">
        <v>922</v>
      </c>
      <c r="K2014" s="3" t="s">
        <v>25</v>
      </c>
      <c r="L2014" s="3" t="s">
        <v>58</v>
      </c>
      <c r="M2014" s="4">
        <v>44510</v>
      </c>
      <c r="N2014" s="3" t="s">
        <v>27</v>
      </c>
      <c r="O2014" s="3" t="s">
        <v>10075</v>
      </c>
      <c r="P2014" s="3" t="s">
        <v>10077</v>
      </c>
      <c r="Q2014" s="3" t="s">
        <v>738</v>
      </c>
      <c r="R2014" s="3"/>
      <c r="S2014" s="3"/>
    </row>
    <row r="2015" spans="1:19" ht="30" x14ac:dyDescent="0.25">
      <c r="A2015" s="3">
        <v>2008</v>
      </c>
      <c r="B2015" s="3" t="str">
        <f>"201900086385"</f>
        <v>201900086385</v>
      </c>
      <c r="C2015" s="3">
        <v>144194</v>
      </c>
      <c r="D2015" s="3" t="s">
        <v>10078</v>
      </c>
      <c r="E2015" s="3">
        <v>10472270201</v>
      </c>
      <c r="F2015" s="3" t="s">
        <v>10079</v>
      </c>
      <c r="G2015" s="3" t="s">
        <v>10080</v>
      </c>
      <c r="H2015" s="3" t="s">
        <v>57</v>
      </c>
      <c r="I2015" s="3" t="s">
        <v>1143</v>
      </c>
      <c r="J2015" s="3" t="s">
        <v>3215</v>
      </c>
      <c r="K2015" s="3" t="s">
        <v>25</v>
      </c>
      <c r="L2015" s="3" t="s">
        <v>58</v>
      </c>
      <c r="M2015" s="4">
        <v>43614</v>
      </c>
      <c r="N2015" s="3" t="s">
        <v>27</v>
      </c>
      <c r="O2015" s="3" t="s">
        <v>10079</v>
      </c>
      <c r="P2015" s="3" t="s">
        <v>10081</v>
      </c>
      <c r="Q2015" s="3" t="s">
        <v>1339</v>
      </c>
      <c r="R2015" s="3" t="s">
        <v>10082</v>
      </c>
      <c r="S2015" s="3" t="s">
        <v>1146</v>
      </c>
    </row>
    <row r="2016" spans="1:19" ht="30" x14ac:dyDescent="0.25">
      <c r="A2016" s="3">
        <v>2009</v>
      </c>
      <c r="B2016" s="3" t="str">
        <f>"201300078040"</f>
        <v>201300078040</v>
      </c>
      <c r="C2016" s="3">
        <v>102480</v>
      </c>
      <c r="D2016" s="3" t="s">
        <v>10083</v>
      </c>
      <c r="E2016" s="3">
        <v>10231725127</v>
      </c>
      <c r="F2016" s="3" t="s">
        <v>10084</v>
      </c>
      <c r="G2016" s="3" t="s">
        <v>10085</v>
      </c>
      <c r="H2016" s="3" t="s">
        <v>216</v>
      </c>
      <c r="I2016" s="3" t="s">
        <v>1408</v>
      </c>
      <c r="J2016" s="3" t="s">
        <v>1408</v>
      </c>
      <c r="K2016" s="3" t="s">
        <v>25</v>
      </c>
      <c r="L2016" s="3" t="s">
        <v>314</v>
      </c>
      <c r="M2016" s="4">
        <v>41386</v>
      </c>
      <c r="N2016" s="3" t="s">
        <v>27</v>
      </c>
      <c r="O2016" s="3" t="s">
        <v>10084</v>
      </c>
      <c r="P2016" s="3">
        <v>138</v>
      </c>
      <c r="Q2016" s="3" t="s">
        <v>2663</v>
      </c>
      <c r="R2016" s="3"/>
      <c r="S2016" s="3"/>
    </row>
    <row r="2017" spans="1:19" ht="30" x14ac:dyDescent="0.25">
      <c r="A2017" s="3">
        <v>2010</v>
      </c>
      <c r="B2017" s="3" t="str">
        <f>"201500035999"</f>
        <v>201500035999</v>
      </c>
      <c r="C2017" s="3">
        <v>114501</v>
      </c>
      <c r="D2017" s="3" t="s">
        <v>10086</v>
      </c>
      <c r="E2017" s="3">
        <v>20573115504</v>
      </c>
      <c r="F2017" s="3" t="s">
        <v>10087</v>
      </c>
      <c r="G2017" s="3" t="s">
        <v>10088</v>
      </c>
      <c r="H2017" s="3" t="s">
        <v>216</v>
      </c>
      <c r="I2017" s="3" t="s">
        <v>263</v>
      </c>
      <c r="J2017" s="3" t="s">
        <v>3640</v>
      </c>
      <c r="K2017" s="3" t="s">
        <v>25</v>
      </c>
      <c r="L2017" s="3" t="s">
        <v>235</v>
      </c>
      <c r="M2017" s="4">
        <v>42107</v>
      </c>
      <c r="N2017" s="3" t="s">
        <v>27</v>
      </c>
      <c r="O2017" s="3" t="s">
        <v>10089</v>
      </c>
      <c r="P2017" s="3" t="s">
        <v>10090</v>
      </c>
      <c r="Q2017" s="3" t="s">
        <v>218</v>
      </c>
      <c r="R2017" s="3"/>
      <c r="S2017" s="3"/>
    </row>
    <row r="2018" spans="1:19" ht="30" x14ac:dyDescent="0.25">
      <c r="A2018" s="3">
        <v>2011</v>
      </c>
      <c r="B2018" s="3" t="str">
        <f>"202000152596"</f>
        <v>202000152596</v>
      </c>
      <c r="C2018" s="3">
        <v>151526</v>
      </c>
      <c r="D2018" s="3" t="s">
        <v>10091</v>
      </c>
      <c r="E2018" s="3">
        <v>10426399593</v>
      </c>
      <c r="F2018" s="3" t="s">
        <v>10092</v>
      </c>
      <c r="G2018" s="3" t="s">
        <v>10093</v>
      </c>
      <c r="H2018" s="3" t="s">
        <v>46</v>
      </c>
      <c r="I2018" s="3" t="s">
        <v>46</v>
      </c>
      <c r="J2018" s="3" t="s">
        <v>377</v>
      </c>
      <c r="K2018" s="3" t="s">
        <v>25</v>
      </c>
      <c r="L2018" s="3" t="s">
        <v>75</v>
      </c>
      <c r="M2018" s="4">
        <v>44127</v>
      </c>
      <c r="N2018" s="3" t="s">
        <v>27</v>
      </c>
      <c r="O2018" s="3" t="s">
        <v>10092</v>
      </c>
      <c r="P2018" s="3" t="s">
        <v>10094</v>
      </c>
      <c r="Q2018" s="3" t="s">
        <v>380</v>
      </c>
      <c r="R2018" s="3"/>
      <c r="S2018" s="3"/>
    </row>
    <row r="2019" spans="1:19" ht="30" x14ac:dyDescent="0.25">
      <c r="A2019" s="3">
        <v>2012</v>
      </c>
      <c r="B2019" s="3" t="str">
        <f>"202100076821"</f>
        <v>202100076821</v>
      </c>
      <c r="C2019" s="3">
        <v>148818</v>
      </c>
      <c r="D2019" s="3" t="s">
        <v>10095</v>
      </c>
      <c r="E2019" s="3">
        <v>10466602626</v>
      </c>
      <c r="F2019" s="3" t="s">
        <v>5591</v>
      </c>
      <c r="G2019" s="3" t="s">
        <v>10096</v>
      </c>
      <c r="H2019" s="3" t="s">
        <v>240</v>
      </c>
      <c r="I2019" s="3" t="s">
        <v>255</v>
      </c>
      <c r="J2019" s="3" t="s">
        <v>1707</v>
      </c>
      <c r="K2019" s="3" t="s">
        <v>25</v>
      </c>
      <c r="L2019" s="3" t="s">
        <v>37</v>
      </c>
      <c r="M2019" s="4">
        <v>44317</v>
      </c>
      <c r="N2019" s="3" t="s">
        <v>27</v>
      </c>
      <c r="O2019" s="3" t="s">
        <v>257</v>
      </c>
      <c r="P2019" s="3" t="s">
        <v>10097</v>
      </c>
      <c r="Q2019" s="3" t="s">
        <v>51</v>
      </c>
      <c r="R2019" s="3"/>
      <c r="S2019" s="3"/>
    </row>
    <row r="2020" spans="1:19" ht="30" x14ac:dyDescent="0.25">
      <c r="A2020" s="3">
        <v>2013</v>
      </c>
      <c r="B2020" s="3" t="str">
        <f>"201200176601"</f>
        <v>201200176601</v>
      </c>
      <c r="C2020" s="3">
        <v>98472</v>
      </c>
      <c r="D2020" s="3" t="s">
        <v>10098</v>
      </c>
      <c r="E2020" s="3">
        <v>10105177980</v>
      </c>
      <c r="F2020" s="3" t="s">
        <v>10099</v>
      </c>
      <c r="G2020" s="3" t="s">
        <v>10100</v>
      </c>
      <c r="H2020" s="3" t="s">
        <v>216</v>
      </c>
      <c r="I2020" s="3" t="s">
        <v>216</v>
      </c>
      <c r="J2020" s="3" t="s">
        <v>2551</v>
      </c>
      <c r="K2020" s="3" t="s">
        <v>25</v>
      </c>
      <c r="L2020" s="3" t="s">
        <v>58</v>
      </c>
      <c r="M2020" s="4">
        <v>41176</v>
      </c>
      <c r="N2020" s="3" t="s">
        <v>27</v>
      </c>
      <c r="O2020" s="3" t="s">
        <v>10099</v>
      </c>
      <c r="P2020" s="3">
        <v>1065</v>
      </c>
      <c r="Q2020" s="3" t="s">
        <v>218</v>
      </c>
      <c r="R2020" s="3"/>
      <c r="S2020" s="3"/>
    </row>
    <row r="2021" spans="1:19" ht="30" x14ac:dyDescent="0.25">
      <c r="A2021" s="3">
        <v>2014</v>
      </c>
      <c r="B2021" s="3" t="str">
        <f>"201200176602"</f>
        <v>201200176602</v>
      </c>
      <c r="C2021" s="3">
        <v>98457</v>
      </c>
      <c r="D2021" s="3" t="s">
        <v>10101</v>
      </c>
      <c r="E2021" s="3">
        <v>10225276094</v>
      </c>
      <c r="F2021" s="3" t="s">
        <v>10102</v>
      </c>
      <c r="G2021" s="3" t="s">
        <v>10103</v>
      </c>
      <c r="H2021" s="3" t="s">
        <v>216</v>
      </c>
      <c r="I2021" s="3" t="s">
        <v>216</v>
      </c>
      <c r="J2021" s="3" t="s">
        <v>216</v>
      </c>
      <c r="K2021" s="3" t="s">
        <v>25</v>
      </c>
      <c r="L2021" s="3" t="s">
        <v>235</v>
      </c>
      <c r="M2021" s="4">
        <v>41177</v>
      </c>
      <c r="N2021" s="3" t="s">
        <v>27</v>
      </c>
      <c r="O2021" s="3" t="s">
        <v>10102</v>
      </c>
      <c r="P2021" s="3">
        <v>1017</v>
      </c>
      <c r="Q2021" s="3" t="s">
        <v>218</v>
      </c>
      <c r="R2021" s="3"/>
      <c r="S2021" s="3"/>
    </row>
    <row r="2022" spans="1:19" ht="30" x14ac:dyDescent="0.25">
      <c r="A2022" s="3">
        <v>2015</v>
      </c>
      <c r="B2022" s="3" t="str">
        <f>"201200176603"</f>
        <v>201200176603</v>
      </c>
      <c r="C2022" s="3">
        <v>98476</v>
      </c>
      <c r="D2022" s="3" t="s">
        <v>10104</v>
      </c>
      <c r="E2022" s="3">
        <v>10228741081</v>
      </c>
      <c r="F2022" s="3" t="s">
        <v>10105</v>
      </c>
      <c r="G2022" s="3" t="s">
        <v>10106</v>
      </c>
      <c r="H2022" s="3" t="s">
        <v>216</v>
      </c>
      <c r="I2022" s="3" t="s">
        <v>216</v>
      </c>
      <c r="J2022" s="3" t="s">
        <v>905</v>
      </c>
      <c r="K2022" s="3" t="s">
        <v>25</v>
      </c>
      <c r="L2022" s="3" t="s">
        <v>235</v>
      </c>
      <c r="M2022" s="4">
        <v>41176</v>
      </c>
      <c r="N2022" s="3" t="s">
        <v>27</v>
      </c>
      <c r="O2022" s="3" t="s">
        <v>10105</v>
      </c>
      <c r="P2022" s="3">
        <v>1059</v>
      </c>
      <c r="Q2022" s="3" t="s">
        <v>218</v>
      </c>
      <c r="R2022" s="3"/>
      <c r="S2022" s="3"/>
    </row>
    <row r="2023" spans="1:19" ht="30" x14ac:dyDescent="0.25">
      <c r="A2023" s="3">
        <v>2016</v>
      </c>
      <c r="B2023" s="3" t="str">
        <f>"202000012039"</f>
        <v>202000012039</v>
      </c>
      <c r="C2023" s="3">
        <v>124042</v>
      </c>
      <c r="D2023" s="3" t="s">
        <v>10107</v>
      </c>
      <c r="E2023" s="3">
        <v>10013019971</v>
      </c>
      <c r="F2023" s="3" t="s">
        <v>10108</v>
      </c>
      <c r="G2023" s="3" t="s">
        <v>10109</v>
      </c>
      <c r="H2023" s="3" t="s">
        <v>240</v>
      </c>
      <c r="I2023" s="3" t="s">
        <v>240</v>
      </c>
      <c r="J2023" s="3" t="s">
        <v>4025</v>
      </c>
      <c r="K2023" s="3" t="s">
        <v>25</v>
      </c>
      <c r="L2023" s="3" t="s">
        <v>75</v>
      </c>
      <c r="M2023" s="4">
        <v>43851</v>
      </c>
      <c r="N2023" s="3" t="s">
        <v>27</v>
      </c>
      <c r="O2023" s="3" t="s">
        <v>10110</v>
      </c>
      <c r="P2023" s="3" t="s">
        <v>10111</v>
      </c>
      <c r="Q2023" s="3" t="s">
        <v>30</v>
      </c>
      <c r="R2023" s="3" t="s">
        <v>10112</v>
      </c>
      <c r="S2023" s="3" t="s">
        <v>1464</v>
      </c>
    </row>
    <row r="2024" spans="1:19" ht="30" x14ac:dyDescent="0.25">
      <c r="A2024" s="3">
        <v>2017</v>
      </c>
      <c r="B2024" s="3" t="str">
        <f>"201200176606"</f>
        <v>201200176606</v>
      </c>
      <c r="C2024" s="3">
        <v>98455</v>
      </c>
      <c r="D2024" s="3" t="s">
        <v>10113</v>
      </c>
      <c r="E2024" s="3">
        <v>10224051269</v>
      </c>
      <c r="F2024" s="3" t="s">
        <v>10114</v>
      </c>
      <c r="G2024" s="3" t="s">
        <v>10115</v>
      </c>
      <c r="H2024" s="3" t="s">
        <v>216</v>
      </c>
      <c r="I2024" s="3" t="s">
        <v>216</v>
      </c>
      <c r="J2024" s="3" t="s">
        <v>905</v>
      </c>
      <c r="K2024" s="3" t="s">
        <v>25</v>
      </c>
      <c r="L2024" s="3" t="s">
        <v>235</v>
      </c>
      <c r="M2024" s="4">
        <v>41176</v>
      </c>
      <c r="N2024" s="3" t="s">
        <v>27</v>
      </c>
      <c r="O2024" s="3" t="s">
        <v>10114</v>
      </c>
      <c r="P2024" s="3">
        <v>1064</v>
      </c>
      <c r="Q2024" s="3" t="s">
        <v>218</v>
      </c>
      <c r="R2024" s="3"/>
      <c r="S2024" s="3"/>
    </row>
    <row r="2025" spans="1:19" ht="30" x14ac:dyDescent="0.25">
      <c r="A2025" s="3">
        <v>2018</v>
      </c>
      <c r="B2025" s="3" t="str">
        <f>"201400103946"</f>
        <v>201400103946</v>
      </c>
      <c r="C2025" s="3">
        <v>111014</v>
      </c>
      <c r="D2025" s="3" t="s">
        <v>10116</v>
      </c>
      <c r="E2025" s="3">
        <v>10092022787</v>
      </c>
      <c r="F2025" s="3" t="s">
        <v>10117</v>
      </c>
      <c r="G2025" s="3" t="s">
        <v>10118</v>
      </c>
      <c r="H2025" s="3" t="s">
        <v>46</v>
      </c>
      <c r="I2025" s="3" t="s">
        <v>46</v>
      </c>
      <c r="J2025" s="3" t="s">
        <v>47</v>
      </c>
      <c r="K2025" s="3" t="s">
        <v>25</v>
      </c>
      <c r="L2025" s="3" t="s">
        <v>75</v>
      </c>
      <c r="M2025" s="4">
        <v>41864</v>
      </c>
      <c r="N2025" s="3" t="s">
        <v>27</v>
      </c>
      <c r="O2025" s="3" t="s">
        <v>10117</v>
      </c>
      <c r="P2025" s="3">
        <v>268</v>
      </c>
      <c r="Q2025" s="3" t="s">
        <v>294</v>
      </c>
      <c r="R2025" s="3"/>
      <c r="S2025" s="3"/>
    </row>
    <row r="2026" spans="1:19" ht="30" x14ac:dyDescent="0.25">
      <c r="A2026" s="3">
        <v>2019</v>
      </c>
      <c r="B2026" s="3" t="str">
        <f>"201800012895"</f>
        <v>201800012895</v>
      </c>
      <c r="C2026" s="3">
        <v>134126</v>
      </c>
      <c r="D2026" s="3" t="s">
        <v>10119</v>
      </c>
      <c r="E2026" s="3">
        <v>10427310057</v>
      </c>
      <c r="F2026" s="3" t="s">
        <v>10120</v>
      </c>
      <c r="G2026" s="3" t="s">
        <v>10121</v>
      </c>
      <c r="H2026" s="3" t="s">
        <v>57</v>
      </c>
      <c r="I2026" s="3" t="s">
        <v>57</v>
      </c>
      <c r="J2026" s="3" t="s">
        <v>57</v>
      </c>
      <c r="K2026" s="3" t="s">
        <v>25</v>
      </c>
      <c r="L2026" s="3" t="s">
        <v>66</v>
      </c>
      <c r="M2026" s="4">
        <v>43124</v>
      </c>
      <c r="N2026" s="3" t="s">
        <v>27</v>
      </c>
      <c r="O2026" s="3" t="s">
        <v>10120</v>
      </c>
      <c r="P2026" s="3" t="s">
        <v>10122</v>
      </c>
      <c r="Q2026" s="3" t="s">
        <v>60</v>
      </c>
      <c r="R2026" s="3"/>
      <c r="S2026" s="3"/>
    </row>
    <row r="2027" spans="1:19" ht="30" x14ac:dyDescent="0.25">
      <c r="A2027" s="3">
        <v>2020</v>
      </c>
      <c r="B2027" s="3" t="str">
        <f>"202300122022"</f>
        <v>202300122022</v>
      </c>
      <c r="C2027" s="3">
        <v>168406</v>
      </c>
      <c r="D2027" s="3" t="s">
        <v>10123</v>
      </c>
      <c r="E2027" s="3">
        <v>20606510668</v>
      </c>
      <c r="F2027" s="3" t="s">
        <v>10124</v>
      </c>
      <c r="G2027" s="3" t="s">
        <v>10125</v>
      </c>
      <c r="H2027" s="3" t="s">
        <v>216</v>
      </c>
      <c r="I2027" s="3" t="s">
        <v>7110</v>
      </c>
      <c r="J2027" s="3" t="s">
        <v>7111</v>
      </c>
      <c r="K2027" s="3" t="s">
        <v>25</v>
      </c>
      <c r="L2027" s="3" t="s">
        <v>314</v>
      </c>
      <c r="M2027" s="4">
        <v>45118</v>
      </c>
      <c r="N2027" s="3" t="s">
        <v>27</v>
      </c>
      <c r="O2027" s="3" t="s">
        <v>10126</v>
      </c>
      <c r="P2027" s="3" t="s">
        <v>10127</v>
      </c>
      <c r="Q2027" s="3" t="s">
        <v>615</v>
      </c>
      <c r="R2027" s="3"/>
      <c r="S2027" s="3"/>
    </row>
    <row r="2028" spans="1:19" ht="30" x14ac:dyDescent="0.25">
      <c r="A2028" s="3">
        <v>2021</v>
      </c>
      <c r="B2028" s="3" t="str">
        <f>"201200176607"</f>
        <v>201200176607</v>
      </c>
      <c r="C2028" s="3">
        <v>98454</v>
      </c>
      <c r="D2028" s="3" t="s">
        <v>10128</v>
      </c>
      <c r="E2028" s="3">
        <v>10224345289</v>
      </c>
      <c r="F2028" s="3" t="s">
        <v>10129</v>
      </c>
      <c r="G2028" s="3" t="s">
        <v>10130</v>
      </c>
      <c r="H2028" s="3" t="s">
        <v>216</v>
      </c>
      <c r="I2028" s="3" t="s">
        <v>216</v>
      </c>
      <c r="J2028" s="3" t="s">
        <v>216</v>
      </c>
      <c r="K2028" s="3" t="s">
        <v>25</v>
      </c>
      <c r="L2028" s="3" t="s">
        <v>235</v>
      </c>
      <c r="M2028" s="4">
        <v>41177</v>
      </c>
      <c r="N2028" s="3" t="s">
        <v>27</v>
      </c>
      <c r="O2028" s="3" t="s">
        <v>10129</v>
      </c>
      <c r="P2028" s="3">
        <v>1097</v>
      </c>
      <c r="Q2028" s="3" t="s">
        <v>218</v>
      </c>
      <c r="R2028" s="3"/>
      <c r="S2028" s="3"/>
    </row>
    <row r="2029" spans="1:19" ht="30" x14ac:dyDescent="0.25">
      <c r="A2029" s="3">
        <v>2022</v>
      </c>
      <c r="B2029" s="3" t="str">
        <f>"202100281508"</f>
        <v>202100281508</v>
      </c>
      <c r="C2029" s="3">
        <v>159874</v>
      </c>
      <c r="D2029" s="3" t="s">
        <v>10131</v>
      </c>
      <c r="E2029" s="3">
        <v>10075374688</v>
      </c>
      <c r="F2029" s="3" t="s">
        <v>10132</v>
      </c>
      <c r="G2029" s="3" t="s">
        <v>10133</v>
      </c>
      <c r="H2029" s="3" t="s">
        <v>46</v>
      </c>
      <c r="I2029" s="3" t="s">
        <v>46</v>
      </c>
      <c r="J2029" s="3" t="s">
        <v>140</v>
      </c>
      <c r="K2029" s="3" t="s">
        <v>25</v>
      </c>
      <c r="L2029" s="3" t="s">
        <v>113</v>
      </c>
      <c r="M2029" s="4">
        <v>44580</v>
      </c>
      <c r="N2029" s="3" t="s">
        <v>27</v>
      </c>
      <c r="O2029" s="3" t="s">
        <v>10132</v>
      </c>
      <c r="P2029" s="3" t="s">
        <v>10134</v>
      </c>
      <c r="Q2029" s="3" t="s">
        <v>40</v>
      </c>
      <c r="R2029" s="3"/>
      <c r="S2029" s="3"/>
    </row>
    <row r="2030" spans="1:19" ht="45" x14ac:dyDescent="0.25">
      <c r="A2030" s="3">
        <v>2023</v>
      </c>
      <c r="B2030" s="3" t="str">
        <f>"201900190841"</f>
        <v>201900190841</v>
      </c>
      <c r="C2030" s="3">
        <v>147724</v>
      </c>
      <c r="D2030" s="3" t="s">
        <v>10135</v>
      </c>
      <c r="E2030" s="3">
        <v>10450563884</v>
      </c>
      <c r="F2030" s="3" t="s">
        <v>10136</v>
      </c>
      <c r="G2030" s="3" t="s">
        <v>10137</v>
      </c>
      <c r="H2030" s="3" t="s">
        <v>57</v>
      </c>
      <c r="I2030" s="3" t="s">
        <v>57</v>
      </c>
      <c r="J2030" s="3" t="s">
        <v>479</v>
      </c>
      <c r="K2030" s="3" t="s">
        <v>25</v>
      </c>
      <c r="L2030" s="3" t="s">
        <v>58</v>
      </c>
      <c r="M2030" s="4">
        <v>43787</v>
      </c>
      <c r="N2030" s="3" t="s">
        <v>27</v>
      </c>
      <c r="O2030" s="3" t="s">
        <v>10136</v>
      </c>
      <c r="P2030" s="3" t="s">
        <v>10138</v>
      </c>
      <c r="Q2030" s="3" t="s">
        <v>60</v>
      </c>
      <c r="R2030" s="3"/>
      <c r="S2030" s="3"/>
    </row>
    <row r="2031" spans="1:19" ht="30" x14ac:dyDescent="0.25">
      <c r="A2031" s="3">
        <v>2024</v>
      </c>
      <c r="B2031" s="3" t="str">
        <f>"201900110282"</f>
        <v>201900110282</v>
      </c>
      <c r="C2031" s="3">
        <v>145010</v>
      </c>
      <c r="D2031" s="3" t="s">
        <v>10143</v>
      </c>
      <c r="E2031" s="3">
        <v>10800648144</v>
      </c>
      <c r="F2031" s="3" t="s">
        <v>10144</v>
      </c>
      <c r="G2031" s="3" t="s">
        <v>10145</v>
      </c>
      <c r="H2031" s="3" t="s">
        <v>1359</v>
      </c>
      <c r="I2031" s="3" t="s">
        <v>1359</v>
      </c>
      <c r="J2031" s="3" t="s">
        <v>1360</v>
      </c>
      <c r="K2031" s="3" t="s">
        <v>25</v>
      </c>
      <c r="L2031" s="3" t="s">
        <v>58</v>
      </c>
      <c r="M2031" s="4">
        <v>43654</v>
      </c>
      <c r="N2031" s="3" t="s">
        <v>27</v>
      </c>
      <c r="O2031" s="3" t="s">
        <v>10144</v>
      </c>
      <c r="P2031" s="3" t="s">
        <v>10146</v>
      </c>
      <c r="Q2031" s="3" t="s">
        <v>51</v>
      </c>
      <c r="R2031" s="3"/>
      <c r="S2031" s="3"/>
    </row>
    <row r="2032" spans="1:19" ht="30" x14ac:dyDescent="0.25">
      <c r="A2032" s="3">
        <v>2025</v>
      </c>
      <c r="B2032" s="3" t="str">
        <f>"201900190840"</f>
        <v>201900190840</v>
      </c>
      <c r="C2032" s="3">
        <v>142452</v>
      </c>
      <c r="D2032" s="3" t="s">
        <v>10147</v>
      </c>
      <c r="E2032" s="3">
        <v>10447595601</v>
      </c>
      <c r="F2032" s="3" t="s">
        <v>10148</v>
      </c>
      <c r="G2032" s="3" t="s">
        <v>10149</v>
      </c>
      <c r="H2032" s="3" t="s">
        <v>46</v>
      </c>
      <c r="I2032" s="3" t="s">
        <v>46</v>
      </c>
      <c r="J2032" s="3" t="s">
        <v>564</v>
      </c>
      <c r="K2032" s="3" t="s">
        <v>25</v>
      </c>
      <c r="L2032" s="3" t="s">
        <v>66</v>
      </c>
      <c r="M2032" s="4">
        <v>43787</v>
      </c>
      <c r="N2032" s="3" t="s">
        <v>27</v>
      </c>
      <c r="O2032" s="3" t="s">
        <v>10150</v>
      </c>
      <c r="P2032" s="3" t="s">
        <v>10151</v>
      </c>
      <c r="Q2032" s="3" t="s">
        <v>294</v>
      </c>
      <c r="R2032" s="3"/>
      <c r="S2032" s="3"/>
    </row>
    <row r="2033" spans="1:19" ht="30" x14ac:dyDescent="0.25">
      <c r="A2033" s="3">
        <v>2026</v>
      </c>
      <c r="B2033" s="3" t="str">
        <f>"201900187888"</f>
        <v>201900187888</v>
      </c>
      <c r="C2033" s="3">
        <v>38246</v>
      </c>
      <c r="D2033" s="3" t="s">
        <v>10152</v>
      </c>
      <c r="E2033" s="3">
        <v>10105491048</v>
      </c>
      <c r="F2033" s="3" t="s">
        <v>10153</v>
      </c>
      <c r="G2033" s="3" t="s">
        <v>10154</v>
      </c>
      <c r="H2033" s="3" t="s">
        <v>46</v>
      </c>
      <c r="I2033" s="3" t="s">
        <v>46</v>
      </c>
      <c r="J2033" s="3" t="s">
        <v>910</v>
      </c>
      <c r="K2033" s="3" t="s">
        <v>25</v>
      </c>
      <c r="L2033" s="3" t="s">
        <v>66</v>
      </c>
      <c r="M2033" s="4">
        <v>43782</v>
      </c>
      <c r="N2033" s="3" t="s">
        <v>27</v>
      </c>
      <c r="O2033" s="3" t="s">
        <v>10155</v>
      </c>
      <c r="P2033" s="3" t="s">
        <v>10156</v>
      </c>
      <c r="Q2033" s="3" t="s">
        <v>5117</v>
      </c>
      <c r="R2033" s="3" t="s">
        <v>10157</v>
      </c>
      <c r="S2033" s="3" t="s">
        <v>10158</v>
      </c>
    </row>
    <row r="2034" spans="1:19" ht="30" x14ac:dyDescent="0.25">
      <c r="A2034" s="3">
        <v>2027</v>
      </c>
      <c r="B2034" s="3" t="str">
        <f>"201500099978"</f>
        <v>201500099978</v>
      </c>
      <c r="C2034" s="3">
        <v>115330</v>
      </c>
      <c r="D2034" s="3" t="s">
        <v>10159</v>
      </c>
      <c r="E2034" s="3">
        <v>10165867365</v>
      </c>
      <c r="F2034" s="3" t="s">
        <v>10160</v>
      </c>
      <c r="G2034" s="3" t="s">
        <v>10161</v>
      </c>
      <c r="H2034" s="3" t="s">
        <v>433</v>
      </c>
      <c r="I2034" s="3" t="s">
        <v>569</v>
      </c>
      <c r="J2034" s="3" t="s">
        <v>570</v>
      </c>
      <c r="K2034" s="3" t="s">
        <v>25</v>
      </c>
      <c r="L2034" s="3" t="s">
        <v>75</v>
      </c>
      <c r="M2034" s="4">
        <v>42257</v>
      </c>
      <c r="N2034" s="3" t="s">
        <v>27</v>
      </c>
      <c r="O2034" s="3" t="s">
        <v>10160</v>
      </c>
      <c r="P2034" s="3" t="s">
        <v>10162</v>
      </c>
      <c r="Q2034" s="3" t="s">
        <v>380</v>
      </c>
      <c r="R2034" s="3"/>
      <c r="S2034" s="3"/>
    </row>
    <row r="2035" spans="1:19" ht="30" x14ac:dyDescent="0.25">
      <c r="A2035" s="3">
        <v>2028</v>
      </c>
      <c r="B2035" s="3" t="str">
        <f>"202300215245"</f>
        <v>202300215245</v>
      </c>
      <c r="C2035" s="3">
        <v>165399</v>
      </c>
      <c r="D2035" s="3" t="s">
        <v>10164</v>
      </c>
      <c r="E2035" s="3">
        <v>20445351653</v>
      </c>
      <c r="F2035" s="3" t="s">
        <v>10165</v>
      </c>
      <c r="G2035" s="3" t="s">
        <v>10166</v>
      </c>
      <c r="H2035" s="3" t="s">
        <v>193</v>
      </c>
      <c r="I2035" s="3" t="s">
        <v>2629</v>
      </c>
      <c r="J2035" s="3" t="s">
        <v>2629</v>
      </c>
      <c r="K2035" s="3" t="s">
        <v>25</v>
      </c>
      <c r="L2035" s="3" t="s">
        <v>113</v>
      </c>
      <c r="M2035" s="4">
        <v>45265</v>
      </c>
      <c r="N2035" s="3" t="s">
        <v>27</v>
      </c>
      <c r="O2035" s="3" t="s">
        <v>10167</v>
      </c>
      <c r="P2035" s="3" t="s">
        <v>10168</v>
      </c>
      <c r="Q2035" s="3" t="s">
        <v>51</v>
      </c>
      <c r="R2035" s="3"/>
      <c r="S2035" s="3"/>
    </row>
    <row r="2036" spans="1:19" ht="30" x14ac:dyDescent="0.25">
      <c r="A2036" s="3">
        <v>2029</v>
      </c>
      <c r="B2036" s="3" t="str">
        <f>"202300064699"</f>
        <v>202300064699</v>
      </c>
      <c r="C2036" s="3">
        <v>166482</v>
      </c>
      <c r="D2036" s="3" t="s">
        <v>10169</v>
      </c>
      <c r="E2036" s="3">
        <v>10742985941</v>
      </c>
      <c r="F2036" s="3" t="s">
        <v>10170</v>
      </c>
      <c r="G2036" s="3" t="s">
        <v>10171</v>
      </c>
      <c r="H2036" s="3" t="s">
        <v>240</v>
      </c>
      <c r="I2036" s="3" t="s">
        <v>345</v>
      </c>
      <c r="J2036" s="3" t="s">
        <v>10172</v>
      </c>
      <c r="K2036" s="3" t="s">
        <v>25</v>
      </c>
      <c r="L2036" s="3" t="s">
        <v>75</v>
      </c>
      <c r="M2036" s="4">
        <v>45011</v>
      </c>
      <c r="N2036" s="3" t="s">
        <v>27</v>
      </c>
      <c r="O2036" s="3" t="s">
        <v>10170</v>
      </c>
      <c r="P2036" s="3" t="s">
        <v>10173</v>
      </c>
      <c r="Q2036" s="3" t="s">
        <v>259</v>
      </c>
      <c r="R2036" s="3"/>
      <c r="S2036" s="3"/>
    </row>
    <row r="2037" spans="1:19" ht="30" x14ac:dyDescent="0.25">
      <c r="A2037" s="3">
        <v>2030</v>
      </c>
      <c r="B2037" s="3" t="str">
        <f>"202300215248"</f>
        <v>202300215248</v>
      </c>
      <c r="C2037" s="3">
        <v>167762</v>
      </c>
      <c r="D2037" s="3" t="s">
        <v>10174</v>
      </c>
      <c r="E2037" s="3">
        <v>10281051976</v>
      </c>
      <c r="F2037" s="3" t="s">
        <v>10175</v>
      </c>
      <c r="G2037" s="3" t="s">
        <v>10176</v>
      </c>
      <c r="H2037" s="3" t="s">
        <v>433</v>
      </c>
      <c r="I2037" s="3" t="s">
        <v>433</v>
      </c>
      <c r="J2037" s="3" t="s">
        <v>981</v>
      </c>
      <c r="K2037" s="3" t="s">
        <v>25</v>
      </c>
      <c r="L2037" s="3" t="s">
        <v>66</v>
      </c>
      <c r="M2037" s="4">
        <v>45169</v>
      </c>
      <c r="N2037" s="3" t="s">
        <v>27</v>
      </c>
      <c r="O2037" s="3" t="s">
        <v>10177</v>
      </c>
      <c r="P2037" s="3" t="s">
        <v>10178</v>
      </c>
      <c r="Q2037" s="3" t="s">
        <v>857</v>
      </c>
      <c r="R2037" s="3"/>
      <c r="S2037" s="3"/>
    </row>
    <row r="2038" spans="1:19" ht="30" x14ac:dyDescent="0.25">
      <c r="A2038" s="3">
        <v>2031</v>
      </c>
      <c r="B2038" s="3" t="str">
        <f>"201900012746"</f>
        <v>201900012746</v>
      </c>
      <c r="C2038" s="3">
        <v>135028</v>
      </c>
      <c r="D2038" s="3" t="s">
        <v>10179</v>
      </c>
      <c r="E2038" s="3">
        <v>20600961561</v>
      </c>
      <c r="F2038" s="3" t="s">
        <v>10180</v>
      </c>
      <c r="G2038" s="3" t="s">
        <v>10181</v>
      </c>
      <c r="H2038" s="3" t="s">
        <v>338</v>
      </c>
      <c r="I2038" s="3" t="s">
        <v>338</v>
      </c>
      <c r="J2038" s="3" t="s">
        <v>339</v>
      </c>
      <c r="K2038" s="3" t="s">
        <v>25</v>
      </c>
      <c r="L2038" s="3" t="s">
        <v>75</v>
      </c>
      <c r="M2038" s="4">
        <v>43488</v>
      </c>
      <c r="N2038" s="3" t="s">
        <v>27</v>
      </c>
      <c r="O2038" s="3" t="s">
        <v>10182</v>
      </c>
      <c r="P2038" s="3" t="s">
        <v>10183</v>
      </c>
      <c r="Q2038" s="3" t="s">
        <v>711</v>
      </c>
      <c r="R2038" s="3"/>
      <c r="S2038" s="3"/>
    </row>
    <row r="2039" spans="1:19" ht="30" x14ac:dyDescent="0.25">
      <c r="A2039" s="3">
        <v>2032</v>
      </c>
      <c r="B2039" s="3" t="str">
        <f>"201900007129"</f>
        <v>201900007129</v>
      </c>
      <c r="C2039" s="3">
        <v>139737</v>
      </c>
      <c r="D2039" s="3" t="s">
        <v>10184</v>
      </c>
      <c r="E2039" s="3">
        <v>10014946883</v>
      </c>
      <c r="F2039" s="3" t="s">
        <v>10185</v>
      </c>
      <c r="G2039" s="3" t="s">
        <v>10186</v>
      </c>
      <c r="H2039" s="3" t="s">
        <v>240</v>
      </c>
      <c r="I2039" s="3" t="s">
        <v>619</v>
      </c>
      <c r="J2039" s="3" t="s">
        <v>3115</v>
      </c>
      <c r="K2039" s="3" t="s">
        <v>25</v>
      </c>
      <c r="L2039" s="3" t="s">
        <v>66</v>
      </c>
      <c r="M2039" s="4">
        <v>43479</v>
      </c>
      <c r="N2039" s="3" t="s">
        <v>27</v>
      </c>
      <c r="O2039" s="3" t="s">
        <v>10185</v>
      </c>
      <c r="P2039" s="3" t="s">
        <v>10187</v>
      </c>
      <c r="Q2039" s="3" t="s">
        <v>243</v>
      </c>
      <c r="R2039" s="3" t="s">
        <v>10188</v>
      </c>
      <c r="S2039" s="3" t="s">
        <v>10189</v>
      </c>
    </row>
    <row r="2040" spans="1:19" ht="30" x14ac:dyDescent="0.25">
      <c r="A2040" s="3">
        <v>2033</v>
      </c>
      <c r="B2040" s="3" t="str">
        <f>"202000193365"</f>
        <v>202000193365</v>
      </c>
      <c r="C2040" s="3">
        <v>153351</v>
      </c>
      <c r="D2040" s="3" t="s">
        <v>10190</v>
      </c>
      <c r="E2040" s="3">
        <v>10088970671</v>
      </c>
      <c r="F2040" s="3" t="s">
        <v>10191</v>
      </c>
      <c r="G2040" s="3" t="s">
        <v>10192</v>
      </c>
      <c r="H2040" s="3" t="s">
        <v>46</v>
      </c>
      <c r="I2040" s="3" t="s">
        <v>46</v>
      </c>
      <c r="J2040" s="3" t="s">
        <v>128</v>
      </c>
      <c r="K2040" s="3" t="s">
        <v>25</v>
      </c>
      <c r="L2040" s="3" t="s">
        <v>75</v>
      </c>
      <c r="M2040" s="4">
        <v>44181</v>
      </c>
      <c r="N2040" s="3" t="s">
        <v>27</v>
      </c>
      <c r="O2040" s="3" t="s">
        <v>10191</v>
      </c>
      <c r="P2040" s="3" t="s">
        <v>10193</v>
      </c>
      <c r="Q2040" s="3" t="s">
        <v>6603</v>
      </c>
      <c r="R2040" s="3"/>
      <c r="S2040" s="3"/>
    </row>
    <row r="2041" spans="1:19" ht="30" x14ac:dyDescent="0.25">
      <c r="A2041" s="3">
        <v>2034</v>
      </c>
      <c r="B2041" s="3" t="str">
        <f>"201300074210"</f>
        <v>201300074210</v>
      </c>
      <c r="C2041" s="3">
        <v>34246</v>
      </c>
      <c r="D2041" s="3" t="s">
        <v>10194</v>
      </c>
      <c r="E2041" s="3">
        <v>10101040823</v>
      </c>
      <c r="F2041" s="3" t="s">
        <v>10195</v>
      </c>
      <c r="G2041" s="3" t="s">
        <v>10196</v>
      </c>
      <c r="H2041" s="3" t="s">
        <v>46</v>
      </c>
      <c r="I2041" s="3" t="s">
        <v>46</v>
      </c>
      <c r="J2041" s="3" t="s">
        <v>47</v>
      </c>
      <c r="K2041" s="3" t="s">
        <v>25</v>
      </c>
      <c r="L2041" s="3" t="s">
        <v>75</v>
      </c>
      <c r="M2041" s="4">
        <v>41375</v>
      </c>
      <c r="N2041" s="3" t="s">
        <v>27</v>
      </c>
      <c r="O2041" s="3" t="s">
        <v>10195</v>
      </c>
      <c r="P2041" s="3" t="s">
        <v>10197</v>
      </c>
      <c r="Q2041" s="3" t="s">
        <v>30</v>
      </c>
      <c r="R2041" s="3"/>
      <c r="S2041" s="3"/>
    </row>
    <row r="2042" spans="1:19" ht="30" x14ac:dyDescent="0.25">
      <c r="A2042" s="3">
        <v>2035</v>
      </c>
      <c r="B2042" s="3" t="str">
        <f>"201800057085"</f>
        <v>201800057085</v>
      </c>
      <c r="C2042" s="3">
        <v>135215</v>
      </c>
      <c r="D2042" s="3" t="s">
        <v>10198</v>
      </c>
      <c r="E2042" s="3">
        <v>10008229509</v>
      </c>
      <c r="F2042" s="3" t="s">
        <v>10199</v>
      </c>
      <c r="G2042" s="3" t="s">
        <v>10200</v>
      </c>
      <c r="H2042" s="3" t="s">
        <v>88</v>
      </c>
      <c r="I2042" s="3" t="s">
        <v>1185</v>
      </c>
      <c r="J2042" s="3" t="s">
        <v>4356</v>
      </c>
      <c r="K2042" s="3" t="s">
        <v>25</v>
      </c>
      <c r="L2042" s="3" t="s">
        <v>58</v>
      </c>
      <c r="M2042" s="4">
        <v>43195</v>
      </c>
      <c r="N2042" s="3" t="s">
        <v>27</v>
      </c>
      <c r="O2042" s="3" t="s">
        <v>10199</v>
      </c>
      <c r="P2042" s="3" t="s">
        <v>10201</v>
      </c>
      <c r="Q2042" s="3" t="s">
        <v>627</v>
      </c>
      <c r="R2042" s="3"/>
      <c r="S2042" s="3"/>
    </row>
    <row r="2043" spans="1:19" ht="30" x14ac:dyDescent="0.25">
      <c r="A2043" s="3">
        <v>2036</v>
      </c>
      <c r="B2043" s="3" t="str">
        <f>"202200043855"</f>
        <v>202200043855</v>
      </c>
      <c r="C2043" s="3">
        <v>161204</v>
      </c>
      <c r="D2043" s="3" t="s">
        <v>10202</v>
      </c>
      <c r="E2043" s="3">
        <v>10445658541</v>
      </c>
      <c r="F2043" s="3" t="s">
        <v>10203</v>
      </c>
      <c r="G2043" s="3" t="s">
        <v>10204</v>
      </c>
      <c r="H2043" s="3" t="s">
        <v>247</v>
      </c>
      <c r="I2043" s="3" t="s">
        <v>611</v>
      </c>
      <c r="J2043" s="3" t="s">
        <v>2467</v>
      </c>
      <c r="K2043" s="3" t="s">
        <v>25</v>
      </c>
      <c r="L2043" s="3" t="s">
        <v>66</v>
      </c>
      <c r="M2043" s="4">
        <v>44640</v>
      </c>
      <c r="N2043" s="3" t="s">
        <v>27</v>
      </c>
      <c r="O2043" s="3" t="s">
        <v>10203</v>
      </c>
      <c r="P2043" s="3" t="s">
        <v>10205</v>
      </c>
      <c r="Q2043" s="3" t="s">
        <v>148</v>
      </c>
      <c r="R2043" s="3"/>
      <c r="S2043" s="3"/>
    </row>
    <row r="2044" spans="1:19" ht="30" x14ac:dyDescent="0.25">
      <c r="A2044" s="3">
        <v>2037</v>
      </c>
      <c r="B2044" s="3" t="str">
        <f>"201900207034"</f>
        <v>201900207034</v>
      </c>
      <c r="C2044" s="3">
        <v>147281</v>
      </c>
      <c r="D2044" s="3" t="s">
        <v>10206</v>
      </c>
      <c r="E2044" s="3">
        <v>10414161788</v>
      </c>
      <c r="F2044" s="3" t="s">
        <v>10207</v>
      </c>
      <c r="G2044" s="3" t="s">
        <v>10208</v>
      </c>
      <c r="H2044" s="3" t="s">
        <v>240</v>
      </c>
      <c r="I2044" s="3" t="s">
        <v>345</v>
      </c>
      <c r="J2044" s="3" t="s">
        <v>922</v>
      </c>
      <c r="K2044" s="3" t="s">
        <v>25</v>
      </c>
      <c r="L2044" s="3" t="s">
        <v>66</v>
      </c>
      <c r="M2044" s="4">
        <v>43810</v>
      </c>
      <c r="N2044" s="3" t="s">
        <v>27</v>
      </c>
      <c r="O2044" s="3" t="s">
        <v>10207</v>
      </c>
      <c r="P2044" s="3" t="s">
        <v>10209</v>
      </c>
      <c r="Q2044" s="3" t="s">
        <v>68</v>
      </c>
      <c r="R2044" s="3" t="s">
        <v>10210</v>
      </c>
      <c r="S2044" s="3" t="s">
        <v>10211</v>
      </c>
    </row>
    <row r="2045" spans="1:19" ht="30" x14ac:dyDescent="0.25">
      <c r="A2045" s="3">
        <v>2038</v>
      </c>
      <c r="B2045" s="3" t="str">
        <f>"202000181706"</f>
        <v>202000181706</v>
      </c>
      <c r="C2045" s="3">
        <v>152762</v>
      </c>
      <c r="D2045" s="3" t="s">
        <v>10212</v>
      </c>
      <c r="E2045" s="3">
        <v>10433530743</v>
      </c>
      <c r="F2045" s="3" t="s">
        <v>10213</v>
      </c>
      <c r="G2045" s="3" t="s">
        <v>10214</v>
      </c>
      <c r="H2045" s="3" t="s">
        <v>23</v>
      </c>
      <c r="I2045" s="3" t="s">
        <v>527</v>
      </c>
      <c r="J2045" s="3" t="s">
        <v>2657</v>
      </c>
      <c r="K2045" s="3" t="s">
        <v>25</v>
      </c>
      <c r="L2045" s="3" t="s">
        <v>66</v>
      </c>
      <c r="M2045" s="4">
        <v>44166</v>
      </c>
      <c r="N2045" s="3" t="s">
        <v>27</v>
      </c>
      <c r="O2045" s="3" t="s">
        <v>10213</v>
      </c>
      <c r="P2045" s="3" t="s">
        <v>10215</v>
      </c>
      <c r="Q2045" s="3" t="s">
        <v>51</v>
      </c>
      <c r="R2045" s="3"/>
      <c r="S2045" s="3"/>
    </row>
    <row r="2046" spans="1:19" ht="30" x14ac:dyDescent="0.25">
      <c r="A2046" s="3">
        <v>2039</v>
      </c>
      <c r="B2046" s="3" t="str">
        <f>"202100039914"</f>
        <v>202100039914</v>
      </c>
      <c r="C2046" s="3">
        <v>154820</v>
      </c>
      <c r="D2046" s="3" t="s">
        <v>10216</v>
      </c>
      <c r="E2046" s="3">
        <v>10457503399</v>
      </c>
      <c r="F2046" s="3" t="s">
        <v>2380</v>
      </c>
      <c r="G2046" s="3" t="s">
        <v>10217</v>
      </c>
      <c r="H2046" s="3" t="s">
        <v>88</v>
      </c>
      <c r="I2046" s="3" t="s">
        <v>670</v>
      </c>
      <c r="J2046" s="3" t="s">
        <v>670</v>
      </c>
      <c r="K2046" s="3" t="s">
        <v>25</v>
      </c>
      <c r="L2046" s="3" t="s">
        <v>37</v>
      </c>
      <c r="M2046" s="4">
        <v>44397</v>
      </c>
      <c r="N2046" s="3" t="s">
        <v>27</v>
      </c>
      <c r="O2046" s="3" t="s">
        <v>2380</v>
      </c>
      <c r="P2046" s="3" t="s">
        <v>10218</v>
      </c>
      <c r="Q2046" s="3" t="s">
        <v>1339</v>
      </c>
      <c r="R2046" s="3"/>
      <c r="S2046" s="3"/>
    </row>
    <row r="2047" spans="1:19" ht="30" x14ac:dyDescent="0.25">
      <c r="A2047" s="3">
        <v>2040</v>
      </c>
      <c r="B2047" s="3" t="str">
        <f>"202100110079"</f>
        <v>202100110079</v>
      </c>
      <c r="C2047" s="3">
        <v>156291</v>
      </c>
      <c r="D2047" s="3" t="s">
        <v>10219</v>
      </c>
      <c r="E2047" s="3">
        <v>20516511975</v>
      </c>
      <c r="F2047" s="3" t="s">
        <v>4590</v>
      </c>
      <c r="G2047" s="3" t="s">
        <v>10220</v>
      </c>
      <c r="H2047" s="3" t="s">
        <v>64</v>
      </c>
      <c r="I2047" s="3" t="s">
        <v>64</v>
      </c>
      <c r="J2047" s="3" t="s">
        <v>729</v>
      </c>
      <c r="K2047" s="3" t="s">
        <v>25</v>
      </c>
      <c r="L2047" s="3" t="s">
        <v>528</v>
      </c>
      <c r="M2047" s="4">
        <v>44370</v>
      </c>
      <c r="N2047" s="3" t="s">
        <v>27</v>
      </c>
      <c r="O2047" s="3" t="s">
        <v>10221</v>
      </c>
      <c r="P2047" s="3" t="s">
        <v>10222</v>
      </c>
      <c r="Q2047" s="3" t="s">
        <v>68</v>
      </c>
      <c r="R2047" s="3"/>
      <c r="S2047" s="3"/>
    </row>
    <row r="2048" spans="1:19" ht="30" x14ac:dyDescent="0.25">
      <c r="A2048" s="3">
        <v>2041</v>
      </c>
      <c r="B2048" s="3" t="str">
        <f>"202200166867"</f>
        <v>202200166867</v>
      </c>
      <c r="C2048" s="3">
        <v>157565</v>
      </c>
      <c r="D2048" s="3" t="s">
        <v>10223</v>
      </c>
      <c r="E2048" s="3">
        <v>10161685289</v>
      </c>
      <c r="F2048" s="3" t="s">
        <v>10224</v>
      </c>
      <c r="G2048" s="3" t="s">
        <v>10225</v>
      </c>
      <c r="H2048" s="3" t="s">
        <v>46</v>
      </c>
      <c r="I2048" s="3" t="s">
        <v>208</v>
      </c>
      <c r="J2048" s="3" t="s">
        <v>209</v>
      </c>
      <c r="K2048" s="3" t="s">
        <v>25</v>
      </c>
      <c r="L2048" s="3" t="s">
        <v>75</v>
      </c>
      <c r="M2048" s="4">
        <v>44844</v>
      </c>
      <c r="N2048" s="3" t="s">
        <v>27</v>
      </c>
      <c r="O2048" s="3" t="s">
        <v>10224</v>
      </c>
      <c r="P2048" s="3" t="s">
        <v>10226</v>
      </c>
      <c r="Q2048" s="3" t="s">
        <v>211</v>
      </c>
      <c r="R2048" s="3"/>
      <c r="S2048" s="3"/>
    </row>
    <row r="2049" spans="1:19" ht="30" x14ac:dyDescent="0.25">
      <c r="A2049" s="3">
        <v>2042</v>
      </c>
      <c r="B2049" s="3" t="str">
        <f>"202300255034"</f>
        <v>202300255034</v>
      </c>
      <c r="C2049" s="3">
        <v>170598</v>
      </c>
      <c r="D2049" s="3" t="s">
        <v>10227</v>
      </c>
      <c r="E2049" s="3">
        <v>10097280881</v>
      </c>
      <c r="F2049" s="3" t="s">
        <v>10228</v>
      </c>
      <c r="G2049" s="3" t="s">
        <v>10229</v>
      </c>
      <c r="H2049" s="3" t="s">
        <v>46</v>
      </c>
      <c r="I2049" s="3" t="s">
        <v>46</v>
      </c>
      <c r="J2049" s="3" t="s">
        <v>1528</v>
      </c>
      <c r="K2049" s="3" t="s">
        <v>25</v>
      </c>
      <c r="L2049" s="3" t="s">
        <v>75</v>
      </c>
      <c r="M2049" s="4">
        <v>45255</v>
      </c>
      <c r="N2049" s="3" t="s">
        <v>27</v>
      </c>
      <c r="O2049" s="3" t="s">
        <v>10228</v>
      </c>
      <c r="P2049" s="3" t="s">
        <v>10230</v>
      </c>
      <c r="Q2049" s="3" t="s">
        <v>2487</v>
      </c>
      <c r="R2049" s="3"/>
      <c r="S2049" s="3"/>
    </row>
    <row r="2050" spans="1:19" ht="30" x14ac:dyDescent="0.25">
      <c r="A2050" s="3">
        <v>2043</v>
      </c>
      <c r="B2050" s="3" t="str">
        <f>"202300199344"</f>
        <v>202300199344</v>
      </c>
      <c r="C2050" s="3">
        <v>142397</v>
      </c>
      <c r="D2050" s="3" t="s">
        <v>10231</v>
      </c>
      <c r="E2050" s="3">
        <v>10413579371</v>
      </c>
      <c r="F2050" s="3" t="s">
        <v>10232</v>
      </c>
      <c r="G2050" s="3" t="s">
        <v>10233</v>
      </c>
      <c r="H2050" s="3" t="s">
        <v>240</v>
      </c>
      <c r="I2050" s="3" t="s">
        <v>619</v>
      </c>
      <c r="J2050" s="3" t="s">
        <v>5547</v>
      </c>
      <c r="K2050" s="3" t="s">
        <v>25</v>
      </c>
      <c r="L2050" s="3" t="s">
        <v>58</v>
      </c>
      <c r="M2050" s="4">
        <v>45180</v>
      </c>
      <c r="N2050" s="3" t="s">
        <v>27</v>
      </c>
      <c r="O2050" s="3" t="s">
        <v>10232</v>
      </c>
      <c r="P2050" s="3" t="s">
        <v>10234</v>
      </c>
      <c r="Q2050" s="3" t="s">
        <v>243</v>
      </c>
      <c r="R2050" s="3"/>
      <c r="S2050" s="3"/>
    </row>
    <row r="2051" spans="1:19" ht="30" x14ac:dyDescent="0.25">
      <c r="A2051" s="3">
        <v>2044</v>
      </c>
      <c r="B2051" s="3" t="str">
        <f>"201300078054"</f>
        <v>201300078054</v>
      </c>
      <c r="C2051" s="3">
        <v>102483</v>
      </c>
      <c r="D2051" s="3" t="s">
        <v>10235</v>
      </c>
      <c r="E2051" s="3">
        <v>10476662244</v>
      </c>
      <c r="F2051" s="3" t="s">
        <v>10236</v>
      </c>
      <c r="G2051" s="3" t="s">
        <v>10237</v>
      </c>
      <c r="H2051" s="3" t="s">
        <v>1359</v>
      </c>
      <c r="I2051" s="3" t="s">
        <v>2483</v>
      </c>
      <c r="J2051" s="3" t="s">
        <v>9021</v>
      </c>
      <c r="K2051" s="3" t="s">
        <v>25</v>
      </c>
      <c r="L2051" s="3" t="s">
        <v>66</v>
      </c>
      <c r="M2051" s="4">
        <v>41386</v>
      </c>
      <c r="N2051" s="3" t="s">
        <v>27</v>
      </c>
      <c r="O2051" s="3" t="s">
        <v>10236</v>
      </c>
      <c r="P2051" s="3">
        <v>128</v>
      </c>
      <c r="Q2051" s="3" t="s">
        <v>2663</v>
      </c>
      <c r="R2051" s="3"/>
      <c r="S2051" s="3"/>
    </row>
    <row r="2052" spans="1:19" ht="30" x14ac:dyDescent="0.25">
      <c r="A2052" s="3">
        <v>2045</v>
      </c>
      <c r="B2052" s="3" t="str">
        <f>"201800207621"</f>
        <v>201800207621</v>
      </c>
      <c r="C2052" s="3">
        <v>140263</v>
      </c>
      <c r="D2052" s="3" t="s">
        <v>10238</v>
      </c>
      <c r="E2052" s="3">
        <v>10167800071</v>
      </c>
      <c r="F2052" s="3" t="s">
        <v>10239</v>
      </c>
      <c r="G2052" s="3" t="s">
        <v>10240</v>
      </c>
      <c r="H2052" s="3" t="s">
        <v>57</v>
      </c>
      <c r="I2052" s="3" t="s">
        <v>407</v>
      </c>
      <c r="J2052" s="3" t="s">
        <v>1473</v>
      </c>
      <c r="K2052" s="3" t="s">
        <v>25</v>
      </c>
      <c r="L2052" s="3" t="s">
        <v>75</v>
      </c>
      <c r="M2052" s="4">
        <v>43446</v>
      </c>
      <c r="N2052" s="3" t="s">
        <v>27</v>
      </c>
      <c r="O2052" s="3" t="s">
        <v>10239</v>
      </c>
      <c r="P2052" s="3" t="s">
        <v>10241</v>
      </c>
      <c r="Q2052" s="3" t="s">
        <v>1339</v>
      </c>
      <c r="R2052" s="3"/>
      <c r="S2052" s="3"/>
    </row>
    <row r="2053" spans="1:19" ht="30" x14ac:dyDescent="0.25">
      <c r="A2053" s="3">
        <v>2046</v>
      </c>
      <c r="B2053" s="3" t="str">
        <f>"201300142984"</f>
        <v>201300142984</v>
      </c>
      <c r="C2053" s="3">
        <v>105117</v>
      </c>
      <c r="D2053" s="3" t="s">
        <v>10242</v>
      </c>
      <c r="E2053" s="3">
        <v>10012843157</v>
      </c>
      <c r="F2053" s="3" t="s">
        <v>10243</v>
      </c>
      <c r="G2053" s="3" t="s">
        <v>10244</v>
      </c>
      <c r="H2053" s="3" t="s">
        <v>240</v>
      </c>
      <c r="I2053" s="3" t="s">
        <v>240</v>
      </c>
      <c r="J2053" s="3" t="s">
        <v>10245</v>
      </c>
      <c r="K2053" s="3" t="s">
        <v>25</v>
      </c>
      <c r="L2053" s="3" t="s">
        <v>75</v>
      </c>
      <c r="M2053" s="4">
        <v>41522</v>
      </c>
      <c r="N2053" s="3" t="s">
        <v>27</v>
      </c>
      <c r="O2053" s="3" t="s">
        <v>10243</v>
      </c>
      <c r="P2053" s="3" t="s">
        <v>10246</v>
      </c>
      <c r="Q2053" s="3" t="s">
        <v>259</v>
      </c>
      <c r="R2053" s="3" t="s">
        <v>10247</v>
      </c>
      <c r="S2053" s="3" t="s">
        <v>1464</v>
      </c>
    </row>
    <row r="2054" spans="1:19" ht="30" x14ac:dyDescent="0.25">
      <c r="A2054" s="3">
        <v>2047</v>
      </c>
      <c r="B2054" s="3" t="str">
        <f>"202000078688"</f>
        <v>202000078688</v>
      </c>
      <c r="C2054" s="3">
        <v>149834</v>
      </c>
      <c r="D2054" s="3" t="s">
        <v>10248</v>
      </c>
      <c r="E2054" s="3">
        <v>20510534191</v>
      </c>
      <c r="F2054" s="3" t="s">
        <v>10249</v>
      </c>
      <c r="G2054" s="3" t="s">
        <v>10250</v>
      </c>
      <c r="H2054" s="3" t="s">
        <v>46</v>
      </c>
      <c r="I2054" s="3" t="s">
        <v>46</v>
      </c>
      <c r="J2054" s="3" t="s">
        <v>46</v>
      </c>
      <c r="K2054" s="3" t="s">
        <v>25</v>
      </c>
      <c r="L2054" s="3" t="s">
        <v>75</v>
      </c>
      <c r="M2054" s="4">
        <v>44018</v>
      </c>
      <c r="N2054" s="3" t="s">
        <v>27</v>
      </c>
      <c r="O2054" s="3" t="s">
        <v>10251</v>
      </c>
      <c r="P2054" s="3" t="s">
        <v>10252</v>
      </c>
      <c r="Q2054" s="3" t="s">
        <v>633</v>
      </c>
      <c r="R2054" s="3"/>
      <c r="S2054" s="3"/>
    </row>
    <row r="2055" spans="1:19" ht="30" x14ac:dyDescent="0.25">
      <c r="A2055" s="3">
        <v>2048</v>
      </c>
      <c r="B2055" s="3" t="str">
        <f>"202100103299"</f>
        <v>202100103299</v>
      </c>
      <c r="C2055" s="3">
        <v>156329</v>
      </c>
      <c r="D2055" s="3" t="s">
        <v>10253</v>
      </c>
      <c r="E2055" s="3">
        <v>10456025761</v>
      </c>
      <c r="F2055" s="3" t="s">
        <v>10254</v>
      </c>
      <c r="G2055" s="3" t="s">
        <v>10255</v>
      </c>
      <c r="H2055" s="3" t="s">
        <v>57</v>
      </c>
      <c r="I2055" s="3" t="s">
        <v>57</v>
      </c>
      <c r="J2055" s="3" t="s">
        <v>5558</v>
      </c>
      <c r="K2055" s="3" t="s">
        <v>25</v>
      </c>
      <c r="L2055" s="3" t="s">
        <v>58</v>
      </c>
      <c r="M2055" s="4">
        <v>44367</v>
      </c>
      <c r="N2055" s="3" t="s">
        <v>27</v>
      </c>
      <c r="O2055" s="3" t="s">
        <v>10254</v>
      </c>
      <c r="P2055" s="3" t="s">
        <v>10256</v>
      </c>
      <c r="Q2055" s="3" t="s">
        <v>30</v>
      </c>
      <c r="R2055" s="3"/>
      <c r="S2055" s="3"/>
    </row>
    <row r="2056" spans="1:19" ht="30" x14ac:dyDescent="0.25">
      <c r="A2056" s="3">
        <v>2049</v>
      </c>
      <c r="B2056" s="3" t="str">
        <f>"202200008102"</f>
        <v>202200008102</v>
      </c>
      <c r="C2056" s="3">
        <v>159348</v>
      </c>
      <c r="D2056" s="3" t="s">
        <v>10257</v>
      </c>
      <c r="E2056" s="3">
        <v>10006627213</v>
      </c>
      <c r="F2056" s="3" t="s">
        <v>10258</v>
      </c>
      <c r="G2056" s="3" t="s">
        <v>10259</v>
      </c>
      <c r="H2056" s="3" t="s">
        <v>240</v>
      </c>
      <c r="I2056" s="3" t="s">
        <v>837</v>
      </c>
      <c r="J2056" s="3" t="s">
        <v>281</v>
      </c>
      <c r="K2056" s="3" t="s">
        <v>25</v>
      </c>
      <c r="L2056" s="3" t="s">
        <v>75</v>
      </c>
      <c r="M2056" s="4">
        <v>44679</v>
      </c>
      <c r="N2056" s="3" t="s">
        <v>27</v>
      </c>
      <c r="O2056" s="3" t="s">
        <v>10258</v>
      </c>
      <c r="P2056" s="3" t="s">
        <v>10260</v>
      </c>
      <c r="Q2056" s="3" t="s">
        <v>204</v>
      </c>
      <c r="R2056" s="3"/>
      <c r="S2056" s="3"/>
    </row>
    <row r="2057" spans="1:19" ht="30" x14ac:dyDescent="0.25">
      <c r="A2057" s="3">
        <v>2050</v>
      </c>
      <c r="B2057" s="3" t="str">
        <f>"202200156547"</f>
        <v>202200156547</v>
      </c>
      <c r="C2057" s="3">
        <v>164138</v>
      </c>
      <c r="D2057" s="3" t="s">
        <v>10261</v>
      </c>
      <c r="E2057" s="3">
        <v>10442683170</v>
      </c>
      <c r="F2057" s="3" t="s">
        <v>10262</v>
      </c>
      <c r="G2057" s="3" t="s">
        <v>10263</v>
      </c>
      <c r="H2057" s="3" t="s">
        <v>88</v>
      </c>
      <c r="I2057" s="3" t="s">
        <v>88</v>
      </c>
      <c r="J2057" s="3" t="s">
        <v>625</v>
      </c>
      <c r="K2057" s="3" t="s">
        <v>25</v>
      </c>
      <c r="L2057" s="3" t="s">
        <v>75</v>
      </c>
      <c r="M2057" s="4">
        <v>44824</v>
      </c>
      <c r="N2057" s="3" t="s">
        <v>27</v>
      </c>
      <c r="O2057" s="3" t="s">
        <v>10262</v>
      </c>
      <c r="P2057" s="3" t="s">
        <v>10264</v>
      </c>
      <c r="Q2057" s="3" t="s">
        <v>627</v>
      </c>
      <c r="R2057" s="3"/>
      <c r="S2057" s="3"/>
    </row>
    <row r="2058" spans="1:19" ht="30" x14ac:dyDescent="0.25">
      <c r="A2058" s="3">
        <v>2051</v>
      </c>
      <c r="B2058" s="3" t="str">
        <f>"202200215888"</f>
        <v>202200215888</v>
      </c>
      <c r="C2058" s="3">
        <v>37254</v>
      </c>
      <c r="D2058" s="3" t="s">
        <v>10265</v>
      </c>
      <c r="E2058" s="3">
        <v>15113363964</v>
      </c>
      <c r="F2058" s="3" t="s">
        <v>10266</v>
      </c>
      <c r="G2058" s="3" t="s">
        <v>10267</v>
      </c>
      <c r="H2058" s="3" t="s">
        <v>46</v>
      </c>
      <c r="I2058" s="3" t="s">
        <v>46</v>
      </c>
      <c r="J2058" s="3" t="s">
        <v>445</v>
      </c>
      <c r="K2058" s="3" t="s">
        <v>25</v>
      </c>
      <c r="L2058" s="3" t="s">
        <v>113</v>
      </c>
      <c r="M2058" s="4">
        <v>44908</v>
      </c>
      <c r="N2058" s="3" t="s">
        <v>27</v>
      </c>
      <c r="O2058" s="3" t="s">
        <v>10266</v>
      </c>
      <c r="P2058" s="3" t="s">
        <v>10268</v>
      </c>
      <c r="Q2058" s="3" t="s">
        <v>51</v>
      </c>
      <c r="R2058" s="3" t="s">
        <v>10269</v>
      </c>
      <c r="S2058" s="3" t="s">
        <v>7830</v>
      </c>
    </row>
    <row r="2059" spans="1:19" ht="30" x14ac:dyDescent="0.25">
      <c r="A2059" s="3">
        <v>2052</v>
      </c>
      <c r="B2059" s="3" t="str">
        <f>"201800110645"</f>
        <v>201800110645</v>
      </c>
      <c r="C2059" s="3">
        <v>137248</v>
      </c>
      <c r="D2059" s="3" t="s">
        <v>10270</v>
      </c>
      <c r="E2059" s="3">
        <v>10316401550</v>
      </c>
      <c r="F2059" s="3" t="s">
        <v>10271</v>
      </c>
      <c r="G2059" s="3" t="s">
        <v>10272</v>
      </c>
      <c r="H2059" s="3" t="s">
        <v>338</v>
      </c>
      <c r="I2059" s="3" t="s">
        <v>338</v>
      </c>
      <c r="J2059" s="3" t="s">
        <v>1452</v>
      </c>
      <c r="K2059" s="3" t="s">
        <v>25</v>
      </c>
      <c r="L2059" s="3" t="s">
        <v>75</v>
      </c>
      <c r="M2059" s="4">
        <v>43285</v>
      </c>
      <c r="N2059" s="3" t="s">
        <v>27</v>
      </c>
      <c r="O2059" s="3" t="s">
        <v>10271</v>
      </c>
      <c r="P2059" s="3" t="s">
        <v>10273</v>
      </c>
      <c r="Q2059" s="3" t="s">
        <v>380</v>
      </c>
      <c r="R2059" s="3"/>
      <c r="S2059" s="3"/>
    </row>
    <row r="2060" spans="1:19" ht="30" x14ac:dyDescent="0.25">
      <c r="A2060" s="3">
        <v>2053</v>
      </c>
      <c r="B2060" s="3" t="str">
        <f>"202300235888"</f>
        <v>202300235888</v>
      </c>
      <c r="C2060" s="3">
        <v>168657</v>
      </c>
      <c r="D2060" s="3" t="s">
        <v>10274</v>
      </c>
      <c r="E2060" s="3">
        <v>10442236459</v>
      </c>
      <c r="F2060" s="3" t="s">
        <v>10275</v>
      </c>
      <c r="G2060" s="3" t="s">
        <v>10276</v>
      </c>
      <c r="H2060" s="3" t="s">
        <v>676</v>
      </c>
      <c r="I2060" s="3" t="s">
        <v>676</v>
      </c>
      <c r="J2060" s="3" t="s">
        <v>676</v>
      </c>
      <c r="K2060" s="3" t="s">
        <v>25</v>
      </c>
      <c r="L2060" s="3" t="s">
        <v>1205</v>
      </c>
      <c r="M2060" s="4">
        <v>45237</v>
      </c>
      <c r="N2060" s="3" t="s">
        <v>27</v>
      </c>
      <c r="O2060" s="3" t="s">
        <v>10275</v>
      </c>
      <c r="P2060" s="3" t="s">
        <v>10277</v>
      </c>
      <c r="Q2060" s="3" t="s">
        <v>51</v>
      </c>
      <c r="R2060" s="3"/>
      <c r="S2060" s="3"/>
    </row>
    <row r="2061" spans="1:19" ht="30" x14ac:dyDescent="0.25">
      <c r="A2061" s="3">
        <v>2054</v>
      </c>
      <c r="B2061" s="3" t="str">
        <f>"202200023270"</f>
        <v>202200023270</v>
      </c>
      <c r="C2061" s="3">
        <v>158403</v>
      </c>
      <c r="D2061" s="3" t="s">
        <v>10278</v>
      </c>
      <c r="E2061" s="3">
        <v>10714502498</v>
      </c>
      <c r="F2061" s="3" t="s">
        <v>10279</v>
      </c>
      <c r="G2061" s="3" t="s">
        <v>10280</v>
      </c>
      <c r="H2061" s="3" t="s">
        <v>46</v>
      </c>
      <c r="I2061" s="3" t="s">
        <v>46</v>
      </c>
      <c r="J2061" s="3" t="s">
        <v>2571</v>
      </c>
      <c r="K2061" s="3" t="s">
        <v>25</v>
      </c>
      <c r="L2061" s="3" t="s">
        <v>66</v>
      </c>
      <c r="M2061" s="4">
        <v>44631</v>
      </c>
      <c r="N2061" s="3" t="s">
        <v>27</v>
      </c>
      <c r="O2061" s="3" t="s">
        <v>257</v>
      </c>
      <c r="P2061" s="3" t="s">
        <v>10281</v>
      </c>
      <c r="Q2061" s="3" t="s">
        <v>913</v>
      </c>
      <c r="R2061" s="3"/>
      <c r="S2061" s="3"/>
    </row>
    <row r="2062" spans="1:19" ht="30" x14ac:dyDescent="0.25">
      <c r="A2062" s="3">
        <v>2055</v>
      </c>
      <c r="B2062" s="3" t="str">
        <f>"202200043866"</f>
        <v>202200043866</v>
      </c>
      <c r="C2062" s="3">
        <v>161208</v>
      </c>
      <c r="D2062" s="3" t="s">
        <v>10282</v>
      </c>
      <c r="E2062" s="3">
        <v>20604646457</v>
      </c>
      <c r="F2062" s="3" t="s">
        <v>8275</v>
      </c>
      <c r="G2062" s="3" t="s">
        <v>10283</v>
      </c>
      <c r="H2062" s="3" t="s">
        <v>247</v>
      </c>
      <c r="I2062" s="3" t="s">
        <v>611</v>
      </c>
      <c r="J2062" s="3" t="s">
        <v>2006</v>
      </c>
      <c r="K2062" s="3" t="s">
        <v>25</v>
      </c>
      <c r="L2062" s="3" t="s">
        <v>113</v>
      </c>
      <c r="M2062" s="4">
        <v>44635</v>
      </c>
      <c r="N2062" s="3" t="s">
        <v>27</v>
      </c>
      <c r="O2062" s="3" t="s">
        <v>257</v>
      </c>
      <c r="P2062" s="3" t="s">
        <v>10284</v>
      </c>
      <c r="Q2062" s="3" t="s">
        <v>148</v>
      </c>
      <c r="R2062" s="3"/>
      <c r="S2062" s="3"/>
    </row>
    <row r="2063" spans="1:19" ht="30" x14ac:dyDescent="0.25">
      <c r="A2063" s="3">
        <v>2056</v>
      </c>
      <c r="B2063" s="3" t="str">
        <f>"201900110299"</f>
        <v>201900110299</v>
      </c>
      <c r="C2063" s="3">
        <v>144846</v>
      </c>
      <c r="D2063" s="3" t="s">
        <v>10285</v>
      </c>
      <c r="E2063" s="3">
        <v>10229828083</v>
      </c>
      <c r="F2063" s="3" t="s">
        <v>10286</v>
      </c>
      <c r="G2063" s="3" t="s">
        <v>10287</v>
      </c>
      <c r="H2063" s="3" t="s">
        <v>216</v>
      </c>
      <c r="I2063" s="3" t="s">
        <v>7110</v>
      </c>
      <c r="J2063" s="3" t="s">
        <v>7111</v>
      </c>
      <c r="K2063" s="3" t="s">
        <v>25</v>
      </c>
      <c r="L2063" s="3" t="s">
        <v>58</v>
      </c>
      <c r="M2063" s="4">
        <v>43654</v>
      </c>
      <c r="N2063" s="3" t="s">
        <v>27</v>
      </c>
      <c r="O2063" s="3" t="s">
        <v>10286</v>
      </c>
      <c r="P2063" s="3" t="s">
        <v>10288</v>
      </c>
      <c r="Q2063" s="3" t="s">
        <v>51</v>
      </c>
      <c r="R2063" s="3"/>
      <c r="S2063" s="3"/>
    </row>
    <row r="2064" spans="1:19" ht="30" x14ac:dyDescent="0.25">
      <c r="A2064" s="3">
        <v>2057</v>
      </c>
      <c r="B2064" s="3" t="str">
        <f>"202000073596"</f>
        <v>202000073596</v>
      </c>
      <c r="C2064" s="3">
        <v>149664</v>
      </c>
      <c r="D2064" s="3" t="s">
        <v>10289</v>
      </c>
      <c r="E2064" s="3">
        <v>20605806628</v>
      </c>
      <c r="F2064" s="3" t="s">
        <v>10290</v>
      </c>
      <c r="G2064" s="3" t="s">
        <v>10291</v>
      </c>
      <c r="H2064" s="3" t="s">
        <v>46</v>
      </c>
      <c r="I2064" s="3" t="s">
        <v>6652</v>
      </c>
      <c r="J2064" s="3" t="s">
        <v>6653</v>
      </c>
      <c r="K2064" s="3" t="s">
        <v>25</v>
      </c>
      <c r="L2064" s="3" t="s">
        <v>37</v>
      </c>
      <c r="M2064" s="4">
        <v>44007</v>
      </c>
      <c r="N2064" s="3" t="s">
        <v>27</v>
      </c>
      <c r="O2064" s="3" t="s">
        <v>10292</v>
      </c>
      <c r="P2064" s="3" t="s">
        <v>10293</v>
      </c>
      <c r="Q2064" s="3" t="s">
        <v>40</v>
      </c>
      <c r="R2064" s="3"/>
      <c r="S2064" s="3"/>
    </row>
    <row r="2065" spans="1:19" ht="30" x14ac:dyDescent="0.25">
      <c r="A2065" s="3">
        <v>2058</v>
      </c>
      <c r="B2065" s="3" t="str">
        <f>"201800057096"</f>
        <v>201800057096</v>
      </c>
      <c r="C2065" s="3">
        <v>135216</v>
      </c>
      <c r="D2065" s="3" t="s">
        <v>10294</v>
      </c>
      <c r="E2065" s="3">
        <v>10705545389</v>
      </c>
      <c r="F2065" s="3" t="s">
        <v>10295</v>
      </c>
      <c r="G2065" s="3" t="s">
        <v>10296</v>
      </c>
      <c r="H2065" s="3" t="s">
        <v>88</v>
      </c>
      <c r="I2065" s="3" t="s">
        <v>1185</v>
      </c>
      <c r="J2065" s="3" t="s">
        <v>4356</v>
      </c>
      <c r="K2065" s="3" t="s">
        <v>25</v>
      </c>
      <c r="L2065" s="3" t="s">
        <v>58</v>
      </c>
      <c r="M2065" s="4">
        <v>43195</v>
      </c>
      <c r="N2065" s="3" t="s">
        <v>27</v>
      </c>
      <c r="O2065" s="3" t="s">
        <v>10295</v>
      </c>
      <c r="P2065" s="3" t="s">
        <v>10297</v>
      </c>
      <c r="Q2065" s="3" t="s">
        <v>627</v>
      </c>
      <c r="R2065" s="3"/>
      <c r="S2065" s="3"/>
    </row>
    <row r="2066" spans="1:19" ht="30" x14ac:dyDescent="0.25">
      <c r="A2066" s="3">
        <v>2059</v>
      </c>
      <c r="B2066" s="3" t="str">
        <f>"201300044085"</f>
        <v>201300044085</v>
      </c>
      <c r="C2066" s="3">
        <v>101389</v>
      </c>
      <c r="D2066" s="3" t="s">
        <v>10298</v>
      </c>
      <c r="E2066" s="3">
        <v>10456769263</v>
      </c>
      <c r="F2066" s="3" t="s">
        <v>10299</v>
      </c>
      <c r="G2066" s="3" t="s">
        <v>10300</v>
      </c>
      <c r="H2066" s="3" t="s">
        <v>1359</v>
      </c>
      <c r="I2066" s="3" t="s">
        <v>1359</v>
      </c>
      <c r="J2066" s="3" t="s">
        <v>606</v>
      </c>
      <c r="K2066" s="3" t="s">
        <v>25</v>
      </c>
      <c r="L2066" s="3" t="s">
        <v>75</v>
      </c>
      <c r="M2066" s="4">
        <v>41352</v>
      </c>
      <c r="N2066" s="3" t="s">
        <v>27</v>
      </c>
      <c r="O2066" s="3" t="s">
        <v>10299</v>
      </c>
      <c r="P2066" s="3">
        <v>70</v>
      </c>
      <c r="Q2066" s="3" t="s">
        <v>2794</v>
      </c>
      <c r="R2066" s="3"/>
      <c r="S2066" s="3"/>
    </row>
    <row r="2067" spans="1:19" ht="30" x14ac:dyDescent="0.25">
      <c r="A2067" s="3">
        <v>2060</v>
      </c>
      <c r="B2067" s="3" t="str">
        <f>"201800180705"</f>
        <v>201800180705</v>
      </c>
      <c r="C2067" s="3">
        <v>139287</v>
      </c>
      <c r="D2067" s="3" t="s">
        <v>10301</v>
      </c>
      <c r="E2067" s="3">
        <v>20559146642</v>
      </c>
      <c r="F2067" s="3" t="s">
        <v>10302</v>
      </c>
      <c r="G2067" s="3" t="s">
        <v>10303</v>
      </c>
      <c r="H2067" s="3" t="s">
        <v>64</v>
      </c>
      <c r="I2067" s="3" t="s">
        <v>4860</v>
      </c>
      <c r="J2067" s="3" t="s">
        <v>4861</v>
      </c>
      <c r="K2067" s="3" t="s">
        <v>25</v>
      </c>
      <c r="L2067" s="3" t="s">
        <v>314</v>
      </c>
      <c r="M2067" s="4">
        <v>43400</v>
      </c>
      <c r="N2067" s="3" t="s">
        <v>27</v>
      </c>
      <c r="O2067" s="3" t="s">
        <v>10304</v>
      </c>
      <c r="P2067" s="3" t="s">
        <v>10305</v>
      </c>
      <c r="Q2067" s="3" t="s">
        <v>403</v>
      </c>
      <c r="R2067" s="3"/>
      <c r="S2067" s="3"/>
    </row>
    <row r="2068" spans="1:19" ht="30" x14ac:dyDescent="0.25">
      <c r="A2068" s="3">
        <v>2061</v>
      </c>
      <c r="B2068" s="3" t="str">
        <f>"201800142854"</f>
        <v>201800142854</v>
      </c>
      <c r="C2068" s="3">
        <v>138207</v>
      </c>
      <c r="D2068" s="3" t="s">
        <v>10307</v>
      </c>
      <c r="E2068" s="3">
        <v>10400541120</v>
      </c>
      <c r="F2068" s="3" t="s">
        <v>10308</v>
      </c>
      <c r="G2068" s="3" t="s">
        <v>10309</v>
      </c>
      <c r="H2068" s="3" t="s">
        <v>433</v>
      </c>
      <c r="I2068" s="3" t="s">
        <v>569</v>
      </c>
      <c r="J2068" s="3" t="s">
        <v>6581</v>
      </c>
      <c r="K2068" s="3" t="s">
        <v>25</v>
      </c>
      <c r="L2068" s="3" t="s">
        <v>58</v>
      </c>
      <c r="M2068" s="4">
        <v>43336</v>
      </c>
      <c r="N2068" s="3" t="s">
        <v>27</v>
      </c>
      <c r="O2068" s="3" t="s">
        <v>10308</v>
      </c>
      <c r="P2068" s="3" t="s">
        <v>10310</v>
      </c>
      <c r="Q2068" s="3" t="s">
        <v>437</v>
      </c>
      <c r="R2068" s="3" t="s">
        <v>10311</v>
      </c>
      <c r="S2068" s="3" t="s">
        <v>10312</v>
      </c>
    </row>
    <row r="2069" spans="1:19" ht="30" x14ac:dyDescent="0.25">
      <c r="A2069" s="3">
        <v>2062</v>
      </c>
      <c r="B2069" s="3" t="str">
        <f>"201900102865"</f>
        <v>201900102865</v>
      </c>
      <c r="C2069" s="3">
        <v>142146</v>
      </c>
      <c r="D2069" s="3" t="s">
        <v>10313</v>
      </c>
      <c r="E2069" s="3">
        <v>10410542655</v>
      </c>
      <c r="F2069" s="3" t="s">
        <v>10314</v>
      </c>
      <c r="G2069" s="3" t="s">
        <v>10315</v>
      </c>
      <c r="H2069" s="3" t="s">
        <v>1359</v>
      </c>
      <c r="I2069" s="3" t="s">
        <v>2483</v>
      </c>
      <c r="J2069" s="3" t="s">
        <v>2483</v>
      </c>
      <c r="K2069" s="3" t="s">
        <v>25</v>
      </c>
      <c r="L2069" s="3" t="s">
        <v>58</v>
      </c>
      <c r="M2069" s="4">
        <v>43641</v>
      </c>
      <c r="N2069" s="3" t="s">
        <v>27</v>
      </c>
      <c r="O2069" s="3" t="s">
        <v>10314</v>
      </c>
      <c r="P2069" s="3" t="s">
        <v>10316</v>
      </c>
      <c r="Q2069" s="3" t="s">
        <v>51</v>
      </c>
      <c r="R2069" s="3"/>
      <c r="S2069" s="3"/>
    </row>
    <row r="2070" spans="1:19" ht="30" x14ac:dyDescent="0.25">
      <c r="A2070" s="3">
        <v>2063</v>
      </c>
      <c r="B2070" s="3" t="str">
        <f>"202200155819"</f>
        <v>202200155819</v>
      </c>
      <c r="C2070" s="3">
        <v>123673</v>
      </c>
      <c r="D2070" s="3" t="s">
        <v>10317</v>
      </c>
      <c r="E2070" s="3">
        <v>10013346301</v>
      </c>
      <c r="F2070" s="3" t="s">
        <v>10318</v>
      </c>
      <c r="G2070" s="3" t="s">
        <v>10319</v>
      </c>
      <c r="H2070" s="3" t="s">
        <v>240</v>
      </c>
      <c r="I2070" s="3" t="s">
        <v>240</v>
      </c>
      <c r="J2070" s="3" t="s">
        <v>9684</v>
      </c>
      <c r="K2070" s="3" t="s">
        <v>25</v>
      </c>
      <c r="L2070" s="3" t="s">
        <v>58</v>
      </c>
      <c r="M2070" s="4">
        <v>44796</v>
      </c>
      <c r="N2070" s="3" t="s">
        <v>27</v>
      </c>
      <c r="O2070" s="3" t="s">
        <v>10320</v>
      </c>
      <c r="P2070" s="3" t="s">
        <v>10321</v>
      </c>
      <c r="Q2070" s="3" t="s">
        <v>243</v>
      </c>
      <c r="R2070" s="3"/>
      <c r="S2070" s="3"/>
    </row>
    <row r="2071" spans="1:19" ht="30" x14ac:dyDescent="0.25">
      <c r="A2071" s="3">
        <v>2064</v>
      </c>
      <c r="B2071" s="3" t="str">
        <f>"201800028685"</f>
        <v>201800028685</v>
      </c>
      <c r="C2071" s="3">
        <v>134577</v>
      </c>
      <c r="D2071" s="3" t="s">
        <v>10322</v>
      </c>
      <c r="E2071" s="3">
        <v>10277014713</v>
      </c>
      <c r="F2071" s="3" t="s">
        <v>10323</v>
      </c>
      <c r="G2071" s="3" t="s">
        <v>10324</v>
      </c>
      <c r="H2071" s="3" t="s">
        <v>57</v>
      </c>
      <c r="I2071" s="3" t="s">
        <v>407</v>
      </c>
      <c r="J2071" s="3" t="s">
        <v>1473</v>
      </c>
      <c r="K2071" s="3" t="s">
        <v>25</v>
      </c>
      <c r="L2071" s="3" t="s">
        <v>235</v>
      </c>
      <c r="M2071" s="4">
        <v>43150</v>
      </c>
      <c r="N2071" s="3" t="s">
        <v>27</v>
      </c>
      <c r="O2071" s="3" t="s">
        <v>10323</v>
      </c>
      <c r="P2071" s="3" t="s">
        <v>10325</v>
      </c>
      <c r="Q2071" s="3" t="s">
        <v>1339</v>
      </c>
      <c r="R2071" s="3"/>
      <c r="S2071" s="3"/>
    </row>
    <row r="2072" spans="1:19" ht="30" x14ac:dyDescent="0.25">
      <c r="A2072" s="3">
        <v>2065</v>
      </c>
      <c r="B2072" s="3" t="str">
        <f>"202200166878"</f>
        <v>202200166878</v>
      </c>
      <c r="C2072" s="3">
        <v>162297</v>
      </c>
      <c r="D2072" s="3" t="s">
        <v>10326</v>
      </c>
      <c r="E2072" s="3">
        <v>10764133191</v>
      </c>
      <c r="F2072" s="3" t="s">
        <v>10327</v>
      </c>
      <c r="G2072" s="3" t="s">
        <v>10328</v>
      </c>
      <c r="H2072" s="3" t="s">
        <v>433</v>
      </c>
      <c r="I2072" s="3" t="s">
        <v>569</v>
      </c>
      <c r="J2072" s="3" t="s">
        <v>1182</v>
      </c>
      <c r="K2072" s="3" t="s">
        <v>25</v>
      </c>
      <c r="L2072" s="3" t="s">
        <v>528</v>
      </c>
      <c r="M2072" s="4">
        <v>44804</v>
      </c>
      <c r="N2072" s="3" t="s">
        <v>27</v>
      </c>
      <c r="O2072" s="3" t="s">
        <v>10329</v>
      </c>
      <c r="P2072" s="3" t="s">
        <v>10330</v>
      </c>
      <c r="Q2072" s="3" t="s">
        <v>51</v>
      </c>
      <c r="R2072" s="3"/>
      <c r="S2072" s="3"/>
    </row>
    <row r="2073" spans="1:19" ht="30" x14ac:dyDescent="0.25">
      <c r="A2073" s="3">
        <v>2066</v>
      </c>
      <c r="B2073" s="3" t="str">
        <f>"202100122592"</f>
        <v>202100122592</v>
      </c>
      <c r="C2073" s="3">
        <v>135480</v>
      </c>
      <c r="D2073" s="3" t="s">
        <v>10331</v>
      </c>
      <c r="E2073" s="3">
        <v>20603018789</v>
      </c>
      <c r="F2073" s="3" t="s">
        <v>10332</v>
      </c>
      <c r="G2073" s="3" t="s">
        <v>10333</v>
      </c>
      <c r="H2073" s="3" t="s">
        <v>57</v>
      </c>
      <c r="I2073" s="3" t="s">
        <v>407</v>
      </c>
      <c r="J2073" s="3" t="s">
        <v>407</v>
      </c>
      <c r="K2073" s="3" t="s">
        <v>25</v>
      </c>
      <c r="L2073" s="3" t="s">
        <v>528</v>
      </c>
      <c r="M2073" s="4">
        <v>44391</v>
      </c>
      <c r="N2073" s="3" t="s">
        <v>27</v>
      </c>
      <c r="O2073" s="3" t="s">
        <v>10334</v>
      </c>
      <c r="P2073" s="3" t="s">
        <v>10335</v>
      </c>
      <c r="Q2073" s="3" t="s">
        <v>30</v>
      </c>
      <c r="R2073" s="3"/>
      <c r="S2073" s="3"/>
    </row>
    <row r="2074" spans="1:19" ht="30" x14ac:dyDescent="0.25">
      <c r="A2074" s="3">
        <v>2067</v>
      </c>
      <c r="B2074" s="3" t="str">
        <f>"201600056738"</f>
        <v>201600056738</v>
      </c>
      <c r="C2074" s="3">
        <v>120986</v>
      </c>
      <c r="D2074" s="3" t="s">
        <v>10336</v>
      </c>
      <c r="E2074" s="3">
        <v>10101253045</v>
      </c>
      <c r="F2074" s="3" t="s">
        <v>10337</v>
      </c>
      <c r="G2074" s="3" t="s">
        <v>10338</v>
      </c>
      <c r="H2074" s="3" t="s">
        <v>46</v>
      </c>
      <c r="I2074" s="3" t="s">
        <v>208</v>
      </c>
      <c r="J2074" s="3" t="s">
        <v>783</v>
      </c>
      <c r="K2074" s="3" t="s">
        <v>25</v>
      </c>
      <c r="L2074" s="3" t="s">
        <v>153</v>
      </c>
      <c r="M2074" s="4">
        <v>42481</v>
      </c>
      <c r="N2074" s="3" t="s">
        <v>27</v>
      </c>
      <c r="O2074" s="3" t="s">
        <v>10337</v>
      </c>
      <c r="P2074" s="3" t="s">
        <v>10339</v>
      </c>
      <c r="Q2074" s="3" t="s">
        <v>120</v>
      </c>
      <c r="R2074" s="3"/>
      <c r="S2074" s="3"/>
    </row>
    <row r="2075" spans="1:19" ht="30" x14ac:dyDescent="0.25">
      <c r="A2075" s="3">
        <v>2068</v>
      </c>
      <c r="B2075" s="3" t="str">
        <f>"202200155816"</f>
        <v>202200155816</v>
      </c>
      <c r="C2075" s="3">
        <v>150194</v>
      </c>
      <c r="D2075" s="3" t="s">
        <v>10340</v>
      </c>
      <c r="E2075" s="3">
        <v>20605502700</v>
      </c>
      <c r="F2075" s="3" t="s">
        <v>10341</v>
      </c>
      <c r="G2075" s="3" t="s">
        <v>10342</v>
      </c>
      <c r="H2075" s="3" t="s">
        <v>46</v>
      </c>
      <c r="I2075" s="3" t="s">
        <v>46</v>
      </c>
      <c r="J2075" s="3" t="s">
        <v>46</v>
      </c>
      <c r="K2075" s="3" t="s">
        <v>25</v>
      </c>
      <c r="L2075" s="3" t="s">
        <v>75</v>
      </c>
      <c r="M2075" s="4">
        <v>44803</v>
      </c>
      <c r="N2075" s="3" t="s">
        <v>27</v>
      </c>
      <c r="O2075" s="3" t="s">
        <v>10343</v>
      </c>
      <c r="P2075" s="3" t="s">
        <v>10344</v>
      </c>
      <c r="Q2075" s="3" t="s">
        <v>51</v>
      </c>
      <c r="R2075" s="3"/>
      <c r="S2075" s="3"/>
    </row>
    <row r="2076" spans="1:19" ht="30" x14ac:dyDescent="0.25">
      <c r="A2076" s="3">
        <v>2069</v>
      </c>
      <c r="B2076" s="3" t="str">
        <f>"201900207048"</f>
        <v>201900207048</v>
      </c>
      <c r="C2076" s="3">
        <v>147278</v>
      </c>
      <c r="D2076" s="3" t="s">
        <v>10345</v>
      </c>
      <c r="E2076" s="3">
        <v>10012628795</v>
      </c>
      <c r="F2076" s="3" t="s">
        <v>10346</v>
      </c>
      <c r="G2076" s="3" t="s">
        <v>10347</v>
      </c>
      <c r="H2076" s="3" t="s">
        <v>240</v>
      </c>
      <c r="I2076" s="3" t="s">
        <v>240</v>
      </c>
      <c r="J2076" s="3" t="s">
        <v>3571</v>
      </c>
      <c r="K2076" s="3" t="s">
        <v>25</v>
      </c>
      <c r="L2076" s="3" t="s">
        <v>58</v>
      </c>
      <c r="M2076" s="4">
        <v>43810</v>
      </c>
      <c r="N2076" s="3" t="s">
        <v>27</v>
      </c>
      <c r="O2076" s="3" t="s">
        <v>10346</v>
      </c>
      <c r="P2076" s="3" t="s">
        <v>10348</v>
      </c>
      <c r="Q2076" s="3" t="s">
        <v>68</v>
      </c>
      <c r="R2076" s="3"/>
      <c r="S2076" s="3"/>
    </row>
    <row r="2077" spans="1:19" ht="30" x14ac:dyDescent="0.25">
      <c r="A2077" s="3">
        <v>2070</v>
      </c>
      <c r="B2077" s="3" t="str">
        <f>"201500054385"</f>
        <v>201500054385</v>
      </c>
      <c r="C2077" s="3">
        <v>115111</v>
      </c>
      <c r="D2077" s="3" t="s">
        <v>10349</v>
      </c>
      <c r="E2077" s="3">
        <v>10423096786</v>
      </c>
      <c r="F2077" s="3" t="s">
        <v>10350</v>
      </c>
      <c r="G2077" s="3" t="s">
        <v>10351</v>
      </c>
      <c r="H2077" s="3" t="s">
        <v>57</v>
      </c>
      <c r="I2077" s="3" t="s">
        <v>407</v>
      </c>
      <c r="J2077" s="3" t="s">
        <v>6400</v>
      </c>
      <c r="K2077" s="3" t="s">
        <v>25</v>
      </c>
      <c r="L2077" s="3" t="s">
        <v>58</v>
      </c>
      <c r="M2077" s="4">
        <v>42128</v>
      </c>
      <c r="N2077" s="3" t="s">
        <v>27</v>
      </c>
      <c r="O2077" s="3" t="s">
        <v>10352</v>
      </c>
      <c r="P2077" s="3" t="s">
        <v>10353</v>
      </c>
      <c r="Q2077" s="3" t="s">
        <v>1339</v>
      </c>
      <c r="R2077" s="3"/>
      <c r="S2077" s="3"/>
    </row>
    <row r="2078" spans="1:19" ht="30" x14ac:dyDescent="0.25">
      <c r="A2078" s="3">
        <v>2071</v>
      </c>
      <c r="B2078" s="3" t="str">
        <f>"201300091042"</f>
        <v>201300091042</v>
      </c>
      <c r="C2078" s="3">
        <v>103008</v>
      </c>
      <c r="D2078" s="3" t="s">
        <v>10354</v>
      </c>
      <c r="E2078" s="3">
        <v>10270578018</v>
      </c>
      <c r="F2078" s="3" t="s">
        <v>10355</v>
      </c>
      <c r="G2078" s="3" t="s">
        <v>10356</v>
      </c>
      <c r="H2078" s="3" t="s">
        <v>57</v>
      </c>
      <c r="I2078" s="3" t="s">
        <v>389</v>
      </c>
      <c r="J2078" s="3" t="s">
        <v>10357</v>
      </c>
      <c r="K2078" s="3" t="s">
        <v>25</v>
      </c>
      <c r="L2078" s="3" t="s">
        <v>113</v>
      </c>
      <c r="M2078" s="4">
        <v>41418</v>
      </c>
      <c r="N2078" s="3" t="s">
        <v>27</v>
      </c>
      <c r="O2078" s="3" t="s">
        <v>10355</v>
      </c>
      <c r="P2078" s="3">
        <v>80</v>
      </c>
      <c r="Q2078" s="3" t="s">
        <v>60</v>
      </c>
      <c r="R2078" s="3"/>
      <c r="S2078" s="3"/>
    </row>
    <row r="2079" spans="1:19" ht="30" x14ac:dyDescent="0.25">
      <c r="A2079" s="3">
        <v>2072</v>
      </c>
      <c r="B2079" s="3" t="str">
        <f>"201700122694"</f>
        <v>201700122694</v>
      </c>
      <c r="C2079" s="3">
        <v>130582</v>
      </c>
      <c r="D2079" s="3" t="s">
        <v>10358</v>
      </c>
      <c r="E2079" s="3">
        <v>20539973925</v>
      </c>
      <c r="F2079" s="3" t="s">
        <v>10359</v>
      </c>
      <c r="G2079" s="3" t="s">
        <v>10360</v>
      </c>
      <c r="H2079" s="3" t="s">
        <v>23</v>
      </c>
      <c r="I2079" s="3" t="s">
        <v>1414</v>
      </c>
      <c r="J2079" s="3" t="s">
        <v>1414</v>
      </c>
      <c r="K2079" s="3" t="s">
        <v>25</v>
      </c>
      <c r="L2079" s="3" t="s">
        <v>75</v>
      </c>
      <c r="M2079" s="4">
        <v>42949</v>
      </c>
      <c r="N2079" s="3" t="s">
        <v>27</v>
      </c>
      <c r="O2079" s="3" t="s">
        <v>9987</v>
      </c>
      <c r="P2079" s="3" t="s">
        <v>10361</v>
      </c>
      <c r="Q2079" s="3" t="s">
        <v>380</v>
      </c>
      <c r="R2079" s="3"/>
      <c r="S2079" s="3"/>
    </row>
    <row r="2080" spans="1:19" ht="30" x14ac:dyDescent="0.25">
      <c r="A2080" s="3">
        <v>2073</v>
      </c>
      <c r="B2080" s="3" t="str">
        <f>"201600169028"</f>
        <v>201600169028</v>
      </c>
      <c r="C2080" s="3">
        <v>125057</v>
      </c>
      <c r="D2080" s="3" t="s">
        <v>10362</v>
      </c>
      <c r="E2080" s="3">
        <v>10426139249</v>
      </c>
      <c r="F2080" s="3" t="s">
        <v>10363</v>
      </c>
      <c r="G2080" s="3" t="s">
        <v>10364</v>
      </c>
      <c r="H2080" s="3" t="s">
        <v>240</v>
      </c>
      <c r="I2080" s="3" t="s">
        <v>383</v>
      </c>
      <c r="J2080" s="3" t="s">
        <v>3075</v>
      </c>
      <c r="K2080" s="3" t="s">
        <v>25</v>
      </c>
      <c r="L2080" s="3" t="s">
        <v>75</v>
      </c>
      <c r="M2080" s="4">
        <v>42712</v>
      </c>
      <c r="N2080" s="3" t="s">
        <v>27</v>
      </c>
      <c r="O2080" s="3" t="s">
        <v>10365</v>
      </c>
      <c r="P2080" s="3" t="s">
        <v>10366</v>
      </c>
      <c r="Q2080" s="3" t="s">
        <v>259</v>
      </c>
      <c r="R2080" s="3"/>
      <c r="S2080" s="3"/>
    </row>
    <row r="2081" spans="1:19" ht="30" x14ac:dyDescent="0.25">
      <c r="A2081" s="3">
        <v>2074</v>
      </c>
      <c r="B2081" s="3" t="str">
        <f>"202300117580"</f>
        <v>202300117580</v>
      </c>
      <c r="C2081" s="3">
        <v>163666</v>
      </c>
      <c r="D2081" s="3" t="s">
        <v>10367</v>
      </c>
      <c r="E2081" s="3">
        <v>10021618841</v>
      </c>
      <c r="F2081" s="3" t="s">
        <v>10368</v>
      </c>
      <c r="G2081" s="3" t="s">
        <v>10369</v>
      </c>
      <c r="H2081" s="3" t="s">
        <v>240</v>
      </c>
      <c r="I2081" s="3" t="s">
        <v>424</v>
      </c>
      <c r="J2081" s="3" t="s">
        <v>7333</v>
      </c>
      <c r="K2081" s="3" t="s">
        <v>25</v>
      </c>
      <c r="L2081" s="3" t="s">
        <v>58</v>
      </c>
      <c r="M2081" s="4">
        <v>45084</v>
      </c>
      <c r="N2081" s="3" t="s">
        <v>27</v>
      </c>
      <c r="O2081" s="3" t="s">
        <v>10368</v>
      </c>
      <c r="P2081" s="3" t="s">
        <v>10370</v>
      </c>
      <c r="Q2081" s="3" t="s">
        <v>259</v>
      </c>
      <c r="R2081" s="3"/>
      <c r="S2081" s="3"/>
    </row>
    <row r="2082" spans="1:19" ht="30" x14ac:dyDescent="0.25">
      <c r="A2082" s="3">
        <v>2075</v>
      </c>
      <c r="B2082" s="3" t="str">
        <f>"202200174460"</f>
        <v>202200174460</v>
      </c>
      <c r="C2082" s="3">
        <v>157651</v>
      </c>
      <c r="D2082" s="3" t="s">
        <v>10371</v>
      </c>
      <c r="E2082" s="3">
        <v>20602807615</v>
      </c>
      <c r="F2082" s="3" t="s">
        <v>10372</v>
      </c>
      <c r="G2082" s="3" t="s">
        <v>10373</v>
      </c>
      <c r="H2082" s="3" t="s">
        <v>64</v>
      </c>
      <c r="I2082" s="3" t="s">
        <v>64</v>
      </c>
      <c r="J2082" s="3" t="s">
        <v>3189</v>
      </c>
      <c r="K2082" s="3" t="s">
        <v>25</v>
      </c>
      <c r="L2082" s="3" t="s">
        <v>37</v>
      </c>
      <c r="M2082" s="4">
        <v>44854</v>
      </c>
      <c r="N2082" s="3" t="s">
        <v>27</v>
      </c>
      <c r="O2082" s="3" t="s">
        <v>10374</v>
      </c>
      <c r="P2082" s="3" t="s">
        <v>10375</v>
      </c>
      <c r="Q2082" s="3" t="s">
        <v>403</v>
      </c>
      <c r="R2082" s="3"/>
      <c r="S2082" s="3"/>
    </row>
    <row r="2083" spans="1:19" ht="30" x14ac:dyDescent="0.25">
      <c r="A2083" s="3">
        <v>2076</v>
      </c>
      <c r="B2083" s="3" t="str">
        <f>"201800097091"</f>
        <v>201800097091</v>
      </c>
      <c r="C2083" s="3">
        <v>136521</v>
      </c>
      <c r="D2083" s="3" t="s">
        <v>10376</v>
      </c>
      <c r="E2083" s="3">
        <v>10061872278</v>
      </c>
      <c r="F2083" s="3" t="s">
        <v>10377</v>
      </c>
      <c r="G2083" s="3" t="s">
        <v>10378</v>
      </c>
      <c r="H2083" s="3" t="s">
        <v>57</v>
      </c>
      <c r="I2083" s="3" t="s">
        <v>364</v>
      </c>
      <c r="J2083" s="3" t="s">
        <v>6389</v>
      </c>
      <c r="K2083" s="3" t="s">
        <v>25</v>
      </c>
      <c r="L2083" s="3" t="s">
        <v>66</v>
      </c>
      <c r="M2083" s="4">
        <v>43262</v>
      </c>
      <c r="N2083" s="3" t="s">
        <v>27</v>
      </c>
      <c r="O2083" s="3" t="s">
        <v>10377</v>
      </c>
      <c r="P2083" s="3" t="s">
        <v>10379</v>
      </c>
      <c r="Q2083" s="3" t="s">
        <v>556</v>
      </c>
      <c r="R2083" s="3"/>
      <c r="S2083" s="3"/>
    </row>
    <row r="2084" spans="1:19" ht="30" x14ac:dyDescent="0.25">
      <c r="A2084" s="3">
        <v>2077</v>
      </c>
      <c r="B2084" s="3" t="str">
        <f>"201800139077"</f>
        <v>201800139077</v>
      </c>
      <c r="C2084" s="3">
        <v>138106</v>
      </c>
      <c r="D2084" s="3" t="s">
        <v>10380</v>
      </c>
      <c r="E2084" s="3">
        <v>10295637671</v>
      </c>
      <c r="F2084" s="3" t="s">
        <v>10381</v>
      </c>
      <c r="G2084" s="3" t="s">
        <v>10382</v>
      </c>
      <c r="H2084" s="3" t="s">
        <v>64</v>
      </c>
      <c r="I2084" s="3" t="s">
        <v>64</v>
      </c>
      <c r="J2084" s="3" t="s">
        <v>3838</v>
      </c>
      <c r="K2084" s="3" t="s">
        <v>25</v>
      </c>
      <c r="L2084" s="3" t="s">
        <v>66</v>
      </c>
      <c r="M2084" s="4">
        <v>43332</v>
      </c>
      <c r="N2084" s="3" t="s">
        <v>27</v>
      </c>
      <c r="O2084" s="3" t="s">
        <v>10381</v>
      </c>
      <c r="P2084" s="3" t="s">
        <v>10383</v>
      </c>
      <c r="Q2084" s="3" t="s">
        <v>68</v>
      </c>
      <c r="R2084" s="3" t="s">
        <v>10384</v>
      </c>
      <c r="S2084" s="3" t="s">
        <v>10385</v>
      </c>
    </row>
    <row r="2085" spans="1:19" ht="30" x14ac:dyDescent="0.25">
      <c r="A2085" s="3">
        <v>2078</v>
      </c>
      <c r="B2085" s="3" t="str">
        <f>"202100159270"</f>
        <v>202100159270</v>
      </c>
      <c r="C2085" s="3">
        <v>90366</v>
      </c>
      <c r="D2085" s="3" t="s">
        <v>10386</v>
      </c>
      <c r="E2085" s="3">
        <v>20532600805</v>
      </c>
      <c r="F2085" s="3" t="s">
        <v>1251</v>
      </c>
      <c r="G2085" s="3" t="s">
        <v>10387</v>
      </c>
      <c r="H2085" s="3" t="s">
        <v>201</v>
      </c>
      <c r="I2085" s="3" t="s">
        <v>370</v>
      </c>
      <c r="J2085" s="3" t="s">
        <v>370</v>
      </c>
      <c r="K2085" s="3" t="s">
        <v>25</v>
      </c>
      <c r="L2085" s="3" t="s">
        <v>75</v>
      </c>
      <c r="M2085" s="4">
        <v>44428</v>
      </c>
      <c r="N2085" s="3" t="s">
        <v>27</v>
      </c>
      <c r="O2085" s="3" t="s">
        <v>10388</v>
      </c>
      <c r="P2085" s="3" t="s">
        <v>10389</v>
      </c>
      <c r="Q2085" s="3" t="s">
        <v>1255</v>
      </c>
      <c r="R2085" s="3" t="s">
        <v>10390</v>
      </c>
      <c r="S2085" s="3" t="s">
        <v>1811</v>
      </c>
    </row>
    <row r="2086" spans="1:19" ht="30" x14ac:dyDescent="0.25">
      <c r="A2086" s="3">
        <v>2079</v>
      </c>
      <c r="B2086" s="3" t="str">
        <f>"202100066524"</f>
        <v>202100066524</v>
      </c>
      <c r="C2086" s="3">
        <v>155200</v>
      </c>
      <c r="D2086" s="3" t="s">
        <v>10391</v>
      </c>
      <c r="E2086" s="3">
        <v>10704287360</v>
      </c>
      <c r="F2086" s="3" t="s">
        <v>10392</v>
      </c>
      <c r="G2086" s="3" t="s">
        <v>10393</v>
      </c>
      <c r="H2086" s="3" t="s">
        <v>240</v>
      </c>
      <c r="I2086" s="3" t="s">
        <v>240</v>
      </c>
      <c r="J2086" s="3" t="s">
        <v>240</v>
      </c>
      <c r="K2086" s="3" t="s">
        <v>25</v>
      </c>
      <c r="L2086" s="3" t="s">
        <v>75</v>
      </c>
      <c r="M2086" s="4">
        <v>44322</v>
      </c>
      <c r="N2086" s="3" t="s">
        <v>27</v>
      </c>
      <c r="O2086" s="3" t="s">
        <v>10392</v>
      </c>
      <c r="P2086" s="3" t="s">
        <v>10394</v>
      </c>
      <c r="Q2086" s="3" t="s">
        <v>204</v>
      </c>
      <c r="R2086" s="3"/>
      <c r="S2086" s="3"/>
    </row>
    <row r="2087" spans="1:19" ht="30" x14ac:dyDescent="0.25">
      <c r="A2087" s="3">
        <v>2080</v>
      </c>
      <c r="B2087" s="3" t="str">
        <f>"201700219708"</f>
        <v>201700219708</v>
      </c>
      <c r="C2087" s="3">
        <v>133097</v>
      </c>
      <c r="D2087" s="3" t="s">
        <v>10395</v>
      </c>
      <c r="E2087" s="3">
        <v>10411566132</v>
      </c>
      <c r="F2087" s="3" t="s">
        <v>10396</v>
      </c>
      <c r="G2087" s="3" t="s">
        <v>10397</v>
      </c>
      <c r="H2087" s="3" t="s">
        <v>240</v>
      </c>
      <c r="I2087" s="3" t="s">
        <v>692</v>
      </c>
      <c r="J2087" s="3" t="s">
        <v>10398</v>
      </c>
      <c r="K2087" s="3" t="s">
        <v>25</v>
      </c>
      <c r="L2087" s="3" t="s">
        <v>58</v>
      </c>
      <c r="M2087" s="4">
        <v>43090</v>
      </c>
      <c r="N2087" s="3" t="s">
        <v>27</v>
      </c>
      <c r="O2087" s="3" t="s">
        <v>10396</v>
      </c>
      <c r="P2087" s="3" t="s">
        <v>10399</v>
      </c>
      <c r="Q2087" s="3" t="s">
        <v>243</v>
      </c>
      <c r="R2087" s="3"/>
      <c r="S2087" s="3"/>
    </row>
    <row r="2088" spans="1:19" ht="30" x14ac:dyDescent="0.25">
      <c r="A2088" s="3">
        <v>2081</v>
      </c>
      <c r="B2088" s="3" t="str">
        <f>"202200178116"</f>
        <v>202200178116</v>
      </c>
      <c r="C2088" s="3">
        <v>164529</v>
      </c>
      <c r="D2088" s="3" t="s">
        <v>10400</v>
      </c>
      <c r="E2088" s="3">
        <v>10414543583</v>
      </c>
      <c r="F2088" s="3" t="s">
        <v>10401</v>
      </c>
      <c r="G2088" s="3" t="s">
        <v>10402</v>
      </c>
      <c r="H2088" s="3" t="s">
        <v>552</v>
      </c>
      <c r="I2088" s="3" t="s">
        <v>2634</v>
      </c>
      <c r="J2088" s="3" t="s">
        <v>2634</v>
      </c>
      <c r="K2088" s="3" t="s">
        <v>25</v>
      </c>
      <c r="L2088" s="3" t="s">
        <v>37</v>
      </c>
      <c r="M2088" s="4">
        <v>44831</v>
      </c>
      <c r="N2088" s="3" t="s">
        <v>27</v>
      </c>
      <c r="O2088" s="3" t="s">
        <v>10401</v>
      </c>
      <c r="P2088" s="3" t="s">
        <v>10403</v>
      </c>
      <c r="Q2088" s="3" t="s">
        <v>556</v>
      </c>
      <c r="R2088" s="3"/>
      <c r="S2088" s="3"/>
    </row>
    <row r="2089" spans="1:19" ht="30" x14ac:dyDescent="0.25">
      <c r="A2089" s="3">
        <v>2082</v>
      </c>
      <c r="B2089" s="3" t="str">
        <f>"201700160411"</f>
        <v>201700160411</v>
      </c>
      <c r="C2089" s="3">
        <v>131903</v>
      </c>
      <c r="D2089" s="3" t="s">
        <v>10404</v>
      </c>
      <c r="E2089" s="3">
        <v>10806725183</v>
      </c>
      <c r="F2089" s="3" t="s">
        <v>10405</v>
      </c>
      <c r="G2089" s="3" t="s">
        <v>10406</v>
      </c>
      <c r="H2089" s="3" t="s">
        <v>88</v>
      </c>
      <c r="I2089" s="3" t="s">
        <v>88</v>
      </c>
      <c r="J2089" s="3" t="s">
        <v>313</v>
      </c>
      <c r="K2089" s="3" t="s">
        <v>25</v>
      </c>
      <c r="L2089" s="3" t="s">
        <v>75</v>
      </c>
      <c r="M2089" s="4">
        <v>43007</v>
      </c>
      <c r="N2089" s="3" t="s">
        <v>27</v>
      </c>
      <c r="O2089" s="3" t="s">
        <v>10405</v>
      </c>
      <c r="P2089" s="3" t="s">
        <v>10407</v>
      </c>
      <c r="Q2089" s="3" t="s">
        <v>317</v>
      </c>
      <c r="R2089" s="3" t="s">
        <v>10408</v>
      </c>
      <c r="S2089" s="3" t="s">
        <v>5500</v>
      </c>
    </row>
    <row r="2090" spans="1:19" ht="30" x14ac:dyDescent="0.25">
      <c r="A2090" s="3">
        <v>2083</v>
      </c>
      <c r="B2090" s="3" t="str">
        <f>"201300114758"</f>
        <v>201300114758</v>
      </c>
      <c r="C2090" s="3">
        <v>98004</v>
      </c>
      <c r="D2090" s="3" t="s">
        <v>10409</v>
      </c>
      <c r="E2090" s="3">
        <v>10009120411</v>
      </c>
      <c r="F2090" s="3" t="s">
        <v>10410</v>
      </c>
      <c r="G2090" s="3" t="s">
        <v>10411</v>
      </c>
      <c r="H2090" s="3" t="s">
        <v>88</v>
      </c>
      <c r="I2090" s="3" t="s">
        <v>88</v>
      </c>
      <c r="J2090" s="3" t="s">
        <v>313</v>
      </c>
      <c r="K2090" s="3" t="s">
        <v>25</v>
      </c>
      <c r="L2090" s="3" t="s">
        <v>66</v>
      </c>
      <c r="M2090" s="4">
        <v>41460</v>
      </c>
      <c r="N2090" s="3" t="s">
        <v>27</v>
      </c>
      <c r="O2090" s="3" t="s">
        <v>10410</v>
      </c>
      <c r="P2090" s="3" t="s">
        <v>10412</v>
      </c>
      <c r="Q2090" s="3" t="s">
        <v>317</v>
      </c>
      <c r="R2090" s="3"/>
      <c r="S2090" s="3"/>
    </row>
    <row r="2091" spans="1:19" ht="30" x14ac:dyDescent="0.25">
      <c r="A2091" s="3">
        <v>2084</v>
      </c>
      <c r="B2091" s="3" t="str">
        <f>"202300208266"</f>
        <v>202300208266</v>
      </c>
      <c r="C2091" s="3">
        <v>169828</v>
      </c>
      <c r="D2091" s="3" t="s">
        <v>10413</v>
      </c>
      <c r="E2091" s="3">
        <v>10048190893</v>
      </c>
      <c r="F2091" s="3" t="s">
        <v>10414</v>
      </c>
      <c r="G2091" s="3" t="s">
        <v>10415</v>
      </c>
      <c r="H2091" s="3" t="s">
        <v>504</v>
      </c>
      <c r="I2091" s="3" t="s">
        <v>4123</v>
      </c>
      <c r="J2091" s="3" t="s">
        <v>4124</v>
      </c>
      <c r="K2091" s="3" t="s">
        <v>25</v>
      </c>
      <c r="L2091" s="3" t="s">
        <v>37</v>
      </c>
      <c r="M2091" s="4">
        <v>45172</v>
      </c>
      <c r="N2091" s="3" t="s">
        <v>27</v>
      </c>
      <c r="O2091" s="3" t="s">
        <v>10414</v>
      </c>
      <c r="P2091" s="3" t="s">
        <v>10416</v>
      </c>
      <c r="Q2091" s="3" t="s">
        <v>243</v>
      </c>
      <c r="R2091" s="3"/>
      <c r="S2091" s="3"/>
    </row>
    <row r="2092" spans="1:19" ht="30" x14ac:dyDescent="0.25">
      <c r="A2092" s="3">
        <v>2085</v>
      </c>
      <c r="B2092" s="3" t="str">
        <f>"201800075839"</f>
        <v>201800075839</v>
      </c>
      <c r="C2092" s="3">
        <v>110311</v>
      </c>
      <c r="D2092" s="3" t="s">
        <v>10419</v>
      </c>
      <c r="E2092" s="3">
        <v>10054031055</v>
      </c>
      <c r="F2092" s="3" t="s">
        <v>10420</v>
      </c>
      <c r="G2092" s="3" t="s">
        <v>10421</v>
      </c>
      <c r="H2092" s="3" t="s">
        <v>88</v>
      </c>
      <c r="I2092" s="3" t="s">
        <v>2640</v>
      </c>
      <c r="J2092" s="3" t="s">
        <v>2640</v>
      </c>
      <c r="K2092" s="3" t="s">
        <v>25</v>
      </c>
      <c r="L2092" s="3" t="s">
        <v>66</v>
      </c>
      <c r="M2092" s="4">
        <v>43227</v>
      </c>
      <c r="N2092" s="3" t="s">
        <v>27</v>
      </c>
      <c r="O2092" s="3" t="s">
        <v>10420</v>
      </c>
      <c r="P2092" s="3" t="s">
        <v>10422</v>
      </c>
      <c r="Q2092" s="3" t="s">
        <v>317</v>
      </c>
      <c r="R2092" s="3"/>
      <c r="S2092" s="3"/>
    </row>
    <row r="2093" spans="1:19" ht="30" x14ac:dyDescent="0.25">
      <c r="A2093" s="3">
        <v>2086</v>
      </c>
      <c r="B2093" s="3" t="str">
        <f>"202300155001"</f>
        <v>202300155001</v>
      </c>
      <c r="C2093" s="3">
        <v>168553</v>
      </c>
      <c r="D2093" s="3" t="s">
        <v>10423</v>
      </c>
      <c r="E2093" s="3">
        <v>10716152605</v>
      </c>
      <c r="F2093" s="3" t="s">
        <v>10424</v>
      </c>
      <c r="G2093" s="3" t="s">
        <v>10425</v>
      </c>
      <c r="H2093" s="3" t="s">
        <v>216</v>
      </c>
      <c r="I2093" s="3" t="s">
        <v>4283</v>
      </c>
      <c r="J2093" s="3" t="s">
        <v>7139</v>
      </c>
      <c r="K2093" s="3" t="s">
        <v>25</v>
      </c>
      <c r="L2093" s="3" t="s">
        <v>66</v>
      </c>
      <c r="M2093" s="4">
        <v>45120</v>
      </c>
      <c r="N2093" s="3" t="s">
        <v>27</v>
      </c>
      <c r="O2093" s="3" t="s">
        <v>10424</v>
      </c>
      <c r="P2093" s="3" t="s">
        <v>10426</v>
      </c>
      <c r="Q2093" s="3" t="s">
        <v>360</v>
      </c>
      <c r="R2093" s="3"/>
      <c r="S2093" s="3"/>
    </row>
    <row r="2094" spans="1:19" ht="30" x14ac:dyDescent="0.25">
      <c r="A2094" s="3">
        <v>2087</v>
      </c>
      <c r="B2094" s="3" t="str">
        <f>"202100007613"</f>
        <v>202100007613</v>
      </c>
      <c r="C2094" s="3">
        <v>153952</v>
      </c>
      <c r="D2094" s="3" t="s">
        <v>10427</v>
      </c>
      <c r="E2094" s="3">
        <v>10201181076</v>
      </c>
      <c r="F2094" s="3" t="s">
        <v>10428</v>
      </c>
      <c r="G2094" s="3" t="s">
        <v>10429</v>
      </c>
      <c r="H2094" s="3" t="s">
        <v>676</v>
      </c>
      <c r="I2094" s="3" t="s">
        <v>1130</v>
      </c>
      <c r="J2094" s="3" t="s">
        <v>1130</v>
      </c>
      <c r="K2094" s="3" t="s">
        <v>25</v>
      </c>
      <c r="L2094" s="3" t="s">
        <v>75</v>
      </c>
      <c r="M2094" s="4">
        <v>44292</v>
      </c>
      <c r="N2094" s="3" t="s">
        <v>27</v>
      </c>
      <c r="O2094" s="3" t="s">
        <v>10428</v>
      </c>
      <c r="P2094" s="3" t="s">
        <v>10430</v>
      </c>
      <c r="Q2094" s="3" t="s">
        <v>1134</v>
      </c>
      <c r="R2094" s="3"/>
      <c r="S2094" s="3"/>
    </row>
    <row r="2095" spans="1:19" ht="30" x14ac:dyDescent="0.25">
      <c r="A2095" s="3">
        <v>2088</v>
      </c>
      <c r="B2095" s="3" t="str">
        <f>"202300109810"</f>
        <v>202300109810</v>
      </c>
      <c r="C2095" s="3">
        <v>168151</v>
      </c>
      <c r="D2095" s="3" t="s">
        <v>10431</v>
      </c>
      <c r="E2095" s="3">
        <v>10337206722</v>
      </c>
      <c r="F2095" s="3" t="s">
        <v>10432</v>
      </c>
      <c r="G2095" s="3" t="s">
        <v>10433</v>
      </c>
      <c r="H2095" s="3" t="s">
        <v>552</v>
      </c>
      <c r="I2095" s="3" t="s">
        <v>843</v>
      </c>
      <c r="J2095" s="3" t="s">
        <v>3742</v>
      </c>
      <c r="K2095" s="3" t="s">
        <v>25</v>
      </c>
      <c r="L2095" s="3" t="s">
        <v>58</v>
      </c>
      <c r="M2095" s="4">
        <v>45083</v>
      </c>
      <c r="N2095" s="3" t="s">
        <v>27</v>
      </c>
      <c r="O2095" s="3" t="s">
        <v>10432</v>
      </c>
      <c r="P2095" s="3" t="s">
        <v>10434</v>
      </c>
      <c r="Q2095" s="3" t="s">
        <v>1339</v>
      </c>
      <c r="R2095" s="3"/>
      <c r="S2095" s="3"/>
    </row>
    <row r="2096" spans="1:19" ht="30" x14ac:dyDescent="0.25">
      <c r="A2096" s="3">
        <v>2089</v>
      </c>
      <c r="B2096" s="3" t="str">
        <f>"202300252196"</f>
        <v>202300252196</v>
      </c>
      <c r="C2096" s="3">
        <v>170564</v>
      </c>
      <c r="D2096" s="3" t="s">
        <v>10435</v>
      </c>
      <c r="E2096" s="3">
        <v>20607587346</v>
      </c>
      <c r="F2096" s="3" t="s">
        <v>7545</v>
      </c>
      <c r="G2096" s="3" t="s">
        <v>10436</v>
      </c>
      <c r="H2096" s="3" t="s">
        <v>46</v>
      </c>
      <c r="I2096" s="3" t="s">
        <v>650</v>
      </c>
      <c r="J2096" s="3" t="s">
        <v>4668</v>
      </c>
      <c r="K2096" s="3" t="s">
        <v>25</v>
      </c>
      <c r="L2096" s="3" t="s">
        <v>37</v>
      </c>
      <c r="M2096" s="4">
        <v>45226</v>
      </c>
      <c r="N2096" s="3" t="s">
        <v>27</v>
      </c>
      <c r="O2096" s="3" t="s">
        <v>10437</v>
      </c>
      <c r="P2096" s="3" t="s">
        <v>10438</v>
      </c>
      <c r="Q2096" s="3" t="s">
        <v>51</v>
      </c>
      <c r="R2096" s="3"/>
      <c r="S2096" s="3"/>
    </row>
    <row r="2097" spans="1:19" ht="30" x14ac:dyDescent="0.25">
      <c r="A2097" s="3">
        <v>2090</v>
      </c>
      <c r="B2097" s="3" t="str">
        <f>"202300163857"</f>
        <v>202300163857</v>
      </c>
      <c r="C2097" s="3">
        <v>168900</v>
      </c>
      <c r="D2097" s="3" t="s">
        <v>10439</v>
      </c>
      <c r="E2097" s="3">
        <v>10480401676</v>
      </c>
      <c r="F2097" s="3" t="s">
        <v>10440</v>
      </c>
      <c r="G2097" s="3" t="s">
        <v>10441</v>
      </c>
      <c r="H2097" s="3" t="s">
        <v>676</v>
      </c>
      <c r="I2097" s="3" t="s">
        <v>1130</v>
      </c>
      <c r="J2097" s="3" t="s">
        <v>10442</v>
      </c>
      <c r="K2097" s="3" t="s">
        <v>25</v>
      </c>
      <c r="L2097" s="3" t="s">
        <v>75</v>
      </c>
      <c r="M2097" s="4">
        <v>45139</v>
      </c>
      <c r="N2097" s="3" t="s">
        <v>27</v>
      </c>
      <c r="O2097" s="3" t="s">
        <v>10440</v>
      </c>
      <c r="P2097" s="3" t="s">
        <v>10443</v>
      </c>
      <c r="Q2097" s="3" t="s">
        <v>498</v>
      </c>
      <c r="R2097" s="3"/>
      <c r="S2097" s="3"/>
    </row>
    <row r="2098" spans="1:19" ht="30" x14ac:dyDescent="0.25">
      <c r="A2098" s="3">
        <v>2091</v>
      </c>
      <c r="B2098" s="3" t="str">
        <f>"202000100981"</f>
        <v>202000100981</v>
      </c>
      <c r="C2098" s="3">
        <v>60736</v>
      </c>
      <c r="D2098" s="3" t="s">
        <v>10444</v>
      </c>
      <c r="E2098" s="3">
        <v>20605771981</v>
      </c>
      <c r="F2098" s="3" t="s">
        <v>10445</v>
      </c>
      <c r="G2098" s="3" t="s">
        <v>10446</v>
      </c>
      <c r="H2098" s="3" t="s">
        <v>222</v>
      </c>
      <c r="I2098" s="3" t="s">
        <v>222</v>
      </c>
      <c r="J2098" s="3" t="s">
        <v>222</v>
      </c>
      <c r="K2098" s="3" t="s">
        <v>25</v>
      </c>
      <c r="L2098" s="3" t="s">
        <v>66</v>
      </c>
      <c r="M2098" s="4">
        <v>44055</v>
      </c>
      <c r="N2098" s="3" t="s">
        <v>27</v>
      </c>
      <c r="O2098" s="3" t="s">
        <v>10447</v>
      </c>
      <c r="P2098" s="3" t="s">
        <v>10448</v>
      </c>
      <c r="Q2098" s="3" t="s">
        <v>2209</v>
      </c>
      <c r="R2098" s="3" t="s">
        <v>10449</v>
      </c>
      <c r="S2098" s="3" t="s">
        <v>10450</v>
      </c>
    </row>
    <row r="2099" spans="1:19" ht="30" x14ac:dyDescent="0.25">
      <c r="A2099" s="3">
        <v>2092</v>
      </c>
      <c r="B2099" s="3" t="str">
        <f>"201900103496"</f>
        <v>201900103496</v>
      </c>
      <c r="C2099" s="3">
        <v>141314</v>
      </c>
      <c r="D2099" s="3" t="s">
        <v>10451</v>
      </c>
      <c r="E2099" s="3">
        <v>10734691025</v>
      </c>
      <c r="F2099" s="3" t="s">
        <v>10452</v>
      </c>
      <c r="G2099" s="3" t="s">
        <v>10453</v>
      </c>
      <c r="H2099" s="3" t="s">
        <v>216</v>
      </c>
      <c r="I2099" s="3" t="s">
        <v>1408</v>
      </c>
      <c r="J2099" s="3" t="s">
        <v>1408</v>
      </c>
      <c r="K2099" s="3" t="s">
        <v>25</v>
      </c>
      <c r="L2099" s="3" t="s">
        <v>58</v>
      </c>
      <c r="M2099" s="4">
        <v>43642</v>
      </c>
      <c r="N2099" s="3" t="s">
        <v>27</v>
      </c>
      <c r="O2099" s="3" t="s">
        <v>10452</v>
      </c>
      <c r="P2099" s="3" t="s">
        <v>10454</v>
      </c>
      <c r="Q2099" s="3" t="s">
        <v>51</v>
      </c>
      <c r="R2099" s="3"/>
      <c r="S2099" s="3"/>
    </row>
    <row r="2100" spans="1:19" ht="30" x14ac:dyDescent="0.25">
      <c r="A2100" s="3">
        <v>2093</v>
      </c>
      <c r="B2100" s="3" t="str">
        <f>"202300084205"</f>
        <v>202300084205</v>
      </c>
      <c r="C2100" s="3">
        <v>166890</v>
      </c>
      <c r="D2100" s="3" t="s">
        <v>10455</v>
      </c>
      <c r="E2100" s="3">
        <v>10181881840</v>
      </c>
      <c r="F2100" s="3" t="s">
        <v>10456</v>
      </c>
      <c r="G2100" s="3" t="s">
        <v>10457</v>
      </c>
      <c r="H2100" s="3" t="s">
        <v>57</v>
      </c>
      <c r="I2100" s="3" t="s">
        <v>1143</v>
      </c>
      <c r="J2100" s="3" t="s">
        <v>10458</v>
      </c>
      <c r="K2100" s="3" t="s">
        <v>25</v>
      </c>
      <c r="L2100" s="3" t="s">
        <v>113</v>
      </c>
      <c r="M2100" s="4">
        <v>45041</v>
      </c>
      <c r="N2100" s="3" t="s">
        <v>27</v>
      </c>
      <c r="O2100" s="3" t="s">
        <v>10456</v>
      </c>
      <c r="P2100" s="3" t="s">
        <v>10459</v>
      </c>
      <c r="Q2100" s="3" t="s">
        <v>51</v>
      </c>
      <c r="R2100" s="3"/>
      <c r="S2100" s="3"/>
    </row>
    <row r="2101" spans="1:19" ht="30" x14ac:dyDescent="0.25">
      <c r="A2101" s="3">
        <v>2094</v>
      </c>
      <c r="B2101" s="3" t="str">
        <f>"202200112651"</f>
        <v>202200112651</v>
      </c>
      <c r="C2101" s="3">
        <v>162412</v>
      </c>
      <c r="D2101" s="3" t="s">
        <v>10460</v>
      </c>
      <c r="E2101" s="3">
        <v>10443413397</v>
      </c>
      <c r="F2101" s="3" t="s">
        <v>10461</v>
      </c>
      <c r="G2101" s="3" t="s">
        <v>10462</v>
      </c>
      <c r="H2101" s="3" t="s">
        <v>1616</v>
      </c>
      <c r="I2101" s="3" t="s">
        <v>2041</v>
      </c>
      <c r="J2101" s="3" t="s">
        <v>3098</v>
      </c>
      <c r="K2101" s="3" t="s">
        <v>25</v>
      </c>
      <c r="L2101" s="3" t="s">
        <v>66</v>
      </c>
      <c r="M2101" s="4">
        <v>44734</v>
      </c>
      <c r="N2101" s="3" t="s">
        <v>27</v>
      </c>
      <c r="O2101" s="3" t="s">
        <v>10461</v>
      </c>
      <c r="P2101" s="3" t="s">
        <v>10463</v>
      </c>
      <c r="Q2101" s="3" t="s">
        <v>2043</v>
      </c>
      <c r="R2101" s="3"/>
      <c r="S2101" s="3"/>
    </row>
    <row r="2102" spans="1:19" ht="30" x14ac:dyDescent="0.25">
      <c r="A2102" s="3">
        <v>2095</v>
      </c>
      <c r="B2102" s="3" t="str">
        <f>"202200113266"</f>
        <v>202200113266</v>
      </c>
      <c r="C2102" s="3">
        <v>163104</v>
      </c>
      <c r="D2102" s="3" t="s">
        <v>10464</v>
      </c>
      <c r="E2102" s="3">
        <v>20602547486</v>
      </c>
      <c r="F2102" s="3" t="s">
        <v>10465</v>
      </c>
      <c r="G2102" s="3" t="s">
        <v>10466</v>
      </c>
      <c r="H2102" s="3" t="s">
        <v>88</v>
      </c>
      <c r="I2102" s="3" t="s">
        <v>2640</v>
      </c>
      <c r="J2102" s="3" t="s">
        <v>3331</v>
      </c>
      <c r="K2102" s="3" t="s">
        <v>25</v>
      </c>
      <c r="L2102" s="3" t="s">
        <v>113</v>
      </c>
      <c r="M2102" s="4">
        <v>44759</v>
      </c>
      <c r="N2102" s="3" t="s">
        <v>27</v>
      </c>
      <c r="O2102" s="3" t="s">
        <v>10467</v>
      </c>
      <c r="P2102" s="3" t="s">
        <v>10468</v>
      </c>
      <c r="Q2102" s="3" t="s">
        <v>1339</v>
      </c>
      <c r="R2102" s="3"/>
      <c r="S2102" s="3"/>
    </row>
    <row r="2103" spans="1:19" ht="30" x14ac:dyDescent="0.25">
      <c r="A2103" s="3">
        <v>2096</v>
      </c>
      <c r="B2103" s="3" t="str">
        <f>"202200055202"</f>
        <v>202200055202</v>
      </c>
      <c r="C2103" s="3">
        <v>98421</v>
      </c>
      <c r="D2103" s="3" t="s">
        <v>10469</v>
      </c>
      <c r="E2103" s="3">
        <v>20608901796</v>
      </c>
      <c r="F2103" s="3" t="s">
        <v>10470</v>
      </c>
      <c r="G2103" s="3" t="s">
        <v>10471</v>
      </c>
      <c r="H2103" s="3" t="s">
        <v>46</v>
      </c>
      <c r="I2103" s="3" t="s">
        <v>46</v>
      </c>
      <c r="J2103" s="3" t="s">
        <v>1745</v>
      </c>
      <c r="K2103" s="3" t="s">
        <v>25</v>
      </c>
      <c r="L2103" s="3" t="s">
        <v>66</v>
      </c>
      <c r="M2103" s="4">
        <v>44704</v>
      </c>
      <c r="N2103" s="3" t="s">
        <v>27</v>
      </c>
      <c r="O2103" s="3" t="s">
        <v>10472</v>
      </c>
      <c r="P2103" s="3" t="s">
        <v>10473</v>
      </c>
      <c r="Q2103" s="3" t="s">
        <v>294</v>
      </c>
      <c r="R2103" s="3" t="s">
        <v>10474</v>
      </c>
      <c r="S2103" s="3" t="s">
        <v>5494</v>
      </c>
    </row>
    <row r="2104" spans="1:19" ht="30" x14ac:dyDescent="0.25">
      <c r="A2104" s="3">
        <v>2097</v>
      </c>
      <c r="B2104" s="3" t="str">
        <f>"202100120347"</f>
        <v>202100120347</v>
      </c>
      <c r="C2104" s="3">
        <v>156375</v>
      </c>
      <c r="D2104" s="3" t="s">
        <v>10475</v>
      </c>
      <c r="E2104" s="3">
        <v>10214624635</v>
      </c>
      <c r="F2104" s="3" t="s">
        <v>10476</v>
      </c>
      <c r="G2104" s="3" t="s">
        <v>10477</v>
      </c>
      <c r="H2104" s="3" t="s">
        <v>46</v>
      </c>
      <c r="I2104" s="3" t="s">
        <v>754</v>
      </c>
      <c r="J2104" s="3" t="s">
        <v>754</v>
      </c>
      <c r="K2104" s="3" t="s">
        <v>25</v>
      </c>
      <c r="L2104" s="3" t="s">
        <v>66</v>
      </c>
      <c r="M2104" s="4">
        <v>44408</v>
      </c>
      <c r="N2104" s="3" t="s">
        <v>27</v>
      </c>
      <c r="O2104" s="3" t="s">
        <v>257</v>
      </c>
      <c r="P2104" s="3" t="s">
        <v>10478</v>
      </c>
      <c r="Q2104" s="3" t="s">
        <v>51</v>
      </c>
      <c r="R2104" s="3"/>
      <c r="S2104" s="3"/>
    </row>
    <row r="2105" spans="1:19" ht="30" x14ac:dyDescent="0.25">
      <c r="A2105" s="3">
        <v>2098</v>
      </c>
      <c r="B2105" s="3" t="str">
        <f>"202200259605"</f>
        <v>202200259605</v>
      </c>
      <c r="C2105" s="3">
        <v>163532</v>
      </c>
      <c r="D2105" s="3" t="s">
        <v>10479</v>
      </c>
      <c r="E2105" s="3">
        <v>10074914395</v>
      </c>
      <c r="F2105" s="3" t="s">
        <v>10480</v>
      </c>
      <c r="G2105" s="3" t="s">
        <v>10481</v>
      </c>
      <c r="H2105" s="3" t="s">
        <v>46</v>
      </c>
      <c r="I2105" s="3" t="s">
        <v>46</v>
      </c>
      <c r="J2105" s="3" t="s">
        <v>1955</v>
      </c>
      <c r="K2105" s="3" t="s">
        <v>25</v>
      </c>
      <c r="L2105" s="3" t="s">
        <v>66</v>
      </c>
      <c r="M2105" s="4">
        <v>44912</v>
      </c>
      <c r="N2105" s="3" t="s">
        <v>27</v>
      </c>
      <c r="O2105" s="3" t="s">
        <v>10480</v>
      </c>
      <c r="P2105" s="3" t="s">
        <v>10482</v>
      </c>
      <c r="Q2105" s="3" t="s">
        <v>82</v>
      </c>
      <c r="R2105" s="3"/>
      <c r="S2105" s="3"/>
    </row>
    <row r="2106" spans="1:19" ht="30" x14ac:dyDescent="0.25">
      <c r="A2106" s="3">
        <v>2099</v>
      </c>
      <c r="B2106" s="3" t="str">
        <f>"202200200472"</f>
        <v>202200200472</v>
      </c>
      <c r="C2106" s="3">
        <v>160693</v>
      </c>
      <c r="D2106" s="3" t="s">
        <v>10483</v>
      </c>
      <c r="E2106" s="3">
        <v>20100366747</v>
      </c>
      <c r="F2106" s="3" t="s">
        <v>3820</v>
      </c>
      <c r="G2106" s="3" t="s">
        <v>10484</v>
      </c>
      <c r="H2106" s="3" t="s">
        <v>64</v>
      </c>
      <c r="I2106" s="3" t="s">
        <v>64</v>
      </c>
      <c r="J2106" s="3" t="s">
        <v>729</v>
      </c>
      <c r="K2106" s="3" t="s">
        <v>25</v>
      </c>
      <c r="L2106" s="3" t="s">
        <v>224</v>
      </c>
      <c r="M2106" s="4">
        <v>44892</v>
      </c>
      <c r="N2106" s="3" t="s">
        <v>27</v>
      </c>
      <c r="O2106" s="3" t="s">
        <v>4509</v>
      </c>
      <c r="P2106" s="3" t="s">
        <v>10485</v>
      </c>
      <c r="Q2106" s="3" t="s">
        <v>4138</v>
      </c>
      <c r="R2106" s="3"/>
      <c r="S2106" s="3"/>
    </row>
    <row r="2107" spans="1:19" ht="30" x14ac:dyDescent="0.25">
      <c r="A2107" s="3">
        <v>2100</v>
      </c>
      <c r="B2107" s="3" t="str">
        <f>"202300208255"</f>
        <v>202300208255</v>
      </c>
      <c r="C2107" s="3">
        <v>123661</v>
      </c>
      <c r="D2107" s="3" t="s">
        <v>10486</v>
      </c>
      <c r="E2107" s="3">
        <v>20602060145</v>
      </c>
      <c r="F2107" s="3" t="s">
        <v>10487</v>
      </c>
      <c r="G2107" s="3" t="s">
        <v>10488</v>
      </c>
      <c r="H2107" s="3" t="s">
        <v>1616</v>
      </c>
      <c r="I2107" s="3" t="s">
        <v>2041</v>
      </c>
      <c r="J2107" s="3" t="s">
        <v>2041</v>
      </c>
      <c r="K2107" s="3" t="s">
        <v>25</v>
      </c>
      <c r="L2107" s="3" t="s">
        <v>37</v>
      </c>
      <c r="M2107" s="4">
        <v>45174</v>
      </c>
      <c r="N2107" s="3" t="s">
        <v>27</v>
      </c>
      <c r="O2107" s="3" t="s">
        <v>10489</v>
      </c>
      <c r="P2107" s="3" t="s">
        <v>10490</v>
      </c>
      <c r="Q2107" s="3" t="s">
        <v>30</v>
      </c>
      <c r="R2107" s="3" t="s">
        <v>10491</v>
      </c>
      <c r="S2107" s="3" t="s">
        <v>9860</v>
      </c>
    </row>
    <row r="2108" spans="1:19" ht="30" x14ac:dyDescent="0.25">
      <c r="A2108" s="3">
        <v>2101</v>
      </c>
      <c r="B2108" s="3" t="str">
        <f>"201300078027"</f>
        <v>201300078027</v>
      </c>
      <c r="C2108" s="3">
        <v>102481</v>
      </c>
      <c r="D2108" s="3" t="s">
        <v>10492</v>
      </c>
      <c r="E2108" s="3">
        <v>10076159187</v>
      </c>
      <c r="F2108" s="3" t="s">
        <v>10493</v>
      </c>
      <c r="G2108" s="3" t="s">
        <v>10494</v>
      </c>
      <c r="H2108" s="3" t="s">
        <v>216</v>
      </c>
      <c r="I2108" s="3" t="s">
        <v>2908</v>
      </c>
      <c r="J2108" s="3" t="s">
        <v>10495</v>
      </c>
      <c r="K2108" s="3" t="s">
        <v>25</v>
      </c>
      <c r="L2108" s="3" t="s">
        <v>66</v>
      </c>
      <c r="M2108" s="4">
        <v>41407</v>
      </c>
      <c r="N2108" s="3" t="s">
        <v>27</v>
      </c>
      <c r="O2108" s="3" t="s">
        <v>10493</v>
      </c>
      <c r="P2108" s="3">
        <v>1290</v>
      </c>
      <c r="Q2108" s="3" t="s">
        <v>218</v>
      </c>
      <c r="R2108" s="3"/>
      <c r="S2108" s="3"/>
    </row>
    <row r="2109" spans="1:19" ht="30" x14ac:dyDescent="0.25">
      <c r="A2109" s="3">
        <v>2102</v>
      </c>
      <c r="B2109" s="3" t="str">
        <f>"202200089026"</f>
        <v>202200089026</v>
      </c>
      <c r="C2109" s="3">
        <v>162689</v>
      </c>
      <c r="D2109" s="3" t="s">
        <v>10496</v>
      </c>
      <c r="E2109" s="3">
        <v>10413600320</v>
      </c>
      <c r="F2109" s="3" t="s">
        <v>10497</v>
      </c>
      <c r="G2109" s="3" t="s">
        <v>10498</v>
      </c>
      <c r="H2109" s="3" t="s">
        <v>247</v>
      </c>
      <c r="I2109" s="3" t="s">
        <v>611</v>
      </c>
      <c r="J2109" s="3" t="s">
        <v>612</v>
      </c>
      <c r="K2109" s="3" t="s">
        <v>25</v>
      </c>
      <c r="L2109" s="3" t="s">
        <v>75</v>
      </c>
      <c r="M2109" s="4">
        <v>44698</v>
      </c>
      <c r="N2109" s="3" t="s">
        <v>27</v>
      </c>
      <c r="O2109" s="3" t="s">
        <v>257</v>
      </c>
      <c r="P2109" s="3" t="s">
        <v>10499</v>
      </c>
      <c r="Q2109" s="3" t="s">
        <v>2617</v>
      </c>
      <c r="R2109" s="3"/>
      <c r="S2109" s="3"/>
    </row>
    <row r="2110" spans="1:19" ht="30" x14ac:dyDescent="0.25">
      <c r="A2110" s="3">
        <v>2103</v>
      </c>
      <c r="B2110" s="3" t="str">
        <f>"201900071136"</f>
        <v>201900071136</v>
      </c>
      <c r="C2110" s="3">
        <v>142899</v>
      </c>
      <c r="D2110" s="3" t="s">
        <v>10500</v>
      </c>
      <c r="E2110" s="3">
        <v>10278521503</v>
      </c>
      <c r="F2110" s="3" t="s">
        <v>10501</v>
      </c>
      <c r="G2110" s="3" t="s">
        <v>10502</v>
      </c>
      <c r="H2110" s="3" t="s">
        <v>57</v>
      </c>
      <c r="I2110" s="3" t="s">
        <v>407</v>
      </c>
      <c r="J2110" s="3" t="s">
        <v>6400</v>
      </c>
      <c r="K2110" s="3" t="s">
        <v>25</v>
      </c>
      <c r="L2110" s="3" t="s">
        <v>75</v>
      </c>
      <c r="M2110" s="4">
        <v>43587</v>
      </c>
      <c r="N2110" s="3" t="s">
        <v>27</v>
      </c>
      <c r="O2110" s="3" t="s">
        <v>10501</v>
      </c>
      <c r="P2110" s="3" t="s">
        <v>10503</v>
      </c>
      <c r="Q2110" s="3" t="s">
        <v>437</v>
      </c>
      <c r="R2110" s="3"/>
      <c r="S2110" s="3"/>
    </row>
    <row r="2111" spans="1:19" ht="30" x14ac:dyDescent="0.25">
      <c r="A2111" s="3">
        <v>2104</v>
      </c>
      <c r="B2111" s="3" t="str">
        <f>"201500037430"</f>
        <v>201500037430</v>
      </c>
      <c r="C2111" s="3">
        <v>114565</v>
      </c>
      <c r="D2111" s="3" t="s">
        <v>10504</v>
      </c>
      <c r="E2111" s="3">
        <v>10090125783</v>
      </c>
      <c r="F2111" s="3" t="s">
        <v>10505</v>
      </c>
      <c r="G2111" s="3" t="s">
        <v>10506</v>
      </c>
      <c r="H2111" s="3" t="s">
        <v>46</v>
      </c>
      <c r="I2111" s="3" t="s">
        <v>46</v>
      </c>
      <c r="J2111" s="3" t="s">
        <v>3656</v>
      </c>
      <c r="K2111" s="3" t="s">
        <v>25</v>
      </c>
      <c r="L2111" s="3" t="s">
        <v>75</v>
      </c>
      <c r="M2111" s="4">
        <v>42101</v>
      </c>
      <c r="N2111" s="3" t="s">
        <v>27</v>
      </c>
      <c r="O2111" s="3" t="s">
        <v>10505</v>
      </c>
      <c r="P2111" s="3" t="s">
        <v>10507</v>
      </c>
      <c r="Q2111" s="3" t="s">
        <v>5835</v>
      </c>
      <c r="R2111" s="3"/>
      <c r="S2111" s="3"/>
    </row>
    <row r="2112" spans="1:19" ht="30" x14ac:dyDescent="0.25">
      <c r="A2112" s="3">
        <v>2105</v>
      </c>
      <c r="B2112" s="3" t="str">
        <f>"202100148616"</f>
        <v>202100148616</v>
      </c>
      <c r="C2112" s="3">
        <v>157141</v>
      </c>
      <c r="D2112" s="3" t="s">
        <v>10508</v>
      </c>
      <c r="E2112" s="3">
        <v>10749018041</v>
      </c>
      <c r="F2112" s="3" t="s">
        <v>10509</v>
      </c>
      <c r="G2112" s="3" t="s">
        <v>10510</v>
      </c>
      <c r="H2112" s="3" t="s">
        <v>216</v>
      </c>
      <c r="I2112" s="3" t="s">
        <v>7110</v>
      </c>
      <c r="J2112" s="3" t="s">
        <v>10511</v>
      </c>
      <c r="K2112" s="3" t="s">
        <v>25</v>
      </c>
      <c r="L2112" s="3" t="s">
        <v>153</v>
      </c>
      <c r="M2112" s="4">
        <v>44397</v>
      </c>
      <c r="N2112" s="3" t="s">
        <v>27</v>
      </c>
      <c r="O2112" s="3" t="s">
        <v>10509</v>
      </c>
      <c r="P2112" s="3" t="s">
        <v>10512</v>
      </c>
      <c r="Q2112" s="3" t="s">
        <v>51</v>
      </c>
      <c r="R2112" s="3"/>
      <c r="S2112" s="3"/>
    </row>
    <row r="2113" spans="1:19" ht="30" x14ac:dyDescent="0.25">
      <c r="A2113" s="3">
        <v>2106</v>
      </c>
      <c r="B2113" s="3" t="str">
        <f>"201300065138"</f>
        <v>201300065138</v>
      </c>
      <c r="C2113" s="3">
        <v>102139</v>
      </c>
      <c r="D2113" s="3" t="s">
        <v>10513</v>
      </c>
      <c r="E2113" s="3">
        <v>10008504356</v>
      </c>
      <c r="F2113" s="3" t="s">
        <v>10514</v>
      </c>
      <c r="G2113" s="3" t="s">
        <v>10515</v>
      </c>
      <c r="H2113" s="3" t="s">
        <v>88</v>
      </c>
      <c r="I2113" s="3" t="s">
        <v>1984</v>
      </c>
      <c r="J2113" s="3" t="s">
        <v>10516</v>
      </c>
      <c r="K2113" s="3" t="s">
        <v>25</v>
      </c>
      <c r="L2113" s="3" t="s">
        <v>58</v>
      </c>
      <c r="M2113" s="4">
        <v>41367</v>
      </c>
      <c r="N2113" s="3" t="s">
        <v>27</v>
      </c>
      <c r="O2113" s="3" t="s">
        <v>10514</v>
      </c>
      <c r="P2113" s="3" t="s">
        <v>10517</v>
      </c>
      <c r="Q2113" s="3" t="s">
        <v>831</v>
      </c>
      <c r="R2113" s="3" t="s">
        <v>10518</v>
      </c>
      <c r="S2113" s="3" t="s">
        <v>10519</v>
      </c>
    </row>
    <row r="2114" spans="1:19" ht="30" x14ac:dyDescent="0.25">
      <c r="A2114" s="3">
        <v>2107</v>
      </c>
      <c r="B2114" s="3" t="str">
        <f>"202200027473"</f>
        <v>202200027473</v>
      </c>
      <c r="C2114" s="3">
        <v>161120</v>
      </c>
      <c r="D2114" s="3" t="s">
        <v>10520</v>
      </c>
      <c r="E2114" s="3">
        <v>20609024217</v>
      </c>
      <c r="F2114" s="3" t="s">
        <v>10521</v>
      </c>
      <c r="G2114" s="3" t="s">
        <v>10522</v>
      </c>
      <c r="H2114" s="3" t="s">
        <v>338</v>
      </c>
      <c r="I2114" s="3" t="s">
        <v>338</v>
      </c>
      <c r="J2114" s="3" t="s">
        <v>2519</v>
      </c>
      <c r="K2114" s="3" t="s">
        <v>25</v>
      </c>
      <c r="L2114" s="3" t="s">
        <v>113</v>
      </c>
      <c r="M2114" s="4">
        <v>44628</v>
      </c>
      <c r="N2114" s="3" t="s">
        <v>27</v>
      </c>
      <c r="O2114" s="3" t="s">
        <v>10523</v>
      </c>
      <c r="P2114" s="3" t="s">
        <v>10524</v>
      </c>
      <c r="Q2114" s="3" t="s">
        <v>1886</v>
      </c>
      <c r="R2114" s="3"/>
      <c r="S2114" s="3"/>
    </row>
    <row r="2115" spans="1:19" ht="30" x14ac:dyDescent="0.25">
      <c r="A2115" s="3">
        <v>2108</v>
      </c>
      <c r="B2115" s="3" t="str">
        <f>"202300235900"</f>
        <v>202300235900</v>
      </c>
      <c r="C2115" s="3">
        <v>170549</v>
      </c>
      <c r="D2115" s="3" t="s">
        <v>10525</v>
      </c>
      <c r="E2115" s="3">
        <v>10334271124</v>
      </c>
      <c r="F2115" s="3" t="s">
        <v>10526</v>
      </c>
      <c r="G2115" s="3" t="s">
        <v>10527</v>
      </c>
      <c r="H2115" s="3" t="s">
        <v>552</v>
      </c>
      <c r="I2115" s="3" t="s">
        <v>1118</v>
      </c>
      <c r="J2115" s="3" t="s">
        <v>592</v>
      </c>
      <c r="K2115" s="3" t="s">
        <v>25</v>
      </c>
      <c r="L2115" s="3" t="s">
        <v>58</v>
      </c>
      <c r="M2115" s="4">
        <v>45280</v>
      </c>
      <c r="N2115" s="3" t="s">
        <v>27</v>
      </c>
      <c r="O2115" s="3" t="s">
        <v>10526</v>
      </c>
      <c r="P2115" s="3" t="s">
        <v>10528</v>
      </c>
      <c r="Q2115" s="3" t="s">
        <v>30</v>
      </c>
      <c r="R2115" s="3"/>
      <c r="S2115" s="3"/>
    </row>
    <row r="2116" spans="1:19" ht="30" x14ac:dyDescent="0.25">
      <c r="A2116" s="3">
        <v>2109</v>
      </c>
      <c r="B2116" s="3" t="str">
        <f>"201800106446"</f>
        <v>201800106446</v>
      </c>
      <c r="C2116" s="3">
        <v>136848</v>
      </c>
      <c r="D2116" s="3" t="s">
        <v>10529</v>
      </c>
      <c r="E2116" s="3">
        <v>10718243969</v>
      </c>
      <c r="F2116" s="3" t="s">
        <v>10530</v>
      </c>
      <c r="G2116" s="3" t="s">
        <v>10531</v>
      </c>
      <c r="H2116" s="3" t="s">
        <v>240</v>
      </c>
      <c r="I2116" s="3" t="s">
        <v>255</v>
      </c>
      <c r="J2116" s="3" t="s">
        <v>3433</v>
      </c>
      <c r="K2116" s="3" t="s">
        <v>25</v>
      </c>
      <c r="L2116" s="3" t="s">
        <v>75</v>
      </c>
      <c r="M2116" s="4">
        <v>43277</v>
      </c>
      <c r="N2116" s="3" t="s">
        <v>27</v>
      </c>
      <c r="O2116" s="3" t="s">
        <v>10530</v>
      </c>
      <c r="P2116" s="3" t="s">
        <v>10532</v>
      </c>
      <c r="Q2116" s="3" t="s">
        <v>259</v>
      </c>
      <c r="R2116" s="3" t="s">
        <v>10533</v>
      </c>
      <c r="S2116" s="3" t="s">
        <v>6356</v>
      </c>
    </row>
    <row r="2117" spans="1:19" ht="30" x14ac:dyDescent="0.25">
      <c r="A2117" s="3">
        <v>2110</v>
      </c>
      <c r="B2117" s="3" t="str">
        <f>"201800061861"</f>
        <v>201800061861</v>
      </c>
      <c r="C2117" s="3">
        <v>134936</v>
      </c>
      <c r="D2117" s="3" t="s">
        <v>10534</v>
      </c>
      <c r="E2117" s="3">
        <v>10012688267</v>
      </c>
      <c r="F2117" s="3" t="s">
        <v>10535</v>
      </c>
      <c r="G2117" s="3" t="s">
        <v>10536</v>
      </c>
      <c r="H2117" s="3" t="s">
        <v>240</v>
      </c>
      <c r="I2117" s="3" t="s">
        <v>240</v>
      </c>
      <c r="J2117" s="3" t="s">
        <v>1006</v>
      </c>
      <c r="K2117" s="3" t="s">
        <v>25</v>
      </c>
      <c r="L2117" s="3" t="s">
        <v>58</v>
      </c>
      <c r="M2117" s="4">
        <v>43202</v>
      </c>
      <c r="N2117" s="3" t="s">
        <v>27</v>
      </c>
      <c r="O2117" s="3" t="s">
        <v>10535</v>
      </c>
      <c r="P2117" s="3" t="s">
        <v>10537</v>
      </c>
      <c r="Q2117" s="3" t="s">
        <v>259</v>
      </c>
      <c r="R2117" s="3" t="s">
        <v>10538</v>
      </c>
      <c r="S2117" s="3" t="s">
        <v>718</v>
      </c>
    </row>
    <row r="2118" spans="1:19" ht="30" x14ac:dyDescent="0.25">
      <c r="A2118" s="3">
        <v>2111</v>
      </c>
      <c r="B2118" s="3" t="str">
        <f>"201500132908"</f>
        <v>201500132908</v>
      </c>
      <c r="C2118" s="3">
        <v>100432</v>
      </c>
      <c r="D2118" s="3" t="s">
        <v>10539</v>
      </c>
      <c r="E2118" s="3">
        <v>10405769871</v>
      </c>
      <c r="F2118" s="3" t="s">
        <v>10540</v>
      </c>
      <c r="G2118" s="3" t="s">
        <v>10541</v>
      </c>
      <c r="H2118" s="3" t="s">
        <v>240</v>
      </c>
      <c r="I2118" s="3" t="s">
        <v>619</v>
      </c>
      <c r="J2118" s="3" t="s">
        <v>1819</v>
      </c>
      <c r="K2118" s="3" t="s">
        <v>25</v>
      </c>
      <c r="L2118" s="3" t="s">
        <v>58</v>
      </c>
      <c r="M2118" s="4">
        <v>42286</v>
      </c>
      <c r="N2118" s="3" t="s">
        <v>27</v>
      </c>
      <c r="O2118" s="3" t="s">
        <v>10540</v>
      </c>
      <c r="P2118" s="3" t="s">
        <v>10542</v>
      </c>
      <c r="Q2118" s="3" t="s">
        <v>243</v>
      </c>
      <c r="R2118" s="3" t="s">
        <v>10543</v>
      </c>
      <c r="S2118" s="3" t="s">
        <v>2122</v>
      </c>
    </row>
    <row r="2119" spans="1:19" ht="30" x14ac:dyDescent="0.25">
      <c r="A2119" s="3">
        <v>2112</v>
      </c>
      <c r="B2119" s="3" t="str">
        <f>"201700043359"</f>
        <v>201700043359</v>
      </c>
      <c r="C2119" s="3">
        <v>126779</v>
      </c>
      <c r="D2119" s="3" t="s">
        <v>10544</v>
      </c>
      <c r="E2119" s="3">
        <v>10428448991</v>
      </c>
      <c r="F2119" s="3" t="s">
        <v>10545</v>
      </c>
      <c r="G2119" s="3" t="s">
        <v>10546</v>
      </c>
      <c r="H2119" s="3" t="s">
        <v>240</v>
      </c>
      <c r="I2119" s="3" t="s">
        <v>1299</v>
      </c>
      <c r="J2119" s="3" t="s">
        <v>6310</v>
      </c>
      <c r="K2119" s="3" t="s">
        <v>25</v>
      </c>
      <c r="L2119" s="3" t="s">
        <v>58</v>
      </c>
      <c r="M2119" s="4">
        <v>42815</v>
      </c>
      <c r="N2119" s="3" t="s">
        <v>27</v>
      </c>
      <c r="O2119" s="3" t="s">
        <v>10545</v>
      </c>
      <c r="P2119" s="3" t="s">
        <v>10547</v>
      </c>
      <c r="Q2119" s="3" t="s">
        <v>259</v>
      </c>
      <c r="R2119" s="3"/>
      <c r="S2119" s="3"/>
    </row>
    <row r="2120" spans="1:19" ht="45" x14ac:dyDescent="0.25">
      <c r="A2120" s="3">
        <v>2113</v>
      </c>
      <c r="B2120" s="3" t="str">
        <f>"202200239887"</f>
        <v>202200239887</v>
      </c>
      <c r="C2120" s="3">
        <v>161347</v>
      </c>
      <c r="D2120" s="3" t="s">
        <v>10548</v>
      </c>
      <c r="E2120" s="3">
        <v>10020159389</v>
      </c>
      <c r="F2120" s="3" t="s">
        <v>10549</v>
      </c>
      <c r="G2120" s="3" t="s">
        <v>10550</v>
      </c>
      <c r="H2120" s="3" t="s">
        <v>240</v>
      </c>
      <c r="I2120" s="3" t="s">
        <v>580</v>
      </c>
      <c r="J2120" s="3" t="s">
        <v>3196</v>
      </c>
      <c r="K2120" s="3" t="s">
        <v>25</v>
      </c>
      <c r="L2120" s="3" t="s">
        <v>58</v>
      </c>
      <c r="M2120" s="4">
        <v>44920</v>
      </c>
      <c r="N2120" s="3" t="s">
        <v>27</v>
      </c>
      <c r="O2120" s="3" t="s">
        <v>10549</v>
      </c>
      <c r="P2120" s="3" t="s">
        <v>10551</v>
      </c>
      <c r="Q2120" s="3" t="s">
        <v>243</v>
      </c>
      <c r="R2120" s="3"/>
      <c r="S2120" s="3"/>
    </row>
    <row r="2121" spans="1:19" ht="30" x14ac:dyDescent="0.25">
      <c r="A2121" s="3">
        <v>2114</v>
      </c>
      <c r="B2121" s="3" t="str">
        <f>"202100212928"</f>
        <v>202100212928</v>
      </c>
      <c r="C2121" s="3">
        <v>158566</v>
      </c>
      <c r="D2121" s="3" t="s">
        <v>10552</v>
      </c>
      <c r="E2121" s="3">
        <v>10706903271</v>
      </c>
      <c r="F2121" s="3" t="s">
        <v>10553</v>
      </c>
      <c r="G2121" s="3" t="s">
        <v>10554</v>
      </c>
      <c r="H2121" s="3" t="s">
        <v>240</v>
      </c>
      <c r="I2121" s="3" t="s">
        <v>837</v>
      </c>
      <c r="J2121" s="3" t="s">
        <v>5567</v>
      </c>
      <c r="K2121" s="3" t="s">
        <v>25</v>
      </c>
      <c r="L2121" s="3" t="s">
        <v>58</v>
      </c>
      <c r="M2121" s="4">
        <v>44505</v>
      </c>
      <c r="N2121" s="3" t="s">
        <v>27</v>
      </c>
      <c r="O2121" s="3" t="s">
        <v>10553</v>
      </c>
      <c r="P2121" s="3" t="s">
        <v>10555</v>
      </c>
      <c r="Q2121" s="3" t="s">
        <v>204</v>
      </c>
      <c r="R2121" s="3"/>
      <c r="S2121" s="3"/>
    </row>
    <row r="2122" spans="1:19" ht="30" x14ac:dyDescent="0.25">
      <c r="A2122" s="3">
        <v>2115</v>
      </c>
      <c r="B2122" s="3" t="str">
        <f>"201200176632"</f>
        <v>201200176632</v>
      </c>
      <c r="C2122" s="3">
        <v>98480</v>
      </c>
      <c r="D2122" s="3" t="s">
        <v>10556</v>
      </c>
      <c r="E2122" s="3">
        <v>10473021817</v>
      </c>
      <c r="F2122" s="3" t="s">
        <v>10557</v>
      </c>
      <c r="G2122" s="3" t="s">
        <v>10558</v>
      </c>
      <c r="H2122" s="3" t="s">
        <v>216</v>
      </c>
      <c r="I2122" s="3" t="s">
        <v>216</v>
      </c>
      <c r="J2122" s="3" t="s">
        <v>216</v>
      </c>
      <c r="K2122" s="3" t="s">
        <v>25</v>
      </c>
      <c r="L2122" s="3" t="s">
        <v>75</v>
      </c>
      <c r="M2122" s="4">
        <v>41177</v>
      </c>
      <c r="N2122" s="3" t="s">
        <v>27</v>
      </c>
      <c r="O2122" s="3" t="s">
        <v>10557</v>
      </c>
      <c r="P2122" s="3">
        <v>1085</v>
      </c>
      <c r="Q2122" s="3" t="s">
        <v>218</v>
      </c>
      <c r="R2122" s="3"/>
      <c r="S2122" s="3"/>
    </row>
    <row r="2123" spans="1:19" ht="30" x14ac:dyDescent="0.25">
      <c r="A2123" s="3">
        <v>2116</v>
      </c>
      <c r="B2123" s="3" t="str">
        <f>"202300155149"</f>
        <v>202300155149</v>
      </c>
      <c r="C2123" s="3">
        <v>168607</v>
      </c>
      <c r="D2123" s="3" t="s">
        <v>10559</v>
      </c>
      <c r="E2123" s="3">
        <v>10716152605</v>
      </c>
      <c r="F2123" s="3" t="s">
        <v>10424</v>
      </c>
      <c r="G2123" s="3" t="s">
        <v>10560</v>
      </c>
      <c r="H2123" s="3" t="s">
        <v>248</v>
      </c>
      <c r="I2123" s="3" t="s">
        <v>644</v>
      </c>
      <c r="J2123" s="3" t="s">
        <v>10561</v>
      </c>
      <c r="K2123" s="3" t="s">
        <v>25</v>
      </c>
      <c r="L2123" s="3" t="s">
        <v>66</v>
      </c>
      <c r="M2123" s="4">
        <v>45137</v>
      </c>
      <c r="N2123" s="3" t="s">
        <v>27</v>
      </c>
      <c r="O2123" s="3" t="s">
        <v>257</v>
      </c>
      <c r="P2123" s="3" t="s">
        <v>10562</v>
      </c>
      <c r="Q2123" s="3" t="s">
        <v>360</v>
      </c>
      <c r="R2123" s="3"/>
      <c r="S2123" s="3"/>
    </row>
    <row r="2124" spans="1:19" ht="30" x14ac:dyDescent="0.25">
      <c r="A2124" s="3">
        <v>2117</v>
      </c>
      <c r="B2124" s="3" t="str">
        <f>"202200123715"</f>
        <v>202200123715</v>
      </c>
      <c r="C2124" s="3">
        <v>163230</v>
      </c>
      <c r="D2124" s="3" t="s">
        <v>10563</v>
      </c>
      <c r="E2124" s="3">
        <v>20603724586</v>
      </c>
      <c r="F2124" s="3" t="s">
        <v>10564</v>
      </c>
      <c r="G2124" s="3" t="s">
        <v>10565</v>
      </c>
      <c r="H2124" s="3" t="s">
        <v>46</v>
      </c>
      <c r="I2124" s="3" t="s">
        <v>46</v>
      </c>
      <c r="J2124" s="3" t="s">
        <v>1955</v>
      </c>
      <c r="K2124" s="3" t="s">
        <v>25</v>
      </c>
      <c r="L2124" s="3" t="s">
        <v>286</v>
      </c>
      <c r="M2124" s="4">
        <v>44844</v>
      </c>
      <c r="N2124" s="3" t="s">
        <v>27</v>
      </c>
      <c r="O2124" s="3" t="s">
        <v>10566</v>
      </c>
      <c r="P2124" s="3" t="s">
        <v>10567</v>
      </c>
      <c r="Q2124" s="3" t="s">
        <v>30</v>
      </c>
      <c r="R2124" s="3"/>
      <c r="S2124" s="3"/>
    </row>
    <row r="2125" spans="1:19" ht="30" x14ac:dyDescent="0.25">
      <c r="A2125" s="3">
        <v>2118</v>
      </c>
      <c r="B2125" s="3" t="str">
        <f>"201600162080"</f>
        <v>201600162080</v>
      </c>
      <c r="C2125" s="3">
        <v>124832</v>
      </c>
      <c r="D2125" s="3" t="s">
        <v>10568</v>
      </c>
      <c r="E2125" s="3">
        <v>10461193035</v>
      </c>
      <c r="F2125" s="3" t="s">
        <v>10569</v>
      </c>
      <c r="G2125" s="3" t="s">
        <v>10570</v>
      </c>
      <c r="H2125" s="3" t="s">
        <v>240</v>
      </c>
      <c r="I2125" s="3" t="s">
        <v>619</v>
      </c>
      <c r="J2125" s="3" t="s">
        <v>1280</v>
      </c>
      <c r="K2125" s="3" t="s">
        <v>25</v>
      </c>
      <c r="L2125" s="3" t="s">
        <v>75</v>
      </c>
      <c r="M2125" s="4">
        <v>42707</v>
      </c>
      <c r="N2125" s="3" t="s">
        <v>27</v>
      </c>
      <c r="O2125" s="3" t="s">
        <v>10569</v>
      </c>
      <c r="P2125" s="3" t="s">
        <v>10571</v>
      </c>
      <c r="Q2125" s="3" t="s">
        <v>259</v>
      </c>
      <c r="R2125" s="3" t="s">
        <v>10572</v>
      </c>
      <c r="S2125" s="3" t="s">
        <v>9429</v>
      </c>
    </row>
    <row r="2126" spans="1:19" ht="30" x14ac:dyDescent="0.25">
      <c r="A2126" s="3">
        <v>2119</v>
      </c>
      <c r="B2126" s="3" t="str">
        <f>"202300046213"</f>
        <v>202300046213</v>
      </c>
      <c r="C2126" s="3">
        <v>167221</v>
      </c>
      <c r="D2126" s="3" t="s">
        <v>10573</v>
      </c>
      <c r="E2126" s="3">
        <v>10053717255</v>
      </c>
      <c r="F2126" s="3" t="s">
        <v>10574</v>
      </c>
      <c r="G2126" s="3" t="s">
        <v>10575</v>
      </c>
      <c r="H2126" s="3" t="s">
        <v>247</v>
      </c>
      <c r="I2126" s="3" t="s">
        <v>3249</v>
      </c>
      <c r="J2126" s="3" t="s">
        <v>3250</v>
      </c>
      <c r="K2126" s="3" t="s">
        <v>25</v>
      </c>
      <c r="L2126" s="3" t="s">
        <v>66</v>
      </c>
      <c r="M2126" s="4">
        <v>45015</v>
      </c>
      <c r="N2126" s="3" t="s">
        <v>27</v>
      </c>
      <c r="O2126" s="3" t="s">
        <v>257</v>
      </c>
      <c r="P2126" s="3" t="s">
        <v>10576</v>
      </c>
      <c r="Q2126" s="3" t="s">
        <v>317</v>
      </c>
      <c r="R2126" s="3"/>
      <c r="S2126" s="3"/>
    </row>
    <row r="2127" spans="1:19" ht="30" x14ac:dyDescent="0.25">
      <c r="A2127" s="3">
        <v>2120</v>
      </c>
      <c r="B2127" s="3" t="str">
        <f>"202200113223"</f>
        <v>202200113223</v>
      </c>
      <c r="C2127" s="3">
        <v>162144</v>
      </c>
      <c r="D2127" s="3" t="s">
        <v>10577</v>
      </c>
      <c r="E2127" s="3">
        <v>10449906051</v>
      </c>
      <c r="F2127" s="3" t="s">
        <v>10578</v>
      </c>
      <c r="G2127" s="3" t="s">
        <v>10579</v>
      </c>
      <c r="H2127" s="3" t="s">
        <v>46</v>
      </c>
      <c r="I2127" s="3" t="s">
        <v>46</v>
      </c>
      <c r="J2127" s="3" t="s">
        <v>377</v>
      </c>
      <c r="K2127" s="3" t="s">
        <v>25</v>
      </c>
      <c r="L2127" s="3" t="s">
        <v>75</v>
      </c>
      <c r="M2127" s="4">
        <v>44762</v>
      </c>
      <c r="N2127" s="3" t="s">
        <v>27</v>
      </c>
      <c r="O2127" s="3" t="s">
        <v>10578</v>
      </c>
      <c r="P2127" s="3" t="s">
        <v>10580</v>
      </c>
      <c r="Q2127" s="3" t="s">
        <v>380</v>
      </c>
      <c r="R2127" s="3"/>
      <c r="S2127" s="3"/>
    </row>
    <row r="2128" spans="1:19" ht="30" x14ac:dyDescent="0.25">
      <c r="A2128" s="3">
        <v>2121</v>
      </c>
      <c r="B2128" s="3" t="str">
        <f>"202100291653"</f>
        <v>202100291653</v>
      </c>
      <c r="C2128" s="3">
        <v>159590</v>
      </c>
      <c r="D2128" s="3" t="s">
        <v>10581</v>
      </c>
      <c r="E2128" s="3">
        <v>10416629515</v>
      </c>
      <c r="F2128" s="3" t="s">
        <v>10582</v>
      </c>
      <c r="G2128" s="3" t="s">
        <v>10583</v>
      </c>
      <c r="H2128" s="3" t="s">
        <v>240</v>
      </c>
      <c r="I2128" s="3" t="s">
        <v>619</v>
      </c>
      <c r="J2128" s="3" t="s">
        <v>619</v>
      </c>
      <c r="K2128" s="3" t="s">
        <v>25</v>
      </c>
      <c r="L2128" s="3" t="s">
        <v>75</v>
      </c>
      <c r="M2128" s="4">
        <v>44649</v>
      </c>
      <c r="N2128" s="3" t="s">
        <v>27</v>
      </c>
      <c r="O2128" s="3" t="s">
        <v>10582</v>
      </c>
      <c r="P2128" s="3" t="s">
        <v>10584</v>
      </c>
      <c r="Q2128" s="3" t="s">
        <v>204</v>
      </c>
      <c r="R2128" s="3"/>
      <c r="S2128" s="3"/>
    </row>
    <row r="2129" spans="1:19" ht="30" x14ac:dyDescent="0.25">
      <c r="A2129" s="3">
        <v>2122</v>
      </c>
      <c r="B2129" s="3" t="str">
        <f>"201900119213"</f>
        <v>201900119213</v>
      </c>
      <c r="C2129" s="3">
        <v>145350</v>
      </c>
      <c r="D2129" s="3" t="s">
        <v>10585</v>
      </c>
      <c r="E2129" s="3">
        <v>10774688655</v>
      </c>
      <c r="F2129" s="3" t="s">
        <v>10586</v>
      </c>
      <c r="G2129" s="3" t="s">
        <v>10587</v>
      </c>
      <c r="H2129" s="3" t="s">
        <v>46</v>
      </c>
      <c r="I2129" s="3" t="s">
        <v>46</v>
      </c>
      <c r="J2129" s="3" t="s">
        <v>140</v>
      </c>
      <c r="K2129" s="3" t="s">
        <v>25</v>
      </c>
      <c r="L2129" s="3" t="s">
        <v>66</v>
      </c>
      <c r="M2129" s="4">
        <v>43666</v>
      </c>
      <c r="N2129" s="3" t="s">
        <v>27</v>
      </c>
      <c r="O2129" s="3" t="s">
        <v>10586</v>
      </c>
      <c r="P2129" s="3" t="s">
        <v>10588</v>
      </c>
      <c r="Q2129" s="3" t="s">
        <v>1886</v>
      </c>
      <c r="R2129" s="3"/>
      <c r="S2129" s="3"/>
    </row>
    <row r="2130" spans="1:19" ht="30" x14ac:dyDescent="0.25">
      <c r="A2130" s="3">
        <v>2123</v>
      </c>
      <c r="B2130" s="3" t="str">
        <f>"202200123719"</f>
        <v>202200123719</v>
      </c>
      <c r="C2130" s="3">
        <v>163523</v>
      </c>
      <c r="D2130" s="3" t="s">
        <v>10589</v>
      </c>
      <c r="E2130" s="3">
        <v>20609301440</v>
      </c>
      <c r="F2130" s="3" t="s">
        <v>10590</v>
      </c>
      <c r="G2130" s="3" t="s">
        <v>10591</v>
      </c>
      <c r="H2130" s="3" t="s">
        <v>46</v>
      </c>
      <c r="I2130" s="3" t="s">
        <v>46</v>
      </c>
      <c r="J2130" s="3" t="s">
        <v>377</v>
      </c>
      <c r="K2130" s="3" t="s">
        <v>25</v>
      </c>
      <c r="L2130" s="3" t="s">
        <v>113</v>
      </c>
      <c r="M2130" s="4">
        <v>44778</v>
      </c>
      <c r="N2130" s="3" t="s">
        <v>27</v>
      </c>
      <c r="O2130" s="3" t="s">
        <v>10592</v>
      </c>
      <c r="P2130" s="3" t="s">
        <v>10593</v>
      </c>
      <c r="Q2130" s="3" t="s">
        <v>30</v>
      </c>
      <c r="R2130" s="3"/>
      <c r="S2130" s="3"/>
    </row>
    <row r="2131" spans="1:19" ht="30" x14ac:dyDescent="0.25">
      <c r="A2131" s="3">
        <v>2124</v>
      </c>
      <c r="B2131" s="3" t="str">
        <f>"202000100946"</f>
        <v>202000100946</v>
      </c>
      <c r="C2131" s="3">
        <v>150098</v>
      </c>
      <c r="D2131" s="3" t="s">
        <v>10594</v>
      </c>
      <c r="E2131" s="3">
        <v>10025555681</v>
      </c>
      <c r="F2131" s="3" t="s">
        <v>10595</v>
      </c>
      <c r="G2131" s="3" t="s">
        <v>10596</v>
      </c>
      <c r="H2131" s="3" t="s">
        <v>240</v>
      </c>
      <c r="I2131" s="3" t="s">
        <v>383</v>
      </c>
      <c r="J2131" s="3" t="s">
        <v>4051</v>
      </c>
      <c r="K2131" s="3" t="s">
        <v>25</v>
      </c>
      <c r="L2131" s="3" t="s">
        <v>58</v>
      </c>
      <c r="M2131" s="4">
        <v>44050</v>
      </c>
      <c r="N2131" s="3" t="s">
        <v>27</v>
      </c>
      <c r="O2131" s="3" t="s">
        <v>10595</v>
      </c>
      <c r="P2131" s="3" t="s">
        <v>10597</v>
      </c>
      <c r="Q2131" s="3" t="s">
        <v>259</v>
      </c>
      <c r="R2131" s="3"/>
      <c r="S2131" s="3"/>
    </row>
    <row r="2132" spans="1:19" ht="30" x14ac:dyDescent="0.25">
      <c r="A2132" s="3">
        <v>2125</v>
      </c>
      <c r="B2132" s="3" t="str">
        <f>"202300130864"</f>
        <v>202300130864</v>
      </c>
      <c r="C2132" s="3">
        <v>168145</v>
      </c>
      <c r="D2132" s="3" t="s">
        <v>10598</v>
      </c>
      <c r="E2132" s="3">
        <v>10804807646</v>
      </c>
      <c r="F2132" s="3" t="s">
        <v>10599</v>
      </c>
      <c r="G2132" s="3" t="s">
        <v>10600</v>
      </c>
      <c r="H2132" s="3" t="s">
        <v>240</v>
      </c>
      <c r="I2132" s="3" t="s">
        <v>692</v>
      </c>
      <c r="J2132" s="3" t="s">
        <v>2478</v>
      </c>
      <c r="K2132" s="3" t="s">
        <v>25</v>
      </c>
      <c r="L2132" s="3" t="s">
        <v>75</v>
      </c>
      <c r="M2132" s="4">
        <v>45103</v>
      </c>
      <c r="N2132" s="3" t="s">
        <v>27</v>
      </c>
      <c r="O2132" s="3" t="s">
        <v>10599</v>
      </c>
      <c r="P2132" s="3" t="s">
        <v>10601</v>
      </c>
      <c r="Q2132" s="3" t="s">
        <v>259</v>
      </c>
      <c r="R2132" s="3"/>
      <c r="S2132" s="3"/>
    </row>
    <row r="2133" spans="1:19" ht="30" x14ac:dyDescent="0.25">
      <c r="A2133" s="3">
        <v>2126</v>
      </c>
      <c r="B2133" s="3" t="str">
        <f>"201400158415"</f>
        <v>201400158415</v>
      </c>
      <c r="C2133" s="3">
        <v>41876</v>
      </c>
      <c r="D2133" s="3" t="s">
        <v>10602</v>
      </c>
      <c r="E2133" s="3">
        <v>10209624805</v>
      </c>
      <c r="F2133" s="3" t="s">
        <v>8170</v>
      </c>
      <c r="G2133" s="3" t="s">
        <v>10603</v>
      </c>
      <c r="H2133" s="3" t="s">
        <v>676</v>
      </c>
      <c r="I2133" s="3" t="s">
        <v>1124</v>
      </c>
      <c r="J2133" s="3" t="s">
        <v>8991</v>
      </c>
      <c r="K2133" s="3" t="s">
        <v>25</v>
      </c>
      <c r="L2133" s="3" t="s">
        <v>113</v>
      </c>
      <c r="M2133" s="4">
        <v>41982</v>
      </c>
      <c r="N2133" s="3" t="s">
        <v>27</v>
      </c>
      <c r="O2133" s="3" t="s">
        <v>8170</v>
      </c>
      <c r="P2133" s="3" t="s">
        <v>10604</v>
      </c>
      <c r="Q2133" s="3" t="s">
        <v>1134</v>
      </c>
      <c r="R2133" s="3"/>
      <c r="S2133" s="3"/>
    </row>
    <row r="2134" spans="1:19" ht="30" x14ac:dyDescent="0.25">
      <c r="A2134" s="3">
        <v>2127</v>
      </c>
      <c r="B2134" s="3" t="str">
        <f>"201700157327"</f>
        <v>201700157327</v>
      </c>
      <c r="C2134" s="3">
        <v>108165</v>
      </c>
      <c r="D2134" s="3" t="s">
        <v>10605</v>
      </c>
      <c r="E2134" s="3">
        <v>10167403285</v>
      </c>
      <c r="F2134" s="3" t="s">
        <v>10606</v>
      </c>
      <c r="G2134" s="3" t="s">
        <v>10607</v>
      </c>
      <c r="H2134" s="3" t="s">
        <v>433</v>
      </c>
      <c r="I2134" s="3" t="s">
        <v>433</v>
      </c>
      <c r="J2134" s="3" t="s">
        <v>433</v>
      </c>
      <c r="K2134" s="3" t="s">
        <v>25</v>
      </c>
      <c r="L2134" s="3" t="s">
        <v>66</v>
      </c>
      <c r="M2134" s="4">
        <v>43004</v>
      </c>
      <c r="N2134" s="3" t="s">
        <v>27</v>
      </c>
      <c r="O2134" s="3" t="s">
        <v>10606</v>
      </c>
      <c r="P2134" s="3" t="s">
        <v>10608</v>
      </c>
      <c r="Q2134" s="3" t="s">
        <v>2750</v>
      </c>
      <c r="R2134" s="3" t="s">
        <v>10609</v>
      </c>
      <c r="S2134" s="3" t="s">
        <v>10610</v>
      </c>
    </row>
    <row r="2135" spans="1:19" ht="30" x14ac:dyDescent="0.25">
      <c r="A2135" s="3">
        <v>2128</v>
      </c>
      <c r="B2135" s="3" t="str">
        <f>"202200082137"</f>
        <v>202200082137</v>
      </c>
      <c r="C2135" s="3">
        <v>161877</v>
      </c>
      <c r="D2135" s="3" t="s">
        <v>10611</v>
      </c>
      <c r="E2135" s="3">
        <v>20600613996</v>
      </c>
      <c r="F2135" s="3" t="s">
        <v>10612</v>
      </c>
      <c r="G2135" s="3" t="s">
        <v>10613</v>
      </c>
      <c r="H2135" s="3" t="s">
        <v>46</v>
      </c>
      <c r="I2135" s="3" t="s">
        <v>46</v>
      </c>
      <c r="J2135" s="3" t="s">
        <v>140</v>
      </c>
      <c r="K2135" s="3" t="s">
        <v>25</v>
      </c>
      <c r="L2135" s="3" t="s">
        <v>75</v>
      </c>
      <c r="M2135" s="4">
        <v>44720</v>
      </c>
      <c r="N2135" s="3" t="s">
        <v>27</v>
      </c>
      <c r="O2135" s="3" t="s">
        <v>10614</v>
      </c>
      <c r="P2135" s="3" t="s">
        <v>10615</v>
      </c>
      <c r="Q2135" s="3" t="s">
        <v>82</v>
      </c>
      <c r="R2135" s="3"/>
      <c r="S2135" s="3"/>
    </row>
    <row r="2136" spans="1:19" ht="45" x14ac:dyDescent="0.25">
      <c r="A2136" s="3">
        <v>2129</v>
      </c>
      <c r="B2136" s="3" t="str">
        <f>"202200108425"</f>
        <v>202200108425</v>
      </c>
      <c r="C2136" s="3">
        <v>161946</v>
      </c>
      <c r="D2136" s="3" t="s">
        <v>10616</v>
      </c>
      <c r="E2136" s="3">
        <v>10460844326</v>
      </c>
      <c r="F2136" s="3" t="s">
        <v>10617</v>
      </c>
      <c r="G2136" s="3" t="s">
        <v>10618</v>
      </c>
      <c r="H2136" s="3" t="s">
        <v>23</v>
      </c>
      <c r="I2136" s="3" t="s">
        <v>795</v>
      </c>
      <c r="J2136" s="3" t="s">
        <v>3058</v>
      </c>
      <c r="K2136" s="3" t="s">
        <v>25</v>
      </c>
      <c r="L2136" s="3" t="s">
        <v>153</v>
      </c>
      <c r="M2136" s="4">
        <v>44725</v>
      </c>
      <c r="N2136" s="3" t="s">
        <v>27</v>
      </c>
      <c r="O2136" s="3" t="s">
        <v>10617</v>
      </c>
      <c r="P2136" s="3" t="s">
        <v>10619</v>
      </c>
      <c r="Q2136" s="3" t="s">
        <v>51</v>
      </c>
      <c r="R2136" s="3"/>
      <c r="S2136" s="3"/>
    </row>
    <row r="2137" spans="1:19" ht="30" x14ac:dyDescent="0.25">
      <c r="A2137" s="3">
        <v>2130</v>
      </c>
      <c r="B2137" s="3" t="str">
        <f>"202000091718"</f>
        <v>202000091718</v>
      </c>
      <c r="C2137" s="3">
        <v>149971</v>
      </c>
      <c r="D2137" s="3" t="s">
        <v>10620</v>
      </c>
      <c r="E2137" s="3">
        <v>10769492238</v>
      </c>
      <c r="F2137" s="3" t="s">
        <v>8434</v>
      </c>
      <c r="G2137" s="3" t="s">
        <v>10621</v>
      </c>
      <c r="H2137" s="3" t="s">
        <v>240</v>
      </c>
      <c r="I2137" s="3" t="s">
        <v>619</v>
      </c>
      <c r="J2137" s="3" t="s">
        <v>1051</v>
      </c>
      <c r="K2137" s="3" t="s">
        <v>25</v>
      </c>
      <c r="L2137" s="3" t="s">
        <v>58</v>
      </c>
      <c r="M2137" s="4">
        <v>44036</v>
      </c>
      <c r="N2137" s="3" t="s">
        <v>27</v>
      </c>
      <c r="O2137" s="3" t="s">
        <v>8434</v>
      </c>
      <c r="P2137" s="3" t="s">
        <v>10622</v>
      </c>
      <c r="Q2137" s="3" t="s">
        <v>259</v>
      </c>
      <c r="R2137" s="3"/>
      <c r="S2137" s="3"/>
    </row>
    <row r="2138" spans="1:19" ht="30" x14ac:dyDescent="0.25">
      <c r="A2138" s="3">
        <v>2131</v>
      </c>
      <c r="B2138" s="3" t="str">
        <f>"201200176621"</f>
        <v>201200176621</v>
      </c>
      <c r="C2138" s="3">
        <v>98468</v>
      </c>
      <c r="D2138" s="3" t="s">
        <v>10623</v>
      </c>
      <c r="E2138" s="3">
        <v>10420426661</v>
      </c>
      <c r="F2138" s="3" t="s">
        <v>10624</v>
      </c>
      <c r="G2138" s="3" t="s">
        <v>10625</v>
      </c>
      <c r="H2138" s="3" t="s">
        <v>216</v>
      </c>
      <c r="I2138" s="3" t="s">
        <v>216</v>
      </c>
      <c r="J2138" s="3" t="s">
        <v>216</v>
      </c>
      <c r="K2138" s="3" t="s">
        <v>25</v>
      </c>
      <c r="L2138" s="3" t="s">
        <v>75</v>
      </c>
      <c r="M2138" s="4">
        <v>41177</v>
      </c>
      <c r="N2138" s="3" t="s">
        <v>27</v>
      </c>
      <c r="O2138" s="3" t="s">
        <v>10624</v>
      </c>
      <c r="P2138" s="3">
        <v>1007</v>
      </c>
      <c r="Q2138" s="3" t="s">
        <v>218</v>
      </c>
      <c r="R2138" s="3"/>
      <c r="S2138" s="3"/>
    </row>
    <row r="2139" spans="1:19" ht="30" x14ac:dyDescent="0.25">
      <c r="A2139" s="3">
        <v>2132</v>
      </c>
      <c r="B2139" s="3" t="str">
        <f>"202000091716"</f>
        <v>202000091716</v>
      </c>
      <c r="C2139" s="3">
        <v>149967</v>
      </c>
      <c r="D2139" s="3" t="s">
        <v>10626</v>
      </c>
      <c r="E2139" s="3">
        <v>10738190012</v>
      </c>
      <c r="F2139" s="3" t="s">
        <v>10627</v>
      </c>
      <c r="G2139" s="3" t="s">
        <v>10628</v>
      </c>
      <c r="H2139" s="3" t="s">
        <v>240</v>
      </c>
      <c r="I2139" s="3" t="s">
        <v>383</v>
      </c>
      <c r="J2139" s="3" t="s">
        <v>4051</v>
      </c>
      <c r="K2139" s="3" t="s">
        <v>25</v>
      </c>
      <c r="L2139" s="3" t="s">
        <v>75</v>
      </c>
      <c r="M2139" s="4">
        <v>44036</v>
      </c>
      <c r="N2139" s="3" t="s">
        <v>27</v>
      </c>
      <c r="O2139" s="3" t="s">
        <v>10627</v>
      </c>
      <c r="P2139" s="3" t="s">
        <v>10629</v>
      </c>
      <c r="Q2139" s="3" t="s">
        <v>259</v>
      </c>
      <c r="R2139" s="3"/>
      <c r="S2139" s="3"/>
    </row>
    <row r="2140" spans="1:19" ht="30" x14ac:dyDescent="0.25">
      <c r="A2140" s="3">
        <v>2133</v>
      </c>
      <c r="B2140" s="3" t="str">
        <f>"201200176628"</f>
        <v>201200176628</v>
      </c>
      <c r="C2140" s="3">
        <v>96078</v>
      </c>
      <c r="D2140" s="3" t="s">
        <v>10630</v>
      </c>
      <c r="E2140" s="3">
        <v>10224244644</v>
      </c>
      <c r="F2140" s="3" t="s">
        <v>10631</v>
      </c>
      <c r="G2140" s="3" t="s">
        <v>10632</v>
      </c>
      <c r="H2140" s="3" t="s">
        <v>216</v>
      </c>
      <c r="I2140" s="3" t="s">
        <v>216</v>
      </c>
      <c r="J2140" s="3" t="s">
        <v>2551</v>
      </c>
      <c r="K2140" s="3" t="s">
        <v>25</v>
      </c>
      <c r="L2140" s="3" t="s">
        <v>26</v>
      </c>
      <c r="M2140" s="4">
        <v>41183</v>
      </c>
      <c r="N2140" s="3" t="s">
        <v>27</v>
      </c>
      <c r="O2140" s="3" t="s">
        <v>10631</v>
      </c>
      <c r="P2140" s="3">
        <v>1006</v>
      </c>
      <c r="Q2140" s="3" t="s">
        <v>218</v>
      </c>
      <c r="R2140" s="3"/>
      <c r="S2140" s="3"/>
    </row>
    <row r="2141" spans="1:19" ht="30" x14ac:dyDescent="0.25">
      <c r="A2141" s="3">
        <v>2134</v>
      </c>
      <c r="B2141" s="3" t="str">
        <f>"202100097502"</f>
        <v>202100097502</v>
      </c>
      <c r="C2141" s="3">
        <v>150658</v>
      </c>
      <c r="D2141" s="3" t="s">
        <v>10633</v>
      </c>
      <c r="E2141" s="3">
        <v>20166717389</v>
      </c>
      <c r="F2141" s="3" t="s">
        <v>94</v>
      </c>
      <c r="G2141" s="3" t="s">
        <v>10634</v>
      </c>
      <c r="H2141" s="3" t="s">
        <v>57</v>
      </c>
      <c r="I2141" s="3" t="s">
        <v>1143</v>
      </c>
      <c r="J2141" s="3" t="s">
        <v>1143</v>
      </c>
      <c r="K2141" s="3" t="s">
        <v>25</v>
      </c>
      <c r="L2141" s="3" t="s">
        <v>153</v>
      </c>
      <c r="M2141" s="4">
        <v>44337</v>
      </c>
      <c r="N2141" s="3" t="s">
        <v>27</v>
      </c>
      <c r="O2141" s="3" t="s">
        <v>1944</v>
      </c>
      <c r="P2141" s="3" t="s">
        <v>10635</v>
      </c>
      <c r="Q2141" s="3"/>
      <c r="R2141" s="3"/>
      <c r="S2141" s="3"/>
    </row>
    <row r="2142" spans="1:19" ht="30" x14ac:dyDescent="0.25">
      <c r="A2142" s="3">
        <v>2135</v>
      </c>
      <c r="B2142" s="3" t="str">
        <f>"201500149326"</f>
        <v>201500149326</v>
      </c>
      <c r="C2142" s="3">
        <v>118413</v>
      </c>
      <c r="D2142" s="3" t="s">
        <v>10636</v>
      </c>
      <c r="E2142" s="3">
        <v>10410037781</v>
      </c>
      <c r="F2142" s="3" t="s">
        <v>10637</v>
      </c>
      <c r="G2142" s="3" t="s">
        <v>10638</v>
      </c>
      <c r="H2142" s="3" t="s">
        <v>240</v>
      </c>
      <c r="I2142" s="3" t="s">
        <v>619</v>
      </c>
      <c r="J2142" s="3" t="s">
        <v>988</v>
      </c>
      <c r="K2142" s="3" t="s">
        <v>25</v>
      </c>
      <c r="L2142" s="3" t="s">
        <v>58</v>
      </c>
      <c r="M2142" s="4">
        <v>42326</v>
      </c>
      <c r="N2142" s="3" t="s">
        <v>27</v>
      </c>
      <c r="O2142" s="3" t="s">
        <v>10637</v>
      </c>
      <c r="P2142" s="3" t="s">
        <v>10639</v>
      </c>
      <c r="Q2142" s="3" t="s">
        <v>243</v>
      </c>
      <c r="R2142" s="3"/>
      <c r="S2142" s="3"/>
    </row>
    <row r="2143" spans="1:19" ht="30" x14ac:dyDescent="0.25">
      <c r="A2143" s="3">
        <v>2136</v>
      </c>
      <c r="B2143" s="3" t="str">
        <f>"202100240161"</f>
        <v>202100240161</v>
      </c>
      <c r="C2143" s="3">
        <v>159117</v>
      </c>
      <c r="D2143" s="3" t="s">
        <v>10640</v>
      </c>
      <c r="E2143" s="3">
        <v>10467914532</v>
      </c>
      <c r="F2143" s="3" t="s">
        <v>10641</v>
      </c>
      <c r="G2143" s="3" t="s">
        <v>10642</v>
      </c>
      <c r="H2143" s="3" t="s">
        <v>72</v>
      </c>
      <c r="I2143" s="3" t="s">
        <v>72</v>
      </c>
      <c r="J2143" s="3" t="s">
        <v>2935</v>
      </c>
      <c r="K2143" s="3" t="s">
        <v>25</v>
      </c>
      <c r="L2143" s="3" t="s">
        <v>113</v>
      </c>
      <c r="M2143" s="4">
        <v>44529</v>
      </c>
      <c r="N2143" s="3" t="s">
        <v>27</v>
      </c>
      <c r="O2143" s="3" t="s">
        <v>10641</v>
      </c>
      <c r="P2143" s="3" t="s">
        <v>10643</v>
      </c>
      <c r="Q2143" s="3" t="s">
        <v>738</v>
      </c>
      <c r="R2143" s="3"/>
      <c r="S2143" s="3"/>
    </row>
    <row r="2144" spans="1:19" ht="30" x14ac:dyDescent="0.25">
      <c r="A2144" s="3">
        <v>2137</v>
      </c>
      <c r="B2144" s="3" t="str">
        <f>"201800002630"</f>
        <v>201800002630</v>
      </c>
      <c r="C2144" s="3">
        <v>101943</v>
      </c>
      <c r="D2144" s="3" t="s">
        <v>10644</v>
      </c>
      <c r="E2144" s="3">
        <v>10401024439</v>
      </c>
      <c r="F2144" s="3" t="s">
        <v>10645</v>
      </c>
      <c r="G2144" s="3" t="s">
        <v>10646</v>
      </c>
      <c r="H2144" s="3" t="s">
        <v>88</v>
      </c>
      <c r="I2144" s="3" t="s">
        <v>2640</v>
      </c>
      <c r="J2144" s="3" t="s">
        <v>9572</v>
      </c>
      <c r="K2144" s="3" t="s">
        <v>25</v>
      </c>
      <c r="L2144" s="3" t="s">
        <v>66</v>
      </c>
      <c r="M2144" s="4">
        <v>43108</v>
      </c>
      <c r="N2144" s="3" t="s">
        <v>27</v>
      </c>
      <c r="O2144" s="3" t="s">
        <v>10645</v>
      </c>
      <c r="P2144" s="3" t="s">
        <v>10647</v>
      </c>
      <c r="Q2144" s="3" t="s">
        <v>317</v>
      </c>
      <c r="R2144" s="3" t="s">
        <v>10648</v>
      </c>
      <c r="S2144" s="3" t="s">
        <v>9616</v>
      </c>
    </row>
    <row r="2145" spans="1:19" ht="30" x14ac:dyDescent="0.25">
      <c r="A2145" s="3">
        <v>2138</v>
      </c>
      <c r="B2145" s="3" t="str">
        <f>"202300046205"</f>
        <v>202300046205</v>
      </c>
      <c r="C2145" s="3">
        <v>167028</v>
      </c>
      <c r="D2145" s="3" t="s">
        <v>10649</v>
      </c>
      <c r="E2145" s="3">
        <v>10409012863</v>
      </c>
      <c r="F2145" s="3" t="s">
        <v>10650</v>
      </c>
      <c r="G2145" s="3" t="s">
        <v>10651</v>
      </c>
      <c r="H2145" s="3" t="s">
        <v>222</v>
      </c>
      <c r="I2145" s="3" t="s">
        <v>222</v>
      </c>
      <c r="J2145" s="3" t="s">
        <v>2698</v>
      </c>
      <c r="K2145" s="3" t="s">
        <v>25</v>
      </c>
      <c r="L2145" s="3" t="s">
        <v>75</v>
      </c>
      <c r="M2145" s="4">
        <v>45007</v>
      </c>
      <c r="N2145" s="3" t="s">
        <v>27</v>
      </c>
      <c r="O2145" s="3" t="s">
        <v>10650</v>
      </c>
      <c r="P2145" s="3" t="s">
        <v>10652</v>
      </c>
      <c r="Q2145" s="3" t="s">
        <v>68</v>
      </c>
      <c r="R2145" s="3"/>
      <c r="S2145" s="3"/>
    </row>
    <row r="2146" spans="1:19" ht="30" x14ac:dyDescent="0.25">
      <c r="A2146" s="3">
        <v>2139</v>
      </c>
      <c r="B2146" s="3" t="str">
        <f>"201200176629"</f>
        <v>201200176629</v>
      </c>
      <c r="C2146" s="3">
        <v>96381</v>
      </c>
      <c r="D2146" s="3" t="s">
        <v>10653</v>
      </c>
      <c r="E2146" s="3">
        <v>10729462361</v>
      </c>
      <c r="F2146" s="3" t="s">
        <v>10654</v>
      </c>
      <c r="G2146" s="3" t="s">
        <v>10655</v>
      </c>
      <c r="H2146" s="3" t="s">
        <v>216</v>
      </c>
      <c r="I2146" s="3" t="s">
        <v>216</v>
      </c>
      <c r="J2146" s="3" t="s">
        <v>905</v>
      </c>
      <c r="K2146" s="3" t="s">
        <v>25</v>
      </c>
      <c r="L2146" s="3" t="s">
        <v>235</v>
      </c>
      <c r="M2146" s="4">
        <v>41177</v>
      </c>
      <c r="N2146" s="3" t="s">
        <v>27</v>
      </c>
      <c r="O2146" s="3" t="s">
        <v>10654</v>
      </c>
      <c r="P2146" s="3">
        <v>1013</v>
      </c>
      <c r="Q2146" s="3" t="s">
        <v>218</v>
      </c>
      <c r="R2146" s="3"/>
      <c r="S2146" s="3"/>
    </row>
    <row r="2147" spans="1:19" ht="30" x14ac:dyDescent="0.25">
      <c r="A2147" s="3">
        <v>2140</v>
      </c>
      <c r="B2147" s="3" t="str">
        <f>"202000190799"</f>
        <v>202000190799</v>
      </c>
      <c r="C2147" s="3">
        <v>153153</v>
      </c>
      <c r="D2147" s="3" t="s">
        <v>10656</v>
      </c>
      <c r="E2147" s="3">
        <v>10752131363</v>
      </c>
      <c r="F2147" s="3" t="s">
        <v>10657</v>
      </c>
      <c r="G2147" s="3" t="s">
        <v>10658</v>
      </c>
      <c r="H2147" s="3" t="s">
        <v>46</v>
      </c>
      <c r="I2147" s="3" t="s">
        <v>754</v>
      </c>
      <c r="J2147" s="3" t="s">
        <v>754</v>
      </c>
      <c r="K2147" s="3" t="s">
        <v>25</v>
      </c>
      <c r="L2147" s="3" t="s">
        <v>66</v>
      </c>
      <c r="M2147" s="4">
        <v>44179</v>
      </c>
      <c r="N2147" s="3" t="s">
        <v>27</v>
      </c>
      <c r="O2147" s="3" t="s">
        <v>10657</v>
      </c>
      <c r="P2147" s="3" t="s">
        <v>10659</v>
      </c>
      <c r="Q2147" s="3" t="s">
        <v>120</v>
      </c>
      <c r="R2147" s="3"/>
      <c r="S2147" s="3"/>
    </row>
    <row r="2148" spans="1:19" ht="30" x14ac:dyDescent="0.25">
      <c r="A2148" s="3">
        <v>2141</v>
      </c>
      <c r="B2148" s="3" t="str">
        <f>"202000100915"</f>
        <v>202000100915</v>
      </c>
      <c r="C2148" s="3">
        <v>149968</v>
      </c>
      <c r="D2148" s="3" t="s">
        <v>10660</v>
      </c>
      <c r="E2148" s="3">
        <v>10434759329</v>
      </c>
      <c r="F2148" s="3" t="s">
        <v>10661</v>
      </c>
      <c r="G2148" s="3" t="s">
        <v>10662</v>
      </c>
      <c r="H2148" s="3" t="s">
        <v>240</v>
      </c>
      <c r="I2148" s="3" t="s">
        <v>424</v>
      </c>
      <c r="J2148" s="3" t="s">
        <v>424</v>
      </c>
      <c r="K2148" s="3" t="s">
        <v>25</v>
      </c>
      <c r="L2148" s="3" t="s">
        <v>75</v>
      </c>
      <c r="M2148" s="4">
        <v>44050</v>
      </c>
      <c r="N2148" s="3" t="s">
        <v>27</v>
      </c>
      <c r="O2148" s="3" t="s">
        <v>10661</v>
      </c>
      <c r="P2148" s="3" t="s">
        <v>10663</v>
      </c>
      <c r="Q2148" s="3" t="s">
        <v>259</v>
      </c>
      <c r="R2148" s="3"/>
      <c r="S2148" s="3"/>
    </row>
    <row r="2149" spans="1:19" ht="30" x14ac:dyDescent="0.25">
      <c r="A2149" s="3">
        <v>2142</v>
      </c>
      <c r="B2149" s="3" t="str">
        <f>"202200050312"</f>
        <v>202200050312</v>
      </c>
      <c r="C2149" s="3">
        <v>161995</v>
      </c>
      <c r="D2149" s="3" t="s">
        <v>10664</v>
      </c>
      <c r="E2149" s="3">
        <v>10166721518</v>
      </c>
      <c r="F2149" s="3" t="s">
        <v>10665</v>
      </c>
      <c r="G2149" s="3" t="s">
        <v>10666</v>
      </c>
      <c r="H2149" s="3" t="s">
        <v>57</v>
      </c>
      <c r="I2149" s="3" t="s">
        <v>407</v>
      </c>
      <c r="J2149" s="3" t="s">
        <v>1473</v>
      </c>
      <c r="K2149" s="3" t="s">
        <v>25</v>
      </c>
      <c r="L2149" s="3" t="s">
        <v>58</v>
      </c>
      <c r="M2149" s="4">
        <v>44739</v>
      </c>
      <c r="N2149" s="3" t="s">
        <v>27</v>
      </c>
      <c r="O2149" s="3" t="s">
        <v>10665</v>
      </c>
      <c r="P2149" s="3" t="s">
        <v>10667</v>
      </c>
      <c r="Q2149" s="3" t="s">
        <v>1339</v>
      </c>
      <c r="R2149" s="3"/>
      <c r="S2149" s="3"/>
    </row>
    <row r="2150" spans="1:19" ht="30" x14ac:dyDescent="0.25">
      <c r="A2150" s="3">
        <v>2143</v>
      </c>
      <c r="B2150" s="3" t="str">
        <f>"201900043138"</f>
        <v>201900043138</v>
      </c>
      <c r="C2150" s="3">
        <v>141780</v>
      </c>
      <c r="D2150" s="3" t="s">
        <v>10668</v>
      </c>
      <c r="E2150" s="3">
        <v>10804338280</v>
      </c>
      <c r="F2150" s="3" t="s">
        <v>10669</v>
      </c>
      <c r="G2150" s="3" t="s">
        <v>10670</v>
      </c>
      <c r="H2150" s="3" t="s">
        <v>88</v>
      </c>
      <c r="I2150" s="3" t="s">
        <v>2640</v>
      </c>
      <c r="J2150" s="3" t="s">
        <v>2924</v>
      </c>
      <c r="K2150" s="3" t="s">
        <v>25</v>
      </c>
      <c r="L2150" s="3" t="s">
        <v>58</v>
      </c>
      <c r="M2150" s="4">
        <v>43539</v>
      </c>
      <c r="N2150" s="3" t="s">
        <v>27</v>
      </c>
      <c r="O2150" s="3" t="s">
        <v>10669</v>
      </c>
      <c r="P2150" s="3" t="s">
        <v>10671</v>
      </c>
      <c r="Q2150" s="3" t="s">
        <v>627</v>
      </c>
      <c r="R2150" s="3"/>
      <c r="S2150" s="3"/>
    </row>
    <row r="2151" spans="1:19" ht="30" x14ac:dyDescent="0.25">
      <c r="A2151" s="3">
        <v>2144</v>
      </c>
      <c r="B2151" s="3" t="str">
        <f>"202200244594"</f>
        <v>202200244594</v>
      </c>
      <c r="C2151" s="3">
        <v>162742</v>
      </c>
      <c r="D2151" s="3" t="s">
        <v>10672</v>
      </c>
      <c r="E2151" s="3">
        <v>10454644706</v>
      </c>
      <c r="F2151" s="3" t="s">
        <v>10673</v>
      </c>
      <c r="G2151" s="3" t="s">
        <v>10674</v>
      </c>
      <c r="H2151" s="3" t="s">
        <v>240</v>
      </c>
      <c r="I2151" s="3" t="s">
        <v>345</v>
      </c>
      <c r="J2151" s="3" t="s">
        <v>922</v>
      </c>
      <c r="K2151" s="3" t="s">
        <v>25</v>
      </c>
      <c r="L2151" s="3" t="s">
        <v>66</v>
      </c>
      <c r="M2151" s="4">
        <v>44911</v>
      </c>
      <c r="N2151" s="3" t="s">
        <v>27</v>
      </c>
      <c r="O2151" s="3" t="s">
        <v>10673</v>
      </c>
      <c r="P2151" s="3" t="s">
        <v>10675</v>
      </c>
      <c r="Q2151" s="3" t="s">
        <v>738</v>
      </c>
      <c r="R2151" s="3"/>
      <c r="S2151" s="3"/>
    </row>
    <row r="2152" spans="1:19" ht="45" x14ac:dyDescent="0.25">
      <c r="A2152" s="3">
        <v>2145</v>
      </c>
      <c r="B2152" s="3" t="str">
        <f>"202100214157"</f>
        <v>202100214157</v>
      </c>
      <c r="C2152" s="3">
        <v>158072</v>
      </c>
      <c r="D2152" s="3" t="s">
        <v>10676</v>
      </c>
      <c r="E2152" s="3">
        <v>10296849648</v>
      </c>
      <c r="F2152" s="3" t="s">
        <v>10677</v>
      </c>
      <c r="G2152" s="3" t="s">
        <v>10678</v>
      </c>
      <c r="H2152" s="3" t="s">
        <v>64</v>
      </c>
      <c r="I2152" s="3" t="s">
        <v>64</v>
      </c>
      <c r="J2152" s="3" t="s">
        <v>4034</v>
      </c>
      <c r="K2152" s="3" t="s">
        <v>25</v>
      </c>
      <c r="L2152" s="3" t="s">
        <v>113</v>
      </c>
      <c r="M2152" s="4">
        <v>44526</v>
      </c>
      <c r="N2152" s="3" t="s">
        <v>27</v>
      </c>
      <c r="O2152" s="3" t="s">
        <v>10679</v>
      </c>
      <c r="P2152" s="3" t="s">
        <v>10680</v>
      </c>
      <c r="Q2152" s="3" t="s">
        <v>10681</v>
      </c>
      <c r="R2152" s="3"/>
      <c r="S2152" s="3"/>
    </row>
    <row r="2153" spans="1:19" ht="30" x14ac:dyDescent="0.25">
      <c r="A2153" s="3">
        <v>2146</v>
      </c>
      <c r="B2153" s="3" t="str">
        <f>"202100039725"</f>
        <v>202100039725</v>
      </c>
      <c r="C2153" s="3">
        <v>154533</v>
      </c>
      <c r="D2153" s="3" t="s">
        <v>10682</v>
      </c>
      <c r="E2153" s="3">
        <v>10468300031</v>
      </c>
      <c r="F2153" s="3" t="s">
        <v>10683</v>
      </c>
      <c r="G2153" s="3" t="s">
        <v>10684</v>
      </c>
      <c r="H2153" s="3" t="s">
        <v>46</v>
      </c>
      <c r="I2153" s="3" t="s">
        <v>46</v>
      </c>
      <c r="J2153" s="3" t="s">
        <v>564</v>
      </c>
      <c r="K2153" s="3" t="s">
        <v>25</v>
      </c>
      <c r="L2153" s="3" t="s">
        <v>66</v>
      </c>
      <c r="M2153" s="4">
        <v>44338</v>
      </c>
      <c r="N2153" s="3" t="s">
        <v>27</v>
      </c>
      <c r="O2153" s="3" t="s">
        <v>10683</v>
      </c>
      <c r="P2153" s="3" t="s">
        <v>10685</v>
      </c>
      <c r="Q2153" s="3" t="s">
        <v>1886</v>
      </c>
      <c r="R2153" s="3"/>
      <c r="S2153" s="3"/>
    </row>
    <row r="2154" spans="1:19" ht="30" x14ac:dyDescent="0.25">
      <c r="A2154" s="3">
        <v>2147</v>
      </c>
      <c r="B2154" s="3" t="str">
        <f>"202300023384"</f>
        <v>202300023384</v>
      </c>
      <c r="C2154" s="3">
        <v>166557</v>
      </c>
      <c r="D2154" s="3" t="s">
        <v>10686</v>
      </c>
      <c r="E2154" s="3">
        <v>10444305091</v>
      </c>
      <c r="F2154" s="3" t="s">
        <v>10687</v>
      </c>
      <c r="G2154" s="3" t="s">
        <v>10688</v>
      </c>
      <c r="H2154" s="3" t="s">
        <v>222</v>
      </c>
      <c r="I2154" s="3" t="s">
        <v>222</v>
      </c>
      <c r="J2154" s="3" t="s">
        <v>1171</v>
      </c>
      <c r="K2154" s="3" t="s">
        <v>25</v>
      </c>
      <c r="L2154" s="3" t="s">
        <v>75</v>
      </c>
      <c r="M2154" s="4">
        <v>44980</v>
      </c>
      <c r="N2154" s="3" t="s">
        <v>27</v>
      </c>
      <c r="O2154" s="3" t="s">
        <v>10687</v>
      </c>
      <c r="P2154" s="3" t="s">
        <v>10689</v>
      </c>
      <c r="Q2154" s="3" t="s">
        <v>403</v>
      </c>
      <c r="R2154" s="3"/>
      <c r="S2154" s="3"/>
    </row>
    <row r="2155" spans="1:19" ht="30" x14ac:dyDescent="0.25">
      <c r="A2155" s="3">
        <v>2148</v>
      </c>
      <c r="B2155" s="3" t="str">
        <f>"201500160131"</f>
        <v>201500160131</v>
      </c>
      <c r="C2155" s="3">
        <v>99930</v>
      </c>
      <c r="D2155" s="3" t="s">
        <v>10690</v>
      </c>
      <c r="E2155" s="3">
        <v>10100559337</v>
      </c>
      <c r="F2155" s="3" t="s">
        <v>10691</v>
      </c>
      <c r="G2155" s="3" t="s">
        <v>10692</v>
      </c>
      <c r="H2155" s="3" t="s">
        <v>1000</v>
      </c>
      <c r="I2155" s="3" t="s">
        <v>2392</v>
      </c>
      <c r="J2155" s="3" t="s">
        <v>281</v>
      </c>
      <c r="K2155" s="3" t="s">
        <v>25</v>
      </c>
      <c r="L2155" s="3" t="s">
        <v>75</v>
      </c>
      <c r="M2155" s="4">
        <v>42359</v>
      </c>
      <c r="N2155" s="3" t="s">
        <v>27</v>
      </c>
      <c r="O2155" s="3" t="s">
        <v>10691</v>
      </c>
      <c r="P2155" s="3" t="s">
        <v>10693</v>
      </c>
      <c r="Q2155" s="3" t="s">
        <v>380</v>
      </c>
      <c r="R2155" s="3"/>
      <c r="S2155" s="3"/>
    </row>
    <row r="2156" spans="1:19" ht="30" x14ac:dyDescent="0.25">
      <c r="A2156" s="3">
        <v>2149</v>
      </c>
      <c r="B2156" s="3" t="str">
        <f>"201400125135"</f>
        <v>201400125135</v>
      </c>
      <c r="C2156" s="3">
        <v>111764</v>
      </c>
      <c r="D2156" s="3" t="s">
        <v>10694</v>
      </c>
      <c r="E2156" s="3">
        <v>10452169784</v>
      </c>
      <c r="F2156" s="3" t="s">
        <v>10695</v>
      </c>
      <c r="G2156" s="3" t="s">
        <v>10696</v>
      </c>
      <c r="H2156" s="3" t="s">
        <v>57</v>
      </c>
      <c r="I2156" s="3" t="s">
        <v>389</v>
      </c>
      <c r="J2156" s="3" t="s">
        <v>390</v>
      </c>
      <c r="K2156" s="3" t="s">
        <v>25</v>
      </c>
      <c r="L2156" s="3" t="s">
        <v>58</v>
      </c>
      <c r="M2156" s="4">
        <v>41915</v>
      </c>
      <c r="N2156" s="3" t="s">
        <v>27</v>
      </c>
      <c r="O2156" s="3" t="s">
        <v>10695</v>
      </c>
      <c r="P2156" s="3">
        <v>176</v>
      </c>
      <c r="Q2156" s="3"/>
      <c r="R2156" s="3"/>
      <c r="S2156" s="3"/>
    </row>
    <row r="2157" spans="1:19" ht="30" x14ac:dyDescent="0.25">
      <c r="A2157" s="3">
        <v>2150</v>
      </c>
      <c r="B2157" s="3" t="str">
        <f>"201800088627"</f>
        <v>201800088627</v>
      </c>
      <c r="C2157" s="3">
        <v>135911</v>
      </c>
      <c r="D2157" s="3" t="s">
        <v>10697</v>
      </c>
      <c r="E2157" s="3">
        <v>10400366042</v>
      </c>
      <c r="F2157" s="3" t="s">
        <v>10698</v>
      </c>
      <c r="G2157" s="3" t="s">
        <v>10699</v>
      </c>
      <c r="H2157" s="3" t="s">
        <v>57</v>
      </c>
      <c r="I2157" s="3" t="s">
        <v>364</v>
      </c>
      <c r="J2157" s="3" t="s">
        <v>281</v>
      </c>
      <c r="K2157" s="3" t="s">
        <v>25</v>
      </c>
      <c r="L2157" s="3" t="s">
        <v>58</v>
      </c>
      <c r="M2157" s="4">
        <v>43246</v>
      </c>
      <c r="N2157" s="3" t="s">
        <v>27</v>
      </c>
      <c r="O2157" s="3" t="s">
        <v>10700</v>
      </c>
      <c r="P2157" s="3" t="s">
        <v>10701</v>
      </c>
      <c r="Q2157" s="3" t="s">
        <v>1339</v>
      </c>
      <c r="R2157" s="3"/>
      <c r="S2157" s="3"/>
    </row>
    <row r="2158" spans="1:19" ht="30" x14ac:dyDescent="0.25">
      <c r="A2158" s="3">
        <v>2151</v>
      </c>
      <c r="B2158" s="3" t="str">
        <f>"202300014718"</f>
        <v>202300014718</v>
      </c>
      <c r="C2158" s="3">
        <v>164692</v>
      </c>
      <c r="D2158" s="3" t="s">
        <v>10702</v>
      </c>
      <c r="E2158" s="3">
        <v>10752655443</v>
      </c>
      <c r="F2158" s="3" t="s">
        <v>10703</v>
      </c>
      <c r="G2158" s="3" t="s">
        <v>10704</v>
      </c>
      <c r="H2158" s="3" t="s">
        <v>57</v>
      </c>
      <c r="I2158" s="3" t="s">
        <v>307</v>
      </c>
      <c r="J2158" s="3" t="s">
        <v>308</v>
      </c>
      <c r="K2158" s="3" t="s">
        <v>25</v>
      </c>
      <c r="L2158" s="3" t="s">
        <v>66</v>
      </c>
      <c r="M2158" s="4">
        <v>44984</v>
      </c>
      <c r="N2158" s="3" t="s">
        <v>27</v>
      </c>
      <c r="O2158" s="3" t="s">
        <v>10703</v>
      </c>
      <c r="P2158" s="3" t="s">
        <v>10705</v>
      </c>
      <c r="Q2158" s="3" t="s">
        <v>51</v>
      </c>
      <c r="R2158" s="3"/>
      <c r="S2158" s="3"/>
    </row>
    <row r="2159" spans="1:19" ht="30" x14ac:dyDescent="0.25">
      <c r="A2159" s="3">
        <v>2152</v>
      </c>
      <c r="B2159" s="3" t="str">
        <f>"202300068158"</f>
        <v>202300068158</v>
      </c>
      <c r="C2159" s="3">
        <v>167409</v>
      </c>
      <c r="D2159" s="3" t="s">
        <v>10706</v>
      </c>
      <c r="E2159" s="3">
        <v>10434677942</v>
      </c>
      <c r="F2159" s="3" t="s">
        <v>10707</v>
      </c>
      <c r="G2159" s="3" t="s">
        <v>10708</v>
      </c>
      <c r="H2159" s="3" t="s">
        <v>433</v>
      </c>
      <c r="I2159" s="3" t="s">
        <v>433</v>
      </c>
      <c r="J2159" s="3" t="s">
        <v>434</v>
      </c>
      <c r="K2159" s="3" t="s">
        <v>25</v>
      </c>
      <c r="L2159" s="3" t="s">
        <v>66</v>
      </c>
      <c r="M2159" s="4">
        <v>45035</v>
      </c>
      <c r="N2159" s="3" t="s">
        <v>27</v>
      </c>
      <c r="O2159" s="3" t="s">
        <v>10707</v>
      </c>
      <c r="P2159" s="3" t="s">
        <v>10709</v>
      </c>
      <c r="Q2159" s="3" t="s">
        <v>857</v>
      </c>
      <c r="R2159" s="3"/>
      <c r="S2159" s="3"/>
    </row>
    <row r="2160" spans="1:19" ht="30" x14ac:dyDescent="0.25">
      <c r="A2160" s="3">
        <v>2153</v>
      </c>
      <c r="B2160" s="3" t="str">
        <f>"201300016530"</f>
        <v>201300016530</v>
      </c>
      <c r="C2160" s="3">
        <v>19702</v>
      </c>
      <c r="D2160" s="3" t="s">
        <v>10710</v>
      </c>
      <c r="E2160" s="3">
        <v>20550565529</v>
      </c>
      <c r="F2160" s="3" t="s">
        <v>10711</v>
      </c>
      <c r="G2160" s="3" t="s">
        <v>10712</v>
      </c>
      <c r="H2160" s="3" t="s">
        <v>46</v>
      </c>
      <c r="I2160" s="3" t="s">
        <v>46</v>
      </c>
      <c r="J2160" s="3" t="s">
        <v>461</v>
      </c>
      <c r="K2160" s="3" t="s">
        <v>25</v>
      </c>
      <c r="L2160" s="3" t="s">
        <v>113</v>
      </c>
      <c r="M2160" s="4">
        <v>41285</v>
      </c>
      <c r="N2160" s="3" t="s">
        <v>27</v>
      </c>
      <c r="O2160" s="3" t="s">
        <v>10713</v>
      </c>
      <c r="P2160" s="3" t="s">
        <v>10714</v>
      </c>
      <c r="Q2160" s="3" t="s">
        <v>51</v>
      </c>
      <c r="R2160" s="3" t="s">
        <v>10715</v>
      </c>
      <c r="S2160" s="3" t="s">
        <v>5438</v>
      </c>
    </row>
    <row r="2161" spans="1:19" ht="30" x14ac:dyDescent="0.25">
      <c r="A2161" s="3">
        <v>2154</v>
      </c>
      <c r="B2161" s="3" t="str">
        <f>"202200144929"</f>
        <v>202200144929</v>
      </c>
      <c r="C2161" s="3">
        <v>161679</v>
      </c>
      <c r="D2161" s="3" t="s">
        <v>10716</v>
      </c>
      <c r="E2161" s="3">
        <v>10468889582</v>
      </c>
      <c r="F2161" s="3" t="s">
        <v>10717</v>
      </c>
      <c r="G2161" s="3" t="s">
        <v>10718</v>
      </c>
      <c r="H2161" s="3" t="s">
        <v>433</v>
      </c>
      <c r="I2161" s="3" t="s">
        <v>433</v>
      </c>
      <c r="J2161" s="3" t="s">
        <v>433</v>
      </c>
      <c r="K2161" s="3" t="s">
        <v>25</v>
      </c>
      <c r="L2161" s="3" t="s">
        <v>10719</v>
      </c>
      <c r="M2161" s="4">
        <v>44782</v>
      </c>
      <c r="N2161" s="3" t="s">
        <v>27</v>
      </c>
      <c r="O2161" s="3" t="s">
        <v>10717</v>
      </c>
      <c r="P2161" s="3" t="s">
        <v>10720</v>
      </c>
      <c r="Q2161" s="3" t="s">
        <v>51</v>
      </c>
      <c r="R2161" s="3"/>
      <c r="S2161" s="3"/>
    </row>
    <row r="2162" spans="1:19" ht="30" x14ac:dyDescent="0.25">
      <c r="A2162" s="3">
        <v>2155</v>
      </c>
      <c r="B2162" s="3" t="str">
        <f>"202200167449"</f>
        <v>202200167449</v>
      </c>
      <c r="C2162" s="3">
        <v>164470</v>
      </c>
      <c r="D2162" s="3" t="s">
        <v>10721</v>
      </c>
      <c r="E2162" s="3">
        <v>10410215760</v>
      </c>
      <c r="F2162" s="3" t="s">
        <v>10722</v>
      </c>
      <c r="G2162" s="3" t="s">
        <v>10723</v>
      </c>
      <c r="H2162" s="3" t="s">
        <v>240</v>
      </c>
      <c r="I2162" s="3" t="s">
        <v>619</v>
      </c>
      <c r="J2162" s="3" t="s">
        <v>1280</v>
      </c>
      <c r="K2162" s="3" t="s">
        <v>25</v>
      </c>
      <c r="L2162" s="3" t="s">
        <v>58</v>
      </c>
      <c r="M2162" s="4">
        <v>44806</v>
      </c>
      <c r="N2162" s="3" t="s">
        <v>27</v>
      </c>
      <c r="O2162" s="3" t="s">
        <v>10722</v>
      </c>
      <c r="P2162" s="3" t="s">
        <v>10724</v>
      </c>
      <c r="Q2162" s="3" t="s">
        <v>259</v>
      </c>
      <c r="R2162" s="3"/>
      <c r="S2162" s="3"/>
    </row>
    <row r="2163" spans="1:19" ht="30" x14ac:dyDescent="0.25">
      <c r="A2163" s="3">
        <v>2156</v>
      </c>
      <c r="B2163" s="3" t="str">
        <f>"202100159188"</f>
        <v>202100159188</v>
      </c>
      <c r="C2163" s="3">
        <v>157560</v>
      </c>
      <c r="D2163" s="3" t="s">
        <v>10725</v>
      </c>
      <c r="E2163" s="3">
        <v>20508416009</v>
      </c>
      <c r="F2163" s="3" t="s">
        <v>10726</v>
      </c>
      <c r="G2163" s="3" t="s">
        <v>10727</v>
      </c>
      <c r="H2163" s="3" t="s">
        <v>102</v>
      </c>
      <c r="I2163" s="3" t="s">
        <v>103</v>
      </c>
      <c r="J2163" s="3" t="s">
        <v>103</v>
      </c>
      <c r="K2163" s="3" t="s">
        <v>25</v>
      </c>
      <c r="L2163" s="3" t="s">
        <v>153</v>
      </c>
      <c r="M2163" s="4">
        <v>44446</v>
      </c>
      <c r="N2163" s="3" t="s">
        <v>27</v>
      </c>
      <c r="O2163" s="3" t="s">
        <v>10728</v>
      </c>
      <c r="P2163" s="3" t="s">
        <v>10729</v>
      </c>
      <c r="Q2163" s="3" t="s">
        <v>5742</v>
      </c>
      <c r="R2163" s="3"/>
      <c r="S2163" s="3"/>
    </row>
    <row r="2164" spans="1:19" ht="30" x14ac:dyDescent="0.25">
      <c r="A2164" s="3">
        <v>2157</v>
      </c>
      <c r="B2164" s="3" t="str">
        <f>"201400125143"</f>
        <v>201400125143</v>
      </c>
      <c r="C2164" s="3">
        <v>111763</v>
      </c>
      <c r="D2164" s="3" t="s">
        <v>10730</v>
      </c>
      <c r="E2164" s="3">
        <v>10189859584</v>
      </c>
      <c r="F2164" s="3" t="s">
        <v>10731</v>
      </c>
      <c r="G2164" s="3" t="s">
        <v>10732</v>
      </c>
      <c r="H2164" s="3" t="s">
        <v>23</v>
      </c>
      <c r="I2164" s="3" t="s">
        <v>9039</v>
      </c>
      <c r="J2164" s="3" t="s">
        <v>10733</v>
      </c>
      <c r="K2164" s="3" t="s">
        <v>25</v>
      </c>
      <c r="L2164" s="3" t="s">
        <v>58</v>
      </c>
      <c r="M2164" s="4">
        <v>41915</v>
      </c>
      <c r="N2164" s="3" t="s">
        <v>27</v>
      </c>
      <c r="O2164" s="3" t="s">
        <v>10731</v>
      </c>
      <c r="P2164" s="3">
        <v>175</v>
      </c>
      <c r="Q2164" s="3"/>
      <c r="R2164" s="3"/>
      <c r="S2164" s="3"/>
    </row>
    <row r="2165" spans="1:19" ht="30" x14ac:dyDescent="0.25">
      <c r="A2165" s="3">
        <v>2158</v>
      </c>
      <c r="B2165" s="3" t="str">
        <f>"202300175216"</f>
        <v>202300175216</v>
      </c>
      <c r="C2165" s="3">
        <v>99625</v>
      </c>
      <c r="D2165" s="3" t="s">
        <v>10734</v>
      </c>
      <c r="E2165" s="3">
        <v>20608618644</v>
      </c>
      <c r="F2165" s="3" t="s">
        <v>10735</v>
      </c>
      <c r="G2165" s="3" t="s">
        <v>10736</v>
      </c>
      <c r="H2165" s="3" t="s">
        <v>248</v>
      </c>
      <c r="I2165" s="3" t="s">
        <v>275</v>
      </c>
      <c r="J2165" s="3" t="s">
        <v>276</v>
      </c>
      <c r="K2165" s="3" t="s">
        <v>25</v>
      </c>
      <c r="L2165" s="3" t="s">
        <v>10737</v>
      </c>
      <c r="M2165" s="4">
        <v>45160</v>
      </c>
      <c r="N2165" s="3" t="s">
        <v>27</v>
      </c>
      <c r="O2165" s="3" t="s">
        <v>10738</v>
      </c>
      <c r="P2165" s="3" t="s">
        <v>10739</v>
      </c>
      <c r="Q2165" s="3" t="s">
        <v>51</v>
      </c>
      <c r="R2165" s="3" t="s">
        <v>10740</v>
      </c>
      <c r="S2165" s="3" t="s">
        <v>3498</v>
      </c>
    </row>
    <row r="2166" spans="1:19" ht="30" x14ac:dyDescent="0.25">
      <c r="A2166" s="3">
        <v>2159</v>
      </c>
      <c r="B2166" s="3" t="str">
        <f>"201600072340"</f>
        <v>201600072340</v>
      </c>
      <c r="C2166" s="3">
        <v>121500</v>
      </c>
      <c r="D2166" s="3" t="s">
        <v>10741</v>
      </c>
      <c r="E2166" s="3">
        <v>10453320036</v>
      </c>
      <c r="F2166" s="3" t="s">
        <v>10742</v>
      </c>
      <c r="G2166" s="3" t="s">
        <v>10743</v>
      </c>
      <c r="H2166" s="3" t="s">
        <v>433</v>
      </c>
      <c r="I2166" s="3" t="s">
        <v>569</v>
      </c>
      <c r="J2166" s="3" t="s">
        <v>1285</v>
      </c>
      <c r="K2166" s="3" t="s">
        <v>25</v>
      </c>
      <c r="L2166" s="3" t="s">
        <v>75</v>
      </c>
      <c r="M2166" s="4">
        <v>42506</v>
      </c>
      <c r="N2166" s="3" t="s">
        <v>27</v>
      </c>
      <c r="O2166" s="3" t="s">
        <v>10742</v>
      </c>
      <c r="P2166" s="3" t="s">
        <v>10744</v>
      </c>
      <c r="Q2166" s="3" t="s">
        <v>51</v>
      </c>
      <c r="R2166" s="3"/>
      <c r="S2166" s="3"/>
    </row>
    <row r="2167" spans="1:19" ht="30" x14ac:dyDescent="0.25">
      <c r="A2167" s="3">
        <v>2160</v>
      </c>
      <c r="B2167" s="3" t="str">
        <f>"202100182461"</f>
        <v>202100182461</v>
      </c>
      <c r="C2167" s="3">
        <v>148958</v>
      </c>
      <c r="D2167" s="3" t="s">
        <v>10745</v>
      </c>
      <c r="E2167" s="3">
        <v>20607158348</v>
      </c>
      <c r="F2167" s="3" t="s">
        <v>459</v>
      </c>
      <c r="G2167" s="3" t="s">
        <v>10746</v>
      </c>
      <c r="H2167" s="3" t="s">
        <v>46</v>
      </c>
      <c r="I2167" s="3" t="s">
        <v>46</v>
      </c>
      <c r="J2167" s="3" t="s">
        <v>461</v>
      </c>
      <c r="K2167" s="3" t="s">
        <v>25</v>
      </c>
      <c r="L2167" s="3" t="s">
        <v>75</v>
      </c>
      <c r="M2167" s="4">
        <v>44449</v>
      </c>
      <c r="N2167" s="3" t="s">
        <v>27</v>
      </c>
      <c r="O2167" s="3" t="s">
        <v>10747</v>
      </c>
      <c r="P2167" s="3" t="s">
        <v>10748</v>
      </c>
      <c r="Q2167" s="3" t="s">
        <v>40</v>
      </c>
      <c r="R2167" s="3"/>
      <c r="S2167" s="3"/>
    </row>
    <row r="2168" spans="1:19" ht="30" x14ac:dyDescent="0.25">
      <c r="A2168" s="3">
        <v>2161</v>
      </c>
      <c r="B2168" s="3" t="str">
        <f>"202100245354"</f>
        <v>202100245354</v>
      </c>
      <c r="C2168" s="3">
        <v>153783</v>
      </c>
      <c r="D2168" s="3" t="s">
        <v>10749</v>
      </c>
      <c r="E2168" s="3">
        <v>10707734545</v>
      </c>
      <c r="F2168" s="3" t="s">
        <v>10750</v>
      </c>
      <c r="G2168" s="3" t="s">
        <v>10751</v>
      </c>
      <c r="H2168" s="3" t="s">
        <v>34</v>
      </c>
      <c r="I2168" s="3" t="s">
        <v>34</v>
      </c>
      <c r="J2168" s="3" t="s">
        <v>1602</v>
      </c>
      <c r="K2168" s="3" t="s">
        <v>25</v>
      </c>
      <c r="L2168" s="3" t="s">
        <v>75</v>
      </c>
      <c r="M2168" s="4">
        <v>44505</v>
      </c>
      <c r="N2168" s="3" t="s">
        <v>27</v>
      </c>
      <c r="O2168" s="3" t="s">
        <v>10752</v>
      </c>
      <c r="P2168" s="3" t="s">
        <v>10753</v>
      </c>
      <c r="Q2168" s="3"/>
      <c r="R2168" s="3"/>
      <c r="S2168" s="3"/>
    </row>
    <row r="2169" spans="1:19" ht="30" x14ac:dyDescent="0.25">
      <c r="A2169" s="3">
        <v>2162</v>
      </c>
      <c r="B2169" s="3" t="str">
        <f>"202300064655"</f>
        <v>202300064655</v>
      </c>
      <c r="C2169" s="3">
        <v>166530</v>
      </c>
      <c r="D2169" s="3" t="s">
        <v>10754</v>
      </c>
      <c r="E2169" s="3">
        <v>10740580031</v>
      </c>
      <c r="F2169" s="3" t="s">
        <v>10755</v>
      </c>
      <c r="G2169" s="3" t="s">
        <v>10756</v>
      </c>
      <c r="H2169" s="3" t="s">
        <v>240</v>
      </c>
      <c r="I2169" s="3" t="s">
        <v>240</v>
      </c>
      <c r="J2169" s="3" t="s">
        <v>240</v>
      </c>
      <c r="K2169" s="3" t="s">
        <v>25</v>
      </c>
      <c r="L2169" s="3" t="s">
        <v>66</v>
      </c>
      <c r="M2169" s="4">
        <v>45041</v>
      </c>
      <c r="N2169" s="3" t="s">
        <v>27</v>
      </c>
      <c r="O2169" s="3" t="s">
        <v>10755</v>
      </c>
      <c r="P2169" s="3" t="s">
        <v>10757</v>
      </c>
      <c r="Q2169" s="3" t="s">
        <v>259</v>
      </c>
      <c r="R2169" s="3"/>
      <c r="S2169" s="3"/>
    </row>
    <row r="2170" spans="1:19" ht="30" x14ac:dyDescent="0.25">
      <c r="A2170" s="3">
        <v>2163</v>
      </c>
      <c r="B2170" s="3" t="str">
        <f>"201800178949"</f>
        <v>201800178949</v>
      </c>
      <c r="C2170" s="3">
        <v>139059</v>
      </c>
      <c r="D2170" s="3" t="s">
        <v>10758</v>
      </c>
      <c r="E2170" s="3">
        <v>10700571624</v>
      </c>
      <c r="F2170" s="3" t="s">
        <v>10759</v>
      </c>
      <c r="G2170" s="3" t="s">
        <v>10760</v>
      </c>
      <c r="H2170" s="3" t="s">
        <v>240</v>
      </c>
      <c r="I2170" s="3" t="s">
        <v>240</v>
      </c>
      <c r="J2170" s="3" t="s">
        <v>1672</v>
      </c>
      <c r="K2170" s="3" t="s">
        <v>25</v>
      </c>
      <c r="L2170" s="3" t="s">
        <v>58</v>
      </c>
      <c r="M2170" s="4">
        <v>43397</v>
      </c>
      <c r="N2170" s="3" t="s">
        <v>27</v>
      </c>
      <c r="O2170" s="3" t="s">
        <v>10759</v>
      </c>
      <c r="P2170" s="3" t="s">
        <v>10761</v>
      </c>
      <c r="Q2170" s="3" t="s">
        <v>598</v>
      </c>
      <c r="R2170" s="3" t="s">
        <v>10762</v>
      </c>
      <c r="S2170" s="3" t="s">
        <v>7492</v>
      </c>
    </row>
    <row r="2171" spans="1:19" ht="30" x14ac:dyDescent="0.25">
      <c r="A2171" s="3">
        <v>2164</v>
      </c>
      <c r="B2171" s="3" t="str">
        <f>"201800073606"</f>
        <v>201800073606</v>
      </c>
      <c r="C2171" s="3">
        <v>135844</v>
      </c>
      <c r="D2171" s="3" t="s">
        <v>10763</v>
      </c>
      <c r="E2171" s="3">
        <v>10277342451</v>
      </c>
      <c r="F2171" s="3" t="s">
        <v>10764</v>
      </c>
      <c r="G2171" s="3" t="s">
        <v>10765</v>
      </c>
      <c r="H2171" s="3" t="s">
        <v>57</v>
      </c>
      <c r="I2171" s="3" t="s">
        <v>364</v>
      </c>
      <c r="J2171" s="3" t="s">
        <v>1757</v>
      </c>
      <c r="K2171" s="3" t="s">
        <v>25</v>
      </c>
      <c r="L2171" s="3" t="s">
        <v>58</v>
      </c>
      <c r="M2171" s="4">
        <v>43222</v>
      </c>
      <c r="N2171" s="3" t="s">
        <v>27</v>
      </c>
      <c r="O2171" s="3" t="s">
        <v>10764</v>
      </c>
      <c r="P2171" s="3" t="s">
        <v>10766</v>
      </c>
      <c r="Q2171" s="3" t="s">
        <v>1339</v>
      </c>
      <c r="R2171" s="3"/>
      <c r="S2171" s="3"/>
    </row>
    <row r="2172" spans="1:19" ht="30" x14ac:dyDescent="0.25">
      <c r="A2172" s="3">
        <v>2165</v>
      </c>
      <c r="B2172" s="3" t="str">
        <f>"202300227752"</f>
        <v>202300227752</v>
      </c>
      <c r="C2172" s="3">
        <v>5752</v>
      </c>
      <c r="D2172" s="3" t="s">
        <v>10767</v>
      </c>
      <c r="E2172" s="3">
        <v>20262254268</v>
      </c>
      <c r="F2172" s="3" t="s">
        <v>82</v>
      </c>
      <c r="G2172" s="3" t="s">
        <v>10768</v>
      </c>
      <c r="H2172" s="3" t="s">
        <v>46</v>
      </c>
      <c r="I2172" s="3" t="s">
        <v>46</v>
      </c>
      <c r="J2172" s="3" t="s">
        <v>461</v>
      </c>
      <c r="K2172" s="3" t="s">
        <v>25</v>
      </c>
      <c r="L2172" s="3" t="s">
        <v>314</v>
      </c>
      <c r="M2172" s="4">
        <v>45231</v>
      </c>
      <c r="N2172" s="3" t="s">
        <v>27</v>
      </c>
      <c r="O2172" s="3" t="s">
        <v>8038</v>
      </c>
      <c r="P2172" s="3" t="s">
        <v>10769</v>
      </c>
      <c r="Q2172" s="3" t="s">
        <v>82</v>
      </c>
      <c r="R2172" s="3" t="s">
        <v>10770</v>
      </c>
      <c r="S2172" s="3" t="s">
        <v>10771</v>
      </c>
    </row>
    <row r="2173" spans="1:19" ht="30" x14ac:dyDescent="0.25">
      <c r="A2173" s="3">
        <v>2166</v>
      </c>
      <c r="B2173" s="3" t="str">
        <f>"202100231788"</f>
        <v>202100231788</v>
      </c>
      <c r="C2173" s="3">
        <v>144314</v>
      </c>
      <c r="D2173" s="3" t="s">
        <v>10772</v>
      </c>
      <c r="E2173" s="3">
        <v>10757720286</v>
      </c>
      <c r="F2173" s="3" t="s">
        <v>10773</v>
      </c>
      <c r="G2173" s="3" t="s">
        <v>10774</v>
      </c>
      <c r="H2173" s="3" t="s">
        <v>46</v>
      </c>
      <c r="I2173" s="3" t="s">
        <v>46</v>
      </c>
      <c r="J2173" s="3" t="s">
        <v>9875</v>
      </c>
      <c r="K2173" s="3" t="s">
        <v>25</v>
      </c>
      <c r="L2173" s="3" t="s">
        <v>113</v>
      </c>
      <c r="M2173" s="4">
        <v>44586</v>
      </c>
      <c r="N2173" s="3" t="s">
        <v>27</v>
      </c>
      <c r="O2173" s="3" t="s">
        <v>10773</v>
      </c>
      <c r="P2173" s="3" t="s">
        <v>10775</v>
      </c>
      <c r="Q2173" s="3" t="s">
        <v>30</v>
      </c>
      <c r="R2173" s="3" t="s">
        <v>10776</v>
      </c>
      <c r="S2173" s="3" t="s">
        <v>2194</v>
      </c>
    </row>
    <row r="2174" spans="1:19" ht="45" x14ac:dyDescent="0.25">
      <c r="A2174" s="3">
        <v>2167</v>
      </c>
      <c r="B2174" s="3" t="str">
        <f>"202200227451"</f>
        <v>202200227451</v>
      </c>
      <c r="C2174" s="3">
        <v>163877</v>
      </c>
      <c r="D2174" s="3" t="s">
        <v>10777</v>
      </c>
      <c r="E2174" s="3">
        <v>10476357590</v>
      </c>
      <c r="F2174" s="3" t="s">
        <v>10778</v>
      </c>
      <c r="G2174" s="3" t="s">
        <v>10779</v>
      </c>
      <c r="H2174" s="3" t="s">
        <v>57</v>
      </c>
      <c r="I2174" s="3" t="s">
        <v>364</v>
      </c>
      <c r="J2174" s="3" t="s">
        <v>364</v>
      </c>
      <c r="K2174" s="3" t="s">
        <v>25</v>
      </c>
      <c r="L2174" s="3" t="s">
        <v>75</v>
      </c>
      <c r="M2174" s="4">
        <v>44872</v>
      </c>
      <c r="N2174" s="3" t="s">
        <v>27</v>
      </c>
      <c r="O2174" s="3" t="s">
        <v>10778</v>
      </c>
      <c r="P2174" s="3" t="s">
        <v>10780</v>
      </c>
      <c r="Q2174" s="3" t="s">
        <v>556</v>
      </c>
      <c r="R2174" s="3"/>
      <c r="S2174" s="3"/>
    </row>
    <row r="2175" spans="1:19" ht="30" x14ac:dyDescent="0.25">
      <c r="A2175" s="3">
        <v>2168</v>
      </c>
      <c r="B2175" s="3" t="str">
        <f>"201900170631"</f>
        <v>201900170631</v>
      </c>
      <c r="C2175" s="3">
        <v>146849</v>
      </c>
      <c r="D2175" s="3" t="s">
        <v>10781</v>
      </c>
      <c r="E2175" s="3">
        <v>20604301034</v>
      </c>
      <c r="F2175" s="3" t="s">
        <v>10782</v>
      </c>
      <c r="G2175" s="3" t="s">
        <v>10783</v>
      </c>
      <c r="H2175" s="3" t="s">
        <v>240</v>
      </c>
      <c r="I2175" s="3" t="s">
        <v>424</v>
      </c>
      <c r="J2175" s="3" t="s">
        <v>8167</v>
      </c>
      <c r="K2175" s="3" t="s">
        <v>25</v>
      </c>
      <c r="L2175" s="3" t="s">
        <v>66</v>
      </c>
      <c r="M2175" s="4">
        <v>43754</v>
      </c>
      <c r="N2175" s="3" t="s">
        <v>27</v>
      </c>
      <c r="O2175" s="3" t="s">
        <v>10784</v>
      </c>
      <c r="P2175" s="3" t="s">
        <v>10785</v>
      </c>
      <c r="Q2175" s="3" t="s">
        <v>1554</v>
      </c>
      <c r="R2175" s="3"/>
      <c r="S2175" s="3"/>
    </row>
    <row r="2176" spans="1:19" ht="30" x14ac:dyDescent="0.25">
      <c r="A2176" s="3">
        <v>2169</v>
      </c>
      <c r="B2176" s="3" t="str">
        <f>"201300109262"</f>
        <v>201300109262</v>
      </c>
      <c r="C2176" s="3">
        <v>103732</v>
      </c>
      <c r="D2176" s="3" t="s">
        <v>10786</v>
      </c>
      <c r="E2176" s="3">
        <v>10267324510</v>
      </c>
      <c r="F2176" s="3" t="s">
        <v>10787</v>
      </c>
      <c r="G2176" s="3" t="s">
        <v>10788</v>
      </c>
      <c r="H2176" s="3" t="s">
        <v>57</v>
      </c>
      <c r="I2176" s="3" t="s">
        <v>57</v>
      </c>
      <c r="J2176" s="3" t="s">
        <v>1941</v>
      </c>
      <c r="K2176" s="3" t="s">
        <v>25</v>
      </c>
      <c r="L2176" s="3" t="s">
        <v>66</v>
      </c>
      <c r="M2176" s="4">
        <v>41459</v>
      </c>
      <c r="N2176" s="3" t="s">
        <v>27</v>
      </c>
      <c r="O2176" s="3" t="s">
        <v>10787</v>
      </c>
      <c r="P2176" s="3">
        <v>88</v>
      </c>
      <c r="Q2176" s="3"/>
      <c r="R2176" s="3"/>
      <c r="S2176" s="3"/>
    </row>
    <row r="2177" spans="1:19" ht="30" x14ac:dyDescent="0.25">
      <c r="A2177" s="3">
        <v>2170</v>
      </c>
      <c r="B2177" s="3" t="str">
        <f>"202000100924"</f>
        <v>202000100924</v>
      </c>
      <c r="C2177" s="3">
        <v>149966</v>
      </c>
      <c r="D2177" s="3" t="s">
        <v>10789</v>
      </c>
      <c r="E2177" s="3">
        <v>10025503843</v>
      </c>
      <c r="F2177" s="3" t="s">
        <v>10790</v>
      </c>
      <c r="G2177" s="3" t="s">
        <v>10791</v>
      </c>
      <c r="H2177" s="3" t="s">
        <v>240</v>
      </c>
      <c r="I2177" s="3" t="s">
        <v>383</v>
      </c>
      <c r="J2177" s="3" t="s">
        <v>7287</v>
      </c>
      <c r="K2177" s="3" t="s">
        <v>25</v>
      </c>
      <c r="L2177" s="3" t="s">
        <v>58</v>
      </c>
      <c r="M2177" s="4">
        <v>44050</v>
      </c>
      <c r="N2177" s="3" t="s">
        <v>27</v>
      </c>
      <c r="O2177" s="3" t="s">
        <v>10790</v>
      </c>
      <c r="P2177" s="3" t="s">
        <v>10792</v>
      </c>
      <c r="Q2177" s="3" t="s">
        <v>259</v>
      </c>
      <c r="R2177" s="3"/>
      <c r="S2177" s="3"/>
    </row>
    <row r="2178" spans="1:19" ht="45" x14ac:dyDescent="0.25">
      <c r="A2178" s="3">
        <v>2171</v>
      </c>
      <c r="B2178" s="3" t="str">
        <f>"202000160331"</f>
        <v>202000160331</v>
      </c>
      <c r="C2178" s="3">
        <v>152226</v>
      </c>
      <c r="D2178" s="3" t="s">
        <v>10795</v>
      </c>
      <c r="E2178" s="3">
        <v>10430910758</v>
      </c>
      <c r="F2178" s="3" t="s">
        <v>10796</v>
      </c>
      <c r="G2178" s="3" t="s">
        <v>10797</v>
      </c>
      <c r="H2178" s="3" t="s">
        <v>46</v>
      </c>
      <c r="I2178" s="3" t="s">
        <v>46</v>
      </c>
      <c r="J2178" s="3" t="s">
        <v>377</v>
      </c>
      <c r="K2178" s="3" t="s">
        <v>25</v>
      </c>
      <c r="L2178" s="3" t="s">
        <v>75</v>
      </c>
      <c r="M2178" s="4">
        <v>44138</v>
      </c>
      <c r="N2178" s="3" t="s">
        <v>27</v>
      </c>
      <c r="O2178" s="3" t="s">
        <v>10796</v>
      </c>
      <c r="P2178" s="3" t="s">
        <v>10798</v>
      </c>
      <c r="Q2178" s="3" t="s">
        <v>294</v>
      </c>
      <c r="R2178" s="3"/>
      <c r="S2178" s="3"/>
    </row>
    <row r="2179" spans="1:19" ht="30" x14ac:dyDescent="0.25">
      <c r="A2179" s="3">
        <v>2172</v>
      </c>
      <c r="B2179" s="3" t="str">
        <f>"202100291644"</f>
        <v>202100291644</v>
      </c>
      <c r="C2179" s="3">
        <v>159955</v>
      </c>
      <c r="D2179" s="3" t="s">
        <v>10799</v>
      </c>
      <c r="E2179" s="3">
        <v>10021675461</v>
      </c>
      <c r="F2179" s="3" t="s">
        <v>10800</v>
      </c>
      <c r="G2179" s="3" t="s">
        <v>10801</v>
      </c>
      <c r="H2179" s="3" t="s">
        <v>240</v>
      </c>
      <c r="I2179" s="3" t="s">
        <v>424</v>
      </c>
      <c r="J2179" s="3" t="s">
        <v>762</v>
      </c>
      <c r="K2179" s="3" t="s">
        <v>25</v>
      </c>
      <c r="L2179" s="3" t="s">
        <v>75</v>
      </c>
      <c r="M2179" s="4">
        <v>44649</v>
      </c>
      <c r="N2179" s="3" t="s">
        <v>27</v>
      </c>
      <c r="O2179" s="3" t="s">
        <v>10800</v>
      </c>
      <c r="P2179" s="3" t="s">
        <v>10802</v>
      </c>
      <c r="Q2179" s="3" t="s">
        <v>204</v>
      </c>
      <c r="R2179" s="3"/>
      <c r="S2179" s="3"/>
    </row>
    <row r="2180" spans="1:19" ht="30" x14ac:dyDescent="0.25">
      <c r="A2180" s="3">
        <v>2173</v>
      </c>
      <c r="B2180" s="3" t="str">
        <f>"201700204684"</f>
        <v>201700204684</v>
      </c>
      <c r="C2180" s="3">
        <v>132375</v>
      </c>
      <c r="D2180" s="3" t="s">
        <v>10803</v>
      </c>
      <c r="E2180" s="3">
        <v>10471260873</v>
      </c>
      <c r="F2180" s="3" t="s">
        <v>10804</v>
      </c>
      <c r="G2180" s="3" t="s">
        <v>10805</v>
      </c>
      <c r="H2180" s="3" t="s">
        <v>72</v>
      </c>
      <c r="I2180" s="3" t="s">
        <v>72</v>
      </c>
      <c r="J2180" s="3" t="s">
        <v>187</v>
      </c>
      <c r="K2180" s="3" t="s">
        <v>25</v>
      </c>
      <c r="L2180" s="3" t="s">
        <v>66</v>
      </c>
      <c r="M2180" s="4">
        <v>43067</v>
      </c>
      <c r="N2180" s="3" t="s">
        <v>27</v>
      </c>
      <c r="O2180" s="3" t="s">
        <v>10804</v>
      </c>
      <c r="P2180" s="3" t="s">
        <v>10806</v>
      </c>
      <c r="Q2180" s="3" t="s">
        <v>51</v>
      </c>
      <c r="R2180" s="3" t="s">
        <v>10807</v>
      </c>
      <c r="S2180" s="3" t="s">
        <v>7845</v>
      </c>
    </row>
    <row r="2181" spans="1:19" ht="30" x14ac:dyDescent="0.25">
      <c r="A2181" s="3">
        <v>2174</v>
      </c>
      <c r="B2181" s="3" t="str">
        <f>"202300023389"</f>
        <v>202300023389</v>
      </c>
      <c r="C2181" s="3">
        <v>166350</v>
      </c>
      <c r="D2181" s="3" t="s">
        <v>10808</v>
      </c>
      <c r="E2181" s="3">
        <v>10476789481</v>
      </c>
      <c r="F2181" s="3" t="s">
        <v>10809</v>
      </c>
      <c r="G2181" s="3" t="s">
        <v>10810</v>
      </c>
      <c r="H2181" s="3" t="s">
        <v>46</v>
      </c>
      <c r="I2181" s="3" t="s">
        <v>46</v>
      </c>
      <c r="J2181" s="3" t="s">
        <v>445</v>
      </c>
      <c r="K2181" s="3" t="s">
        <v>25</v>
      </c>
      <c r="L2181" s="3" t="s">
        <v>75</v>
      </c>
      <c r="M2181" s="4">
        <v>44988</v>
      </c>
      <c r="N2181" s="3" t="s">
        <v>27</v>
      </c>
      <c r="O2181" s="3" t="s">
        <v>10811</v>
      </c>
      <c r="P2181" s="3" t="s">
        <v>10812</v>
      </c>
      <c r="Q2181" s="3" t="s">
        <v>211</v>
      </c>
      <c r="R2181" s="3"/>
      <c r="S2181" s="3"/>
    </row>
    <row r="2182" spans="1:19" ht="30" x14ac:dyDescent="0.25">
      <c r="A2182" s="3">
        <v>2175</v>
      </c>
      <c r="B2182" s="3" t="str">
        <f>"202300085564"</f>
        <v>202300085564</v>
      </c>
      <c r="C2182" s="3">
        <v>161930</v>
      </c>
      <c r="D2182" s="3" t="s">
        <v>10813</v>
      </c>
      <c r="E2182" s="3">
        <v>10405719547</v>
      </c>
      <c r="F2182" s="3" t="s">
        <v>10814</v>
      </c>
      <c r="G2182" s="3" t="s">
        <v>10815</v>
      </c>
      <c r="H2182" s="3" t="s">
        <v>552</v>
      </c>
      <c r="I2182" s="3" t="s">
        <v>1507</v>
      </c>
      <c r="J2182" s="3" t="s">
        <v>1508</v>
      </c>
      <c r="K2182" s="3" t="s">
        <v>25</v>
      </c>
      <c r="L2182" s="3" t="s">
        <v>58</v>
      </c>
      <c r="M2182" s="4">
        <v>45067</v>
      </c>
      <c r="N2182" s="3" t="s">
        <v>27</v>
      </c>
      <c r="O2182" s="3" t="s">
        <v>10814</v>
      </c>
      <c r="P2182" s="3" t="s">
        <v>10816</v>
      </c>
      <c r="Q2182" s="3" t="s">
        <v>1339</v>
      </c>
      <c r="R2182" s="3"/>
      <c r="S2182" s="3"/>
    </row>
    <row r="2183" spans="1:19" ht="30" x14ac:dyDescent="0.25">
      <c r="A2183" s="3">
        <v>2176</v>
      </c>
      <c r="B2183" s="3" t="str">
        <f>"202200123720"</f>
        <v>202200123720</v>
      </c>
      <c r="C2183" s="3">
        <v>155813</v>
      </c>
      <c r="D2183" s="3" t="s">
        <v>10817</v>
      </c>
      <c r="E2183" s="3">
        <v>20607417840</v>
      </c>
      <c r="F2183" s="3" t="s">
        <v>10818</v>
      </c>
      <c r="G2183" s="3" t="s">
        <v>10819</v>
      </c>
      <c r="H2183" s="3" t="s">
        <v>1000</v>
      </c>
      <c r="I2183" s="3" t="s">
        <v>1176</v>
      </c>
      <c r="J2183" s="3" t="s">
        <v>1000</v>
      </c>
      <c r="K2183" s="3" t="s">
        <v>25</v>
      </c>
      <c r="L2183" s="3" t="s">
        <v>528</v>
      </c>
      <c r="M2183" s="4">
        <v>44764</v>
      </c>
      <c r="N2183" s="3" t="s">
        <v>27</v>
      </c>
      <c r="O2183" s="3" t="s">
        <v>10820</v>
      </c>
      <c r="P2183" s="3" t="s">
        <v>10821</v>
      </c>
      <c r="Q2183" s="3" t="s">
        <v>30</v>
      </c>
      <c r="R2183" s="3"/>
      <c r="S2183" s="3"/>
    </row>
    <row r="2184" spans="1:19" ht="45" x14ac:dyDescent="0.25">
      <c r="A2184" s="3">
        <v>2177</v>
      </c>
      <c r="B2184" s="3" t="str">
        <f>"202300173435"</f>
        <v>202300173435</v>
      </c>
      <c r="C2184" s="3">
        <v>128678</v>
      </c>
      <c r="D2184" s="3" t="s">
        <v>10822</v>
      </c>
      <c r="E2184" s="3">
        <v>20600974255</v>
      </c>
      <c r="F2184" s="3" t="s">
        <v>10823</v>
      </c>
      <c r="G2184" s="3" t="s">
        <v>10824</v>
      </c>
      <c r="H2184" s="3" t="s">
        <v>201</v>
      </c>
      <c r="I2184" s="3" t="s">
        <v>4135</v>
      </c>
      <c r="J2184" s="3" t="s">
        <v>10825</v>
      </c>
      <c r="K2184" s="3" t="s">
        <v>25</v>
      </c>
      <c r="L2184" s="3" t="s">
        <v>66</v>
      </c>
      <c r="M2184" s="4">
        <v>45128</v>
      </c>
      <c r="N2184" s="3" t="s">
        <v>27</v>
      </c>
      <c r="O2184" s="3" t="s">
        <v>10826</v>
      </c>
      <c r="P2184" s="3" t="s">
        <v>10827</v>
      </c>
      <c r="Q2184" s="3" t="s">
        <v>51</v>
      </c>
      <c r="R2184" s="3"/>
      <c r="S2184" s="3"/>
    </row>
    <row r="2185" spans="1:19" ht="30" x14ac:dyDescent="0.25">
      <c r="A2185" s="3">
        <v>2178</v>
      </c>
      <c r="B2185" s="3" t="str">
        <f>"202000144634"</f>
        <v>202000144634</v>
      </c>
      <c r="C2185" s="3">
        <v>100247</v>
      </c>
      <c r="D2185" s="3" t="s">
        <v>10828</v>
      </c>
      <c r="E2185" s="3">
        <v>10441106233</v>
      </c>
      <c r="F2185" s="3" t="s">
        <v>10829</v>
      </c>
      <c r="G2185" s="3" t="s">
        <v>10830</v>
      </c>
      <c r="H2185" s="3" t="s">
        <v>433</v>
      </c>
      <c r="I2185" s="3" t="s">
        <v>569</v>
      </c>
      <c r="J2185" s="3" t="s">
        <v>569</v>
      </c>
      <c r="K2185" s="3" t="s">
        <v>25</v>
      </c>
      <c r="L2185" s="3" t="s">
        <v>66</v>
      </c>
      <c r="M2185" s="4">
        <v>44118</v>
      </c>
      <c r="N2185" s="3" t="s">
        <v>27</v>
      </c>
      <c r="O2185" s="3" t="s">
        <v>257</v>
      </c>
      <c r="P2185" s="3" t="s">
        <v>10831</v>
      </c>
      <c r="Q2185" s="3" t="s">
        <v>531</v>
      </c>
      <c r="R2185" s="3" t="s">
        <v>10832</v>
      </c>
      <c r="S2185" s="3" t="s">
        <v>10833</v>
      </c>
    </row>
    <row r="2186" spans="1:19" ht="30" x14ac:dyDescent="0.25">
      <c r="A2186" s="3">
        <v>2179</v>
      </c>
      <c r="B2186" s="3" t="str">
        <f>"202100096713"</f>
        <v>202100096713</v>
      </c>
      <c r="C2186" s="3">
        <v>156099</v>
      </c>
      <c r="D2186" s="3" t="s">
        <v>10834</v>
      </c>
      <c r="E2186" s="3">
        <v>10448435283</v>
      </c>
      <c r="F2186" s="3" t="s">
        <v>10835</v>
      </c>
      <c r="G2186" s="3" t="s">
        <v>10836</v>
      </c>
      <c r="H2186" s="3" t="s">
        <v>676</v>
      </c>
      <c r="I2186" s="3" t="s">
        <v>4559</v>
      </c>
      <c r="J2186" s="3" t="s">
        <v>4559</v>
      </c>
      <c r="K2186" s="3" t="s">
        <v>25</v>
      </c>
      <c r="L2186" s="3" t="s">
        <v>37</v>
      </c>
      <c r="M2186" s="4">
        <v>44393</v>
      </c>
      <c r="N2186" s="3" t="s">
        <v>27</v>
      </c>
      <c r="O2186" s="3" t="s">
        <v>10835</v>
      </c>
      <c r="P2186" s="3" t="s">
        <v>10837</v>
      </c>
      <c r="Q2186" s="3" t="s">
        <v>1900</v>
      </c>
      <c r="R2186" s="3"/>
      <c r="S2186" s="3"/>
    </row>
    <row r="2187" spans="1:19" ht="30" x14ac:dyDescent="0.25">
      <c r="A2187" s="3">
        <v>2180</v>
      </c>
      <c r="B2187" s="3" t="str">
        <f>"201800178946"</f>
        <v>201800178946</v>
      </c>
      <c r="C2187" s="3">
        <v>139061</v>
      </c>
      <c r="D2187" s="3" t="s">
        <v>10838</v>
      </c>
      <c r="E2187" s="3">
        <v>10407286371</v>
      </c>
      <c r="F2187" s="3" t="s">
        <v>10839</v>
      </c>
      <c r="G2187" s="3" t="s">
        <v>10840</v>
      </c>
      <c r="H2187" s="3" t="s">
        <v>240</v>
      </c>
      <c r="I2187" s="3" t="s">
        <v>345</v>
      </c>
      <c r="J2187" s="3" t="s">
        <v>1996</v>
      </c>
      <c r="K2187" s="3" t="s">
        <v>25</v>
      </c>
      <c r="L2187" s="3" t="s">
        <v>58</v>
      </c>
      <c r="M2187" s="4">
        <v>43397</v>
      </c>
      <c r="N2187" s="3" t="s">
        <v>27</v>
      </c>
      <c r="O2187" s="3" t="s">
        <v>10839</v>
      </c>
      <c r="P2187" s="3" t="s">
        <v>10841</v>
      </c>
      <c r="Q2187" s="3" t="s">
        <v>598</v>
      </c>
      <c r="R2187" s="3"/>
      <c r="S2187" s="3"/>
    </row>
    <row r="2188" spans="1:19" ht="30" x14ac:dyDescent="0.25">
      <c r="A2188" s="3">
        <v>2181</v>
      </c>
      <c r="B2188" s="3" t="str">
        <f>"201700113335"</f>
        <v>201700113335</v>
      </c>
      <c r="C2188" s="3">
        <v>128902</v>
      </c>
      <c r="D2188" s="3" t="s">
        <v>10842</v>
      </c>
      <c r="E2188" s="3">
        <v>10227010253</v>
      </c>
      <c r="F2188" s="3" t="s">
        <v>10843</v>
      </c>
      <c r="G2188" s="3" t="s">
        <v>10844</v>
      </c>
      <c r="H2188" s="3" t="s">
        <v>216</v>
      </c>
      <c r="I2188" s="3" t="s">
        <v>216</v>
      </c>
      <c r="J2188" s="3" t="s">
        <v>905</v>
      </c>
      <c r="K2188" s="3" t="s">
        <v>25</v>
      </c>
      <c r="L2188" s="3" t="s">
        <v>235</v>
      </c>
      <c r="M2188" s="4">
        <v>42933</v>
      </c>
      <c r="N2188" s="3" t="s">
        <v>27</v>
      </c>
      <c r="O2188" s="3" t="s">
        <v>10843</v>
      </c>
      <c r="P2188" s="3" t="s">
        <v>10845</v>
      </c>
      <c r="Q2188" s="3" t="s">
        <v>218</v>
      </c>
      <c r="R2188" s="3"/>
      <c r="S2188" s="3"/>
    </row>
    <row r="2189" spans="1:19" ht="30" x14ac:dyDescent="0.25">
      <c r="A2189" s="3">
        <v>2182</v>
      </c>
      <c r="B2189" s="3" t="str">
        <f>"202300175200"</f>
        <v>202300175200</v>
      </c>
      <c r="C2189" s="3">
        <v>146329</v>
      </c>
      <c r="D2189" s="3" t="s">
        <v>10846</v>
      </c>
      <c r="E2189" s="3">
        <v>20608618644</v>
      </c>
      <c r="F2189" s="3" t="s">
        <v>10735</v>
      </c>
      <c r="G2189" s="3" t="s">
        <v>10847</v>
      </c>
      <c r="H2189" s="3" t="s">
        <v>248</v>
      </c>
      <c r="I2189" s="3" t="s">
        <v>275</v>
      </c>
      <c r="J2189" s="3" t="s">
        <v>276</v>
      </c>
      <c r="K2189" s="3" t="s">
        <v>25</v>
      </c>
      <c r="L2189" s="3" t="s">
        <v>37</v>
      </c>
      <c r="M2189" s="4">
        <v>45177</v>
      </c>
      <c r="N2189" s="3" t="s">
        <v>27</v>
      </c>
      <c r="O2189" s="3" t="s">
        <v>10738</v>
      </c>
      <c r="P2189" s="3" t="s">
        <v>10848</v>
      </c>
      <c r="Q2189" s="3" t="s">
        <v>51</v>
      </c>
      <c r="R2189" s="3" t="s">
        <v>10849</v>
      </c>
      <c r="S2189" s="3" t="s">
        <v>10850</v>
      </c>
    </row>
    <row r="2190" spans="1:19" ht="30" x14ac:dyDescent="0.25">
      <c r="A2190" s="3">
        <v>2183</v>
      </c>
      <c r="B2190" s="3" t="str">
        <f>"201800067868"</f>
        <v>201800067868</v>
      </c>
      <c r="C2190" s="3">
        <v>135342</v>
      </c>
      <c r="D2190" s="3" t="s">
        <v>10851</v>
      </c>
      <c r="E2190" s="3">
        <v>10702778340</v>
      </c>
      <c r="F2190" s="3" t="s">
        <v>10852</v>
      </c>
      <c r="G2190" s="3" t="s">
        <v>10853</v>
      </c>
      <c r="H2190" s="3" t="s">
        <v>240</v>
      </c>
      <c r="I2190" s="3" t="s">
        <v>241</v>
      </c>
      <c r="J2190" s="3" t="s">
        <v>9596</v>
      </c>
      <c r="K2190" s="3" t="s">
        <v>25</v>
      </c>
      <c r="L2190" s="3" t="s">
        <v>58</v>
      </c>
      <c r="M2190" s="4">
        <v>43213</v>
      </c>
      <c r="N2190" s="3" t="s">
        <v>27</v>
      </c>
      <c r="O2190" s="3" t="s">
        <v>10852</v>
      </c>
      <c r="P2190" s="3" t="s">
        <v>10854</v>
      </c>
      <c r="Q2190" s="3" t="s">
        <v>1554</v>
      </c>
      <c r="R2190" s="3"/>
      <c r="S2190" s="3"/>
    </row>
    <row r="2191" spans="1:19" ht="30" x14ac:dyDescent="0.25">
      <c r="A2191" s="3">
        <v>2184</v>
      </c>
      <c r="B2191" s="3" t="str">
        <f>"201800060375"</f>
        <v>201800060375</v>
      </c>
      <c r="C2191" s="3">
        <v>34884</v>
      </c>
      <c r="D2191" s="3" t="s">
        <v>10855</v>
      </c>
      <c r="E2191" s="3">
        <v>10103571079</v>
      </c>
      <c r="F2191" s="3" t="s">
        <v>10856</v>
      </c>
      <c r="G2191" s="3" t="s">
        <v>10857</v>
      </c>
      <c r="H2191" s="3" t="s">
        <v>46</v>
      </c>
      <c r="I2191" s="3" t="s">
        <v>46</v>
      </c>
      <c r="J2191" s="3" t="s">
        <v>47</v>
      </c>
      <c r="K2191" s="3" t="s">
        <v>25</v>
      </c>
      <c r="L2191" s="3" t="s">
        <v>75</v>
      </c>
      <c r="M2191" s="4">
        <v>43200</v>
      </c>
      <c r="N2191" s="3" t="s">
        <v>27</v>
      </c>
      <c r="O2191" s="3" t="s">
        <v>10856</v>
      </c>
      <c r="P2191" s="3" t="s">
        <v>10858</v>
      </c>
      <c r="Q2191" s="3" t="s">
        <v>51</v>
      </c>
      <c r="R2191" s="3" t="s">
        <v>10859</v>
      </c>
      <c r="S2191" s="3" t="s">
        <v>6598</v>
      </c>
    </row>
    <row r="2192" spans="1:19" ht="30" x14ac:dyDescent="0.25">
      <c r="A2192" s="3">
        <v>2185</v>
      </c>
      <c r="B2192" s="3" t="str">
        <f>"202000171574"</f>
        <v>202000171574</v>
      </c>
      <c r="C2192" s="3">
        <v>36680</v>
      </c>
      <c r="D2192" s="3" t="s">
        <v>10860</v>
      </c>
      <c r="E2192" s="3">
        <v>10098685044</v>
      </c>
      <c r="F2192" s="3" t="s">
        <v>10861</v>
      </c>
      <c r="G2192" s="3" t="s">
        <v>10862</v>
      </c>
      <c r="H2192" s="3" t="s">
        <v>46</v>
      </c>
      <c r="I2192" s="3" t="s">
        <v>46</v>
      </c>
      <c r="J2192" s="3" t="s">
        <v>413</v>
      </c>
      <c r="K2192" s="3" t="s">
        <v>25</v>
      </c>
      <c r="L2192" s="3" t="s">
        <v>66</v>
      </c>
      <c r="M2192" s="4">
        <v>44153</v>
      </c>
      <c r="N2192" s="3" t="s">
        <v>27</v>
      </c>
      <c r="O2192" s="3" t="s">
        <v>257</v>
      </c>
      <c r="P2192" s="3" t="s">
        <v>10863</v>
      </c>
      <c r="Q2192" s="3" t="s">
        <v>3418</v>
      </c>
      <c r="R2192" s="3" t="s">
        <v>10864</v>
      </c>
      <c r="S2192" s="3" t="s">
        <v>10306</v>
      </c>
    </row>
    <row r="2193" spans="1:19" ht="30" x14ac:dyDescent="0.25">
      <c r="A2193" s="3">
        <v>2186</v>
      </c>
      <c r="B2193" s="3" t="str">
        <f>"202200217247"</f>
        <v>202200217247</v>
      </c>
      <c r="C2193" s="3">
        <v>165076</v>
      </c>
      <c r="D2193" s="3" t="s">
        <v>10865</v>
      </c>
      <c r="E2193" s="3">
        <v>10444003397</v>
      </c>
      <c r="F2193" s="3" t="s">
        <v>10866</v>
      </c>
      <c r="G2193" s="3" t="s">
        <v>10867</v>
      </c>
      <c r="H2193" s="3" t="s">
        <v>46</v>
      </c>
      <c r="I2193" s="3" t="s">
        <v>46</v>
      </c>
      <c r="J2193" s="3" t="s">
        <v>3637</v>
      </c>
      <c r="K2193" s="3" t="s">
        <v>25</v>
      </c>
      <c r="L2193" s="3" t="s">
        <v>66</v>
      </c>
      <c r="M2193" s="4">
        <v>44877</v>
      </c>
      <c r="N2193" s="3" t="s">
        <v>27</v>
      </c>
      <c r="O2193" s="3" t="s">
        <v>10866</v>
      </c>
      <c r="P2193" s="3" t="s">
        <v>10868</v>
      </c>
      <c r="Q2193" s="3" t="s">
        <v>51</v>
      </c>
      <c r="R2193" s="3"/>
      <c r="S2193" s="3"/>
    </row>
    <row r="2194" spans="1:19" ht="30" x14ac:dyDescent="0.25">
      <c r="A2194" s="3">
        <v>2187</v>
      </c>
      <c r="B2194" s="3" t="str">
        <f>"201700107801"</f>
        <v>201700107801</v>
      </c>
      <c r="C2194" s="3">
        <v>130306</v>
      </c>
      <c r="D2194" s="3" t="s">
        <v>10869</v>
      </c>
      <c r="E2194" s="3">
        <v>10467640106</v>
      </c>
      <c r="F2194" s="3" t="s">
        <v>10870</v>
      </c>
      <c r="G2194" s="3" t="s">
        <v>10871</v>
      </c>
      <c r="H2194" s="3" t="s">
        <v>247</v>
      </c>
      <c r="I2194" s="3" t="s">
        <v>4003</v>
      </c>
      <c r="J2194" s="3" t="s">
        <v>2746</v>
      </c>
      <c r="K2194" s="3" t="s">
        <v>25</v>
      </c>
      <c r="L2194" s="3" t="s">
        <v>113</v>
      </c>
      <c r="M2194" s="4">
        <v>42924</v>
      </c>
      <c r="N2194" s="3" t="s">
        <v>27</v>
      </c>
      <c r="O2194" s="3" t="s">
        <v>10870</v>
      </c>
      <c r="P2194" s="3" t="s">
        <v>10872</v>
      </c>
      <c r="Q2194" s="3" t="s">
        <v>317</v>
      </c>
      <c r="R2194" s="3" t="s">
        <v>10873</v>
      </c>
      <c r="S2194" s="3" t="s">
        <v>4318</v>
      </c>
    </row>
    <row r="2195" spans="1:19" ht="30" x14ac:dyDescent="0.25">
      <c r="A2195" s="3">
        <v>2188</v>
      </c>
      <c r="B2195" s="3" t="str">
        <f>"202300246902"</f>
        <v>202300246902</v>
      </c>
      <c r="C2195" s="3">
        <v>167368</v>
      </c>
      <c r="D2195" s="3" t="s">
        <v>10874</v>
      </c>
      <c r="E2195" s="3">
        <v>20610294066</v>
      </c>
      <c r="F2195" s="3" t="s">
        <v>10875</v>
      </c>
      <c r="G2195" s="3" t="s">
        <v>10876</v>
      </c>
      <c r="H2195" s="3" t="s">
        <v>240</v>
      </c>
      <c r="I2195" s="3" t="s">
        <v>345</v>
      </c>
      <c r="J2195" s="3" t="s">
        <v>922</v>
      </c>
      <c r="K2195" s="3" t="s">
        <v>25</v>
      </c>
      <c r="L2195" s="3" t="s">
        <v>75</v>
      </c>
      <c r="M2195" s="4">
        <v>45210</v>
      </c>
      <c r="N2195" s="3" t="s">
        <v>27</v>
      </c>
      <c r="O2195" s="3" t="s">
        <v>10877</v>
      </c>
      <c r="P2195" s="3" t="s">
        <v>10878</v>
      </c>
      <c r="Q2195" s="3" t="s">
        <v>427</v>
      </c>
      <c r="R2195" s="3"/>
      <c r="S2195" s="3"/>
    </row>
    <row r="2196" spans="1:19" ht="30" x14ac:dyDescent="0.25">
      <c r="A2196" s="3">
        <v>2189</v>
      </c>
      <c r="B2196" s="3" t="str">
        <f>"201800184573"</f>
        <v>201800184573</v>
      </c>
      <c r="C2196" s="3">
        <v>139293</v>
      </c>
      <c r="D2196" s="3" t="s">
        <v>10879</v>
      </c>
      <c r="E2196" s="3">
        <v>20602611117</v>
      </c>
      <c r="F2196" s="3" t="s">
        <v>10880</v>
      </c>
      <c r="G2196" s="3" t="s">
        <v>10881</v>
      </c>
      <c r="H2196" s="3" t="s">
        <v>102</v>
      </c>
      <c r="I2196" s="3" t="s">
        <v>102</v>
      </c>
      <c r="J2196" s="3" t="s">
        <v>400</v>
      </c>
      <c r="K2196" s="3" t="s">
        <v>25</v>
      </c>
      <c r="L2196" s="3" t="s">
        <v>37</v>
      </c>
      <c r="M2196" s="4">
        <v>43409</v>
      </c>
      <c r="N2196" s="3" t="s">
        <v>27</v>
      </c>
      <c r="O2196" s="3" t="s">
        <v>10882</v>
      </c>
      <c r="P2196" s="3" t="s">
        <v>10883</v>
      </c>
      <c r="Q2196" s="3" t="s">
        <v>51</v>
      </c>
      <c r="R2196" s="3" t="s">
        <v>10884</v>
      </c>
      <c r="S2196" s="3" t="s">
        <v>682</v>
      </c>
    </row>
    <row r="2197" spans="1:19" ht="30" x14ac:dyDescent="0.25">
      <c r="A2197" s="3">
        <v>2190</v>
      </c>
      <c r="B2197" s="3" t="str">
        <f>"201800157040"</f>
        <v>201800157040</v>
      </c>
      <c r="C2197" s="3">
        <v>134627</v>
      </c>
      <c r="D2197" s="3" t="s">
        <v>10885</v>
      </c>
      <c r="E2197" s="3">
        <v>10019912448</v>
      </c>
      <c r="F2197" s="3" t="s">
        <v>10886</v>
      </c>
      <c r="G2197" s="3" t="s">
        <v>10887</v>
      </c>
      <c r="H2197" s="3" t="s">
        <v>240</v>
      </c>
      <c r="I2197" s="3" t="s">
        <v>580</v>
      </c>
      <c r="J2197" s="3" t="s">
        <v>3577</v>
      </c>
      <c r="K2197" s="3" t="s">
        <v>25</v>
      </c>
      <c r="L2197" s="3" t="s">
        <v>58</v>
      </c>
      <c r="M2197" s="4">
        <v>43361</v>
      </c>
      <c r="N2197" s="3" t="s">
        <v>27</v>
      </c>
      <c r="O2197" s="3" t="s">
        <v>10886</v>
      </c>
      <c r="P2197" s="3" t="s">
        <v>10888</v>
      </c>
      <c r="Q2197" s="3" t="s">
        <v>259</v>
      </c>
      <c r="R2197" s="3"/>
      <c r="S2197" s="3"/>
    </row>
    <row r="2198" spans="1:19" ht="30" x14ac:dyDescent="0.25">
      <c r="A2198" s="3">
        <v>2191</v>
      </c>
      <c r="B2198" s="3" t="str">
        <f>"201800192487"</f>
        <v>201800192487</v>
      </c>
      <c r="C2198" s="3">
        <v>131799</v>
      </c>
      <c r="D2198" s="3" t="s">
        <v>10889</v>
      </c>
      <c r="E2198" s="3">
        <v>10018456651</v>
      </c>
      <c r="F2198" s="3" t="s">
        <v>10890</v>
      </c>
      <c r="G2198" s="3" t="s">
        <v>10891</v>
      </c>
      <c r="H2198" s="3" t="s">
        <v>240</v>
      </c>
      <c r="I2198" s="3" t="s">
        <v>3571</v>
      </c>
      <c r="J2198" s="3" t="s">
        <v>3572</v>
      </c>
      <c r="K2198" s="3" t="s">
        <v>25</v>
      </c>
      <c r="L2198" s="3" t="s">
        <v>75</v>
      </c>
      <c r="M2198" s="4">
        <v>43420</v>
      </c>
      <c r="N2198" s="3" t="s">
        <v>27</v>
      </c>
      <c r="O2198" s="3" t="s">
        <v>10890</v>
      </c>
      <c r="P2198" s="3" t="s">
        <v>10892</v>
      </c>
      <c r="Q2198" s="3" t="s">
        <v>5835</v>
      </c>
      <c r="R2198" s="3"/>
      <c r="S2198" s="3"/>
    </row>
    <row r="2199" spans="1:19" ht="30" x14ac:dyDescent="0.25">
      <c r="A2199" s="3">
        <v>2192</v>
      </c>
      <c r="B2199" s="3" t="str">
        <f>"202200217975"</f>
        <v>202200217975</v>
      </c>
      <c r="C2199" s="3">
        <v>165535</v>
      </c>
      <c r="D2199" s="3" t="s">
        <v>10893</v>
      </c>
      <c r="E2199" s="3">
        <v>10093601055</v>
      </c>
      <c r="F2199" s="3" t="s">
        <v>10894</v>
      </c>
      <c r="G2199" s="3" t="s">
        <v>10895</v>
      </c>
      <c r="H2199" s="3" t="s">
        <v>46</v>
      </c>
      <c r="I2199" s="3" t="s">
        <v>46</v>
      </c>
      <c r="J2199" s="3" t="s">
        <v>445</v>
      </c>
      <c r="K2199" s="3" t="s">
        <v>25</v>
      </c>
      <c r="L2199" s="3" t="s">
        <v>75</v>
      </c>
      <c r="M2199" s="4">
        <v>44900</v>
      </c>
      <c r="N2199" s="3" t="s">
        <v>27</v>
      </c>
      <c r="O2199" s="3" t="s">
        <v>10894</v>
      </c>
      <c r="P2199" s="3" t="s">
        <v>10896</v>
      </c>
      <c r="Q2199" s="3"/>
      <c r="R2199" s="3"/>
      <c r="S2199" s="3"/>
    </row>
    <row r="2200" spans="1:19" ht="45" x14ac:dyDescent="0.25">
      <c r="A2200" s="3">
        <v>2193</v>
      </c>
      <c r="B2200" s="3" t="str">
        <f>"202300214693"</f>
        <v>202300214693</v>
      </c>
      <c r="C2200" s="3">
        <v>152088</v>
      </c>
      <c r="D2200" s="3" t="s">
        <v>10897</v>
      </c>
      <c r="E2200" s="3">
        <v>20608388738</v>
      </c>
      <c r="F2200" s="3" t="s">
        <v>10898</v>
      </c>
      <c r="G2200" s="3" t="s">
        <v>10899</v>
      </c>
      <c r="H2200" s="3" t="s">
        <v>193</v>
      </c>
      <c r="I2200" s="3" t="s">
        <v>194</v>
      </c>
      <c r="J2200" s="3" t="s">
        <v>195</v>
      </c>
      <c r="K2200" s="3" t="s">
        <v>25</v>
      </c>
      <c r="L2200" s="3" t="s">
        <v>66</v>
      </c>
      <c r="M2200" s="4">
        <v>45222</v>
      </c>
      <c r="N2200" s="3" t="s">
        <v>27</v>
      </c>
      <c r="O2200" s="3" t="s">
        <v>10900</v>
      </c>
      <c r="P2200" s="3" t="s">
        <v>10901</v>
      </c>
      <c r="Q2200" s="3" t="s">
        <v>1015</v>
      </c>
      <c r="R2200" s="3"/>
      <c r="S2200" s="3"/>
    </row>
    <row r="2201" spans="1:19" ht="30" x14ac:dyDescent="0.25">
      <c r="A2201" s="3">
        <v>2194</v>
      </c>
      <c r="B2201" s="3" t="str">
        <f>"202300029011"</f>
        <v>202300029011</v>
      </c>
      <c r="C2201" s="3">
        <v>165920</v>
      </c>
      <c r="D2201" s="3" t="s">
        <v>10902</v>
      </c>
      <c r="E2201" s="3">
        <v>10018344861</v>
      </c>
      <c r="F2201" s="3" t="s">
        <v>10903</v>
      </c>
      <c r="G2201" s="3" t="s">
        <v>10904</v>
      </c>
      <c r="H2201" s="3" t="s">
        <v>240</v>
      </c>
      <c r="I2201" s="3" t="s">
        <v>3571</v>
      </c>
      <c r="J2201" s="3" t="s">
        <v>10905</v>
      </c>
      <c r="K2201" s="3" t="s">
        <v>25</v>
      </c>
      <c r="L2201" s="3" t="s">
        <v>75</v>
      </c>
      <c r="M2201" s="4">
        <v>44977</v>
      </c>
      <c r="N2201" s="3" t="s">
        <v>27</v>
      </c>
      <c r="O2201" s="3" t="s">
        <v>10903</v>
      </c>
      <c r="P2201" s="3" t="s">
        <v>10906</v>
      </c>
      <c r="Q2201" s="3" t="s">
        <v>243</v>
      </c>
      <c r="R2201" s="3"/>
      <c r="S2201" s="3"/>
    </row>
    <row r="2202" spans="1:19" ht="30" x14ac:dyDescent="0.25">
      <c r="A2202" s="3">
        <v>2195</v>
      </c>
      <c r="B2202" s="3" t="str">
        <f>"202300135442"</f>
        <v>202300135442</v>
      </c>
      <c r="C2202" s="3">
        <v>168551</v>
      </c>
      <c r="D2202" s="3" t="s">
        <v>10907</v>
      </c>
      <c r="E2202" s="3">
        <v>20609876221</v>
      </c>
      <c r="F2202" s="3" t="s">
        <v>10908</v>
      </c>
      <c r="G2202" s="3" t="s">
        <v>10909</v>
      </c>
      <c r="H2202" s="3" t="s">
        <v>64</v>
      </c>
      <c r="I2202" s="3" t="s">
        <v>4860</v>
      </c>
      <c r="J2202" s="3" t="s">
        <v>4861</v>
      </c>
      <c r="K2202" s="3" t="s">
        <v>25</v>
      </c>
      <c r="L2202" s="3" t="s">
        <v>66</v>
      </c>
      <c r="M2202" s="4">
        <v>45092</v>
      </c>
      <c r="N2202" s="3" t="s">
        <v>27</v>
      </c>
      <c r="O2202" s="3" t="s">
        <v>10910</v>
      </c>
      <c r="P2202" s="3" t="s">
        <v>10911</v>
      </c>
      <c r="Q2202" s="3" t="s">
        <v>68</v>
      </c>
      <c r="R2202" s="3"/>
      <c r="S2202" s="3"/>
    </row>
    <row r="2203" spans="1:19" ht="30" x14ac:dyDescent="0.25">
      <c r="A2203" s="3">
        <v>2196</v>
      </c>
      <c r="B2203" s="3" t="str">
        <f>"202200010255"</f>
        <v>202200010255</v>
      </c>
      <c r="C2203" s="3">
        <v>144997</v>
      </c>
      <c r="D2203" s="3" t="s">
        <v>10912</v>
      </c>
      <c r="E2203" s="3">
        <v>10431079289</v>
      </c>
      <c r="F2203" s="3" t="s">
        <v>10913</v>
      </c>
      <c r="G2203" s="3" t="s">
        <v>10914</v>
      </c>
      <c r="H2203" s="3" t="s">
        <v>240</v>
      </c>
      <c r="I2203" s="3" t="s">
        <v>345</v>
      </c>
      <c r="J2203" s="3" t="s">
        <v>922</v>
      </c>
      <c r="K2203" s="3" t="s">
        <v>25</v>
      </c>
      <c r="L2203" s="3" t="s">
        <v>75</v>
      </c>
      <c r="M2203" s="4">
        <v>44692</v>
      </c>
      <c r="N2203" s="3" t="s">
        <v>27</v>
      </c>
      <c r="O2203" s="3" t="s">
        <v>10913</v>
      </c>
      <c r="P2203" s="3" t="s">
        <v>10915</v>
      </c>
      <c r="Q2203" s="3" t="s">
        <v>427</v>
      </c>
      <c r="R2203" s="3" t="s">
        <v>10916</v>
      </c>
      <c r="S2203" s="3" t="s">
        <v>1009</v>
      </c>
    </row>
    <row r="2204" spans="1:19" ht="30" x14ac:dyDescent="0.25">
      <c r="A2204" s="3">
        <v>2197</v>
      </c>
      <c r="B2204" s="3" t="str">
        <f>"202300150585"</f>
        <v>202300150585</v>
      </c>
      <c r="C2204" s="3">
        <v>111830</v>
      </c>
      <c r="D2204" s="3" t="s">
        <v>10917</v>
      </c>
      <c r="E2204" s="3">
        <v>10420916065</v>
      </c>
      <c r="F2204" s="3" t="s">
        <v>10918</v>
      </c>
      <c r="G2204" s="3" t="s">
        <v>10919</v>
      </c>
      <c r="H2204" s="3" t="s">
        <v>46</v>
      </c>
      <c r="I2204" s="3" t="s">
        <v>208</v>
      </c>
      <c r="J2204" s="3" t="s">
        <v>783</v>
      </c>
      <c r="K2204" s="3" t="s">
        <v>25</v>
      </c>
      <c r="L2204" s="3" t="s">
        <v>75</v>
      </c>
      <c r="M2204" s="4">
        <v>45141</v>
      </c>
      <c r="N2204" s="3" t="s">
        <v>27</v>
      </c>
      <c r="O2204" s="3" t="s">
        <v>10918</v>
      </c>
      <c r="P2204" s="3" t="s">
        <v>10920</v>
      </c>
      <c r="Q2204" s="3" t="s">
        <v>51</v>
      </c>
      <c r="R2204" s="3"/>
      <c r="S2204" s="3"/>
    </row>
    <row r="2205" spans="1:19" ht="30" x14ac:dyDescent="0.25">
      <c r="A2205" s="3">
        <v>2198</v>
      </c>
      <c r="B2205" s="3" t="str">
        <f>"201500160119"</f>
        <v>201500160119</v>
      </c>
      <c r="C2205" s="3">
        <v>118786</v>
      </c>
      <c r="D2205" s="3" t="s">
        <v>10921</v>
      </c>
      <c r="E2205" s="3">
        <v>10287141152</v>
      </c>
      <c r="F2205" s="3" t="s">
        <v>10922</v>
      </c>
      <c r="G2205" s="3" t="s">
        <v>10923</v>
      </c>
      <c r="H2205" s="3" t="s">
        <v>1000</v>
      </c>
      <c r="I2205" s="3" t="s">
        <v>2392</v>
      </c>
      <c r="J2205" s="3" t="s">
        <v>281</v>
      </c>
      <c r="K2205" s="3" t="s">
        <v>25</v>
      </c>
      <c r="L2205" s="3" t="s">
        <v>75</v>
      </c>
      <c r="M2205" s="4">
        <v>42352</v>
      </c>
      <c r="N2205" s="3" t="s">
        <v>27</v>
      </c>
      <c r="O2205" s="3" t="s">
        <v>10922</v>
      </c>
      <c r="P2205" s="3" t="s">
        <v>10924</v>
      </c>
      <c r="Q2205" s="3" t="s">
        <v>380</v>
      </c>
      <c r="R2205" s="3"/>
      <c r="S2205" s="3"/>
    </row>
    <row r="2206" spans="1:19" ht="30" x14ac:dyDescent="0.25">
      <c r="A2206" s="3">
        <v>2199</v>
      </c>
      <c r="B2206" s="3" t="str">
        <f>"202100096767"</f>
        <v>202100096767</v>
      </c>
      <c r="C2206" s="3">
        <v>156199</v>
      </c>
      <c r="D2206" s="3" t="s">
        <v>10925</v>
      </c>
      <c r="E2206" s="3">
        <v>10165030589</v>
      </c>
      <c r="F2206" s="3" t="s">
        <v>10926</v>
      </c>
      <c r="G2206" s="3" t="s">
        <v>10927</v>
      </c>
      <c r="H2206" s="3" t="s">
        <v>433</v>
      </c>
      <c r="I2206" s="3" t="s">
        <v>569</v>
      </c>
      <c r="J2206" s="3" t="s">
        <v>10928</v>
      </c>
      <c r="K2206" s="3" t="s">
        <v>25</v>
      </c>
      <c r="L2206" s="3" t="s">
        <v>75</v>
      </c>
      <c r="M2206" s="4">
        <v>44377</v>
      </c>
      <c r="N2206" s="3" t="s">
        <v>27</v>
      </c>
      <c r="O2206" s="3" t="s">
        <v>10926</v>
      </c>
      <c r="P2206" s="3" t="s">
        <v>10929</v>
      </c>
      <c r="Q2206" s="3" t="s">
        <v>857</v>
      </c>
      <c r="R2206" s="3"/>
      <c r="S2206" s="3"/>
    </row>
    <row r="2207" spans="1:19" ht="30" x14ac:dyDescent="0.25">
      <c r="A2207" s="3">
        <v>2200</v>
      </c>
      <c r="B2207" s="3" t="str">
        <f>"202200095957"</f>
        <v>202200095957</v>
      </c>
      <c r="C2207" s="3">
        <v>162795</v>
      </c>
      <c r="D2207" s="3" t="s">
        <v>10930</v>
      </c>
      <c r="E2207" s="3">
        <v>20100366747</v>
      </c>
      <c r="F2207" s="3" t="s">
        <v>3820</v>
      </c>
      <c r="G2207" s="3" t="s">
        <v>10931</v>
      </c>
      <c r="H2207" s="3" t="s">
        <v>433</v>
      </c>
      <c r="I2207" s="3" t="s">
        <v>569</v>
      </c>
      <c r="J2207" s="3" t="s">
        <v>461</v>
      </c>
      <c r="K2207" s="3" t="s">
        <v>25</v>
      </c>
      <c r="L2207" s="3" t="s">
        <v>153</v>
      </c>
      <c r="M2207" s="4">
        <v>44712</v>
      </c>
      <c r="N2207" s="3" t="s">
        <v>27</v>
      </c>
      <c r="O2207" s="3" t="s">
        <v>4509</v>
      </c>
      <c r="P2207" s="3" t="s">
        <v>10932</v>
      </c>
      <c r="Q2207" s="3" t="s">
        <v>531</v>
      </c>
      <c r="R2207" s="3"/>
      <c r="S2207" s="3"/>
    </row>
    <row r="2208" spans="1:19" ht="30" x14ac:dyDescent="0.25">
      <c r="A2208" s="3">
        <v>2201</v>
      </c>
      <c r="B2208" s="3" t="str">
        <f>"202100270011"</f>
        <v>202100270011</v>
      </c>
      <c r="C2208" s="3">
        <v>134488</v>
      </c>
      <c r="D2208" s="3" t="s">
        <v>10933</v>
      </c>
      <c r="E2208" s="3">
        <v>10065599843</v>
      </c>
      <c r="F2208" s="3" t="s">
        <v>10934</v>
      </c>
      <c r="G2208" s="3" t="s">
        <v>10935</v>
      </c>
      <c r="H2208" s="3" t="s">
        <v>46</v>
      </c>
      <c r="I2208" s="3" t="s">
        <v>46</v>
      </c>
      <c r="J2208" s="3" t="s">
        <v>445</v>
      </c>
      <c r="K2208" s="3" t="s">
        <v>25</v>
      </c>
      <c r="L2208" s="3" t="s">
        <v>75</v>
      </c>
      <c r="M2208" s="4">
        <v>44616</v>
      </c>
      <c r="N2208" s="3" t="s">
        <v>27</v>
      </c>
      <c r="O2208" s="3" t="s">
        <v>10934</v>
      </c>
      <c r="P2208" s="3" t="s">
        <v>10936</v>
      </c>
      <c r="Q2208" s="3" t="s">
        <v>30</v>
      </c>
      <c r="R2208" s="3"/>
      <c r="S2208" s="3"/>
    </row>
    <row r="2209" spans="1:19" ht="30" x14ac:dyDescent="0.25">
      <c r="A2209" s="3">
        <v>2202</v>
      </c>
      <c r="B2209" s="3" t="str">
        <f>"201400111098"</f>
        <v>201400111098</v>
      </c>
      <c r="C2209" s="3">
        <v>111237</v>
      </c>
      <c r="D2209" s="3" t="s">
        <v>10937</v>
      </c>
      <c r="E2209" s="3">
        <v>10025205206</v>
      </c>
      <c r="F2209" s="3" t="s">
        <v>10938</v>
      </c>
      <c r="G2209" s="3" t="s">
        <v>10939</v>
      </c>
      <c r="H2209" s="3" t="s">
        <v>240</v>
      </c>
      <c r="I2209" s="3" t="s">
        <v>383</v>
      </c>
      <c r="J2209" s="3" t="s">
        <v>383</v>
      </c>
      <c r="K2209" s="3" t="s">
        <v>25</v>
      </c>
      <c r="L2209" s="3" t="s">
        <v>58</v>
      </c>
      <c r="M2209" s="4">
        <v>41877</v>
      </c>
      <c r="N2209" s="3" t="s">
        <v>27</v>
      </c>
      <c r="O2209" s="3" t="s">
        <v>10938</v>
      </c>
      <c r="P2209" s="3" t="s">
        <v>10940</v>
      </c>
      <c r="Q2209" s="3" t="s">
        <v>259</v>
      </c>
      <c r="R2209" s="3"/>
      <c r="S2209" s="3"/>
    </row>
    <row r="2210" spans="1:19" ht="30" x14ac:dyDescent="0.25">
      <c r="A2210" s="3">
        <v>2203</v>
      </c>
      <c r="B2210" s="3" t="str">
        <f>"201700155909"</f>
        <v>201700155909</v>
      </c>
      <c r="C2210" s="3">
        <v>131017</v>
      </c>
      <c r="D2210" s="3" t="s">
        <v>10941</v>
      </c>
      <c r="E2210" s="3">
        <v>10043412669</v>
      </c>
      <c r="F2210" s="3" t="s">
        <v>10942</v>
      </c>
      <c r="G2210" s="3" t="s">
        <v>10943</v>
      </c>
      <c r="H2210" s="3" t="s">
        <v>1359</v>
      </c>
      <c r="I2210" s="3" t="s">
        <v>2483</v>
      </c>
      <c r="J2210" s="3" t="s">
        <v>2483</v>
      </c>
      <c r="K2210" s="3" t="s">
        <v>25</v>
      </c>
      <c r="L2210" s="3" t="s">
        <v>75</v>
      </c>
      <c r="M2210" s="4">
        <v>43001</v>
      </c>
      <c r="N2210" s="3" t="s">
        <v>27</v>
      </c>
      <c r="O2210" s="3" t="s">
        <v>10944</v>
      </c>
      <c r="P2210" s="3" t="s">
        <v>10945</v>
      </c>
      <c r="Q2210" s="3" t="s">
        <v>6676</v>
      </c>
      <c r="R2210" s="3"/>
      <c r="S2210" s="3"/>
    </row>
    <row r="2211" spans="1:19" ht="30" x14ac:dyDescent="0.25">
      <c r="A2211" s="3">
        <v>2204</v>
      </c>
      <c r="B2211" s="3" t="str">
        <f>"202100286832"</f>
        <v>202100286832</v>
      </c>
      <c r="C2211" s="3">
        <v>159453</v>
      </c>
      <c r="D2211" s="3" t="s">
        <v>10946</v>
      </c>
      <c r="E2211" s="3">
        <v>10021674104</v>
      </c>
      <c r="F2211" s="3" t="s">
        <v>10947</v>
      </c>
      <c r="G2211" s="3" t="s">
        <v>10948</v>
      </c>
      <c r="H2211" s="3" t="s">
        <v>240</v>
      </c>
      <c r="I2211" s="3" t="s">
        <v>424</v>
      </c>
      <c r="J2211" s="3" t="s">
        <v>424</v>
      </c>
      <c r="K2211" s="3" t="s">
        <v>25</v>
      </c>
      <c r="L2211" s="3" t="s">
        <v>58</v>
      </c>
      <c r="M2211" s="4">
        <v>44593</v>
      </c>
      <c r="N2211" s="3" t="s">
        <v>27</v>
      </c>
      <c r="O2211" s="3" t="s">
        <v>10947</v>
      </c>
      <c r="P2211" s="3" t="s">
        <v>10949</v>
      </c>
      <c r="Q2211" s="3" t="s">
        <v>243</v>
      </c>
      <c r="R2211" s="3"/>
      <c r="S2211" s="3"/>
    </row>
    <row r="2212" spans="1:19" ht="30" x14ac:dyDescent="0.25">
      <c r="A2212" s="3">
        <v>2205</v>
      </c>
      <c r="B2212" s="3" t="str">
        <f>"202300293613"</f>
        <v>202300293613</v>
      </c>
      <c r="C2212" s="3">
        <v>170409</v>
      </c>
      <c r="D2212" s="3" t="s">
        <v>10950</v>
      </c>
      <c r="E2212" s="3">
        <v>10337316021</v>
      </c>
      <c r="F2212" s="3" t="s">
        <v>10951</v>
      </c>
      <c r="G2212" s="3" t="s">
        <v>10952</v>
      </c>
      <c r="H2212" s="3" t="s">
        <v>552</v>
      </c>
      <c r="I2212" s="3" t="s">
        <v>843</v>
      </c>
      <c r="J2212" s="3" t="s">
        <v>3742</v>
      </c>
      <c r="K2212" s="3" t="s">
        <v>25</v>
      </c>
      <c r="L2212" s="3" t="s">
        <v>58</v>
      </c>
      <c r="M2212" s="4">
        <v>45277</v>
      </c>
      <c r="N2212" s="3" t="s">
        <v>27</v>
      </c>
      <c r="O2212" s="3" t="s">
        <v>10951</v>
      </c>
      <c r="P2212" s="3" t="s">
        <v>10953</v>
      </c>
      <c r="Q2212" s="3" t="s">
        <v>556</v>
      </c>
      <c r="R2212" s="3"/>
      <c r="S2212" s="3"/>
    </row>
    <row r="2213" spans="1:19" ht="30" x14ac:dyDescent="0.25">
      <c r="A2213" s="3">
        <v>2206</v>
      </c>
      <c r="B2213" s="3" t="str">
        <f>"202100191196"</f>
        <v>202100191196</v>
      </c>
      <c r="C2213" s="3">
        <v>157791</v>
      </c>
      <c r="D2213" s="3" t="s">
        <v>10954</v>
      </c>
      <c r="E2213" s="3">
        <v>10422979102</v>
      </c>
      <c r="F2213" s="3" t="s">
        <v>10955</v>
      </c>
      <c r="G2213" s="3" t="s">
        <v>10956</v>
      </c>
      <c r="H2213" s="3" t="s">
        <v>1305</v>
      </c>
      <c r="I2213" s="3" t="s">
        <v>1305</v>
      </c>
      <c r="J2213" s="3" t="s">
        <v>10957</v>
      </c>
      <c r="K2213" s="3" t="s">
        <v>25</v>
      </c>
      <c r="L2213" s="3" t="s">
        <v>75</v>
      </c>
      <c r="M2213" s="4">
        <v>44678</v>
      </c>
      <c r="N2213" s="3" t="s">
        <v>27</v>
      </c>
      <c r="O2213" s="3" t="s">
        <v>10955</v>
      </c>
      <c r="P2213" s="3" t="s">
        <v>10958</v>
      </c>
      <c r="Q2213" s="3" t="s">
        <v>136</v>
      </c>
      <c r="R2213" s="3"/>
      <c r="S2213" s="3"/>
    </row>
    <row r="2214" spans="1:19" ht="30" x14ac:dyDescent="0.25">
      <c r="A2214" s="3">
        <v>2207</v>
      </c>
      <c r="B2214" s="3" t="str">
        <f>"202000078883"</f>
        <v>202000078883</v>
      </c>
      <c r="C2214" s="3">
        <v>149201</v>
      </c>
      <c r="D2214" s="3" t="s">
        <v>10959</v>
      </c>
      <c r="E2214" s="3">
        <v>10436095070</v>
      </c>
      <c r="F2214" s="3" t="s">
        <v>10960</v>
      </c>
      <c r="G2214" s="3" t="s">
        <v>10961</v>
      </c>
      <c r="H2214" s="3" t="s">
        <v>552</v>
      </c>
      <c r="I2214" s="3" t="s">
        <v>1507</v>
      </c>
      <c r="J2214" s="3" t="s">
        <v>1507</v>
      </c>
      <c r="K2214" s="3" t="s">
        <v>25</v>
      </c>
      <c r="L2214" s="3" t="s">
        <v>58</v>
      </c>
      <c r="M2214" s="4">
        <v>44018</v>
      </c>
      <c r="N2214" s="3" t="s">
        <v>27</v>
      </c>
      <c r="O2214" s="3" t="s">
        <v>10960</v>
      </c>
      <c r="P2214" s="3" t="s">
        <v>10962</v>
      </c>
      <c r="Q2214" s="3" t="s">
        <v>51</v>
      </c>
      <c r="R2214" s="3"/>
      <c r="S2214" s="3"/>
    </row>
    <row r="2215" spans="1:19" ht="30" x14ac:dyDescent="0.25">
      <c r="A2215" s="3">
        <v>2208</v>
      </c>
      <c r="B2215" s="3" t="str">
        <f>"202200054717"</f>
        <v>202200054717</v>
      </c>
      <c r="C2215" s="3">
        <v>136006</v>
      </c>
      <c r="D2215" s="3" t="s">
        <v>10963</v>
      </c>
      <c r="E2215" s="3">
        <v>10420524442</v>
      </c>
      <c r="F2215" s="3" t="s">
        <v>10964</v>
      </c>
      <c r="G2215" s="3" t="s">
        <v>10965</v>
      </c>
      <c r="H2215" s="3" t="s">
        <v>240</v>
      </c>
      <c r="I2215" s="3" t="s">
        <v>3571</v>
      </c>
      <c r="J2215" s="3" t="s">
        <v>10905</v>
      </c>
      <c r="K2215" s="3" t="s">
        <v>25</v>
      </c>
      <c r="L2215" s="3" t="s">
        <v>113</v>
      </c>
      <c r="M2215" s="4">
        <v>44774</v>
      </c>
      <c r="N2215" s="3" t="s">
        <v>27</v>
      </c>
      <c r="O2215" s="3" t="s">
        <v>10964</v>
      </c>
      <c r="P2215" s="3" t="s">
        <v>10966</v>
      </c>
      <c r="Q2215" s="3" t="s">
        <v>243</v>
      </c>
      <c r="R2215" s="3" t="s">
        <v>10967</v>
      </c>
      <c r="S2215" s="3" t="s">
        <v>10968</v>
      </c>
    </row>
    <row r="2216" spans="1:19" ht="30" x14ac:dyDescent="0.25">
      <c r="A2216" s="3">
        <v>2209</v>
      </c>
      <c r="B2216" s="3" t="str">
        <f>"202000171562"</f>
        <v>202000171562</v>
      </c>
      <c r="C2216" s="3">
        <v>151468</v>
      </c>
      <c r="D2216" s="3" t="s">
        <v>10969</v>
      </c>
      <c r="E2216" s="3">
        <v>10460119249</v>
      </c>
      <c r="F2216" s="3" t="s">
        <v>10970</v>
      </c>
      <c r="G2216" s="3" t="s">
        <v>10971</v>
      </c>
      <c r="H2216" s="3" t="s">
        <v>552</v>
      </c>
      <c r="I2216" s="3" t="s">
        <v>1118</v>
      </c>
      <c r="J2216" s="3" t="s">
        <v>1118</v>
      </c>
      <c r="K2216" s="3" t="s">
        <v>25</v>
      </c>
      <c r="L2216" s="3" t="s">
        <v>66</v>
      </c>
      <c r="M2216" s="4">
        <v>44153</v>
      </c>
      <c r="N2216" s="3" t="s">
        <v>27</v>
      </c>
      <c r="O2216" s="3" t="s">
        <v>10970</v>
      </c>
      <c r="P2216" s="3" t="s">
        <v>10972</v>
      </c>
      <c r="Q2216" s="3" t="s">
        <v>857</v>
      </c>
      <c r="R2216" s="3"/>
      <c r="S2216" s="3"/>
    </row>
    <row r="2217" spans="1:19" ht="30" x14ac:dyDescent="0.25">
      <c r="A2217" s="3">
        <v>2210</v>
      </c>
      <c r="B2217" s="3" t="str">
        <f>"202200154375"</f>
        <v>202200154375</v>
      </c>
      <c r="C2217" s="3">
        <v>163181</v>
      </c>
      <c r="D2217" s="3" t="s">
        <v>10973</v>
      </c>
      <c r="E2217" s="3">
        <v>10774221439</v>
      </c>
      <c r="F2217" s="3" t="s">
        <v>10974</v>
      </c>
      <c r="G2217" s="3" t="s">
        <v>10975</v>
      </c>
      <c r="H2217" s="3" t="s">
        <v>57</v>
      </c>
      <c r="I2217" s="3" t="s">
        <v>152</v>
      </c>
      <c r="J2217" s="3" t="s">
        <v>152</v>
      </c>
      <c r="K2217" s="3" t="s">
        <v>25</v>
      </c>
      <c r="L2217" s="3" t="s">
        <v>58</v>
      </c>
      <c r="M2217" s="4">
        <v>44825</v>
      </c>
      <c r="N2217" s="3" t="s">
        <v>27</v>
      </c>
      <c r="O2217" s="3" t="s">
        <v>10976</v>
      </c>
      <c r="P2217" s="3" t="s">
        <v>10977</v>
      </c>
      <c r="Q2217" s="3" t="s">
        <v>30</v>
      </c>
      <c r="R2217" s="3"/>
      <c r="S2217" s="3"/>
    </row>
    <row r="2218" spans="1:19" ht="30" x14ac:dyDescent="0.25">
      <c r="A2218" s="3">
        <v>2211</v>
      </c>
      <c r="B2218" s="3" t="str">
        <f>"202100157974"</f>
        <v>202100157974</v>
      </c>
      <c r="C2218" s="3">
        <v>137641</v>
      </c>
      <c r="D2218" s="3" t="s">
        <v>10978</v>
      </c>
      <c r="E2218" s="3">
        <v>10013150511</v>
      </c>
      <c r="F2218" s="3" t="s">
        <v>10979</v>
      </c>
      <c r="G2218" s="3" t="s">
        <v>10980</v>
      </c>
      <c r="H2218" s="3" t="s">
        <v>240</v>
      </c>
      <c r="I2218" s="3" t="s">
        <v>240</v>
      </c>
      <c r="J2218" s="3" t="s">
        <v>240</v>
      </c>
      <c r="K2218" s="3" t="s">
        <v>25</v>
      </c>
      <c r="L2218" s="3" t="s">
        <v>66</v>
      </c>
      <c r="M2218" s="4">
        <v>44476</v>
      </c>
      <c r="N2218" s="3" t="s">
        <v>27</v>
      </c>
      <c r="O2218" s="3" t="s">
        <v>10979</v>
      </c>
      <c r="P2218" s="3" t="s">
        <v>10981</v>
      </c>
      <c r="Q2218" s="3" t="s">
        <v>30</v>
      </c>
      <c r="R2218" s="3" t="s">
        <v>10982</v>
      </c>
      <c r="S2218" s="3" t="s">
        <v>10983</v>
      </c>
    </row>
    <row r="2219" spans="1:19" ht="30" x14ac:dyDescent="0.25">
      <c r="A2219" s="3">
        <v>2212</v>
      </c>
      <c r="B2219" s="3" t="str">
        <f>"202100053672"</f>
        <v>202100053672</v>
      </c>
      <c r="C2219" s="3">
        <v>154641</v>
      </c>
      <c r="D2219" s="3" t="s">
        <v>10984</v>
      </c>
      <c r="E2219" s="3">
        <v>20606941464</v>
      </c>
      <c r="F2219" s="3" t="s">
        <v>10985</v>
      </c>
      <c r="G2219" s="3" t="s">
        <v>10986</v>
      </c>
      <c r="H2219" s="3" t="s">
        <v>201</v>
      </c>
      <c r="I2219" s="3" t="s">
        <v>202</v>
      </c>
      <c r="J2219" s="3" t="s">
        <v>201</v>
      </c>
      <c r="K2219" s="3" t="s">
        <v>25</v>
      </c>
      <c r="L2219" s="3" t="s">
        <v>314</v>
      </c>
      <c r="M2219" s="4">
        <v>44275</v>
      </c>
      <c r="N2219" s="3" t="s">
        <v>27</v>
      </c>
      <c r="O2219" s="3" t="s">
        <v>10987</v>
      </c>
      <c r="P2219" s="3" t="s">
        <v>10988</v>
      </c>
      <c r="Q2219" s="3" t="s">
        <v>403</v>
      </c>
      <c r="R2219" s="3"/>
      <c r="S2219" s="3"/>
    </row>
    <row r="2220" spans="1:19" ht="30" x14ac:dyDescent="0.25">
      <c r="A2220" s="3">
        <v>2213</v>
      </c>
      <c r="B2220" s="3" t="str">
        <f>"201900070647"</f>
        <v>201900070647</v>
      </c>
      <c r="C2220" s="3">
        <v>142820</v>
      </c>
      <c r="D2220" s="3" t="s">
        <v>10989</v>
      </c>
      <c r="E2220" s="3">
        <v>10430045097</v>
      </c>
      <c r="F2220" s="3" t="s">
        <v>10990</v>
      </c>
      <c r="G2220" s="3" t="s">
        <v>10991</v>
      </c>
      <c r="H2220" s="3" t="s">
        <v>88</v>
      </c>
      <c r="I2220" s="3" t="s">
        <v>670</v>
      </c>
      <c r="J2220" s="3" t="s">
        <v>2387</v>
      </c>
      <c r="K2220" s="3" t="s">
        <v>25</v>
      </c>
      <c r="L2220" s="3" t="s">
        <v>58</v>
      </c>
      <c r="M2220" s="4">
        <v>43585</v>
      </c>
      <c r="N2220" s="3" t="s">
        <v>27</v>
      </c>
      <c r="O2220" s="3" t="s">
        <v>10990</v>
      </c>
      <c r="P2220" s="3" t="s">
        <v>10992</v>
      </c>
      <c r="Q2220" s="3" t="s">
        <v>627</v>
      </c>
      <c r="R2220" s="3"/>
      <c r="S2220" s="3"/>
    </row>
    <row r="2221" spans="1:19" ht="30" x14ac:dyDescent="0.25">
      <c r="A2221" s="3">
        <v>2214</v>
      </c>
      <c r="B2221" s="3" t="str">
        <f>"201900051692"</f>
        <v>201900051692</v>
      </c>
      <c r="C2221" s="3">
        <v>141347</v>
      </c>
      <c r="D2221" s="3" t="s">
        <v>10993</v>
      </c>
      <c r="E2221" s="3">
        <v>20564492133</v>
      </c>
      <c r="F2221" s="3" t="s">
        <v>10994</v>
      </c>
      <c r="G2221" s="3" t="s">
        <v>10995</v>
      </c>
      <c r="H2221" s="3" t="s">
        <v>1000</v>
      </c>
      <c r="I2221" s="3" t="s">
        <v>4989</v>
      </c>
      <c r="J2221" s="3" t="s">
        <v>10996</v>
      </c>
      <c r="K2221" s="3" t="s">
        <v>25</v>
      </c>
      <c r="L2221" s="3" t="s">
        <v>113</v>
      </c>
      <c r="M2221" s="4">
        <v>43553</v>
      </c>
      <c r="N2221" s="3" t="s">
        <v>27</v>
      </c>
      <c r="O2221" s="3" t="s">
        <v>10997</v>
      </c>
      <c r="P2221" s="3" t="s">
        <v>10998</v>
      </c>
      <c r="Q2221" s="3" t="s">
        <v>2043</v>
      </c>
      <c r="R2221" s="3"/>
      <c r="S2221" s="3"/>
    </row>
    <row r="2222" spans="1:19" ht="30" x14ac:dyDescent="0.25">
      <c r="A2222" s="3">
        <v>2215</v>
      </c>
      <c r="B2222" s="3" t="str">
        <f>"202000158572"</f>
        <v>202000158572</v>
      </c>
      <c r="C2222" s="3">
        <v>152167</v>
      </c>
      <c r="D2222" s="3" t="s">
        <v>10999</v>
      </c>
      <c r="E2222" s="3">
        <v>20604211965</v>
      </c>
      <c r="F2222" s="3" t="s">
        <v>11000</v>
      </c>
      <c r="G2222" s="3" t="s">
        <v>11001</v>
      </c>
      <c r="H2222" s="3" t="s">
        <v>46</v>
      </c>
      <c r="I2222" s="3" t="s">
        <v>46</v>
      </c>
      <c r="J2222" s="3" t="s">
        <v>46</v>
      </c>
      <c r="K2222" s="3" t="s">
        <v>25</v>
      </c>
      <c r="L2222" s="3" t="s">
        <v>66</v>
      </c>
      <c r="M2222" s="4">
        <v>44135</v>
      </c>
      <c r="N2222" s="3" t="s">
        <v>27</v>
      </c>
      <c r="O2222" s="3" t="s">
        <v>9510</v>
      </c>
      <c r="P2222" s="3" t="s">
        <v>11002</v>
      </c>
      <c r="Q2222" s="3" t="s">
        <v>4400</v>
      </c>
      <c r="R2222" s="3"/>
      <c r="S2222" s="3"/>
    </row>
    <row r="2223" spans="1:19" ht="30" x14ac:dyDescent="0.25">
      <c r="A2223" s="3">
        <v>2216</v>
      </c>
      <c r="B2223" s="3" t="str">
        <f>"202200159259"</f>
        <v>202200159259</v>
      </c>
      <c r="C2223" s="3">
        <v>144243</v>
      </c>
      <c r="D2223" s="3" t="s">
        <v>11003</v>
      </c>
      <c r="E2223" s="3">
        <v>20608153846</v>
      </c>
      <c r="F2223" s="3" t="s">
        <v>11004</v>
      </c>
      <c r="G2223" s="3" t="s">
        <v>11005</v>
      </c>
      <c r="H2223" s="3" t="s">
        <v>102</v>
      </c>
      <c r="I2223" s="3" t="s">
        <v>1366</v>
      </c>
      <c r="J2223" s="3" t="s">
        <v>1367</v>
      </c>
      <c r="K2223" s="3" t="s">
        <v>25</v>
      </c>
      <c r="L2223" s="3" t="s">
        <v>37</v>
      </c>
      <c r="M2223" s="4">
        <v>44855</v>
      </c>
      <c r="N2223" s="3" t="s">
        <v>27</v>
      </c>
      <c r="O2223" s="3" t="s">
        <v>11006</v>
      </c>
      <c r="P2223" s="3" t="s">
        <v>11007</v>
      </c>
      <c r="Q2223" s="3" t="s">
        <v>51</v>
      </c>
      <c r="R2223" s="3" t="s">
        <v>11008</v>
      </c>
      <c r="S2223" s="3" t="s">
        <v>4360</v>
      </c>
    </row>
    <row r="2224" spans="1:19" ht="30" x14ac:dyDescent="0.25">
      <c r="A2224" s="3">
        <v>2217</v>
      </c>
      <c r="B2224" s="3" t="str">
        <f>"202200012362"</f>
        <v>202200012362</v>
      </c>
      <c r="C2224" s="3">
        <v>160675</v>
      </c>
      <c r="D2224" s="3" t="s">
        <v>11009</v>
      </c>
      <c r="E2224" s="3">
        <v>10401928826</v>
      </c>
      <c r="F2224" s="3" t="s">
        <v>11010</v>
      </c>
      <c r="G2224" s="3" t="s">
        <v>11011</v>
      </c>
      <c r="H2224" s="3" t="s">
        <v>64</v>
      </c>
      <c r="I2224" s="3" t="s">
        <v>64</v>
      </c>
      <c r="J2224" s="3" t="s">
        <v>6087</v>
      </c>
      <c r="K2224" s="3" t="s">
        <v>25</v>
      </c>
      <c r="L2224" s="3" t="s">
        <v>66</v>
      </c>
      <c r="M2224" s="4">
        <v>44650</v>
      </c>
      <c r="N2224" s="3" t="s">
        <v>27</v>
      </c>
      <c r="O2224" s="3" t="s">
        <v>11010</v>
      </c>
      <c r="P2224" s="3" t="s">
        <v>11012</v>
      </c>
      <c r="Q2224" s="3" t="s">
        <v>30</v>
      </c>
      <c r="R2224" s="3"/>
      <c r="S2224" s="3"/>
    </row>
    <row r="2225" spans="1:19" ht="30" x14ac:dyDescent="0.25">
      <c r="A2225" s="3">
        <v>2218</v>
      </c>
      <c r="B2225" s="3" t="str">
        <f>"202300028514"</f>
        <v>202300028514</v>
      </c>
      <c r="C2225" s="3">
        <v>134743</v>
      </c>
      <c r="D2225" s="3" t="s">
        <v>11013</v>
      </c>
      <c r="E2225" s="3">
        <v>10427224380</v>
      </c>
      <c r="F2225" s="3" t="s">
        <v>11014</v>
      </c>
      <c r="G2225" s="3" t="s">
        <v>11015</v>
      </c>
      <c r="H2225" s="3" t="s">
        <v>552</v>
      </c>
      <c r="I2225" s="3" t="s">
        <v>843</v>
      </c>
      <c r="J2225" s="3" t="s">
        <v>11016</v>
      </c>
      <c r="K2225" s="3" t="s">
        <v>25</v>
      </c>
      <c r="L2225" s="3" t="s">
        <v>37</v>
      </c>
      <c r="M2225" s="4">
        <v>45001</v>
      </c>
      <c r="N2225" s="3" t="s">
        <v>27</v>
      </c>
      <c r="O2225" s="3" t="s">
        <v>11017</v>
      </c>
      <c r="P2225" s="3" t="s">
        <v>11018</v>
      </c>
      <c r="Q2225" s="3" t="s">
        <v>1339</v>
      </c>
      <c r="R2225" s="3" t="s">
        <v>11019</v>
      </c>
      <c r="S2225" s="3" t="s">
        <v>1435</v>
      </c>
    </row>
    <row r="2226" spans="1:19" ht="30" x14ac:dyDescent="0.25">
      <c r="A2226" s="3">
        <v>2219</v>
      </c>
      <c r="B2226" s="3" t="str">
        <f>"201800198412"</f>
        <v>201800198412</v>
      </c>
      <c r="C2226" s="3">
        <v>139399</v>
      </c>
      <c r="D2226" s="3" t="s">
        <v>11020</v>
      </c>
      <c r="E2226" s="3">
        <v>10429718037</v>
      </c>
      <c r="F2226" s="3" t="s">
        <v>11021</v>
      </c>
      <c r="G2226" s="3" t="s">
        <v>11022</v>
      </c>
      <c r="H2226" s="3" t="s">
        <v>46</v>
      </c>
      <c r="I2226" s="3" t="s">
        <v>46</v>
      </c>
      <c r="J2226" s="3" t="s">
        <v>140</v>
      </c>
      <c r="K2226" s="3" t="s">
        <v>25</v>
      </c>
      <c r="L2226" s="3" t="s">
        <v>66</v>
      </c>
      <c r="M2226" s="4">
        <v>43431</v>
      </c>
      <c r="N2226" s="3" t="s">
        <v>27</v>
      </c>
      <c r="O2226" s="3" t="s">
        <v>11021</v>
      </c>
      <c r="P2226" s="3" t="s">
        <v>11023</v>
      </c>
      <c r="Q2226" s="3" t="s">
        <v>723</v>
      </c>
      <c r="R2226" s="3"/>
      <c r="S2226" s="3"/>
    </row>
    <row r="2227" spans="1:19" ht="30" x14ac:dyDescent="0.25">
      <c r="A2227" s="3">
        <v>2220</v>
      </c>
      <c r="B2227" s="3" t="str">
        <f>"202300263012"</f>
        <v>202300263012</v>
      </c>
      <c r="C2227" s="3">
        <v>152316</v>
      </c>
      <c r="D2227" s="3" t="s">
        <v>11024</v>
      </c>
      <c r="E2227" s="3">
        <v>10319205735</v>
      </c>
      <c r="F2227" s="3" t="s">
        <v>11025</v>
      </c>
      <c r="G2227" s="3" t="s">
        <v>11026</v>
      </c>
      <c r="H2227" s="3" t="s">
        <v>46</v>
      </c>
      <c r="I2227" s="3" t="s">
        <v>2746</v>
      </c>
      <c r="J2227" s="3" t="s">
        <v>2746</v>
      </c>
      <c r="K2227" s="3" t="s">
        <v>25</v>
      </c>
      <c r="L2227" s="3" t="s">
        <v>66</v>
      </c>
      <c r="M2227" s="4">
        <v>45250</v>
      </c>
      <c r="N2227" s="3" t="s">
        <v>27</v>
      </c>
      <c r="O2227" s="3" t="s">
        <v>11025</v>
      </c>
      <c r="P2227" s="3" t="s">
        <v>11027</v>
      </c>
      <c r="Q2227" s="3" t="s">
        <v>30</v>
      </c>
      <c r="R2227" s="3"/>
      <c r="S2227" s="3"/>
    </row>
    <row r="2228" spans="1:19" ht="30" x14ac:dyDescent="0.25">
      <c r="A2228" s="3">
        <v>2221</v>
      </c>
      <c r="B2228" s="3" t="str">
        <f>"202200100142"</f>
        <v>202200100142</v>
      </c>
      <c r="C2228" s="3">
        <v>112158</v>
      </c>
      <c r="D2228" s="3" t="s">
        <v>11028</v>
      </c>
      <c r="E2228" s="3">
        <v>10438573688</v>
      </c>
      <c r="F2228" s="3" t="s">
        <v>11029</v>
      </c>
      <c r="G2228" s="3" t="s">
        <v>11030</v>
      </c>
      <c r="H2228" s="3" t="s">
        <v>240</v>
      </c>
      <c r="I2228" s="3" t="s">
        <v>255</v>
      </c>
      <c r="J2228" s="3" t="s">
        <v>1707</v>
      </c>
      <c r="K2228" s="3" t="s">
        <v>25</v>
      </c>
      <c r="L2228" s="3" t="s">
        <v>58</v>
      </c>
      <c r="M2228" s="4">
        <v>44750</v>
      </c>
      <c r="N2228" s="3" t="s">
        <v>27</v>
      </c>
      <c r="O2228" s="3" t="s">
        <v>11031</v>
      </c>
      <c r="P2228" s="3" t="s">
        <v>11032</v>
      </c>
      <c r="Q2228" s="3" t="s">
        <v>30</v>
      </c>
      <c r="R2228" s="3" t="s">
        <v>11033</v>
      </c>
      <c r="S2228" s="3" t="s">
        <v>3357</v>
      </c>
    </row>
    <row r="2229" spans="1:19" ht="30" x14ac:dyDescent="0.25">
      <c r="A2229" s="3">
        <v>2222</v>
      </c>
      <c r="B2229" s="3" t="str">
        <f>"201200184945"</f>
        <v>201200184945</v>
      </c>
      <c r="C2229" s="3">
        <v>98709</v>
      </c>
      <c r="D2229" s="3" t="s">
        <v>11034</v>
      </c>
      <c r="E2229" s="3">
        <v>10226618274</v>
      </c>
      <c r="F2229" s="3" t="s">
        <v>11035</v>
      </c>
      <c r="G2229" s="3" t="s">
        <v>11036</v>
      </c>
      <c r="H2229" s="3" t="s">
        <v>216</v>
      </c>
      <c r="I2229" s="3" t="s">
        <v>216</v>
      </c>
      <c r="J2229" s="3" t="s">
        <v>905</v>
      </c>
      <c r="K2229" s="3" t="s">
        <v>25</v>
      </c>
      <c r="L2229" s="3" t="s">
        <v>235</v>
      </c>
      <c r="M2229" s="4">
        <v>41192</v>
      </c>
      <c r="N2229" s="3" t="s">
        <v>27</v>
      </c>
      <c r="O2229" s="3" t="s">
        <v>11035</v>
      </c>
      <c r="P2229" s="3">
        <v>1075</v>
      </c>
      <c r="Q2229" s="3" t="s">
        <v>218</v>
      </c>
      <c r="R2229" s="3"/>
      <c r="S2229" s="3"/>
    </row>
    <row r="2230" spans="1:19" ht="30" x14ac:dyDescent="0.25">
      <c r="A2230" s="3">
        <v>2223</v>
      </c>
      <c r="B2230" s="3" t="str">
        <f>"202300214699"</f>
        <v>202300214699</v>
      </c>
      <c r="C2230" s="3">
        <v>167058</v>
      </c>
      <c r="D2230" s="3" t="s">
        <v>11037</v>
      </c>
      <c r="E2230" s="3">
        <v>10244728206</v>
      </c>
      <c r="F2230" s="3" t="s">
        <v>11038</v>
      </c>
      <c r="G2230" s="3" t="s">
        <v>11039</v>
      </c>
      <c r="H2230" s="3" t="s">
        <v>72</v>
      </c>
      <c r="I2230" s="3" t="s">
        <v>331</v>
      </c>
      <c r="J2230" s="3" t="s">
        <v>5036</v>
      </c>
      <c r="K2230" s="3" t="s">
        <v>25</v>
      </c>
      <c r="L2230" s="3" t="s">
        <v>480</v>
      </c>
      <c r="M2230" s="4">
        <v>45181</v>
      </c>
      <c r="N2230" s="3" t="s">
        <v>27</v>
      </c>
      <c r="O2230" s="3" t="s">
        <v>11040</v>
      </c>
      <c r="P2230" s="3" t="s">
        <v>11041</v>
      </c>
      <c r="Q2230" s="3" t="s">
        <v>607</v>
      </c>
      <c r="R2230" s="3"/>
      <c r="S2230" s="3"/>
    </row>
    <row r="2231" spans="1:19" ht="30" x14ac:dyDescent="0.25">
      <c r="A2231" s="3">
        <v>2224</v>
      </c>
      <c r="B2231" s="3" t="str">
        <f>"201900099511"</f>
        <v>201900099511</v>
      </c>
      <c r="C2231" s="3">
        <v>144627</v>
      </c>
      <c r="D2231" s="3" t="s">
        <v>11042</v>
      </c>
      <c r="E2231" s="3">
        <v>10758213230</v>
      </c>
      <c r="F2231" s="3" t="s">
        <v>11043</v>
      </c>
      <c r="G2231" s="3" t="s">
        <v>11044</v>
      </c>
      <c r="H2231" s="3" t="s">
        <v>57</v>
      </c>
      <c r="I2231" s="3" t="s">
        <v>407</v>
      </c>
      <c r="J2231" s="3" t="s">
        <v>407</v>
      </c>
      <c r="K2231" s="3" t="s">
        <v>25</v>
      </c>
      <c r="L2231" s="3" t="s">
        <v>58</v>
      </c>
      <c r="M2231" s="4">
        <v>43635</v>
      </c>
      <c r="N2231" s="3" t="s">
        <v>27</v>
      </c>
      <c r="O2231" s="3" t="s">
        <v>11043</v>
      </c>
      <c r="P2231" s="3" t="s">
        <v>11045</v>
      </c>
      <c r="Q2231" s="3" t="s">
        <v>1339</v>
      </c>
      <c r="R2231" s="3"/>
      <c r="S2231" s="3"/>
    </row>
    <row r="2232" spans="1:19" ht="30" x14ac:dyDescent="0.25">
      <c r="A2232" s="3">
        <v>2225</v>
      </c>
      <c r="B2232" s="3" t="str">
        <f>"201600006794"</f>
        <v>201600006794</v>
      </c>
      <c r="C2232" s="3">
        <v>119471</v>
      </c>
      <c r="D2232" s="3" t="s">
        <v>11046</v>
      </c>
      <c r="E2232" s="3">
        <v>10415790380</v>
      </c>
      <c r="F2232" s="3" t="s">
        <v>11047</v>
      </c>
      <c r="G2232" s="3" t="s">
        <v>11048</v>
      </c>
      <c r="H2232" s="3" t="s">
        <v>46</v>
      </c>
      <c r="I2232" s="3" t="s">
        <v>46</v>
      </c>
      <c r="J2232" s="3" t="s">
        <v>1222</v>
      </c>
      <c r="K2232" s="3" t="s">
        <v>25</v>
      </c>
      <c r="L2232" s="3" t="s">
        <v>571</v>
      </c>
      <c r="M2232" s="4">
        <v>42391</v>
      </c>
      <c r="N2232" s="3" t="s">
        <v>27</v>
      </c>
      <c r="O2232" s="3" t="s">
        <v>11047</v>
      </c>
      <c r="P2232" s="3" t="s">
        <v>11049</v>
      </c>
      <c r="Q2232" s="3" t="s">
        <v>1659</v>
      </c>
      <c r="R2232" s="3"/>
      <c r="S2232" s="3"/>
    </row>
    <row r="2233" spans="1:19" ht="30" x14ac:dyDescent="0.25">
      <c r="A2233" s="3">
        <v>2226</v>
      </c>
      <c r="B2233" s="3" t="str">
        <f>"202200232918"</f>
        <v>202200232918</v>
      </c>
      <c r="C2233" s="3">
        <v>165786</v>
      </c>
      <c r="D2233" s="3" t="s">
        <v>11050</v>
      </c>
      <c r="E2233" s="3">
        <v>20393307413</v>
      </c>
      <c r="F2233" s="3" t="s">
        <v>11051</v>
      </c>
      <c r="G2233" s="3" t="s">
        <v>11052</v>
      </c>
      <c r="H2233" s="3" t="s">
        <v>248</v>
      </c>
      <c r="I2233" s="3" t="s">
        <v>275</v>
      </c>
      <c r="J2233" s="3" t="s">
        <v>276</v>
      </c>
      <c r="K2233" s="3" t="s">
        <v>25</v>
      </c>
      <c r="L2233" s="3" t="s">
        <v>37</v>
      </c>
      <c r="M2233" s="4">
        <v>44900</v>
      </c>
      <c r="N2233" s="3" t="s">
        <v>27</v>
      </c>
      <c r="O2233" s="3" t="s">
        <v>11053</v>
      </c>
      <c r="P2233" s="3" t="s">
        <v>11054</v>
      </c>
      <c r="Q2233" s="3" t="s">
        <v>51</v>
      </c>
      <c r="R2233" s="3"/>
      <c r="S2233" s="3"/>
    </row>
    <row r="2234" spans="1:19" ht="30" x14ac:dyDescent="0.25">
      <c r="A2234" s="3">
        <v>2227</v>
      </c>
      <c r="B2234" s="3" t="str">
        <f>"202300240710"</f>
        <v>202300240710</v>
      </c>
      <c r="C2234" s="3">
        <v>170622</v>
      </c>
      <c r="D2234" s="3" t="s">
        <v>11055</v>
      </c>
      <c r="E2234" s="3">
        <v>10759551465</v>
      </c>
      <c r="F2234" s="3" t="s">
        <v>11056</v>
      </c>
      <c r="G2234" s="3" t="s">
        <v>11057</v>
      </c>
      <c r="H2234" s="3" t="s">
        <v>240</v>
      </c>
      <c r="I2234" s="3" t="s">
        <v>345</v>
      </c>
      <c r="J2234" s="3" t="s">
        <v>10172</v>
      </c>
      <c r="K2234" s="3" t="s">
        <v>25</v>
      </c>
      <c r="L2234" s="3" t="s">
        <v>2711</v>
      </c>
      <c r="M2234" s="4">
        <v>45218</v>
      </c>
      <c r="N2234" s="3" t="s">
        <v>27</v>
      </c>
      <c r="O2234" s="3" t="s">
        <v>11056</v>
      </c>
      <c r="P2234" s="3" t="s">
        <v>11058</v>
      </c>
      <c r="Q2234" s="3" t="s">
        <v>738</v>
      </c>
      <c r="R2234" s="3"/>
      <c r="S2234" s="3"/>
    </row>
    <row r="2235" spans="1:19" ht="30" x14ac:dyDescent="0.25">
      <c r="A2235" s="3">
        <v>2228</v>
      </c>
      <c r="B2235" s="3" t="str">
        <f>"202200234351"</f>
        <v>202200234351</v>
      </c>
      <c r="C2235" s="3">
        <v>165448</v>
      </c>
      <c r="D2235" s="3" t="s">
        <v>11059</v>
      </c>
      <c r="E2235" s="3">
        <v>10066748320</v>
      </c>
      <c r="F2235" s="3" t="s">
        <v>11060</v>
      </c>
      <c r="G2235" s="3" t="s">
        <v>11061</v>
      </c>
      <c r="H2235" s="3" t="s">
        <v>46</v>
      </c>
      <c r="I2235" s="3" t="s">
        <v>46</v>
      </c>
      <c r="J2235" s="3" t="s">
        <v>1105</v>
      </c>
      <c r="K2235" s="3" t="s">
        <v>25</v>
      </c>
      <c r="L2235" s="3" t="s">
        <v>66</v>
      </c>
      <c r="M2235" s="4">
        <v>44914</v>
      </c>
      <c r="N2235" s="3" t="s">
        <v>27</v>
      </c>
      <c r="O2235" s="3" t="s">
        <v>11060</v>
      </c>
      <c r="P2235" s="3" t="s">
        <v>11062</v>
      </c>
      <c r="Q2235" s="3" t="s">
        <v>380</v>
      </c>
      <c r="R2235" s="3"/>
      <c r="S2235" s="3"/>
    </row>
    <row r="2236" spans="1:19" ht="30" x14ac:dyDescent="0.25">
      <c r="A2236" s="3">
        <v>2229</v>
      </c>
      <c r="B2236" s="3" t="str">
        <f>"201600187197"</f>
        <v>201600187197</v>
      </c>
      <c r="C2236" s="3">
        <v>125588</v>
      </c>
      <c r="D2236" s="3" t="s">
        <v>11063</v>
      </c>
      <c r="E2236" s="3">
        <v>10423650309</v>
      </c>
      <c r="F2236" s="3" t="s">
        <v>11064</v>
      </c>
      <c r="G2236" s="3" t="s">
        <v>11065</v>
      </c>
      <c r="H2236" s="3" t="s">
        <v>88</v>
      </c>
      <c r="I2236" s="3" t="s">
        <v>2640</v>
      </c>
      <c r="J2236" s="3" t="s">
        <v>9572</v>
      </c>
      <c r="K2236" s="3" t="s">
        <v>25</v>
      </c>
      <c r="L2236" s="3" t="s">
        <v>66</v>
      </c>
      <c r="M2236" s="4">
        <v>42728</v>
      </c>
      <c r="N2236" s="3" t="s">
        <v>27</v>
      </c>
      <c r="O2236" s="3" t="s">
        <v>11064</v>
      </c>
      <c r="P2236" s="3" t="s">
        <v>11066</v>
      </c>
      <c r="Q2236" s="3" t="s">
        <v>148</v>
      </c>
      <c r="R2236" s="3"/>
      <c r="S2236" s="3"/>
    </row>
    <row r="2237" spans="1:19" ht="30" x14ac:dyDescent="0.25">
      <c r="A2237" s="3">
        <v>2230</v>
      </c>
      <c r="B2237" s="3" t="str">
        <f>"202200154385"</f>
        <v>202200154385</v>
      </c>
      <c r="C2237" s="3">
        <v>156685</v>
      </c>
      <c r="D2237" s="3" t="s">
        <v>11067</v>
      </c>
      <c r="E2237" s="3">
        <v>20609007266</v>
      </c>
      <c r="F2237" s="3" t="s">
        <v>11068</v>
      </c>
      <c r="G2237" s="3" t="s">
        <v>11069</v>
      </c>
      <c r="H2237" s="3" t="s">
        <v>46</v>
      </c>
      <c r="I2237" s="3" t="s">
        <v>46</v>
      </c>
      <c r="J2237" s="3" t="s">
        <v>302</v>
      </c>
      <c r="K2237" s="3" t="s">
        <v>25</v>
      </c>
      <c r="L2237" s="3" t="s">
        <v>66</v>
      </c>
      <c r="M2237" s="4">
        <v>44793</v>
      </c>
      <c r="N2237" s="3" t="s">
        <v>27</v>
      </c>
      <c r="O2237" s="3" t="s">
        <v>11070</v>
      </c>
      <c r="P2237" s="3" t="s">
        <v>11071</v>
      </c>
      <c r="Q2237" s="3" t="s">
        <v>40</v>
      </c>
      <c r="R2237" s="3"/>
      <c r="S2237" s="3"/>
    </row>
    <row r="2238" spans="1:19" ht="30" x14ac:dyDescent="0.25">
      <c r="A2238" s="3">
        <v>2231</v>
      </c>
      <c r="B2238" s="3" t="str">
        <f>"202200246195"</f>
        <v>202200246195</v>
      </c>
      <c r="C2238" s="3">
        <v>164841</v>
      </c>
      <c r="D2238" s="3" t="s">
        <v>11072</v>
      </c>
      <c r="E2238" s="3">
        <v>10707762115</v>
      </c>
      <c r="F2238" s="3" t="s">
        <v>11073</v>
      </c>
      <c r="G2238" s="3" t="s">
        <v>11074</v>
      </c>
      <c r="H2238" s="3" t="s">
        <v>240</v>
      </c>
      <c r="I2238" s="3" t="s">
        <v>580</v>
      </c>
      <c r="J2238" s="3" t="s">
        <v>3196</v>
      </c>
      <c r="K2238" s="3" t="s">
        <v>25</v>
      </c>
      <c r="L2238" s="3" t="s">
        <v>58</v>
      </c>
      <c r="M2238" s="4">
        <v>44916</v>
      </c>
      <c r="N2238" s="3" t="s">
        <v>27</v>
      </c>
      <c r="O2238" s="3" t="s">
        <v>11073</v>
      </c>
      <c r="P2238" s="3" t="s">
        <v>11075</v>
      </c>
      <c r="Q2238" s="3" t="s">
        <v>243</v>
      </c>
      <c r="R2238" s="3"/>
      <c r="S2238" s="3"/>
    </row>
    <row r="2239" spans="1:19" ht="30" x14ac:dyDescent="0.25">
      <c r="A2239" s="3">
        <v>2232</v>
      </c>
      <c r="B2239" s="3" t="str">
        <f>"201700186353"</f>
        <v>201700186353</v>
      </c>
      <c r="C2239" s="3">
        <v>131647</v>
      </c>
      <c r="D2239" s="3" t="s">
        <v>11076</v>
      </c>
      <c r="E2239" s="3">
        <v>20100366747</v>
      </c>
      <c r="F2239" s="3" t="s">
        <v>3820</v>
      </c>
      <c r="G2239" s="3" t="s">
        <v>11077</v>
      </c>
      <c r="H2239" s="3" t="s">
        <v>676</v>
      </c>
      <c r="I2239" s="3" t="s">
        <v>677</v>
      </c>
      <c r="J2239" s="3" t="s">
        <v>11078</v>
      </c>
      <c r="K2239" s="3" t="s">
        <v>25</v>
      </c>
      <c r="L2239" s="3" t="s">
        <v>153</v>
      </c>
      <c r="M2239" s="4">
        <v>43042</v>
      </c>
      <c r="N2239" s="3" t="s">
        <v>27</v>
      </c>
      <c r="O2239" s="3" t="s">
        <v>3495</v>
      </c>
      <c r="P2239" s="3" t="s">
        <v>11079</v>
      </c>
      <c r="Q2239" s="3" t="s">
        <v>576</v>
      </c>
      <c r="R2239" s="3" t="s">
        <v>11080</v>
      </c>
      <c r="S2239" s="3" t="s">
        <v>2828</v>
      </c>
    </row>
    <row r="2240" spans="1:19" ht="30" x14ac:dyDescent="0.25">
      <c r="A2240" s="3">
        <v>2233</v>
      </c>
      <c r="B2240" s="3" t="str">
        <f>"201800137565"</f>
        <v>201800137565</v>
      </c>
      <c r="C2240" s="3">
        <v>122162</v>
      </c>
      <c r="D2240" s="3" t="s">
        <v>11081</v>
      </c>
      <c r="E2240" s="3">
        <v>10305854579</v>
      </c>
      <c r="F2240" s="3" t="s">
        <v>11082</v>
      </c>
      <c r="G2240" s="3" t="s">
        <v>11083</v>
      </c>
      <c r="H2240" s="3" t="s">
        <v>240</v>
      </c>
      <c r="I2240" s="3" t="s">
        <v>424</v>
      </c>
      <c r="J2240" s="3" t="s">
        <v>762</v>
      </c>
      <c r="K2240" s="3" t="s">
        <v>25</v>
      </c>
      <c r="L2240" s="3" t="s">
        <v>58</v>
      </c>
      <c r="M2240" s="4">
        <v>43328</v>
      </c>
      <c r="N2240" s="3" t="s">
        <v>27</v>
      </c>
      <c r="O2240" s="3" t="s">
        <v>11084</v>
      </c>
      <c r="P2240" s="3" t="s">
        <v>11085</v>
      </c>
      <c r="Q2240" s="3" t="s">
        <v>68</v>
      </c>
      <c r="R2240" s="3" t="s">
        <v>11086</v>
      </c>
      <c r="S2240" s="3" t="s">
        <v>926</v>
      </c>
    </row>
    <row r="2241" spans="1:19" ht="30" x14ac:dyDescent="0.25">
      <c r="A2241" s="3">
        <v>2234</v>
      </c>
      <c r="B2241" s="3" t="str">
        <f>"202100067002"</f>
        <v>202100067002</v>
      </c>
      <c r="C2241" s="3">
        <v>109788</v>
      </c>
      <c r="D2241" s="3" t="s">
        <v>11087</v>
      </c>
      <c r="E2241" s="3">
        <v>20601661552</v>
      </c>
      <c r="F2241" s="3" t="s">
        <v>11088</v>
      </c>
      <c r="G2241" s="3" t="s">
        <v>11089</v>
      </c>
      <c r="H2241" s="3" t="s">
        <v>88</v>
      </c>
      <c r="I2241" s="3" t="s">
        <v>88</v>
      </c>
      <c r="J2241" s="3" t="s">
        <v>625</v>
      </c>
      <c r="K2241" s="3" t="s">
        <v>25</v>
      </c>
      <c r="L2241" s="3" t="s">
        <v>153</v>
      </c>
      <c r="M2241" s="4">
        <v>44343</v>
      </c>
      <c r="N2241" s="3" t="s">
        <v>27</v>
      </c>
      <c r="O2241" s="3" t="s">
        <v>11090</v>
      </c>
      <c r="P2241" s="3" t="s">
        <v>11091</v>
      </c>
      <c r="Q2241" s="3" t="s">
        <v>1321</v>
      </c>
      <c r="R2241" s="3" t="s">
        <v>11092</v>
      </c>
      <c r="S2241" s="3" t="s">
        <v>11093</v>
      </c>
    </row>
    <row r="2242" spans="1:19" ht="30" x14ac:dyDescent="0.25">
      <c r="A2242" s="3">
        <v>2235</v>
      </c>
      <c r="B2242" s="3" t="str">
        <f>"202300171967"</f>
        <v>202300171967</v>
      </c>
      <c r="C2242" s="3">
        <v>168245</v>
      </c>
      <c r="D2242" s="3" t="s">
        <v>11094</v>
      </c>
      <c r="E2242" s="3">
        <v>10781055722</v>
      </c>
      <c r="F2242" s="3" t="s">
        <v>11095</v>
      </c>
      <c r="G2242" s="3" t="s">
        <v>11096</v>
      </c>
      <c r="H2242" s="3" t="s">
        <v>57</v>
      </c>
      <c r="I2242" s="3" t="s">
        <v>152</v>
      </c>
      <c r="J2242" s="3" t="s">
        <v>152</v>
      </c>
      <c r="K2242" s="3" t="s">
        <v>25</v>
      </c>
      <c r="L2242" s="3" t="s">
        <v>2534</v>
      </c>
      <c r="M2242" s="4">
        <v>45144</v>
      </c>
      <c r="N2242" s="3" t="s">
        <v>27</v>
      </c>
      <c r="O2242" s="3" t="s">
        <v>11095</v>
      </c>
      <c r="P2242" s="3" t="s">
        <v>11097</v>
      </c>
      <c r="Q2242" s="3" t="s">
        <v>51</v>
      </c>
      <c r="R2242" s="3"/>
      <c r="S2242" s="3"/>
    </row>
    <row r="2243" spans="1:19" ht="30" x14ac:dyDescent="0.25">
      <c r="A2243" s="3">
        <v>2236</v>
      </c>
      <c r="B2243" s="3" t="str">
        <f>"201600148942"</f>
        <v>201600148942</v>
      </c>
      <c r="C2243" s="3">
        <v>124406</v>
      </c>
      <c r="D2243" s="3" t="s">
        <v>11098</v>
      </c>
      <c r="E2243" s="3">
        <v>10441799867</v>
      </c>
      <c r="F2243" s="3" t="s">
        <v>11099</v>
      </c>
      <c r="G2243" s="3" t="s">
        <v>11100</v>
      </c>
      <c r="H2243" s="3" t="s">
        <v>494</v>
      </c>
      <c r="I2243" s="3" t="s">
        <v>494</v>
      </c>
      <c r="J2243" s="3" t="s">
        <v>494</v>
      </c>
      <c r="K2243" s="3" t="s">
        <v>25</v>
      </c>
      <c r="L2243" s="3" t="s">
        <v>75</v>
      </c>
      <c r="M2243" s="4">
        <v>42655</v>
      </c>
      <c r="N2243" s="3" t="s">
        <v>27</v>
      </c>
      <c r="O2243" s="3" t="s">
        <v>11099</v>
      </c>
      <c r="P2243" s="3" t="s">
        <v>11101</v>
      </c>
      <c r="Q2243" s="3" t="s">
        <v>498</v>
      </c>
      <c r="R2243" s="3" t="s">
        <v>11102</v>
      </c>
      <c r="S2243" s="3" t="s">
        <v>7509</v>
      </c>
    </row>
    <row r="2244" spans="1:19" ht="30" x14ac:dyDescent="0.25">
      <c r="A2244" s="3">
        <v>2237</v>
      </c>
      <c r="B2244" s="3" t="str">
        <f>"201600143063"</f>
        <v>201600143063</v>
      </c>
      <c r="C2244" s="3">
        <v>124227</v>
      </c>
      <c r="D2244" s="3" t="s">
        <v>11103</v>
      </c>
      <c r="E2244" s="3">
        <v>10423107770</v>
      </c>
      <c r="F2244" s="3" t="s">
        <v>11104</v>
      </c>
      <c r="G2244" s="3" t="s">
        <v>11105</v>
      </c>
      <c r="H2244" s="3" t="s">
        <v>240</v>
      </c>
      <c r="I2244" s="3" t="s">
        <v>255</v>
      </c>
      <c r="J2244" s="3" t="s">
        <v>1751</v>
      </c>
      <c r="K2244" s="3" t="s">
        <v>25</v>
      </c>
      <c r="L2244" s="3" t="s">
        <v>75</v>
      </c>
      <c r="M2244" s="4">
        <v>42646</v>
      </c>
      <c r="N2244" s="3" t="s">
        <v>27</v>
      </c>
      <c r="O2244" s="3" t="s">
        <v>11106</v>
      </c>
      <c r="P2244" s="3" t="s">
        <v>11107</v>
      </c>
      <c r="Q2244" s="3" t="s">
        <v>259</v>
      </c>
      <c r="R2244" s="3"/>
      <c r="S2244" s="3"/>
    </row>
    <row r="2245" spans="1:19" ht="30" x14ac:dyDescent="0.25">
      <c r="A2245" s="3">
        <v>2238</v>
      </c>
      <c r="B2245" s="3" t="str">
        <f>"202300155813"</f>
        <v>202300155813</v>
      </c>
      <c r="C2245" s="3">
        <v>152228</v>
      </c>
      <c r="D2245" s="3" t="s">
        <v>11108</v>
      </c>
      <c r="E2245" s="3">
        <v>20610757007</v>
      </c>
      <c r="F2245" s="3" t="s">
        <v>6147</v>
      </c>
      <c r="G2245" s="3" t="s">
        <v>11109</v>
      </c>
      <c r="H2245" s="3" t="s">
        <v>248</v>
      </c>
      <c r="I2245" s="3" t="s">
        <v>275</v>
      </c>
      <c r="J2245" s="3" t="s">
        <v>2769</v>
      </c>
      <c r="K2245" s="3" t="s">
        <v>25</v>
      </c>
      <c r="L2245" s="3" t="s">
        <v>66</v>
      </c>
      <c r="M2245" s="4">
        <v>45140</v>
      </c>
      <c r="N2245" s="3" t="s">
        <v>27</v>
      </c>
      <c r="O2245" s="3" t="s">
        <v>257</v>
      </c>
      <c r="P2245" s="3" t="s">
        <v>11110</v>
      </c>
      <c r="Q2245" s="3" t="s">
        <v>51</v>
      </c>
      <c r="R2245" s="3"/>
      <c r="S2245" s="3"/>
    </row>
    <row r="2246" spans="1:19" ht="30" x14ac:dyDescent="0.25">
      <c r="A2246" s="3">
        <v>2239</v>
      </c>
      <c r="B2246" s="3" t="str">
        <f>"202200216418"</f>
        <v>202200216418</v>
      </c>
      <c r="C2246" s="3">
        <v>129428</v>
      </c>
      <c r="D2246" s="3" t="s">
        <v>11111</v>
      </c>
      <c r="E2246" s="3">
        <v>10092227923</v>
      </c>
      <c r="F2246" s="3" t="s">
        <v>11112</v>
      </c>
      <c r="G2246" s="3" t="s">
        <v>11113</v>
      </c>
      <c r="H2246" s="3" t="s">
        <v>46</v>
      </c>
      <c r="I2246" s="3" t="s">
        <v>46</v>
      </c>
      <c r="J2246" s="3" t="s">
        <v>2649</v>
      </c>
      <c r="K2246" s="3" t="s">
        <v>25</v>
      </c>
      <c r="L2246" s="3" t="s">
        <v>66</v>
      </c>
      <c r="M2246" s="4">
        <v>44901</v>
      </c>
      <c r="N2246" s="3" t="s">
        <v>27</v>
      </c>
      <c r="O2246" s="3" t="s">
        <v>11112</v>
      </c>
      <c r="P2246" s="3" t="s">
        <v>11114</v>
      </c>
      <c r="Q2246" s="3" t="s">
        <v>211</v>
      </c>
      <c r="R2246" s="3" t="s">
        <v>11115</v>
      </c>
      <c r="S2246" s="3" t="s">
        <v>11116</v>
      </c>
    </row>
    <row r="2247" spans="1:19" ht="30" x14ac:dyDescent="0.25">
      <c r="A2247" s="3">
        <v>2240</v>
      </c>
      <c r="B2247" s="3" t="str">
        <f>"202200144235"</f>
        <v>202200144235</v>
      </c>
      <c r="C2247" s="3">
        <v>163783</v>
      </c>
      <c r="D2247" s="3" t="s">
        <v>11117</v>
      </c>
      <c r="E2247" s="3">
        <v>10407088439</v>
      </c>
      <c r="F2247" s="3" t="s">
        <v>11118</v>
      </c>
      <c r="G2247" s="3" t="s">
        <v>11119</v>
      </c>
      <c r="H2247" s="3" t="s">
        <v>72</v>
      </c>
      <c r="I2247" s="3" t="s">
        <v>586</v>
      </c>
      <c r="J2247" s="3" t="s">
        <v>587</v>
      </c>
      <c r="K2247" s="3" t="s">
        <v>25</v>
      </c>
      <c r="L2247" s="3" t="s">
        <v>75</v>
      </c>
      <c r="M2247" s="4">
        <v>44798</v>
      </c>
      <c r="N2247" s="3" t="s">
        <v>27</v>
      </c>
      <c r="O2247" s="3" t="s">
        <v>11118</v>
      </c>
      <c r="P2247" s="3" t="s">
        <v>11120</v>
      </c>
      <c r="Q2247" s="3" t="s">
        <v>427</v>
      </c>
      <c r="R2247" s="3"/>
      <c r="S2247" s="3"/>
    </row>
    <row r="2248" spans="1:19" ht="30" x14ac:dyDescent="0.25">
      <c r="A2248" s="3">
        <v>2241</v>
      </c>
      <c r="B2248" s="3" t="str">
        <f>"201200184931"</f>
        <v>201200184931</v>
      </c>
      <c r="C2248" s="3">
        <v>96042</v>
      </c>
      <c r="D2248" s="3" t="s">
        <v>11121</v>
      </c>
      <c r="E2248" s="3">
        <v>10224681921</v>
      </c>
      <c r="F2248" s="3" t="s">
        <v>11122</v>
      </c>
      <c r="G2248" s="3" t="s">
        <v>11123</v>
      </c>
      <c r="H2248" s="3" t="s">
        <v>216</v>
      </c>
      <c r="I2248" s="3" t="s">
        <v>216</v>
      </c>
      <c r="J2248" s="3" t="s">
        <v>905</v>
      </c>
      <c r="K2248" s="3" t="s">
        <v>25</v>
      </c>
      <c r="L2248" s="3" t="s">
        <v>235</v>
      </c>
      <c r="M2248" s="4">
        <v>41193</v>
      </c>
      <c r="N2248" s="3" t="s">
        <v>27</v>
      </c>
      <c r="O2248" s="3" t="s">
        <v>11122</v>
      </c>
      <c r="P2248" s="3">
        <v>1118</v>
      </c>
      <c r="Q2248" s="3" t="s">
        <v>218</v>
      </c>
      <c r="R2248" s="3"/>
      <c r="S2248" s="3"/>
    </row>
    <row r="2249" spans="1:19" ht="30" x14ac:dyDescent="0.25">
      <c r="A2249" s="3">
        <v>2242</v>
      </c>
      <c r="B2249" s="3" t="str">
        <f>"201900029617"</f>
        <v>201900029617</v>
      </c>
      <c r="C2249" s="3">
        <v>128082</v>
      </c>
      <c r="D2249" s="3" t="s">
        <v>11124</v>
      </c>
      <c r="E2249" s="3">
        <v>10200112402</v>
      </c>
      <c r="F2249" s="3" t="s">
        <v>11125</v>
      </c>
      <c r="G2249" s="3" t="s">
        <v>11126</v>
      </c>
      <c r="H2249" s="3" t="s">
        <v>676</v>
      </c>
      <c r="I2249" s="3" t="s">
        <v>1130</v>
      </c>
      <c r="J2249" s="3" t="s">
        <v>10442</v>
      </c>
      <c r="K2249" s="3" t="s">
        <v>25</v>
      </c>
      <c r="L2249" s="3" t="s">
        <v>778</v>
      </c>
      <c r="M2249" s="4">
        <v>43517</v>
      </c>
      <c r="N2249" s="3" t="s">
        <v>27</v>
      </c>
      <c r="O2249" s="3" t="s">
        <v>11125</v>
      </c>
      <c r="P2249" s="3" t="s">
        <v>11127</v>
      </c>
      <c r="Q2249" s="3" t="s">
        <v>498</v>
      </c>
      <c r="R2249" s="3"/>
      <c r="S2249" s="3"/>
    </row>
    <row r="2250" spans="1:19" ht="30" x14ac:dyDescent="0.25">
      <c r="A2250" s="3">
        <v>2243</v>
      </c>
      <c r="B2250" s="3" t="str">
        <f>"201600092708"</f>
        <v>201600092708</v>
      </c>
      <c r="C2250" s="3">
        <v>33599</v>
      </c>
      <c r="D2250" s="3" t="s">
        <v>11128</v>
      </c>
      <c r="E2250" s="3">
        <v>10258578975</v>
      </c>
      <c r="F2250" s="3" t="s">
        <v>11129</v>
      </c>
      <c r="G2250" s="3" t="s">
        <v>11130</v>
      </c>
      <c r="H2250" s="3" t="s">
        <v>433</v>
      </c>
      <c r="I2250" s="3" t="s">
        <v>569</v>
      </c>
      <c r="J2250" s="3" t="s">
        <v>11131</v>
      </c>
      <c r="K2250" s="3" t="s">
        <v>25</v>
      </c>
      <c r="L2250" s="3" t="s">
        <v>66</v>
      </c>
      <c r="M2250" s="4">
        <v>42543</v>
      </c>
      <c r="N2250" s="3" t="s">
        <v>27</v>
      </c>
      <c r="O2250" s="3" t="s">
        <v>11129</v>
      </c>
      <c r="P2250" s="3" t="s">
        <v>11132</v>
      </c>
      <c r="Q2250" s="3" t="s">
        <v>702</v>
      </c>
      <c r="R2250" s="3" t="s">
        <v>11133</v>
      </c>
      <c r="S2250" s="3" t="s">
        <v>2195</v>
      </c>
    </row>
    <row r="2251" spans="1:19" ht="30" x14ac:dyDescent="0.25">
      <c r="A2251" s="3">
        <v>2244</v>
      </c>
      <c r="B2251" s="3" t="str">
        <f>"202000086142"</f>
        <v>202000086142</v>
      </c>
      <c r="C2251" s="3">
        <v>147955</v>
      </c>
      <c r="D2251" s="3" t="s">
        <v>11134</v>
      </c>
      <c r="E2251" s="3">
        <v>10456119960</v>
      </c>
      <c r="F2251" s="3" t="s">
        <v>11135</v>
      </c>
      <c r="G2251" s="3" t="s">
        <v>11136</v>
      </c>
      <c r="H2251" s="3" t="s">
        <v>72</v>
      </c>
      <c r="I2251" s="3" t="s">
        <v>734</v>
      </c>
      <c r="J2251" s="3" t="s">
        <v>1695</v>
      </c>
      <c r="K2251" s="3" t="s">
        <v>25</v>
      </c>
      <c r="L2251" s="3" t="s">
        <v>66</v>
      </c>
      <c r="M2251" s="4">
        <v>44028</v>
      </c>
      <c r="N2251" s="3" t="s">
        <v>27</v>
      </c>
      <c r="O2251" s="3" t="s">
        <v>11135</v>
      </c>
      <c r="P2251" s="3" t="s">
        <v>11137</v>
      </c>
      <c r="Q2251" s="3" t="s">
        <v>68</v>
      </c>
      <c r="R2251" s="3"/>
      <c r="S2251" s="3"/>
    </row>
    <row r="2252" spans="1:19" ht="30" x14ac:dyDescent="0.25">
      <c r="A2252" s="3">
        <v>2245</v>
      </c>
      <c r="B2252" s="3" t="str">
        <f>"201700075123"</f>
        <v>201700075123</v>
      </c>
      <c r="C2252" s="3">
        <v>128231</v>
      </c>
      <c r="D2252" s="3" t="s">
        <v>11138</v>
      </c>
      <c r="E2252" s="3">
        <v>10179906312</v>
      </c>
      <c r="F2252" s="3" t="s">
        <v>11139</v>
      </c>
      <c r="G2252" s="3" t="s">
        <v>11140</v>
      </c>
      <c r="H2252" s="3" t="s">
        <v>23</v>
      </c>
      <c r="I2252" s="3" t="s">
        <v>527</v>
      </c>
      <c r="J2252" s="3" t="s">
        <v>1789</v>
      </c>
      <c r="K2252" s="3" t="s">
        <v>25</v>
      </c>
      <c r="L2252" s="3" t="s">
        <v>480</v>
      </c>
      <c r="M2252" s="4">
        <v>42870</v>
      </c>
      <c r="N2252" s="3" t="s">
        <v>27</v>
      </c>
      <c r="O2252" s="3" t="s">
        <v>11139</v>
      </c>
      <c r="P2252" s="3" t="s">
        <v>11141</v>
      </c>
      <c r="Q2252" s="3" t="s">
        <v>1417</v>
      </c>
      <c r="R2252" s="3"/>
      <c r="S2252" s="3"/>
    </row>
    <row r="2253" spans="1:19" ht="30" x14ac:dyDescent="0.25">
      <c r="A2253" s="3">
        <v>2246</v>
      </c>
      <c r="B2253" s="3" t="str">
        <f>"201200217926"</f>
        <v>201200217926</v>
      </c>
      <c r="C2253" s="3">
        <v>99757</v>
      </c>
      <c r="D2253" s="3" t="s">
        <v>11142</v>
      </c>
      <c r="E2253" s="3">
        <v>10738792667</v>
      </c>
      <c r="F2253" s="3" t="s">
        <v>11143</v>
      </c>
      <c r="G2253" s="3" t="s">
        <v>11144</v>
      </c>
      <c r="H2253" s="3" t="s">
        <v>88</v>
      </c>
      <c r="I2253" s="3" t="s">
        <v>88</v>
      </c>
      <c r="J2253" s="3" t="s">
        <v>11145</v>
      </c>
      <c r="K2253" s="3" t="s">
        <v>25</v>
      </c>
      <c r="L2253" s="3" t="s">
        <v>58</v>
      </c>
      <c r="M2253" s="4">
        <v>41252</v>
      </c>
      <c r="N2253" s="3" t="s">
        <v>27</v>
      </c>
      <c r="O2253" s="3" t="s">
        <v>11143</v>
      </c>
      <c r="P2253" s="3" t="s">
        <v>11146</v>
      </c>
      <c r="Q2253" s="3" t="s">
        <v>317</v>
      </c>
      <c r="R2253" s="3"/>
      <c r="S2253" s="3"/>
    </row>
    <row r="2254" spans="1:19" ht="30" x14ac:dyDescent="0.25">
      <c r="A2254" s="3">
        <v>2247</v>
      </c>
      <c r="B2254" s="3" t="str">
        <f>"202200167402"</f>
        <v>202200167402</v>
      </c>
      <c r="C2254" s="3">
        <v>163882</v>
      </c>
      <c r="D2254" s="3" t="s">
        <v>11147</v>
      </c>
      <c r="E2254" s="3">
        <v>10737520833</v>
      </c>
      <c r="F2254" s="3" t="s">
        <v>11148</v>
      </c>
      <c r="G2254" s="3" t="s">
        <v>11149</v>
      </c>
      <c r="H2254" s="3" t="s">
        <v>240</v>
      </c>
      <c r="I2254" s="3" t="s">
        <v>692</v>
      </c>
      <c r="J2254" s="3" t="s">
        <v>2974</v>
      </c>
      <c r="K2254" s="3" t="s">
        <v>25</v>
      </c>
      <c r="L2254" s="3" t="s">
        <v>75</v>
      </c>
      <c r="M2254" s="4">
        <v>44806</v>
      </c>
      <c r="N2254" s="3" t="s">
        <v>27</v>
      </c>
      <c r="O2254" s="3" t="s">
        <v>11148</v>
      </c>
      <c r="P2254" s="3" t="s">
        <v>11150</v>
      </c>
      <c r="Q2254" s="3" t="s">
        <v>259</v>
      </c>
      <c r="R2254" s="3"/>
      <c r="S2254" s="3"/>
    </row>
    <row r="2255" spans="1:19" ht="30" x14ac:dyDescent="0.25">
      <c r="A2255" s="3">
        <v>2248</v>
      </c>
      <c r="B2255" s="3" t="str">
        <f>"201800206887"</f>
        <v>201800206887</v>
      </c>
      <c r="C2255" s="3">
        <v>128314</v>
      </c>
      <c r="D2255" s="3" t="s">
        <v>11151</v>
      </c>
      <c r="E2255" s="3">
        <v>20603398697</v>
      </c>
      <c r="F2255" s="3" t="s">
        <v>11152</v>
      </c>
      <c r="G2255" s="3" t="s">
        <v>11153</v>
      </c>
      <c r="H2255" s="3" t="s">
        <v>240</v>
      </c>
      <c r="I2255" s="3" t="s">
        <v>345</v>
      </c>
      <c r="J2255" s="3" t="s">
        <v>922</v>
      </c>
      <c r="K2255" s="3" t="s">
        <v>25</v>
      </c>
      <c r="L2255" s="3" t="s">
        <v>75</v>
      </c>
      <c r="M2255" s="4">
        <v>43451</v>
      </c>
      <c r="N2255" s="3" t="s">
        <v>27</v>
      </c>
      <c r="O2255" s="3" t="s">
        <v>11154</v>
      </c>
      <c r="P2255" s="3" t="s">
        <v>11155</v>
      </c>
      <c r="Q2255" s="3" t="s">
        <v>360</v>
      </c>
      <c r="R2255" s="3" t="s">
        <v>11156</v>
      </c>
      <c r="S2255" s="3" t="s">
        <v>7802</v>
      </c>
    </row>
    <row r="2256" spans="1:19" ht="30" x14ac:dyDescent="0.25">
      <c r="A2256" s="3">
        <v>2249</v>
      </c>
      <c r="B2256" s="3" t="str">
        <f>"202000120649"</f>
        <v>202000120649</v>
      </c>
      <c r="C2256" s="3">
        <v>150857</v>
      </c>
      <c r="D2256" s="3" t="s">
        <v>11157</v>
      </c>
      <c r="E2256" s="3">
        <v>20606169672</v>
      </c>
      <c r="F2256" s="3" t="s">
        <v>11158</v>
      </c>
      <c r="G2256" s="3" t="s">
        <v>11159</v>
      </c>
      <c r="H2256" s="3" t="s">
        <v>222</v>
      </c>
      <c r="I2256" s="3" t="s">
        <v>222</v>
      </c>
      <c r="J2256" s="3" t="s">
        <v>1171</v>
      </c>
      <c r="K2256" s="3" t="s">
        <v>25</v>
      </c>
      <c r="L2256" s="3" t="s">
        <v>37</v>
      </c>
      <c r="M2256" s="4">
        <v>44082</v>
      </c>
      <c r="N2256" s="3" t="s">
        <v>27</v>
      </c>
      <c r="O2256" s="3" t="s">
        <v>11160</v>
      </c>
      <c r="P2256" s="3" t="s">
        <v>11161</v>
      </c>
      <c r="Q2256" s="3" t="s">
        <v>51</v>
      </c>
      <c r="R2256" s="3"/>
      <c r="S2256" s="3"/>
    </row>
    <row r="2257" spans="1:19" ht="30" x14ac:dyDescent="0.25">
      <c r="A2257" s="3">
        <v>2250</v>
      </c>
      <c r="B2257" s="3" t="str">
        <f>"202300135409"</f>
        <v>202300135409</v>
      </c>
      <c r="C2257" s="3">
        <v>168294</v>
      </c>
      <c r="D2257" s="3" t="s">
        <v>11162</v>
      </c>
      <c r="E2257" s="3">
        <v>10419440707</v>
      </c>
      <c r="F2257" s="3" t="s">
        <v>11163</v>
      </c>
      <c r="G2257" s="3" t="s">
        <v>11164</v>
      </c>
      <c r="H2257" s="3" t="s">
        <v>72</v>
      </c>
      <c r="I2257" s="3" t="s">
        <v>11165</v>
      </c>
      <c r="J2257" s="3" t="s">
        <v>11166</v>
      </c>
      <c r="K2257" s="3" t="s">
        <v>25</v>
      </c>
      <c r="L2257" s="3" t="s">
        <v>37</v>
      </c>
      <c r="M2257" s="4">
        <v>45096</v>
      </c>
      <c r="N2257" s="3" t="s">
        <v>27</v>
      </c>
      <c r="O2257" s="3" t="s">
        <v>11163</v>
      </c>
      <c r="P2257" s="3" t="s">
        <v>11167</v>
      </c>
      <c r="Q2257" s="3" t="s">
        <v>243</v>
      </c>
      <c r="R2257" s="3"/>
      <c r="S2257" s="3"/>
    </row>
    <row r="2258" spans="1:19" ht="30" x14ac:dyDescent="0.25">
      <c r="A2258" s="3">
        <v>2251</v>
      </c>
      <c r="B2258" s="3" t="str">
        <f>"201500141033"</f>
        <v>201500141033</v>
      </c>
      <c r="C2258" s="3">
        <v>118112</v>
      </c>
      <c r="D2258" s="3" t="s">
        <v>11168</v>
      </c>
      <c r="E2258" s="3">
        <v>20573264925</v>
      </c>
      <c r="F2258" s="3" t="s">
        <v>11169</v>
      </c>
      <c r="G2258" s="3" t="s">
        <v>11170</v>
      </c>
      <c r="H2258" s="3" t="s">
        <v>216</v>
      </c>
      <c r="I2258" s="3" t="s">
        <v>216</v>
      </c>
      <c r="J2258" s="3" t="s">
        <v>905</v>
      </c>
      <c r="K2258" s="3" t="s">
        <v>25</v>
      </c>
      <c r="L2258" s="3" t="s">
        <v>8102</v>
      </c>
      <c r="M2258" s="4">
        <v>42313</v>
      </c>
      <c r="N2258" s="3" t="s">
        <v>27</v>
      </c>
      <c r="O2258" s="3" t="s">
        <v>11171</v>
      </c>
      <c r="P2258" s="3" t="s">
        <v>11172</v>
      </c>
      <c r="Q2258" s="3" t="s">
        <v>51</v>
      </c>
      <c r="R2258" s="3"/>
      <c r="S2258" s="3"/>
    </row>
    <row r="2259" spans="1:19" ht="30" x14ac:dyDescent="0.25">
      <c r="A2259" s="3">
        <v>2252</v>
      </c>
      <c r="B2259" s="3" t="str">
        <f>"202200087761"</f>
        <v>202200087761</v>
      </c>
      <c r="C2259" s="3">
        <v>161690</v>
      </c>
      <c r="D2259" s="3" t="s">
        <v>11173</v>
      </c>
      <c r="E2259" s="3">
        <v>10446817481</v>
      </c>
      <c r="F2259" s="3" t="s">
        <v>11174</v>
      </c>
      <c r="G2259" s="3" t="s">
        <v>11175</v>
      </c>
      <c r="H2259" s="3" t="s">
        <v>247</v>
      </c>
      <c r="I2259" s="3" t="s">
        <v>611</v>
      </c>
      <c r="J2259" s="3" t="s">
        <v>612</v>
      </c>
      <c r="K2259" s="3" t="s">
        <v>25</v>
      </c>
      <c r="L2259" s="3" t="s">
        <v>75</v>
      </c>
      <c r="M2259" s="4">
        <v>44698</v>
      </c>
      <c r="N2259" s="3" t="s">
        <v>27</v>
      </c>
      <c r="O2259" s="3" t="s">
        <v>257</v>
      </c>
      <c r="P2259" s="3" t="s">
        <v>11176</v>
      </c>
      <c r="Q2259" s="3" t="s">
        <v>2617</v>
      </c>
      <c r="R2259" s="3"/>
      <c r="S2259" s="3"/>
    </row>
    <row r="2260" spans="1:19" ht="30" x14ac:dyDescent="0.25">
      <c r="A2260" s="3">
        <v>2253</v>
      </c>
      <c r="B2260" s="3" t="str">
        <f>"201700057889"</f>
        <v>201700057889</v>
      </c>
      <c r="C2260" s="3">
        <v>127803</v>
      </c>
      <c r="D2260" s="3" t="s">
        <v>11177</v>
      </c>
      <c r="E2260" s="3">
        <v>10197017339</v>
      </c>
      <c r="F2260" s="3" t="s">
        <v>11178</v>
      </c>
      <c r="G2260" s="3" t="s">
        <v>11179</v>
      </c>
      <c r="H2260" s="3" t="s">
        <v>23</v>
      </c>
      <c r="I2260" s="3" t="s">
        <v>1830</v>
      </c>
      <c r="J2260" s="3" t="s">
        <v>11180</v>
      </c>
      <c r="K2260" s="3" t="s">
        <v>25</v>
      </c>
      <c r="L2260" s="3" t="s">
        <v>113</v>
      </c>
      <c r="M2260" s="4">
        <v>42838</v>
      </c>
      <c r="N2260" s="3" t="s">
        <v>27</v>
      </c>
      <c r="O2260" s="3" t="s">
        <v>11178</v>
      </c>
      <c r="P2260" s="3" t="s">
        <v>11181</v>
      </c>
      <c r="Q2260" s="3" t="s">
        <v>60</v>
      </c>
      <c r="R2260" s="3"/>
      <c r="S2260" s="3"/>
    </row>
    <row r="2261" spans="1:19" ht="30" x14ac:dyDescent="0.25">
      <c r="A2261" s="3">
        <v>2254</v>
      </c>
      <c r="B2261" s="3" t="str">
        <f>"202000126322"</f>
        <v>202000126322</v>
      </c>
      <c r="C2261" s="3">
        <v>151099</v>
      </c>
      <c r="D2261" s="3" t="s">
        <v>11182</v>
      </c>
      <c r="E2261" s="3">
        <v>20606427019</v>
      </c>
      <c r="F2261" s="3" t="s">
        <v>11183</v>
      </c>
      <c r="G2261" s="3" t="s">
        <v>11184</v>
      </c>
      <c r="H2261" s="3" t="s">
        <v>433</v>
      </c>
      <c r="I2261" s="3" t="s">
        <v>569</v>
      </c>
      <c r="J2261" s="3" t="s">
        <v>1285</v>
      </c>
      <c r="K2261" s="3" t="s">
        <v>25</v>
      </c>
      <c r="L2261" s="3" t="s">
        <v>75</v>
      </c>
      <c r="M2261" s="4">
        <v>44091</v>
      </c>
      <c r="N2261" s="3" t="s">
        <v>27</v>
      </c>
      <c r="O2261" s="3" t="s">
        <v>11185</v>
      </c>
      <c r="P2261" s="3" t="s">
        <v>11186</v>
      </c>
      <c r="Q2261" s="3" t="s">
        <v>702</v>
      </c>
      <c r="R2261" s="3"/>
      <c r="S2261" s="3"/>
    </row>
    <row r="2262" spans="1:19" ht="30" x14ac:dyDescent="0.25">
      <c r="A2262" s="3">
        <v>2255</v>
      </c>
      <c r="B2262" s="3" t="str">
        <f>"202200207619"</f>
        <v>202200207619</v>
      </c>
      <c r="C2262" s="3">
        <v>165284</v>
      </c>
      <c r="D2262" s="3" t="s">
        <v>11187</v>
      </c>
      <c r="E2262" s="3">
        <v>10480560880</v>
      </c>
      <c r="F2262" s="3" t="s">
        <v>11188</v>
      </c>
      <c r="G2262" s="3" t="s">
        <v>11189</v>
      </c>
      <c r="H2262" s="3" t="s">
        <v>46</v>
      </c>
      <c r="I2262" s="3" t="s">
        <v>46</v>
      </c>
      <c r="J2262" s="3" t="s">
        <v>6635</v>
      </c>
      <c r="K2262" s="3" t="s">
        <v>25</v>
      </c>
      <c r="L2262" s="3" t="s">
        <v>75</v>
      </c>
      <c r="M2262" s="4">
        <v>44902</v>
      </c>
      <c r="N2262" s="3" t="s">
        <v>27</v>
      </c>
      <c r="O2262" s="3" t="s">
        <v>11188</v>
      </c>
      <c r="P2262" s="3" t="s">
        <v>11190</v>
      </c>
      <c r="Q2262" s="3" t="s">
        <v>30</v>
      </c>
      <c r="R2262" s="3"/>
      <c r="S2262" s="3"/>
    </row>
    <row r="2263" spans="1:19" ht="30" x14ac:dyDescent="0.25">
      <c r="A2263" s="3">
        <v>2256</v>
      </c>
      <c r="B2263" s="3" t="str">
        <f>"202100157959"</f>
        <v>202100157959</v>
      </c>
      <c r="C2263" s="3">
        <v>155573</v>
      </c>
      <c r="D2263" s="3" t="s">
        <v>11191</v>
      </c>
      <c r="E2263" s="3">
        <v>10436785611</v>
      </c>
      <c r="F2263" s="3" t="s">
        <v>11192</v>
      </c>
      <c r="G2263" s="3" t="s">
        <v>11193</v>
      </c>
      <c r="H2263" s="3" t="s">
        <v>46</v>
      </c>
      <c r="I2263" s="3" t="s">
        <v>46</v>
      </c>
      <c r="J2263" s="3" t="s">
        <v>3656</v>
      </c>
      <c r="K2263" s="3" t="s">
        <v>25</v>
      </c>
      <c r="L2263" s="3" t="s">
        <v>75</v>
      </c>
      <c r="M2263" s="4">
        <v>44447</v>
      </c>
      <c r="N2263" s="3" t="s">
        <v>27</v>
      </c>
      <c r="O2263" s="3" t="s">
        <v>11192</v>
      </c>
      <c r="P2263" s="3" t="s">
        <v>11194</v>
      </c>
      <c r="Q2263" s="3" t="s">
        <v>1958</v>
      </c>
      <c r="R2263" s="3"/>
      <c r="S2263" s="3"/>
    </row>
    <row r="2264" spans="1:19" ht="30" x14ac:dyDescent="0.25">
      <c r="A2264" s="3">
        <v>2257</v>
      </c>
      <c r="B2264" s="3" t="str">
        <f>"202300219473"</f>
        <v>202300219473</v>
      </c>
      <c r="C2264" s="3">
        <v>170067</v>
      </c>
      <c r="D2264" s="3" t="s">
        <v>11195</v>
      </c>
      <c r="E2264" s="3">
        <v>10407362549</v>
      </c>
      <c r="F2264" s="3" t="s">
        <v>11196</v>
      </c>
      <c r="G2264" s="3" t="s">
        <v>11197</v>
      </c>
      <c r="H2264" s="3" t="s">
        <v>46</v>
      </c>
      <c r="I2264" s="3" t="s">
        <v>46</v>
      </c>
      <c r="J2264" s="3" t="s">
        <v>910</v>
      </c>
      <c r="K2264" s="3" t="s">
        <v>25</v>
      </c>
      <c r="L2264" s="3" t="s">
        <v>66</v>
      </c>
      <c r="M2264" s="4">
        <v>45231</v>
      </c>
      <c r="N2264" s="3" t="s">
        <v>27</v>
      </c>
      <c r="O2264" s="3" t="s">
        <v>11196</v>
      </c>
      <c r="P2264" s="3" t="s">
        <v>11198</v>
      </c>
      <c r="Q2264" s="3" t="s">
        <v>360</v>
      </c>
      <c r="R2264" s="3"/>
      <c r="S2264" s="3"/>
    </row>
    <row r="2265" spans="1:19" ht="30" x14ac:dyDescent="0.25">
      <c r="A2265" s="3">
        <v>2258</v>
      </c>
      <c r="B2265" s="3" t="str">
        <f>"201300133602"</f>
        <v>201300133602</v>
      </c>
      <c r="C2265" s="3">
        <v>104720</v>
      </c>
      <c r="D2265" s="3" t="s">
        <v>11199</v>
      </c>
      <c r="E2265" s="3">
        <v>10179103431</v>
      </c>
      <c r="F2265" s="3" t="s">
        <v>11200</v>
      </c>
      <c r="G2265" s="3" t="s">
        <v>11201</v>
      </c>
      <c r="H2265" s="3" t="s">
        <v>23</v>
      </c>
      <c r="I2265" s="3" t="s">
        <v>527</v>
      </c>
      <c r="J2265" s="3" t="s">
        <v>2177</v>
      </c>
      <c r="K2265" s="3" t="s">
        <v>25</v>
      </c>
      <c r="L2265" s="3" t="s">
        <v>235</v>
      </c>
      <c r="M2265" s="4">
        <v>41506</v>
      </c>
      <c r="N2265" s="3" t="s">
        <v>27</v>
      </c>
      <c r="O2265" s="3" t="s">
        <v>11200</v>
      </c>
      <c r="P2265" s="3">
        <v>7</v>
      </c>
      <c r="Q2265" s="3" t="s">
        <v>3549</v>
      </c>
      <c r="R2265" s="3"/>
      <c r="S2265" s="3"/>
    </row>
    <row r="2266" spans="1:19" ht="30" x14ac:dyDescent="0.25">
      <c r="A2266" s="3">
        <v>2259</v>
      </c>
      <c r="B2266" s="3" t="str">
        <f>"201500020955"</f>
        <v>201500020955</v>
      </c>
      <c r="C2266" s="3">
        <v>113960</v>
      </c>
      <c r="D2266" s="3" t="s">
        <v>11202</v>
      </c>
      <c r="E2266" s="3">
        <v>10419185341</v>
      </c>
      <c r="F2266" s="3" t="s">
        <v>11203</v>
      </c>
      <c r="G2266" s="3" t="s">
        <v>11204</v>
      </c>
      <c r="H2266" s="3" t="s">
        <v>46</v>
      </c>
      <c r="I2266" s="3" t="s">
        <v>46</v>
      </c>
      <c r="J2266" s="3" t="s">
        <v>445</v>
      </c>
      <c r="K2266" s="3" t="s">
        <v>25</v>
      </c>
      <c r="L2266" s="3" t="s">
        <v>66</v>
      </c>
      <c r="M2266" s="4">
        <v>42069</v>
      </c>
      <c r="N2266" s="3" t="s">
        <v>27</v>
      </c>
      <c r="O2266" s="3" t="s">
        <v>11205</v>
      </c>
      <c r="P2266" s="3" t="s">
        <v>11206</v>
      </c>
      <c r="Q2266" s="3" t="s">
        <v>40</v>
      </c>
      <c r="R2266" s="3"/>
      <c r="S2266" s="3"/>
    </row>
    <row r="2267" spans="1:19" ht="30" x14ac:dyDescent="0.25">
      <c r="A2267" s="3">
        <v>2260</v>
      </c>
      <c r="B2267" s="3" t="str">
        <f>"201800126508"</f>
        <v>201800126508</v>
      </c>
      <c r="C2267" s="3">
        <v>137759</v>
      </c>
      <c r="D2267" s="3" t="s">
        <v>11207</v>
      </c>
      <c r="E2267" s="3">
        <v>10430826315</v>
      </c>
      <c r="F2267" s="3" t="s">
        <v>11208</v>
      </c>
      <c r="G2267" s="3" t="s">
        <v>11209</v>
      </c>
      <c r="H2267" s="3" t="s">
        <v>57</v>
      </c>
      <c r="I2267" s="3" t="s">
        <v>364</v>
      </c>
      <c r="J2267" s="3" t="s">
        <v>365</v>
      </c>
      <c r="K2267" s="3" t="s">
        <v>25</v>
      </c>
      <c r="L2267" s="3" t="s">
        <v>58</v>
      </c>
      <c r="M2267" s="4">
        <v>43311</v>
      </c>
      <c r="N2267" s="3" t="s">
        <v>27</v>
      </c>
      <c r="O2267" s="3" t="s">
        <v>11208</v>
      </c>
      <c r="P2267" s="3" t="s">
        <v>11210</v>
      </c>
      <c r="Q2267" s="3" t="s">
        <v>51</v>
      </c>
      <c r="R2267" s="3"/>
      <c r="S2267" s="3"/>
    </row>
    <row r="2268" spans="1:19" ht="30" x14ac:dyDescent="0.25">
      <c r="A2268" s="3">
        <v>2261</v>
      </c>
      <c r="B2268" s="3" t="str">
        <f>"201800119103"</f>
        <v>201800119103</v>
      </c>
      <c r="C2268" s="3">
        <v>137382</v>
      </c>
      <c r="D2268" s="3" t="s">
        <v>11211</v>
      </c>
      <c r="E2268" s="3">
        <v>10056124433</v>
      </c>
      <c r="F2268" s="3" t="s">
        <v>11212</v>
      </c>
      <c r="G2268" s="3" t="s">
        <v>11213</v>
      </c>
      <c r="H2268" s="3" t="s">
        <v>247</v>
      </c>
      <c r="I2268" s="3" t="s">
        <v>247</v>
      </c>
      <c r="J2268" s="3" t="s">
        <v>5106</v>
      </c>
      <c r="K2268" s="3" t="s">
        <v>25</v>
      </c>
      <c r="L2268" s="3" t="s">
        <v>66</v>
      </c>
      <c r="M2268" s="4">
        <v>43298</v>
      </c>
      <c r="N2268" s="3" t="s">
        <v>27</v>
      </c>
      <c r="O2268" s="3" t="s">
        <v>11212</v>
      </c>
      <c r="P2268" s="3" t="s">
        <v>11214</v>
      </c>
      <c r="Q2268" s="3" t="s">
        <v>148</v>
      </c>
      <c r="R2268" s="3" t="s">
        <v>11215</v>
      </c>
      <c r="S2268" s="3" t="s">
        <v>11216</v>
      </c>
    </row>
    <row r="2269" spans="1:19" ht="30" x14ac:dyDescent="0.25">
      <c r="A2269" s="3">
        <v>2262</v>
      </c>
      <c r="B2269" s="3" t="str">
        <f>"201800126503"</f>
        <v>201800126503</v>
      </c>
      <c r="C2269" s="3">
        <v>136911</v>
      </c>
      <c r="D2269" s="3" t="s">
        <v>11217</v>
      </c>
      <c r="E2269" s="3">
        <v>10277352031</v>
      </c>
      <c r="F2269" s="3" t="s">
        <v>11218</v>
      </c>
      <c r="G2269" s="3" t="s">
        <v>11219</v>
      </c>
      <c r="H2269" s="3" t="s">
        <v>57</v>
      </c>
      <c r="I2269" s="3" t="s">
        <v>364</v>
      </c>
      <c r="J2269" s="3" t="s">
        <v>11220</v>
      </c>
      <c r="K2269" s="3" t="s">
        <v>25</v>
      </c>
      <c r="L2269" s="3" t="s">
        <v>58</v>
      </c>
      <c r="M2269" s="4">
        <v>43311</v>
      </c>
      <c r="N2269" s="3" t="s">
        <v>27</v>
      </c>
      <c r="O2269" s="3" t="s">
        <v>11218</v>
      </c>
      <c r="P2269" s="3" t="s">
        <v>11221</v>
      </c>
      <c r="Q2269" s="3" t="s">
        <v>51</v>
      </c>
      <c r="R2269" s="3"/>
      <c r="S2269" s="3"/>
    </row>
    <row r="2270" spans="1:19" ht="30" x14ac:dyDescent="0.25">
      <c r="A2270" s="3">
        <v>2263</v>
      </c>
      <c r="B2270" s="3" t="str">
        <f>"202200049664"</f>
        <v>202200049664</v>
      </c>
      <c r="C2270" s="3">
        <v>161218</v>
      </c>
      <c r="D2270" s="3" t="s">
        <v>11222</v>
      </c>
      <c r="E2270" s="3">
        <v>10430640173</v>
      </c>
      <c r="F2270" s="3" t="s">
        <v>11223</v>
      </c>
      <c r="G2270" s="3" t="s">
        <v>11224</v>
      </c>
      <c r="H2270" s="3" t="s">
        <v>72</v>
      </c>
      <c r="I2270" s="3" t="s">
        <v>73</v>
      </c>
      <c r="J2270" s="3" t="s">
        <v>7030</v>
      </c>
      <c r="K2270" s="3" t="s">
        <v>25</v>
      </c>
      <c r="L2270" s="3" t="s">
        <v>66</v>
      </c>
      <c r="M2270" s="4">
        <v>44657</v>
      </c>
      <c r="N2270" s="3" t="s">
        <v>27</v>
      </c>
      <c r="O2270" s="3" t="s">
        <v>11223</v>
      </c>
      <c r="P2270" s="3" t="s">
        <v>11225</v>
      </c>
      <c r="Q2270" s="3" t="s">
        <v>243</v>
      </c>
      <c r="R2270" s="3"/>
      <c r="S2270" s="3"/>
    </row>
    <row r="2271" spans="1:19" ht="30" x14ac:dyDescent="0.25">
      <c r="A2271" s="3">
        <v>2264</v>
      </c>
      <c r="B2271" s="3" t="str">
        <f>"202000120635"</f>
        <v>202000120635</v>
      </c>
      <c r="C2271" s="3">
        <v>150816</v>
      </c>
      <c r="D2271" s="3" t="s">
        <v>11226</v>
      </c>
      <c r="E2271" s="3">
        <v>10482724057</v>
      </c>
      <c r="F2271" s="3" t="s">
        <v>11227</v>
      </c>
      <c r="G2271" s="3" t="s">
        <v>11228</v>
      </c>
      <c r="H2271" s="3" t="s">
        <v>433</v>
      </c>
      <c r="I2271" s="3" t="s">
        <v>569</v>
      </c>
      <c r="J2271" s="3" t="s">
        <v>1073</v>
      </c>
      <c r="K2271" s="3" t="s">
        <v>25</v>
      </c>
      <c r="L2271" s="3" t="s">
        <v>113</v>
      </c>
      <c r="M2271" s="4">
        <v>44082</v>
      </c>
      <c r="N2271" s="3" t="s">
        <v>27</v>
      </c>
      <c r="O2271" s="3" t="s">
        <v>11227</v>
      </c>
      <c r="P2271" s="3" t="s">
        <v>11229</v>
      </c>
      <c r="Q2271" s="3" t="s">
        <v>51</v>
      </c>
      <c r="R2271" s="3"/>
      <c r="S2271" s="3"/>
    </row>
    <row r="2272" spans="1:19" ht="30" x14ac:dyDescent="0.25">
      <c r="A2272" s="3">
        <v>2265</v>
      </c>
      <c r="B2272" s="3" t="str">
        <f>"202100190687"</f>
        <v>202100190687</v>
      </c>
      <c r="C2272" s="3">
        <v>158338</v>
      </c>
      <c r="D2272" s="3" t="s">
        <v>11230</v>
      </c>
      <c r="E2272" s="3">
        <v>10430413983</v>
      </c>
      <c r="F2272" s="3" t="s">
        <v>11231</v>
      </c>
      <c r="G2272" s="3" t="s">
        <v>11232</v>
      </c>
      <c r="H2272" s="3" t="s">
        <v>72</v>
      </c>
      <c r="I2272" s="3" t="s">
        <v>331</v>
      </c>
      <c r="J2272" s="3" t="s">
        <v>11233</v>
      </c>
      <c r="K2272" s="3" t="s">
        <v>25</v>
      </c>
      <c r="L2272" s="3" t="s">
        <v>66</v>
      </c>
      <c r="M2272" s="4">
        <v>44452</v>
      </c>
      <c r="N2272" s="3" t="s">
        <v>27</v>
      </c>
      <c r="O2272" s="3" t="s">
        <v>11231</v>
      </c>
      <c r="P2272" s="3" t="s">
        <v>11234</v>
      </c>
      <c r="Q2272" s="3" t="s">
        <v>969</v>
      </c>
      <c r="R2272" s="3"/>
      <c r="S2272" s="3"/>
    </row>
    <row r="2273" spans="1:19" ht="30" x14ac:dyDescent="0.25">
      <c r="A2273" s="3">
        <v>2266</v>
      </c>
      <c r="B2273" s="3" t="str">
        <f>"202100094612"</f>
        <v>202100094612</v>
      </c>
      <c r="C2273" s="3">
        <v>155778</v>
      </c>
      <c r="D2273" s="3" t="s">
        <v>11235</v>
      </c>
      <c r="E2273" s="3">
        <v>10442878949</v>
      </c>
      <c r="F2273" s="3" t="s">
        <v>11236</v>
      </c>
      <c r="G2273" s="3" t="s">
        <v>11237</v>
      </c>
      <c r="H2273" s="3" t="s">
        <v>72</v>
      </c>
      <c r="I2273" s="3" t="s">
        <v>353</v>
      </c>
      <c r="J2273" s="3" t="s">
        <v>353</v>
      </c>
      <c r="K2273" s="3" t="s">
        <v>25</v>
      </c>
      <c r="L2273" s="3" t="s">
        <v>113</v>
      </c>
      <c r="M2273" s="4">
        <v>44356</v>
      </c>
      <c r="N2273" s="3" t="s">
        <v>27</v>
      </c>
      <c r="O2273" s="3" t="s">
        <v>11236</v>
      </c>
      <c r="P2273" s="3" t="s">
        <v>11238</v>
      </c>
      <c r="Q2273" s="3" t="s">
        <v>30</v>
      </c>
      <c r="R2273" s="3"/>
      <c r="S2273" s="3"/>
    </row>
    <row r="2274" spans="1:19" ht="30" x14ac:dyDescent="0.25">
      <c r="A2274" s="3">
        <v>2267</v>
      </c>
      <c r="B2274" s="3" t="str">
        <f>"202300240709"</f>
        <v>202300240709</v>
      </c>
      <c r="C2274" s="3">
        <v>168449</v>
      </c>
      <c r="D2274" s="3" t="s">
        <v>11239</v>
      </c>
      <c r="E2274" s="3">
        <v>10467387265</v>
      </c>
      <c r="F2274" s="3" t="s">
        <v>11240</v>
      </c>
      <c r="G2274" s="3" t="s">
        <v>11241</v>
      </c>
      <c r="H2274" s="3" t="s">
        <v>240</v>
      </c>
      <c r="I2274" s="3" t="s">
        <v>692</v>
      </c>
      <c r="J2274" s="3" t="s">
        <v>11242</v>
      </c>
      <c r="K2274" s="3" t="s">
        <v>25</v>
      </c>
      <c r="L2274" s="3" t="s">
        <v>66</v>
      </c>
      <c r="M2274" s="4">
        <v>45224</v>
      </c>
      <c r="N2274" s="3" t="s">
        <v>27</v>
      </c>
      <c r="O2274" s="3" t="s">
        <v>11240</v>
      </c>
      <c r="P2274" s="3" t="s">
        <v>11243</v>
      </c>
      <c r="Q2274" s="3" t="s">
        <v>738</v>
      </c>
      <c r="R2274" s="3"/>
      <c r="S2274" s="3"/>
    </row>
    <row r="2275" spans="1:19" ht="30" x14ac:dyDescent="0.25">
      <c r="A2275" s="3">
        <v>2268</v>
      </c>
      <c r="B2275" s="3" t="str">
        <f>"202300166488"</f>
        <v>202300166488</v>
      </c>
      <c r="C2275" s="3">
        <v>168913</v>
      </c>
      <c r="D2275" s="3" t="s">
        <v>11244</v>
      </c>
      <c r="E2275" s="3">
        <v>10295721389</v>
      </c>
      <c r="F2275" s="3" t="s">
        <v>11245</v>
      </c>
      <c r="G2275" s="3" t="s">
        <v>11246</v>
      </c>
      <c r="H2275" s="3" t="s">
        <v>64</v>
      </c>
      <c r="I2275" s="3" t="s">
        <v>64</v>
      </c>
      <c r="J2275" s="3" t="s">
        <v>4034</v>
      </c>
      <c r="K2275" s="3" t="s">
        <v>25</v>
      </c>
      <c r="L2275" s="3" t="s">
        <v>66</v>
      </c>
      <c r="M2275" s="4">
        <v>45158</v>
      </c>
      <c r="N2275" s="3" t="s">
        <v>27</v>
      </c>
      <c r="O2275" s="3" t="s">
        <v>11245</v>
      </c>
      <c r="P2275" s="3" t="s">
        <v>11247</v>
      </c>
      <c r="Q2275" s="3" t="s">
        <v>51</v>
      </c>
      <c r="R2275" s="3"/>
      <c r="S2275" s="3"/>
    </row>
    <row r="2276" spans="1:19" ht="30" x14ac:dyDescent="0.25">
      <c r="A2276" s="3">
        <v>2269</v>
      </c>
      <c r="B2276" s="3" t="str">
        <f>"202200084217"</f>
        <v>202200084217</v>
      </c>
      <c r="C2276" s="3">
        <v>162265</v>
      </c>
      <c r="D2276" s="3" t="s">
        <v>11248</v>
      </c>
      <c r="E2276" s="3">
        <v>10175775264</v>
      </c>
      <c r="F2276" s="3" t="s">
        <v>11249</v>
      </c>
      <c r="G2276" s="3" t="s">
        <v>11250</v>
      </c>
      <c r="H2276" s="3" t="s">
        <v>433</v>
      </c>
      <c r="I2276" s="3" t="s">
        <v>433</v>
      </c>
      <c r="J2276" s="3" t="s">
        <v>3541</v>
      </c>
      <c r="K2276" s="3" t="s">
        <v>25</v>
      </c>
      <c r="L2276" s="3" t="s">
        <v>37</v>
      </c>
      <c r="M2276" s="4">
        <v>44745</v>
      </c>
      <c r="N2276" s="3" t="s">
        <v>27</v>
      </c>
      <c r="O2276" s="3" t="s">
        <v>11249</v>
      </c>
      <c r="P2276" s="3" t="s">
        <v>11251</v>
      </c>
      <c r="Q2276" s="3" t="s">
        <v>51</v>
      </c>
      <c r="R2276" s="3"/>
      <c r="S2276" s="3"/>
    </row>
    <row r="2277" spans="1:19" ht="30" x14ac:dyDescent="0.25">
      <c r="A2277" s="3">
        <v>2270</v>
      </c>
      <c r="B2277" s="3" t="str">
        <f>"202300286502"</f>
        <v>202300286502</v>
      </c>
      <c r="C2277" s="3">
        <v>171392</v>
      </c>
      <c r="D2277" s="3" t="s">
        <v>11252</v>
      </c>
      <c r="E2277" s="3">
        <v>10460772155</v>
      </c>
      <c r="F2277" s="3" t="s">
        <v>11253</v>
      </c>
      <c r="G2277" s="3" t="s">
        <v>11254</v>
      </c>
      <c r="H2277" s="3" t="s">
        <v>72</v>
      </c>
      <c r="I2277" s="3" t="s">
        <v>73</v>
      </c>
      <c r="J2277" s="3" t="s">
        <v>7030</v>
      </c>
      <c r="K2277" s="3" t="s">
        <v>25</v>
      </c>
      <c r="L2277" s="3" t="s">
        <v>66</v>
      </c>
      <c r="M2277" s="4">
        <v>45258</v>
      </c>
      <c r="N2277" s="3" t="s">
        <v>27</v>
      </c>
      <c r="O2277" s="3" t="s">
        <v>11253</v>
      </c>
      <c r="P2277" s="3" t="s">
        <v>11255</v>
      </c>
      <c r="Q2277" s="3" t="s">
        <v>243</v>
      </c>
      <c r="R2277" s="3"/>
      <c r="S2277" s="3"/>
    </row>
    <row r="2278" spans="1:19" ht="30" x14ac:dyDescent="0.25">
      <c r="A2278" s="3">
        <v>2271</v>
      </c>
      <c r="B2278" s="3" t="str">
        <f>"201700011474"</f>
        <v>201700011474</v>
      </c>
      <c r="C2278" s="3">
        <v>126203</v>
      </c>
      <c r="D2278" s="3" t="s">
        <v>11256</v>
      </c>
      <c r="E2278" s="3">
        <v>10416992067</v>
      </c>
      <c r="F2278" s="3" t="s">
        <v>11257</v>
      </c>
      <c r="G2278" s="3" t="s">
        <v>11258</v>
      </c>
      <c r="H2278" s="3" t="s">
        <v>552</v>
      </c>
      <c r="I2278" s="3" t="s">
        <v>2634</v>
      </c>
      <c r="J2278" s="3" t="s">
        <v>11259</v>
      </c>
      <c r="K2278" s="3" t="s">
        <v>25</v>
      </c>
      <c r="L2278" s="3" t="s">
        <v>75</v>
      </c>
      <c r="M2278" s="4">
        <v>42758</v>
      </c>
      <c r="N2278" s="3" t="s">
        <v>27</v>
      </c>
      <c r="O2278" s="3" t="s">
        <v>11260</v>
      </c>
      <c r="P2278" s="3" t="s">
        <v>11261</v>
      </c>
      <c r="Q2278" s="3" t="s">
        <v>556</v>
      </c>
      <c r="R2278" s="3" t="s">
        <v>11262</v>
      </c>
      <c r="S2278" s="3" t="s">
        <v>1866</v>
      </c>
    </row>
    <row r="2279" spans="1:19" ht="30" x14ac:dyDescent="0.25">
      <c r="A2279" s="3">
        <v>2272</v>
      </c>
      <c r="B2279" s="3" t="str">
        <f>"201900152596"</f>
        <v>201900152596</v>
      </c>
      <c r="C2279" s="3">
        <v>146301</v>
      </c>
      <c r="D2279" s="3" t="s">
        <v>11263</v>
      </c>
      <c r="E2279" s="3">
        <v>10403113153</v>
      </c>
      <c r="F2279" s="3" t="s">
        <v>11264</v>
      </c>
      <c r="G2279" s="3" t="s">
        <v>11265</v>
      </c>
      <c r="H2279" s="3" t="s">
        <v>57</v>
      </c>
      <c r="I2279" s="3" t="s">
        <v>407</v>
      </c>
      <c r="J2279" s="3" t="s">
        <v>2019</v>
      </c>
      <c r="K2279" s="3" t="s">
        <v>25</v>
      </c>
      <c r="L2279" s="3" t="s">
        <v>75</v>
      </c>
      <c r="M2279" s="4">
        <v>43725</v>
      </c>
      <c r="N2279" s="3" t="s">
        <v>27</v>
      </c>
      <c r="O2279" s="3" t="s">
        <v>11264</v>
      </c>
      <c r="P2279" s="3" t="s">
        <v>11266</v>
      </c>
      <c r="Q2279" s="3" t="s">
        <v>556</v>
      </c>
      <c r="R2279" s="3"/>
      <c r="S2279" s="3"/>
    </row>
    <row r="2280" spans="1:19" ht="30" x14ac:dyDescent="0.25">
      <c r="A2280" s="3">
        <v>2273</v>
      </c>
      <c r="B2280" s="3" t="str">
        <f>"201900063327"</f>
        <v>201900063327</v>
      </c>
      <c r="C2280" s="3">
        <v>139398</v>
      </c>
      <c r="D2280" s="3" t="s">
        <v>11267</v>
      </c>
      <c r="E2280" s="3">
        <v>10255518394</v>
      </c>
      <c r="F2280" s="3" t="s">
        <v>11268</v>
      </c>
      <c r="G2280" s="3" t="s">
        <v>11269</v>
      </c>
      <c r="H2280" s="3" t="s">
        <v>338</v>
      </c>
      <c r="I2280" s="3" t="s">
        <v>338</v>
      </c>
      <c r="J2280" s="3" t="s">
        <v>339</v>
      </c>
      <c r="K2280" s="3" t="s">
        <v>25</v>
      </c>
      <c r="L2280" s="3" t="s">
        <v>75</v>
      </c>
      <c r="M2280" s="4">
        <v>43571</v>
      </c>
      <c r="N2280" s="3" t="s">
        <v>27</v>
      </c>
      <c r="O2280" s="3" t="s">
        <v>11270</v>
      </c>
      <c r="P2280" s="3" t="s">
        <v>11271</v>
      </c>
      <c r="Q2280" s="3" t="s">
        <v>633</v>
      </c>
      <c r="R2280" s="3"/>
      <c r="S2280" s="3"/>
    </row>
    <row r="2281" spans="1:19" ht="30" x14ac:dyDescent="0.25">
      <c r="A2281" s="3">
        <v>2274</v>
      </c>
      <c r="B2281" s="3" t="str">
        <f>"202200075240"</f>
        <v>202200075240</v>
      </c>
      <c r="C2281" s="3">
        <v>133650</v>
      </c>
      <c r="D2281" s="3" t="s">
        <v>11272</v>
      </c>
      <c r="E2281" s="3">
        <v>10443331081</v>
      </c>
      <c r="F2281" s="3" t="s">
        <v>11273</v>
      </c>
      <c r="G2281" s="3" t="s">
        <v>11274</v>
      </c>
      <c r="H2281" s="3" t="s">
        <v>240</v>
      </c>
      <c r="I2281" s="3" t="s">
        <v>240</v>
      </c>
      <c r="J2281" s="3" t="s">
        <v>1024</v>
      </c>
      <c r="K2281" s="3" t="s">
        <v>25</v>
      </c>
      <c r="L2281" s="3" t="s">
        <v>58</v>
      </c>
      <c r="M2281" s="4">
        <v>44689</v>
      </c>
      <c r="N2281" s="3" t="s">
        <v>27</v>
      </c>
      <c r="O2281" s="3" t="s">
        <v>11273</v>
      </c>
      <c r="P2281" s="3" t="s">
        <v>11275</v>
      </c>
      <c r="Q2281" s="3" t="s">
        <v>243</v>
      </c>
      <c r="R2281" s="3"/>
      <c r="S2281" s="3"/>
    </row>
    <row r="2282" spans="1:19" ht="30" x14ac:dyDescent="0.25">
      <c r="A2282" s="3">
        <v>2275</v>
      </c>
      <c r="B2282" s="3" t="str">
        <f>"202200106323"</f>
        <v>202200106323</v>
      </c>
      <c r="C2282" s="3">
        <v>162679</v>
      </c>
      <c r="D2282" s="3" t="s">
        <v>11276</v>
      </c>
      <c r="E2282" s="3">
        <v>10733584284</v>
      </c>
      <c r="F2282" s="3" t="s">
        <v>11277</v>
      </c>
      <c r="G2282" s="3" t="s">
        <v>11278</v>
      </c>
      <c r="H2282" s="3" t="s">
        <v>72</v>
      </c>
      <c r="I2282" s="3" t="s">
        <v>73</v>
      </c>
      <c r="J2282" s="3" t="s">
        <v>74</v>
      </c>
      <c r="K2282" s="3" t="s">
        <v>25</v>
      </c>
      <c r="L2282" s="3" t="s">
        <v>66</v>
      </c>
      <c r="M2282" s="4">
        <v>44732</v>
      </c>
      <c r="N2282" s="3" t="s">
        <v>27</v>
      </c>
      <c r="O2282" s="3" t="s">
        <v>11277</v>
      </c>
      <c r="P2282" s="3" t="s">
        <v>11279</v>
      </c>
      <c r="Q2282" s="3" t="s">
        <v>68</v>
      </c>
      <c r="R2282" s="3"/>
      <c r="S2282" s="3"/>
    </row>
    <row r="2283" spans="1:19" ht="30" x14ac:dyDescent="0.25">
      <c r="A2283" s="3">
        <v>2276</v>
      </c>
      <c r="B2283" s="3" t="str">
        <f>"201800019451"</f>
        <v>201800019451</v>
      </c>
      <c r="C2283" s="3">
        <v>133970</v>
      </c>
      <c r="D2283" s="3" t="s">
        <v>11280</v>
      </c>
      <c r="E2283" s="3">
        <v>10418962394</v>
      </c>
      <c r="F2283" s="3" t="s">
        <v>11281</v>
      </c>
      <c r="G2283" s="3" t="s">
        <v>11282</v>
      </c>
      <c r="H2283" s="3" t="s">
        <v>1616</v>
      </c>
      <c r="I2283" s="3" t="s">
        <v>2041</v>
      </c>
      <c r="J2283" s="3" t="s">
        <v>2041</v>
      </c>
      <c r="K2283" s="3" t="s">
        <v>25</v>
      </c>
      <c r="L2283" s="3" t="s">
        <v>528</v>
      </c>
      <c r="M2283" s="4">
        <v>43134</v>
      </c>
      <c r="N2283" s="3" t="s">
        <v>27</v>
      </c>
      <c r="O2283" s="3" t="s">
        <v>11281</v>
      </c>
      <c r="P2283" s="3" t="s">
        <v>11283</v>
      </c>
      <c r="Q2283" s="3" t="s">
        <v>2043</v>
      </c>
      <c r="R2283" s="3" t="s">
        <v>11284</v>
      </c>
      <c r="S2283" s="3" t="s">
        <v>10017</v>
      </c>
    </row>
    <row r="2284" spans="1:19" ht="30" x14ac:dyDescent="0.25">
      <c r="A2284" s="3">
        <v>2277</v>
      </c>
      <c r="B2284" s="3" t="str">
        <f>"201600042998"</f>
        <v>201600042998</v>
      </c>
      <c r="C2284" s="3">
        <v>120567</v>
      </c>
      <c r="D2284" s="3" t="s">
        <v>11285</v>
      </c>
      <c r="E2284" s="3">
        <v>10025252701</v>
      </c>
      <c r="F2284" s="3" t="s">
        <v>11286</v>
      </c>
      <c r="G2284" s="3" t="s">
        <v>11287</v>
      </c>
      <c r="H2284" s="3" t="s">
        <v>240</v>
      </c>
      <c r="I2284" s="3" t="s">
        <v>383</v>
      </c>
      <c r="J2284" s="3" t="s">
        <v>383</v>
      </c>
      <c r="K2284" s="3" t="s">
        <v>25</v>
      </c>
      <c r="L2284" s="3" t="s">
        <v>75</v>
      </c>
      <c r="M2284" s="4">
        <v>42466</v>
      </c>
      <c r="N2284" s="3" t="s">
        <v>27</v>
      </c>
      <c r="O2284" s="3" t="s">
        <v>11286</v>
      </c>
      <c r="P2284" s="3" t="s">
        <v>11288</v>
      </c>
      <c r="Q2284" s="3" t="s">
        <v>259</v>
      </c>
      <c r="R2284" s="3"/>
      <c r="S2284" s="3"/>
    </row>
    <row r="2285" spans="1:19" ht="30" x14ac:dyDescent="0.25">
      <c r="A2285" s="3">
        <v>2278</v>
      </c>
      <c r="B2285" s="3" t="str">
        <f>"201600103172"</f>
        <v>201600103172</v>
      </c>
      <c r="C2285" s="3">
        <v>122710</v>
      </c>
      <c r="D2285" s="3" t="s">
        <v>11289</v>
      </c>
      <c r="E2285" s="3">
        <v>10724953331</v>
      </c>
      <c r="F2285" s="3" t="s">
        <v>11290</v>
      </c>
      <c r="G2285" s="3" t="s">
        <v>11291</v>
      </c>
      <c r="H2285" s="3" t="s">
        <v>240</v>
      </c>
      <c r="I2285" s="3" t="s">
        <v>424</v>
      </c>
      <c r="J2285" s="3" t="s">
        <v>762</v>
      </c>
      <c r="K2285" s="3" t="s">
        <v>25</v>
      </c>
      <c r="L2285" s="3" t="s">
        <v>75</v>
      </c>
      <c r="M2285" s="4">
        <v>42597</v>
      </c>
      <c r="N2285" s="3" t="s">
        <v>27</v>
      </c>
      <c r="O2285" s="3" t="s">
        <v>11290</v>
      </c>
      <c r="P2285" s="3" t="s">
        <v>11292</v>
      </c>
      <c r="Q2285" s="3" t="s">
        <v>243</v>
      </c>
      <c r="R2285" s="3" t="s">
        <v>11293</v>
      </c>
      <c r="S2285" s="3" t="s">
        <v>11294</v>
      </c>
    </row>
    <row r="2286" spans="1:19" ht="30" x14ac:dyDescent="0.25">
      <c r="A2286" s="3">
        <v>2279</v>
      </c>
      <c r="B2286" s="3" t="str">
        <f>"201500038358"</f>
        <v>201500038358</v>
      </c>
      <c r="C2286" s="3">
        <v>114582</v>
      </c>
      <c r="D2286" s="3" t="s">
        <v>11295</v>
      </c>
      <c r="E2286" s="3">
        <v>10460937952</v>
      </c>
      <c r="F2286" s="3" t="s">
        <v>11296</v>
      </c>
      <c r="G2286" s="3" t="s">
        <v>11297</v>
      </c>
      <c r="H2286" s="3" t="s">
        <v>216</v>
      </c>
      <c r="I2286" s="3" t="s">
        <v>216</v>
      </c>
      <c r="J2286" s="3" t="s">
        <v>905</v>
      </c>
      <c r="K2286" s="3" t="s">
        <v>25</v>
      </c>
      <c r="L2286" s="3" t="s">
        <v>480</v>
      </c>
      <c r="M2286" s="4">
        <v>42091</v>
      </c>
      <c r="N2286" s="3" t="s">
        <v>27</v>
      </c>
      <c r="O2286" s="3" t="s">
        <v>11296</v>
      </c>
      <c r="P2286" s="3" t="s">
        <v>11298</v>
      </c>
      <c r="Q2286" s="3" t="s">
        <v>218</v>
      </c>
      <c r="R2286" s="3"/>
      <c r="S2286" s="3"/>
    </row>
    <row r="2287" spans="1:19" ht="30" x14ac:dyDescent="0.25">
      <c r="A2287" s="3">
        <v>2280</v>
      </c>
      <c r="B2287" s="3" t="str">
        <f>"202000111838"</f>
        <v>202000111838</v>
      </c>
      <c r="C2287" s="3">
        <v>150522</v>
      </c>
      <c r="D2287" s="3" t="s">
        <v>11299</v>
      </c>
      <c r="E2287" s="3">
        <v>10477867842</v>
      </c>
      <c r="F2287" s="3" t="s">
        <v>11300</v>
      </c>
      <c r="G2287" s="3" t="s">
        <v>11301</v>
      </c>
      <c r="H2287" s="3" t="s">
        <v>433</v>
      </c>
      <c r="I2287" s="3" t="s">
        <v>569</v>
      </c>
      <c r="J2287" s="3" t="s">
        <v>1182</v>
      </c>
      <c r="K2287" s="3" t="s">
        <v>25</v>
      </c>
      <c r="L2287" s="3" t="s">
        <v>75</v>
      </c>
      <c r="M2287" s="4">
        <v>44068</v>
      </c>
      <c r="N2287" s="3" t="s">
        <v>27</v>
      </c>
      <c r="O2287" s="3" t="s">
        <v>11300</v>
      </c>
      <c r="P2287" s="3" t="s">
        <v>11302</v>
      </c>
      <c r="Q2287" s="3" t="s">
        <v>51</v>
      </c>
      <c r="R2287" s="3"/>
      <c r="S2287" s="3"/>
    </row>
    <row r="2288" spans="1:19" ht="30" x14ac:dyDescent="0.25">
      <c r="A2288" s="3">
        <v>2281</v>
      </c>
      <c r="B2288" s="3" t="str">
        <f>"201800072582"</f>
        <v>201800072582</v>
      </c>
      <c r="C2288" s="3">
        <v>135846</v>
      </c>
      <c r="D2288" s="3" t="s">
        <v>11303</v>
      </c>
      <c r="E2288" s="3">
        <v>10403007361</v>
      </c>
      <c r="F2288" s="3" t="s">
        <v>11304</v>
      </c>
      <c r="G2288" s="3" t="s">
        <v>11305</v>
      </c>
      <c r="H2288" s="3" t="s">
        <v>57</v>
      </c>
      <c r="I2288" s="3" t="s">
        <v>57</v>
      </c>
      <c r="J2288" s="3" t="s">
        <v>57</v>
      </c>
      <c r="K2288" s="3" t="s">
        <v>25</v>
      </c>
      <c r="L2288" s="3" t="s">
        <v>314</v>
      </c>
      <c r="M2288" s="4">
        <v>43220</v>
      </c>
      <c r="N2288" s="3" t="s">
        <v>27</v>
      </c>
      <c r="O2288" s="3" t="s">
        <v>11304</v>
      </c>
      <c r="P2288" s="3" t="s">
        <v>11306</v>
      </c>
      <c r="Q2288" s="3" t="s">
        <v>51</v>
      </c>
      <c r="R2288" s="3"/>
      <c r="S2288" s="3"/>
    </row>
    <row r="2289" spans="1:19" ht="30" x14ac:dyDescent="0.25">
      <c r="A2289" s="3">
        <v>2282</v>
      </c>
      <c r="B2289" s="3" t="str">
        <f>"201500040522"</f>
        <v>201500040522</v>
      </c>
      <c r="C2289" s="3">
        <v>114654</v>
      </c>
      <c r="D2289" s="3" t="s">
        <v>11307</v>
      </c>
      <c r="E2289" s="3">
        <v>10806708246</v>
      </c>
      <c r="F2289" s="3" t="s">
        <v>11308</v>
      </c>
      <c r="G2289" s="3" t="s">
        <v>11309</v>
      </c>
      <c r="H2289" s="3" t="s">
        <v>240</v>
      </c>
      <c r="I2289" s="3" t="s">
        <v>692</v>
      </c>
      <c r="J2289" s="3" t="s">
        <v>11242</v>
      </c>
      <c r="K2289" s="3" t="s">
        <v>25</v>
      </c>
      <c r="L2289" s="3" t="s">
        <v>58</v>
      </c>
      <c r="M2289" s="4">
        <v>42095</v>
      </c>
      <c r="N2289" s="3" t="s">
        <v>27</v>
      </c>
      <c r="O2289" s="3" t="s">
        <v>11308</v>
      </c>
      <c r="P2289" s="3" t="s">
        <v>11310</v>
      </c>
      <c r="Q2289" s="3" t="s">
        <v>259</v>
      </c>
      <c r="R2289" s="3"/>
      <c r="S2289" s="3"/>
    </row>
    <row r="2290" spans="1:19" ht="30" x14ac:dyDescent="0.25">
      <c r="A2290" s="3">
        <v>2283</v>
      </c>
      <c r="B2290" s="3" t="str">
        <f>"202100271959"</f>
        <v>202100271959</v>
      </c>
      <c r="C2290" s="3">
        <v>35424</v>
      </c>
      <c r="D2290" s="3" t="s">
        <v>11311</v>
      </c>
      <c r="E2290" s="3">
        <v>20440324143</v>
      </c>
      <c r="F2290" s="3" t="s">
        <v>11312</v>
      </c>
      <c r="G2290" s="3" t="s">
        <v>11313</v>
      </c>
      <c r="H2290" s="3" t="s">
        <v>23</v>
      </c>
      <c r="I2290" s="3" t="s">
        <v>527</v>
      </c>
      <c r="J2290" s="3" t="s">
        <v>2177</v>
      </c>
      <c r="K2290" s="3" t="s">
        <v>25</v>
      </c>
      <c r="L2290" s="3" t="s">
        <v>66</v>
      </c>
      <c r="M2290" s="4">
        <v>44620</v>
      </c>
      <c r="N2290" s="3" t="s">
        <v>27</v>
      </c>
      <c r="O2290" s="3" t="s">
        <v>11314</v>
      </c>
      <c r="P2290" s="3" t="s">
        <v>11315</v>
      </c>
      <c r="Q2290" s="3" t="s">
        <v>1287</v>
      </c>
      <c r="R2290" s="3" t="s">
        <v>11316</v>
      </c>
      <c r="S2290" s="3" t="s">
        <v>4042</v>
      </c>
    </row>
    <row r="2291" spans="1:19" ht="30" x14ac:dyDescent="0.25">
      <c r="A2291" s="3">
        <v>2284</v>
      </c>
      <c r="B2291" s="3" t="str">
        <f>"202200021826"</f>
        <v>202200021826</v>
      </c>
      <c r="C2291" s="3">
        <v>155600</v>
      </c>
      <c r="D2291" s="3" t="s">
        <v>11317</v>
      </c>
      <c r="E2291" s="3">
        <v>20607032701</v>
      </c>
      <c r="F2291" s="3" t="s">
        <v>11318</v>
      </c>
      <c r="G2291" s="3" t="s">
        <v>11319</v>
      </c>
      <c r="H2291" s="3" t="s">
        <v>46</v>
      </c>
      <c r="I2291" s="3" t="s">
        <v>46</v>
      </c>
      <c r="J2291" s="3" t="s">
        <v>910</v>
      </c>
      <c r="K2291" s="3" t="s">
        <v>25</v>
      </c>
      <c r="L2291" s="3" t="s">
        <v>75</v>
      </c>
      <c r="M2291" s="4">
        <v>44644</v>
      </c>
      <c r="N2291" s="3" t="s">
        <v>27</v>
      </c>
      <c r="O2291" s="3" t="s">
        <v>11320</v>
      </c>
      <c r="P2291" s="3" t="s">
        <v>11321</v>
      </c>
      <c r="Q2291" s="3" t="s">
        <v>30</v>
      </c>
      <c r="R2291" s="3"/>
      <c r="S2291" s="3"/>
    </row>
    <row r="2292" spans="1:19" ht="30" x14ac:dyDescent="0.25">
      <c r="A2292" s="3">
        <v>2285</v>
      </c>
      <c r="B2292" s="3" t="str">
        <f>"202200231812"</f>
        <v>202200231812</v>
      </c>
      <c r="C2292" s="3">
        <v>164957</v>
      </c>
      <c r="D2292" s="3" t="s">
        <v>11322</v>
      </c>
      <c r="E2292" s="3">
        <v>20600394135</v>
      </c>
      <c r="F2292" s="3" t="s">
        <v>11323</v>
      </c>
      <c r="G2292" s="3" t="s">
        <v>11324</v>
      </c>
      <c r="H2292" s="3" t="s">
        <v>240</v>
      </c>
      <c r="I2292" s="3" t="s">
        <v>619</v>
      </c>
      <c r="J2292" s="3" t="s">
        <v>3115</v>
      </c>
      <c r="K2292" s="3" t="s">
        <v>25</v>
      </c>
      <c r="L2292" s="3" t="s">
        <v>37</v>
      </c>
      <c r="M2292" s="4">
        <v>44909</v>
      </c>
      <c r="N2292" s="3" t="s">
        <v>27</v>
      </c>
      <c r="O2292" s="3" t="s">
        <v>11325</v>
      </c>
      <c r="P2292" s="3" t="s">
        <v>11326</v>
      </c>
      <c r="Q2292" s="3" t="s">
        <v>243</v>
      </c>
      <c r="R2292" s="3"/>
      <c r="S2292" s="3"/>
    </row>
    <row r="2293" spans="1:19" ht="30" x14ac:dyDescent="0.25">
      <c r="A2293" s="3">
        <v>2286</v>
      </c>
      <c r="B2293" s="3" t="str">
        <f>"202000130026"</f>
        <v>202000130026</v>
      </c>
      <c r="C2293" s="3">
        <v>151159</v>
      </c>
      <c r="D2293" s="3" t="s">
        <v>11327</v>
      </c>
      <c r="E2293" s="3">
        <v>10456763681</v>
      </c>
      <c r="F2293" s="3" t="s">
        <v>11328</v>
      </c>
      <c r="G2293" s="3" t="s">
        <v>11329</v>
      </c>
      <c r="H2293" s="3" t="s">
        <v>46</v>
      </c>
      <c r="I2293" s="3" t="s">
        <v>46</v>
      </c>
      <c r="J2293" s="3" t="s">
        <v>140</v>
      </c>
      <c r="K2293" s="3" t="s">
        <v>25</v>
      </c>
      <c r="L2293" s="3" t="s">
        <v>75</v>
      </c>
      <c r="M2293" s="4">
        <v>44097</v>
      </c>
      <c r="N2293" s="3" t="s">
        <v>27</v>
      </c>
      <c r="O2293" s="3" t="s">
        <v>11328</v>
      </c>
      <c r="P2293" s="3" t="s">
        <v>11330</v>
      </c>
      <c r="Q2293" s="3" t="s">
        <v>1886</v>
      </c>
      <c r="R2293" s="3"/>
      <c r="S2293" s="3"/>
    </row>
    <row r="2294" spans="1:19" ht="30" x14ac:dyDescent="0.25">
      <c r="A2294" s="3">
        <v>2287</v>
      </c>
      <c r="B2294" s="3" t="str">
        <f>"201600155467"</f>
        <v>201600155467</v>
      </c>
      <c r="C2294" s="3">
        <v>124608</v>
      </c>
      <c r="D2294" s="3" t="s">
        <v>11331</v>
      </c>
      <c r="E2294" s="3">
        <v>10476176251</v>
      </c>
      <c r="F2294" s="3" t="s">
        <v>11332</v>
      </c>
      <c r="G2294" s="3" t="s">
        <v>11333</v>
      </c>
      <c r="H2294" s="3" t="s">
        <v>57</v>
      </c>
      <c r="I2294" s="3" t="s">
        <v>57</v>
      </c>
      <c r="J2294" s="3" t="s">
        <v>57</v>
      </c>
      <c r="K2294" s="3" t="s">
        <v>25</v>
      </c>
      <c r="L2294" s="3" t="s">
        <v>58</v>
      </c>
      <c r="M2294" s="4">
        <v>42676</v>
      </c>
      <c r="N2294" s="3" t="s">
        <v>27</v>
      </c>
      <c r="O2294" s="3" t="s">
        <v>11332</v>
      </c>
      <c r="P2294" s="3" t="s">
        <v>11334</v>
      </c>
      <c r="Q2294" s="3" t="s">
        <v>60</v>
      </c>
      <c r="R2294" s="3"/>
      <c r="S2294" s="3"/>
    </row>
    <row r="2295" spans="1:19" ht="30" x14ac:dyDescent="0.25">
      <c r="A2295" s="3">
        <v>2288</v>
      </c>
      <c r="B2295" s="3" t="str">
        <f>"201400037064"</f>
        <v>201400037064</v>
      </c>
      <c r="C2295" s="3">
        <v>108616</v>
      </c>
      <c r="D2295" s="3" t="s">
        <v>11335</v>
      </c>
      <c r="E2295" s="3">
        <v>10469542161</v>
      </c>
      <c r="F2295" s="3" t="s">
        <v>11336</v>
      </c>
      <c r="G2295" s="3" t="s">
        <v>11337</v>
      </c>
      <c r="H2295" s="3" t="s">
        <v>46</v>
      </c>
      <c r="I2295" s="3" t="s">
        <v>46</v>
      </c>
      <c r="J2295" s="3" t="s">
        <v>3656</v>
      </c>
      <c r="K2295" s="3" t="s">
        <v>25</v>
      </c>
      <c r="L2295" s="3" t="s">
        <v>224</v>
      </c>
      <c r="M2295" s="4">
        <v>41723</v>
      </c>
      <c r="N2295" s="3" t="s">
        <v>27</v>
      </c>
      <c r="O2295" s="3" t="s">
        <v>11336</v>
      </c>
      <c r="P2295" s="3">
        <v>3801</v>
      </c>
      <c r="Q2295" s="3" t="s">
        <v>1344</v>
      </c>
      <c r="R2295" s="3"/>
      <c r="S2295" s="3"/>
    </row>
    <row r="2296" spans="1:19" ht="30" x14ac:dyDescent="0.25">
      <c r="A2296" s="3">
        <v>2289</v>
      </c>
      <c r="B2296" s="3" t="str">
        <f>"201200167743"</f>
        <v>201200167743</v>
      </c>
      <c r="C2296" s="3">
        <v>98203</v>
      </c>
      <c r="D2296" s="3" t="s">
        <v>11338</v>
      </c>
      <c r="E2296" s="3">
        <v>20100366747</v>
      </c>
      <c r="F2296" s="3" t="s">
        <v>525</v>
      </c>
      <c r="G2296" s="3" t="s">
        <v>11339</v>
      </c>
      <c r="H2296" s="3" t="s">
        <v>23</v>
      </c>
      <c r="I2296" s="3" t="s">
        <v>527</v>
      </c>
      <c r="J2296" s="3" t="s">
        <v>527</v>
      </c>
      <c r="K2296" s="3" t="s">
        <v>25</v>
      </c>
      <c r="L2296" s="3" t="s">
        <v>314</v>
      </c>
      <c r="M2296" s="4">
        <v>41158</v>
      </c>
      <c r="N2296" s="3" t="s">
        <v>27</v>
      </c>
      <c r="O2296" s="3" t="s">
        <v>529</v>
      </c>
      <c r="P2296" s="3">
        <v>31</v>
      </c>
      <c r="Q2296" s="3" t="s">
        <v>531</v>
      </c>
      <c r="R2296" s="3" t="s">
        <v>11340</v>
      </c>
      <c r="S2296" s="3" t="s">
        <v>11341</v>
      </c>
    </row>
    <row r="2297" spans="1:19" ht="30" x14ac:dyDescent="0.25">
      <c r="A2297" s="3">
        <v>2290</v>
      </c>
      <c r="B2297" s="3" t="str">
        <f>"202300075081"</f>
        <v>202300075081</v>
      </c>
      <c r="C2297" s="3">
        <v>165953</v>
      </c>
      <c r="D2297" s="3" t="s">
        <v>11342</v>
      </c>
      <c r="E2297" s="3">
        <v>10439286135</v>
      </c>
      <c r="F2297" s="3" t="s">
        <v>11343</v>
      </c>
      <c r="G2297" s="3" t="s">
        <v>11344</v>
      </c>
      <c r="H2297" s="3" t="s">
        <v>88</v>
      </c>
      <c r="I2297" s="3" t="s">
        <v>2640</v>
      </c>
      <c r="J2297" s="3" t="s">
        <v>2641</v>
      </c>
      <c r="K2297" s="3" t="s">
        <v>25</v>
      </c>
      <c r="L2297" s="3" t="s">
        <v>58</v>
      </c>
      <c r="M2297" s="4">
        <v>45052</v>
      </c>
      <c r="N2297" s="3" t="s">
        <v>27</v>
      </c>
      <c r="O2297" s="3" t="s">
        <v>11343</v>
      </c>
      <c r="P2297" s="3" t="s">
        <v>11345</v>
      </c>
      <c r="Q2297" s="3" t="s">
        <v>1321</v>
      </c>
      <c r="R2297" s="3"/>
      <c r="S2297" s="3"/>
    </row>
    <row r="2298" spans="1:19" ht="30" x14ac:dyDescent="0.25">
      <c r="A2298" s="3">
        <v>2291</v>
      </c>
      <c r="B2298" s="3" t="str">
        <f>"202300194268"</f>
        <v>202300194268</v>
      </c>
      <c r="C2298" s="3">
        <v>169671</v>
      </c>
      <c r="D2298" s="3" t="s">
        <v>11346</v>
      </c>
      <c r="E2298" s="3">
        <v>10763224169</v>
      </c>
      <c r="F2298" s="3" t="s">
        <v>11347</v>
      </c>
      <c r="G2298" s="3" t="s">
        <v>11348</v>
      </c>
      <c r="H2298" s="3" t="s">
        <v>216</v>
      </c>
      <c r="I2298" s="3" t="s">
        <v>216</v>
      </c>
      <c r="J2298" s="3" t="s">
        <v>2551</v>
      </c>
      <c r="K2298" s="3" t="s">
        <v>25</v>
      </c>
      <c r="L2298" s="3" t="s">
        <v>113</v>
      </c>
      <c r="M2298" s="4">
        <v>45160</v>
      </c>
      <c r="N2298" s="3" t="s">
        <v>27</v>
      </c>
      <c r="O2298" s="3" t="s">
        <v>11347</v>
      </c>
      <c r="P2298" s="3" t="s">
        <v>11349</v>
      </c>
      <c r="Q2298" s="3" t="s">
        <v>51</v>
      </c>
      <c r="R2298" s="3"/>
      <c r="S2298" s="3"/>
    </row>
    <row r="2299" spans="1:19" ht="30" x14ac:dyDescent="0.25">
      <c r="A2299" s="3">
        <v>2292</v>
      </c>
      <c r="B2299" s="3" t="str">
        <f>"201800129237"</f>
        <v>201800129237</v>
      </c>
      <c r="C2299" s="3">
        <v>137716</v>
      </c>
      <c r="D2299" s="3" t="s">
        <v>11350</v>
      </c>
      <c r="E2299" s="3">
        <v>10467298131</v>
      </c>
      <c r="F2299" s="3" t="s">
        <v>11351</v>
      </c>
      <c r="G2299" s="3" t="s">
        <v>11352</v>
      </c>
      <c r="H2299" s="3" t="s">
        <v>240</v>
      </c>
      <c r="I2299" s="3" t="s">
        <v>345</v>
      </c>
      <c r="J2299" s="3" t="s">
        <v>922</v>
      </c>
      <c r="K2299" s="3" t="s">
        <v>25</v>
      </c>
      <c r="L2299" s="3" t="s">
        <v>75</v>
      </c>
      <c r="M2299" s="4">
        <v>43315</v>
      </c>
      <c r="N2299" s="3" t="s">
        <v>27</v>
      </c>
      <c r="O2299" s="3" t="s">
        <v>11351</v>
      </c>
      <c r="P2299" s="3" t="s">
        <v>11353</v>
      </c>
      <c r="Q2299" s="3" t="s">
        <v>259</v>
      </c>
      <c r="R2299" s="3" t="s">
        <v>11354</v>
      </c>
      <c r="S2299" s="3" t="s">
        <v>718</v>
      </c>
    </row>
    <row r="2300" spans="1:19" ht="30" x14ac:dyDescent="0.25">
      <c r="A2300" s="3">
        <v>2293</v>
      </c>
      <c r="B2300" s="3" t="str">
        <f>"202100210781"</f>
        <v>202100210781</v>
      </c>
      <c r="C2300" s="3">
        <v>154694</v>
      </c>
      <c r="D2300" s="3" t="s">
        <v>11355</v>
      </c>
      <c r="E2300" s="3">
        <v>10460640062</v>
      </c>
      <c r="F2300" s="3" t="s">
        <v>11356</v>
      </c>
      <c r="G2300" s="3" t="s">
        <v>11357</v>
      </c>
      <c r="H2300" s="3" t="s">
        <v>46</v>
      </c>
      <c r="I2300" s="3" t="s">
        <v>46</v>
      </c>
      <c r="J2300" s="3" t="s">
        <v>445</v>
      </c>
      <c r="K2300" s="3" t="s">
        <v>25</v>
      </c>
      <c r="L2300" s="3" t="s">
        <v>75</v>
      </c>
      <c r="M2300" s="4">
        <v>44510</v>
      </c>
      <c r="N2300" s="3" t="s">
        <v>27</v>
      </c>
      <c r="O2300" s="3" t="s">
        <v>11356</v>
      </c>
      <c r="P2300" s="3" t="s">
        <v>11358</v>
      </c>
      <c r="Q2300" s="3" t="s">
        <v>5189</v>
      </c>
      <c r="R2300" s="3"/>
      <c r="S2300" s="3"/>
    </row>
    <row r="2301" spans="1:19" ht="30" x14ac:dyDescent="0.25">
      <c r="A2301" s="3">
        <v>2294</v>
      </c>
      <c r="B2301" s="3" t="str">
        <f>"202200246137"</f>
        <v>202200246137</v>
      </c>
      <c r="C2301" s="3">
        <v>125345</v>
      </c>
      <c r="D2301" s="3" t="s">
        <v>11359</v>
      </c>
      <c r="E2301" s="3">
        <v>10800208535</v>
      </c>
      <c r="F2301" s="3" t="s">
        <v>11360</v>
      </c>
      <c r="G2301" s="3" t="s">
        <v>11361</v>
      </c>
      <c r="H2301" s="3" t="s">
        <v>240</v>
      </c>
      <c r="I2301" s="3" t="s">
        <v>3571</v>
      </c>
      <c r="J2301" s="3" t="s">
        <v>3572</v>
      </c>
      <c r="K2301" s="3" t="s">
        <v>25</v>
      </c>
      <c r="L2301" s="3" t="s">
        <v>75</v>
      </c>
      <c r="M2301" s="4">
        <v>44921</v>
      </c>
      <c r="N2301" s="3" t="s">
        <v>27</v>
      </c>
      <c r="O2301" s="3" t="s">
        <v>11360</v>
      </c>
      <c r="P2301" s="3" t="s">
        <v>11362</v>
      </c>
      <c r="Q2301" s="3" t="s">
        <v>243</v>
      </c>
      <c r="R2301" s="3" t="s">
        <v>11363</v>
      </c>
      <c r="S2301" s="3" t="s">
        <v>11364</v>
      </c>
    </row>
    <row r="2302" spans="1:19" ht="30" x14ac:dyDescent="0.25">
      <c r="A2302" s="3">
        <v>2295</v>
      </c>
      <c r="B2302" s="3" t="str">
        <f>"202200180577"</f>
        <v>202200180577</v>
      </c>
      <c r="C2302" s="3">
        <v>163857</v>
      </c>
      <c r="D2302" s="3" t="s">
        <v>11365</v>
      </c>
      <c r="E2302" s="3">
        <v>10471250550</v>
      </c>
      <c r="F2302" s="3" t="s">
        <v>11366</v>
      </c>
      <c r="G2302" s="3" t="s">
        <v>11367</v>
      </c>
      <c r="H2302" s="3" t="s">
        <v>240</v>
      </c>
      <c r="I2302" s="3" t="s">
        <v>240</v>
      </c>
      <c r="J2302" s="3" t="s">
        <v>240</v>
      </c>
      <c r="K2302" s="3" t="s">
        <v>25</v>
      </c>
      <c r="L2302" s="3" t="s">
        <v>75</v>
      </c>
      <c r="M2302" s="4">
        <v>44844</v>
      </c>
      <c r="N2302" s="3" t="s">
        <v>27</v>
      </c>
      <c r="O2302" s="3" t="s">
        <v>11366</v>
      </c>
      <c r="P2302" s="3" t="s">
        <v>11368</v>
      </c>
      <c r="Q2302" s="3" t="s">
        <v>204</v>
      </c>
      <c r="R2302" s="3"/>
      <c r="S2302" s="3"/>
    </row>
    <row r="2303" spans="1:19" ht="30" x14ac:dyDescent="0.25">
      <c r="A2303" s="3">
        <v>2296</v>
      </c>
      <c r="B2303" s="3" t="str">
        <f>"202000145841"</f>
        <v>202000145841</v>
      </c>
      <c r="C2303" s="3">
        <v>151837</v>
      </c>
      <c r="D2303" s="3" t="s">
        <v>11369</v>
      </c>
      <c r="E2303" s="3">
        <v>10615835124</v>
      </c>
      <c r="F2303" s="3" t="s">
        <v>11370</v>
      </c>
      <c r="G2303" s="3" t="s">
        <v>11371</v>
      </c>
      <c r="H2303" s="3" t="s">
        <v>72</v>
      </c>
      <c r="I2303" s="3" t="s">
        <v>72</v>
      </c>
      <c r="J2303" s="3" t="s">
        <v>1602</v>
      </c>
      <c r="K2303" s="3" t="s">
        <v>25</v>
      </c>
      <c r="L2303" s="3" t="s">
        <v>66</v>
      </c>
      <c r="M2303" s="4">
        <v>44119</v>
      </c>
      <c r="N2303" s="3" t="s">
        <v>27</v>
      </c>
      <c r="O2303" s="3" t="s">
        <v>11370</v>
      </c>
      <c r="P2303" s="3" t="s">
        <v>11372</v>
      </c>
      <c r="Q2303" s="3" t="s">
        <v>738</v>
      </c>
      <c r="R2303" s="3"/>
      <c r="S2303" s="3"/>
    </row>
    <row r="2304" spans="1:19" ht="30" x14ac:dyDescent="0.25">
      <c r="A2304" s="3">
        <v>2297</v>
      </c>
      <c r="B2304" s="3" t="str">
        <f>"201600183487"</f>
        <v>201600183487</v>
      </c>
      <c r="C2304" s="3">
        <v>108156</v>
      </c>
      <c r="D2304" s="3" t="s">
        <v>11373</v>
      </c>
      <c r="E2304" s="3">
        <v>10012614018</v>
      </c>
      <c r="F2304" s="3" t="s">
        <v>11374</v>
      </c>
      <c r="G2304" s="3" t="s">
        <v>11375</v>
      </c>
      <c r="H2304" s="3" t="s">
        <v>240</v>
      </c>
      <c r="I2304" s="3" t="s">
        <v>240</v>
      </c>
      <c r="J2304" s="3" t="s">
        <v>3571</v>
      </c>
      <c r="K2304" s="3" t="s">
        <v>25</v>
      </c>
      <c r="L2304" s="3" t="s">
        <v>58</v>
      </c>
      <c r="M2304" s="4">
        <v>42719</v>
      </c>
      <c r="N2304" s="3" t="s">
        <v>27</v>
      </c>
      <c r="O2304" s="3" t="s">
        <v>11376</v>
      </c>
      <c r="P2304" s="3" t="s">
        <v>11377</v>
      </c>
      <c r="Q2304" s="3" t="s">
        <v>243</v>
      </c>
      <c r="R2304" s="3" t="s">
        <v>11378</v>
      </c>
      <c r="S2304" s="3" t="s">
        <v>1464</v>
      </c>
    </row>
    <row r="2305" spans="1:19" ht="30" x14ac:dyDescent="0.25">
      <c r="A2305" s="3">
        <v>2298</v>
      </c>
      <c r="B2305" s="3" t="str">
        <f>"202200058927"</f>
        <v>202200058927</v>
      </c>
      <c r="C2305" s="3">
        <v>161596</v>
      </c>
      <c r="D2305" s="3" t="s">
        <v>11379</v>
      </c>
      <c r="E2305" s="3">
        <v>10025334944</v>
      </c>
      <c r="F2305" s="3" t="s">
        <v>11380</v>
      </c>
      <c r="G2305" s="3" t="s">
        <v>11381</v>
      </c>
      <c r="H2305" s="3" t="s">
        <v>240</v>
      </c>
      <c r="I2305" s="3" t="s">
        <v>383</v>
      </c>
      <c r="J2305" s="3" t="s">
        <v>7287</v>
      </c>
      <c r="K2305" s="3" t="s">
        <v>25</v>
      </c>
      <c r="L2305" s="3" t="s">
        <v>58</v>
      </c>
      <c r="M2305" s="4">
        <v>44718</v>
      </c>
      <c r="N2305" s="3" t="s">
        <v>27</v>
      </c>
      <c r="O2305" s="3" t="s">
        <v>11380</v>
      </c>
      <c r="P2305" s="3" t="s">
        <v>11382</v>
      </c>
      <c r="Q2305" s="3" t="s">
        <v>259</v>
      </c>
      <c r="R2305" s="3"/>
      <c r="S2305" s="3"/>
    </row>
    <row r="2306" spans="1:19" ht="30" x14ac:dyDescent="0.25">
      <c r="A2306" s="3">
        <v>2299</v>
      </c>
      <c r="B2306" s="3" t="str">
        <f>"202200103638"</f>
        <v>202200103638</v>
      </c>
      <c r="C2306" s="3">
        <v>163140</v>
      </c>
      <c r="D2306" s="3" t="s">
        <v>11383</v>
      </c>
      <c r="E2306" s="3">
        <v>10759434639</v>
      </c>
      <c r="F2306" s="3" t="s">
        <v>11384</v>
      </c>
      <c r="G2306" s="3" t="s">
        <v>11385</v>
      </c>
      <c r="H2306" s="3" t="s">
        <v>57</v>
      </c>
      <c r="I2306" s="3" t="s">
        <v>57</v>
      </c>
      <c r="J2306" s="3" t="s">
        <v>320</v>
      </c>
      <c r="K2306" s="3" t="s">
        <v>25</v>
      </c>
      <c r="L2306" s="3" t="s">
        <v>37</v>
      </c>
      <c r="M2306" s="4">
        <v>44786</v>
      </c>
      <c r="N2306" s="3" t="s">
        <v>27</v>
      </c>
      <c r="O2306" s="3" t="s">
        <v>11384</v>
      </c>
      <c r="P2306" s="3" t="s">
        <v>11386</v>
      </c>
      <c r="Q2306" s="3" t="s">
        <v>51</v>
      </c>
      <c r="R2306" s="3"/>
      <c r="S2306" s="3"/>
    </row>
    <row r="2307" spans="1:19" ht="30" x14ac:dyDescent="0.25">
      <c r="A2307" s="3">
        <v>2300</v>
      </c>
      <c r="B2307" s="3" t="str">
        <f>"202000024474"</f>
        <v>202000024474</v>
      </c>
      <c r="C2307" s="3">
        <v>6353</v>
      </c>
      <c r="D2307" s="3" t="s">
        <v>11387</v>
      </c>
      <c r="E2307" s="3">
        <v>10074741636</v>
      </c>
      <c r="F2307" s="3" t="s">
        <v>11388</v>
      </c>
      <c r="G2307" s="3" t="s">
        <v>11389</v>
      </c>
      <c r="H2307" s="3" t="s">
        <v>338</v>
      </c>
      <c r="I2307" s="3" t="s">
        <v>338</v>
      </c>
      <c r="J2307" s="3" t="s">
        <v>339</v>
      </c>
      <c r="K2307" s="3" t="s">
        <v>25</v>
      </c>
      <c r="L2307" s="3" t="s">
        <v>75</v>
      </c>
      <c r="M2307" s="4">
        <v>43871</v>
      </c>
      <c r="N2307" s="3" t="s">
        <v>27</v>
      </c>
      <c r="O2307" s="3" t="s">
        <v>11388</v>
      </c>
      <c r="P2307" s="3" t="s">
        <v>11390</v>
      </c>
      <c r="Q2307" s="3" t="s">
        <v>4255</v>
      </c>
      <c r="R2307" s="3"/>
      <c r="S2307" s="3"/>
    </row>
    <row r="2308" spans="1:19" ht="30" x14ac:dyDescent="0.25">
      <c r="A2308" s="3">
        <v>2301</v>
      </c>
      <c r="B2308" s="3" t="str">
        <f>"202000110278"</f>
        <v>202000110278</v>
      </c>
      <c r="C2308" s="3">
        <v>150371</v>
      </c>
      <c r="D2308" s="3" t="s">
        <v>11391</v>
      </c>
      <c r="E2308" s="3">
        <v>10438476402</v>
      </c>
      <c r="F2308" s="3" t="s">
        <v>11392</v>
      </c>
      <c r="G2308" s="3" t="s">
        <v>11393</v>
      </c>
      <c r="H2308" s="3" t="s">
        <v>240</v>
      </c>
      <c r="I2308" s="3" t="s">
        <v>383</v>
      </c>
      <c r="J2308" s="3" t="s">
        <v>4051</v>
      </c>
      <c r="K2308" s="3" t="s">
        <v>25</v>
      </c>
      <c r="L2308" s="3" t="s">
        <v>75</v>
      </c>
      <c r="M2308" s="4">
        <v>44065</v>
      </c>
      <c r="N2308" s="3" t="s">
        <v>27</v>
      </c>
      <c r="O2308" s="3" t="s">
        <v>11392</v>
      </c>
      <c r="P2308" s="3" t="s">
        <v>11394</v>
      </c>
      <c r="Q2308" s="3" t="s">
        <v>259</v>
      </c>
      <c r="R2308" s="3"/>
      <c r="S2308" s="3"/>
    </row>
    <row r="2309" spans="1:19" ht="30" x14ac:dyDescent="0.25">
      <c r="A2309" s="3">
        <v>2302</v>
      </c>
      <c r="B2309" s="3" t="str">
        <f>"201900046572"</f>
        <v>201900046572</v>
      </c>
      <c r="C2309" s="3">
        <v>140713</v>
      </c>
      <c r="D2309" s="3" t="s">
        <v>11395</v>
      </c>
      <c r="E2309" s="3">
        <v>10442083016</v>
      </c>
      <c r="F2309" s="3" t="s">
        <v>11396</v>
      </c>
      <c r="G2309" s="3" t="s">
        <v>11397</v>
      </c>
      <c r="H2309" s="3" t="s">
        <v>240</v>
      </c>
      <c r="I2309" s="3" t="s">
        <v>3571</v>
      </c>
      <c r="J2309" s="3" t="s">
        <v>11398</v>
      </c>
      <c r="K2309" s="3" t="s">
        <v>25</v>
      </c>
      <c r="L2309" s="3" t="s">
        <v>66</v>
      </c>
      <c r="M2309" s="4">
        <v>43544</v>
      </c>
      <c r="N2309" s="3" t="s">
        <v>27</v>
      </c>
      <c r="O2309" s="3" t="s">
        <v>11399</v>
      </c>
      <c r="P2309" s="3" t="s">
        <v>11400</v>
      </c>
      <c r="Q2309" s="3" t="s">
        <v>243</v>
      </c>
      <c r="R2309" s="3" t="s">
        <v>11401</v>
      </c>
      <c r="S2309" s="3" t="s">
        <v>5344</v>
      </c>
    </row>
    <row r="2310" spans="1:19" ht="30" x14ac:dyDescent="0.25">
      <c r="A2310" s="3">
        <v>2303</v>
      </c>
      <c r="B2310" s="3" t="str">
        <f>"201600082584"</f>
        <v>201600082584</v>
      </c>
      <c r="C2310" s="3">
        <v>121882</v>
      </c>
      <c r="D2310" s="3" t="s">
        <v>11402</v>
      </c>
      <c r="E2310" s="3">
        <v>10417238153</v>
      </c>
      <c r="F2310" s="3" t="s">
        <v>11403</v>
      </c>
      <c r="G2310" s="3" t="s">
        <v>11404</v>
      </c>
      <c r="H2310" s="3" t="s">
        <v>57</v>
      </c>
      <c r="I2310" s="3" t="s">
        <v>57</v>
      </c>
      <c r="J2310" s="3" t="s">
        <v>57</v>
      </c>
      <c r="K2310" s="3" t="s">
        <v>25</v>
      </c>
      <c r="L2310" s="3" t="s">
        <v>75</v>
      </c>
      <c r="M2310" s="4">
        <v>42526</v>
      </c>
      <c r="N2310" s="3" t="s">
        <v>27</v>
      </c>
      <c r="O2310" s="3" t="s">
        <v>11403</v>
      </c>
      <c r="P2310" s="3" t="s">
        <v>11405</v>
      </c>
      <c r="Q2310" s="3" t="s">
        <v>60</v>
      </c>
      <c r="R2310" s="3"/>
      <c r="S2310" s="3"/>
    </row>
    <row r="2311" spans="1:19" ht="30" x14ac:dyDescent="0.25">
      <c r="A2311" s="3">
        <v>2304</v>
      </c>
      <c r="B2311" s="3" t="str">
        <f>"202000110273"</f>
        <v>202000110273</v>
      </c>
      <c r="C2311" s="3">
        <v>150366</v>
      </c>
      <c r="D2311" s="3" t="s">
        <v>11406</v>
      </c>
      <c r="E2311" s="3">
        <v>10453119781</v>
      </c>
      <c r="F2311" s="3" t="s">
        <v>11407</v>
      </c>
      <c r="G2311" s="3" t="s">
        <v>11408</v>
      </c>
      <c r="H2311" s="3" t="s">
        <v>240</v>
      </c>
      <c r="I2311" s="3" t="s">
        <v>255</v>
      </c>
      <c r="J2311" s="3" t="s">
        <v>4725</v>
      </c>
      <c r="K2311" s="3" t="s">
        <v>25</v>
      </c>
      <c r="L2311" s="3" t="s">
        <v>75</v>
      </c>
      <c r="M2311" s="4">
        <v>44065</v>
      </c>
      <c r="N2311" s="3" t="s">
        <v>27</v>
      </c>
      <c r="O2311" s="3" t="s">
        <v>11407</v>
      </c>
      <c r="P2311" s="3" t="s">
        <v>11409</v>
      </c>
      <c r="Q2311" s="3" t="s">
        <v>259</v>
      </c>
      <c r="R2311" s="3"/>
      <c r="S2311" s="3"/>
    </row>
    <row r="2312" spans="1:19" ht="30" x14ac:dyDescent="0.25">
      <c r="A2312" s="3">
        <v>2305</v>
      </c>
      <c r="B2312" s="3" t="str">
        <f>"201800091649"</f>
        <v>201800091649</v>
      </c>
      <c r="C2312" s="3">
        <v>136272</v>
      </c>
      <c r="D2312" s="3" t="s">
        <v>11410</v>
      </c>
      <c r="E2312" s="3">
        <v>10708620381</v>
      </c>
      <c r="F2312" s="3" t="s">
        <v>11411</v>
      </c>
      <c r="G2312" s="3" t="s">
        <v>11412</v>
      </c>
      <c r="H2312" s="3" t="s">
        <v>240</v>
      </c>
      <c r="I2312" s="3" t="s">
        <v>619</v>
      </c>
      <c r="J2312" s="3" t="s">
        <v>3115</v>
      </c>
      <c r="K2312" s="3" t="s">
        <v>25</v>
      </c>
      <c r="L2312" s="3" t="s">
        <v>58</v>
      </c>
      <c r="M2312" s="4">
        <v>43251</v>
      </c>
      <c r="N2312" s="3" t="s">
        <v>27</v>
      </c>
      <c r="O2312" s="3" t="s">
        <v>11413</v>
      </c>
      <c r="P2312" s="3" t="s">
        <v>11414</v>
      </c>
      <c r="Q2312" s="3" t="s">
        <v>243</v>
      </c>
      <c r="R2312" s="3" t="s">
        <v>11415</v>
      </c>
      <c r="S2312" s="3" t="s">
        <v>2122</v>
      </c>
    </row>
    <row r="2313" spans="1:19" ht="30" x14ac:dyDescent="0.25">
      <c r="A2313" s="3">
        <v>2306</v>
      </c>
      <c r="B2313" s="3" t="str">
        <f>"202000111820"</f>
        <v>202000111820</v>
      </c>
      <c r="C2313" s="3">
        <v>150699</v>
      </c>
      <c r="D2313" s="3" t="s">
        <v>11416</v>
      </c>
      <c r="E2313" s="3">
        <v>10444698816</v>
      </c>
      <c r="F2313" s="3" t="s">
        <v>11417</v>
      </c>
      <c r="G2313" s="3" t="s">
        <v>11418</v>
      </c>
      <c r="H2313" s="3" t="s">
        <v>240</v>
      </c>
      <c r="I2313" s="3" t="s">
        <v>345</v>
      </c>
      <c r="J2313" s="3" t="s">
        <v>922</v>
      </c>
      <c r="K2313" s="3" t="s">
        <v>25</v>
      </c>
      <c r="L2313" s="3" t="s">
        <v>75</v>
      </c>
      <c r="M2313" s="4">
        <v>44068</v>
      </c>
      <c r="N2313" s="3" t="s">
        <v>27</v>
      </c>
      <c r="O2313" s="3" t="s">
        <v>11417</v>
      </c>
      <c r="P2313" s="3" t="s">
        <v>11419</v>
      </c>
      <c r="Q2313" s="3" t="s">
        <v>30</v>
      </c>
      <c r="R2313" s="3"/>
      <c r="S2313" s="3"/>
    </row>
    <row r="2314" spans="1:19" ht="30" x14ac:dyDescent="0.25">
      <c r="A2314" s="3">
        <v>2307</v>
      </c>
      <c r="B2314" s="3" t="str">
        <f>"201500157032"</f>
        <v>201500157032</v>
      </c>
      <c r="C2314" s="3">
        <v>118689</v>
      </c>
      <c r="D2314" s="3" t="s">
        <v>11420</v>
      </c>
      <c r="E2314" s="3">
        <v>10329434554</v>
      </c>
      <c r="F2314" s="3" t="s">
        <v>11421</v>
      </c>
      <c r="G2314" s="3" t="s">
        <v>11422</v>
      </c>
      <c r="H2314" s="3" t="s">
        <v>193</v>
      </c>
      <c r="I2314" s="3" t="s">
        <v>194</v>
      </c>
      <c r="J2314" s="3" t="s">
        <v>5111</v>
      </c>
      <c r="K2314" s="3" t="s">
        <v>25</v>
      </c>
      <c r="L2314" s="3" t="s">
        <v>66</v>
      </c>
      <c r="M2314" s="4">
        <v>42334</v>
      </c>
      <c r="N2314" s="3" t="s">
        <v>27</v>
      </c>
      <c r="O2314" s="3" t="s">
        <v>11423</v>
      </c>
      <c r="P2314" s="3" t="s">
        <v>11424</v>
      </c>
      <c r="Q2314" s="3" t="s">
        <v>1015</v>
      </c>
      <c r="R2314" s="3"/>
      <c r="S2314" s="3"/>
    </row>
    <row r="2315" spans="1:19" ht="30" x14ac:dyDescent="0.25">
      <c r="A2315" s="3">
        <v>2308</v>
      </c>
      <c r="B2315" s="3" t="str">
        <f>"202000124814"</f>
        <v>202000124814</v>
      </c>
      <c r="C2315" s="3">
        <v>151058</v>
      </c>
      <c r="D2315" s="3" t="s">
        <v>11425</v>
      </c>
      <c r="E2315" s="3">
        <v>10201083198</v>
      </c>
      <c r="F2315" s="3" t="s">
        <v>11426</v>
      </c>
      <c r="G2315" s="3" t="s">
        <v>11427</v>
      </c>
      <c r="H2315" s="3" t="s">
        <v>676</v>
      </c>
      <c r="I2315" s="3" t="s">
        <v>1130</v>
      </c>
      <c r="J2315" s="3" t="s">
        <v>1130</v>
      </c>
      <c r="K2315" s="3" t="s">
        <v>25</v>
      </c>
      <c r="L2315" s="3" t="s">
        <v>66</v>
      </c>
      <c r="M2315" s="4">
        <v>44089</v>
      </c>
      <c r="N2315" s="3" t="s">
        <v>27</v>
      </c>
      <c r="O2315" s="3" t="s">
        <v>11426</v>
      </c>
      <c r="P2315" s="3" t="s">
        <v>11428</v>
      </c>
      <c r="Q2315" s="3" t="s">
        <v>51</v>
      </c>
      <c r="R2315" s="3"/>
      <c r="S2315" s="3"/>
    </row>
    <row r="2316" spans="1:19" ht="30" x14ac:dyDescent="0.25">
      <c r="A2316" s="3">
        <v>2309</v>
      </c>
      <c r="B2316" s="3" t="str">
        <f>"202100004217"</f>
        <v>202100004217</v>
      </c>
      <c r="C2316" s="3">
        <v>153939</v>
      </c>
      <c r="D2316" s="3" t="s">
        <v>11429</v>
      </c>
      <c r="E2316" s="3">
        <v>20606618108</v>
      </c>
      <c r="F2316" s="3" t="s">
        <v>11430</v>
      </c>
      <c r="G2316" s="3" t="s">
        <v>11431</v>
      </c>
      <c r="H2316" s="3" t="s">
        <v>46</v>
      </c>
      <c r="I2316" s="3" t="s">
        <v>46</v>
      </c>
      <c r="J2316" s="3" t="s">
        <v>325</v>
      </c>
      <c r="K2316" s="3" t="s">
        <v>25</v>
      </c>
      <c r="L2316" s="3" t="s">
        <v>66</v>
      </c>
      <c r="M2316" s="4">
        <v>44297</v>
      </c>
      <c r="N2316" s="3" t="s">
        <v>27</v>
      </c>
      <c r="O2316" s="3" t="s">
        <v>257</v>
      </c>
      <c r="P2316" s="3" t="s">
        <v>11432</v>
      </c>
      <c r="Q2316" s="3" t="s">
        <v>40</v>
      </c>
      <c r="R2316" s="3"/>
      <c r="S2316" s="3"/>
    </row>
    <row r="2317" spans="1:19" ht="30" x14ac:dyDescent="0.25">
      <c r="A2317" s="3">
        <v>2310</v>
      </c>
      <c r="B2317" s="3" t="str">
        <f>"201600129385"</f>
        <v>201600129385</v>
      </c>
      <c r="C2317" s="3">
        <v>123717</v>
      </c>
      <c r="D2317" s="3" t="s">
        <v>11433</v>
      </c>
      <c r="E2317" s="3">
        <v>10188460114</v>
      </c>
      <c r="F2317" s="3" t="s">
        <v>11434</v>
      </c>
      <c r="G2317" s="3" t="s">
        <v>11435</v>
      </c>
      <c r="H2317" s="3" t="s">
        <v>23</v>
      </c>
      <c r="I2317" s="3" t="s">
        <v>24</v>
      </c>
      <c r="J2317" s="3" t="s">
        <v>11436</v>
      </c>
      <c r="K2317" s="3" t="s">
        <v>25</v>
      </c>
      <c r="L2317" s="3" t="s">
        <v>11437</v>
      </c>
      <c r="M2317" s="4">
        <v>42627</v>
      </c>
      <c r="N2317" s="3" t="s">
        <v>27</v>
      </c>
      <c r="O2317" s="3" t="s">
        <v>11434</v>
      </c>
      <c r="P2317" s="3" t="s">
        <v>11438</v>
      </c>
      <c r="Q2317" s="3" t="s">
        <v>531</v>
      </c>
      <c r="R2317" s="3"/>
      <c r="S2317" s="3"/>
    </row>
    <row r="2318" spans="1:19" ht="30" x14ac:dyDescent="0.25">
      <c r="A2318" s="3">
        <v>2311</v>
      </c>
      <c r="B2318" s="3" t="str">
        <f>"201200183851"</f>
        <v>201200183851</v>
      </c>
      <c r="C2318" s="3">
        <v>98686</v>
      </c>
      <c r="D2318" s="3" t="s">
        <v>11439</v>
      </c>
      <c r="E2318" s="3">
        <v>10230040881</v>
      </c>
      <c r="F2318" s="3" t="s">
        <v>11440</v>
      </c>
      <c r="G2318" s="3" t="s">
        <v>11441</v>
      </c>
      <c r="H2318" s="3" t="s">
        <v>216</v>
      </c>
      <c r="I2318" s="3" t="s">
        <v>216</v>
      </c>
      <c r="J2318" s="3" t="s">
        <v>905</v>
      </c>
      <c r="K2318" s="3" t="s">
        <v>25</v>
      </c>
      <c r="L2318" s="3" t="s">
        <v>75</v>
      </c>
      <c r="M2318" s="4">
        <v>41192</v>
      </c>
      <c r="N2318" s="3" t="s">
        <v>27</v>
      </c>
      <c r="O2318" s="3" t="s">
        <v>11440</v>
      </c>
      <c r="P2318" s="3">
        <v>1084</v>
      </c>
      <c r="Q2318" s="3" t="s">
        <v>218</v>
      </c>
      <c r="R2318" s="3"/>
      <c r="S2318" s="3"/>
    </row>
    <row r="2319" spans="1:19" ht="30" x14ac:dyDescent="0.25">
      <c r="A2319" s="3">
        <v>2312</v>
      </c>
      <c r="B2319" s="3" t="str">
        <f>"202000189432"</f>
        <v>202000189432</v>
      </c>
      <c r="C2319" s="3">
        <v>153089</v>
      </c>
      <c r="D2319" s="3" t="s">
        <v>11442</v>
      </c>
      <c r="E2319" s="3">
        <v>10414687968</v>
      </c>
      <c r="F2319" s="3" t="s">
        <v>11443</v>
      </c>
      <c r="G2319" s="3" t="s">
        <v>11444</v>
      </c>
      <c r="H2319" s="3" t="s">
        <v>248</v>
      </c>
      <c r="I2319" s="3" t="s">
        <v>275</v>
      </c>
      <c r="J2319" s="3" t="s">
        <v>276</v>
      </c>
      <c r="K2319" s="3" t="s">
        <v>25</v>
      </c>
      <c r="L2319" s="3" t="s">
        <v>58</v>
      </c>
      <c r="M2319" s="4">
        <v>44176</v>
      </c>
      <c r="N2319" s="3" t="s">
        <v>27</v>
      </c>
      <c r="O2319" s="3" t="s">
        <v>11443</v>
      </c>
      <c r="P2319" s="3" t="s">
        <v>11445</v>
      </c>
      <c r="Q2319" s="3" t="s">
        <v>2857</v>
      </c>
      <c r="R2319" s="3"/>
      <c r="S2319" s="3"/>
    </row>
    <row r="2320" spans="1:19" ht="30" x14ac:dyDescent="0.25">
      <c r="A2320" s="3">
        <v>2313</v>
      </c>
      <c r="B2320" s="3" t="str">
        <f>"202100248135"</f>
        <v>202100248135</v>
      </c>
      <c r="C2320" s="3">
        <v>157909</v>
      </c>
      <c r="D2320" s="3" t="s">
        <v>11446</v>
      </c>
      <c r="E2320" s="3">
        <v>10409713551</v>
      </c>
      <c r="F2320" s="3" t="s">
        <v>11447</v>
      </c>
      <c r="G2320" s="3" t="s">
        <v>11448</v>
      </c>
      <c r="H2320" s="3" t="s">
        <v>247</v>
      </c>
      <c r="I2320" s="3" t="s">
        <v>248</v>
      </c>
      <c r="J2320" s="3" t="s">
        <v>8177</v>
      </c>
      <c r="K2320" s="3" t="s">
        <v>25</v>
      </c>
      <c r="L2320" s="3" t="s">
        <v>314</v>
      </c>
      <c r="M2320" s="4">
        <v>44527</v>
      </c>
      <c r="N2320" s="3" t="s">
        <v>27</v>
      </c>
      <c r="O2320" s="3" t="s">
        <v>11447</v>
      </c>
      <c r="P2320" s="3" t="s">
        <v>11449</v>
      </c>
      <c r="Q2320" s="3" t="s">
        <v>148</v>
      </c>
      <c r="R2320" s="3"/>
      <c r="S2320" s="3"/>
    </row>
    <row r="2321" spans="1:19" ht="30" x14ac:dyDescent="0.25">
      <c r="A2321" s="3">
        <v>2314</v>
      </c>
      <c r="B2321" s="3" t="str">
        <f>"202300075097"</f>
        <v>202300075097</v>
      </c>
      <c r="C2321" s="3">
        <v>167145</v>
      </c>
      <c r="D2321" s="3" t="s">
        <v>11450</v>
      </c>
      <c r="E2321" s="3">
        <v>10009536065</v>
      </c>
      <c r="F2321" s="3" t="s">
        <v>11451</v>
      </c>
      <c r="G2321" s="3" t="s">
        <v>11452</v>
      </c>
      <c r="H2321" s="3" t="s">
        <v>88</v>
      </c>
      <c r="I2321" s="3" t="s">
        <v>145</v>
      </c>
      <c r="J2321" s="3" t="s">
        <v>281</v>
      </c>
      <c r="K2321" s="3" t="s">
        <v>25</v>
      </c>
      <c r="L2321" s="3" t="s">
        <v>66</v>
      </c>
      <c r="M2321" s="4">
        <v>45070</v>
      </c>
      <c r="N2321" s="3" t="s">
        <v>27</v>
      </c>
      <c r="O2321" s="3" t="s">
        <v>11451</v>
      </c>
      <c r="P2321" s="3" t="s">
        <v>11453</v>
      </c>
      <c r="Q2321" s="3" t="s">
        <v>1321</v>
      </c>
      <c r="R2321" s="3"/>
      <c r="S2321" s="3"/>
    </row>
    <row r="2322" spans="1:19" ht="30" x14ac:dyDescent="0.25">
      <c r="A2322" s="3">
        <v>2315</v>
      </c>
      <c r="B2322" s="3" t="str">
        <f>"202000145821"</f>
        <v>202000145821</v>
      </c>
      <c r="C2322" s="3">
        <v>150429</v>
      </c>
      <c r="D2322" s="3" t="s">
        <v>11454</v>
      </c>
      <c r="E2322" s="3">
        <v>10455801309</v>
      </c>
      <c r="F2322" s="3" t="s">
        <v>11455</v>
      </c>
      <c r="G2322" s="3" t="s">
        <v>11456</v>
      </c>
      <c r="H2322" s="3" t="s">
        <v>240</v>
      </c>
      <c r="I2322" s="3" t="s">
        <v>424</v>
      </c>
      <c r="J2322" s="3" t="s">
        <v>424</v>
      </c>
      <c r="K2322" s="3" t="s">
        <v>25</v>
      </c>
      <c r="L2322" s="3" t="s">
        <v>4246</v>
      </c>
      <c r="M2322" s="4">
        <v>44119</v>
      </c>
      <c r="N2322" s="3" t="s">
        <v>27</v>
      </c>
      <c r="O2322" s="3" t="s">
        <v>11455</v>
      </c>
      <c r="P2322" s="3" t="s">
        <v>11457</v>
      </c>
      <c r="Q2322" s="3" t="s">
        <v>1255</v>
      </c>
      <c r="R2322" s="3"/>
      <c r="S2322" s="3"/>
    </row>
    <row r="2323" spans="1:19" ht="30" x14ac:dyDescent="0.25">
      <c r="A2323" s="3">
        <v>2316</v>
      </c>
      <c r="B2323" s="3" t="str">
        <f>"202300189861"</f>
        <v>202300189861</v>
      </c>
      <c r="C2323" s="3">
        <v>169570</v>
      </c>
      <c r="D2323" s="3" t="s">
        <v>11458</v>
      </c>
      <c r="E2323" s="3">
        <v>10447718613</v>
      </c>
      <c r="F2323" s="3" t="s">
        <v>11459</v>
      </c>
      <c r="G2323" s="3" t="s">
        <v>11460</v>
      </c>
      <c r="H2323" s="3" t="s">
        <v>57</v>
      </c>
      <c r="I2323" s="3" t="s">
        <v>1143</v>
      </c>
      <c r="J2323" s="3" t="s">
        <v>1143</v>
      </c>
      <c r="K2323" s="3" t="s">
        <v>25</v>
      </c>
      <c r="L2323" s="3" t="s">
        <v>75</v>
      </c>
      <c r="M2323" s="4">
        <v>45170</v>
      </c>
      <c r="N2323" s="3" t="s">
        <v>27</v>
      </c>
      <c r="O2323" s="3" t="s">
        <v>11459</v>
      </c>
      <c r="P2323" s="3" t="s">
        <v>11461</v>
      </c>
      <c r="Q2323" s="3" t="s">
        <v>556</v>
      </c>
      <c r="R2323" s="3"/>
      <c r="S2323" s="3"/>
    </row>
    <row r="2324" spans="1:19" ht="30" x14ac:dyDescent="0.25">
      <c r="A2324" s="3">
        <v>2317</v>
      </c>
      <c r="B2324" s="3" t="str">
        <f>"202300261503"</f>
        <v>202300261503</v>
      </c>
      <c r="C2324" s="3">
        <v>170845</v>
      </c>
      <c r="D2324" s="3" t="s">
        <v>11462</v>
      </c>
      <c r="E2324" s="3">
        <v>10429732315</v>
      </c>
      <c r="F2324" s="3" t="s">
        <v>11463</v>
      </c>
      <c r="G2324" s="3" t="s">
        <v>11464</v>
      </c>
      <c r="H2324" s="3" t="s">
        <v>552</v>
      </c>
      <c r="I2324" s="3" t="s">
        <v>843</v>
      </c>
      <c r="J2324" s="3" t="s">
        <v>3742</v>
      </c>
      <c r="K2324" s="3" t="s">
        <v>25</v>
      </c>
      <c r="L2324" s="3" t="s">
        <v>58</v>
      </c>
      <c r="M2324" s="4">
        <v>45255</v>
      </c>
      <c r="N2324" s="3" t="s">
        <v>27</v>
      </c>
      <c r="O2324" s="3" t="s">
        <v>11463</v>
      </c>
      <c r="P2324" s="3" t="s">
        <v>11465</v>
      </c>
      <c r="Q2324" s="3" t="s">
        <v>1339</v>
      </c>
      <c r="R2324" s="3"/>
      <c r="S2324" s="3"/>
    </row>
    <row r="2325" spans="1:19" ht="30" x14ac:dyDescent="0.25">
      <c r="A2325" s="3">
        <v>2318</v>
      </c>
      <c r="B2325" s="3" t="str">
        <f>"201600029077"</f>
        <v>201600029077</v>
      </c>
      <c r="C2325" s="3">
        <v>120176</v>
      </c>
      <c r="D2325" s="3" t="s">
        <v>11466</v>
      </c>
      <c r="E2325" s="3">
        <v>10413936182</v>
      </c>
      <c r="F2325" s="3" t="s">
        <v>11467</v>
      </c>
      <c r="G2325" s="3" t="s">
        <v>11468</v>
      </c>
      <c r="H2325" s="3" t="s">
        <v>57</v>
      </c>
      <c r="I2325" s="3" t="s">
        <v>364</v>
      </c>
      <c r="J2325" s="3" t="s">
        <v>364</v>
      </c>
      <c r="K2325" s="3" t="s">
        <v>25</v>
      </c>
      <c r="L2325" s="3" t="s">
        <v>778</v>
      </c>
      <c r="M2325" s="4">
        <v>42433</v>
      </c>
      <c r="N2325" s="3" t="s">
        <v>27</v>
      </c>
      <c r="O2325" s="3" t="s">
        <v>11469</v>
      </c>
      <c r="P2325" s="3" t="s">
        <v>11470</v>
      </c>
      <c r="Q2325" s="3" t="s">
        <v>556</v>
      </c>
      <c r="R2325" s="3"/>
      <c r="S2325" s="3"/>
    </row>
    <row r="2326" spans="1:19" ht="30" x14ac:dyDescent="0.25">
      <c r="A2326" s="3">
        <v>2319</v>
      </c>
      <c r="B2326" s="3" t="str">
        <f>"201600155453"</f>
        <v>201600155453</v>
      </c>
      <c r="C2326" s="3">
        <v>124607</v>
      </c>
      <c r="D2326" s="3" t="s">
        <v>11471</v>
      </c>
      <c r="E2326" s="3">
        <v>10451963941</v>
      </c>
      <c r="F2326" s="3" t="s">
        <v>11472</v>
      </c>
      <c r="G2326" s="3" t="s">
        <v>11473</v>
      </c>
      <c r="H2326" s="3" t="s">
        <v>57</v>
      </c>
      <c r="I2326" s="3" t="s">
        <v>57</v>
      </c>
      <c r="J2326" s="3" t="s">
        <v>957</v>
      </c>
      <c r="K2326" s="3" t="s">
        <v>25</v>
      </c>
      <c r="L2326" s="3" t="s">
        <v>66</v>
      </c>
      <c r="M2326" s="4">
        <v>42676</v>
      </c>
      <c r="N2326" s="3" t="s">
        <v>27</v>
      </c>
      <c r="O2326" s="3" t="s">
        <v>11472</v>
      </c>
      <c r="P2326" s="3" t="s">
        <v>11474</v>
      </c>
      <c r="Q2326" s="3" t="s">
        <v>60</v>
      </c>
      <c r="R2326" s="3"/>
      <c r="S2326" s="3"/>
    </row>
    <row r="2327" spans="1:19" ht="45" x14ac:dyDescent="0.25">
      <c r="A2327" s="3">
        <v>2320</v>
      </c>
      <c r="B2327" s="3" t="str">
        <f>"202300216751"</f>
        <v>202300216751</v>
      </c>
      <c r="C2327" s="3">
        <v>169178</v>
      </c>
      <c r="D2327" s="3" t="s">
        <v>11475</v>
      </c>
      <c r="E2327" s="3">
        <v>10272938046</v>
      </c>
      <c r="F2327" s="3" t="s">
        <v>11476</v>
      </c>
      <c r="G2327" s="3" t="s">
        <v>11477</v>
      </c>
      <c r="H2327" s="3" t="s">
        <v>57</v>
      </c>
      <c r="I2327" s="3" t="s">
        <v>364</v>
      </c>
      <c r="J2327" s="3" t="s">
        <v>364</v>
      </c>
      <c r="K2327" s="3" t="s">
        <v>25</v>
      </c>
      <c r="L2327" s="3" t="s">
        <v>58</v>
      </c>
      <c r="M2327" s="4">
        <v>45208</v>
      </c>
      <c r="N2327" s="3" t="s">
        <v>27</v>
      </c>
      <c r="O2327" s="3" t="s">
        <v>11476</v>
      </c>
      <c r="P2327" s="3" t="s">
        <v>11478</v>
      </c>
      <c r="Q2327" s="3" t="s">
        <v>556</v>
      </c>
      <c r="R2327" s="3"/>
      <c r="S2327" s="3"/>
    </row>
    <row r="2328" spans="1:19" ht="30" x14ac:dyDescent="0.25">
      <c r="A2328" s="3">
        <v>2321</v>
      </c>
      <c r="B2328" s="3" t="str">
        <f>"202200031545"</f>
        <v>202200031545</v>
      </c>
      <c r="C2328" s="3">
        <v>133276</v>
      </c>
      <c r="D2328" s="3" t="s">
        <v>11479</v>
      </c>
      <c r="E2328" s="3">
        <v>10418198651</v>
      </c>
      <c r="F2328" s="3" t="s">
        <v>11480</v>
      </c>
      <c r="G2328" s="3" t="s">
        <v>11481</v>
      </c>
      <c r="H2328" s="3" t="s">
        <v>338</v>
      </c>
      <c r="I2328" s="3" t="s">
        <v>338</v>
      </c>
      <c r="J2328" s="3" t="s">
        <v>2519</v>
      </c>
      <c r="K2328" s="3" t="s">
        <v>25</v>
      </c>
      <c r="L2328" s="3" t="s">
        <v>75</v>
      </c>
      <c r="M2328" s="4">
        <v>44618</v>
      </c>
      <c r="N2328" s="3" t="s">
        <v>27</v>
      </c>
      <c r="O2328" s="3" t="s">
        <v>257</v>
      </c>
      <c r="P2328" s="3" t="s">
        <v>11482</v>
      </c>
      <c r="Q2328" s="3" t="s">
        <v>30</v>
      </c>
      <c r="R2328" s="3" t="s">
        <v>11483</v>
      </c>
      <c r="S2328" s="3" t="s">
        <v>5962</v>
      </c>
    </row>
    <row r="2329" spans="1:19" ht="30" x14ac:dyDescent="0.25">
      <c r="A2329" s="3">
        <v>2322</v>
      </c>
      <c r="B2329" s="3" t="str">
        <f>"201500040519"</f>
        <v>201500040519</v>
      </c>
      <c r="C2329" s="3">
        <v>114651</v>
      </c>
      <c r="D2329" s="3" t="s">
        <v>11484</v>
      </c>
      <c r="E2329" s="3">
        <v>10025266957</v>
      </c>
      <c r="F2329" s="3" t="s">
        <v>11485</v>
      </c>
      <c r="G2329" s="3" t="s">
        <v>11486</v>
      </c>
      <c r="H2329" s="3" t="s">
        <v>240</v>
      </c>
      <c r="I2329" s="3" t="s">
        <v>383</v>
      </c>
      <c r="J2329" s="3" t="s">
        <v>7287</v>
      </c>
      <c r="K2329" s="3" t="s">
        <v>25</v>
      </c>
      <c r="L2329" s="3" t="s">
        <v>75</v>
      </c>
      <c r="M2329" s="4">
        <v>42100</v>
      </c>
      <c r="N2329" s="3" t="s">
        <v>27</v>
      </c>
      <c r="O2329" s="3" t="s">
        <v>11485</v>
      </c>
      <c r="P2329" s="3" t="s">
        <v>11487</v>
      </c>
      <c r="Q2329" s="3" t="s">
        <v>259</v>
      </c>
      <c r="R2329" s="3"/>
      <c r="S2329" s="3"/>
    </row>
    <row r="2330" spans="1:19" ht="30" x14ac:dyDescent="0.25">
      <c r="A2330" s="3">
        <v>2323</v>
      </c>
      <c r="B2330" s="3" t="str">
        <f>"202200246144"</f>
        <v>202200246144</v>
      </c>
      <c r="C2330" s="3">
        <v>141447</v>
      </c>
      <c r="D2330" s="3" t="s">
        <v>11488</v>
      </c>
      <c r="E2330" s="3">
        <v>10024363886</v>
      </c>
      <c r="F2330" s="3" t="s">
        <v>11489</v>
      </c>
      <c r="G2330" s="3" t="s">
        <v>11490</v>
      </c>
      <c r="H2330" s="3" t="s">
        <v>240</v>
      </c>
      <c r="I2330" s="3" t="s">
        <v>424</v>
      </c>
      <c r="J2330" s="3" t="s">
        <v>7333</v>
      </c>
      <c r="K2330" s="3" t="s">
        <v>25</v>
      </c>
      <c r="L2330" s="3" t="s">
        <v>2070</v>
      </c>
      <c r="M2330" s="4">
        <v>44920</v>
      </c>
      <c r="N2330" s="3" t="s">
        <v>27</v>
      </c>
      <c r="O2330" s="3" t="s">
        <v>11489</v>
      </c>
      <c r="P2330" s="3" t="s">
        <v>11491</v>
      </c>
      <c r="Q2330" s="3" t="s">
        <v>243</v>
      </c>
      <c r="R2330" s="3"/>
      <c r="S2330" s="3"/>
    </row>
    <row r="2331" spans="1:19" ht="30" x14ac:dyDescent="0.25">
      <c r="A2331" s="3">
        <v>2324</v>
      </c>
      <c r="B2331" s="3" t="str">
        <f>"202000013274"</f>
        <v>202000013274</v>
      </c>
      <c r="C2331" s="3">
        <v>148845</v>
      </c>
      <c r="D2331" s="3" t="s">
        <v>11492</v>
      </c>
      <c r="E2331" s="3">
        <v>10278500557</v>
      </c>
      <c r="F2331" s="3" t="s">
        <v>11493</v>
      </c>
      <c r="G2331" s="3" t="s">
        <v>11494</v>
      </c>
      <c r="H2331" s="3" t="s">
        <v>57</v>
      </c>
      <c r="I2331" s="3" t="s">
        <v>407</v>
      </c>
      <c r="J2331" s="3" t="s">
        <v>1473</v>
      </c>
      <c r="K2331" s="3" t="s">
        <v>25</v>
      </c>
      <c r="L2331" s="3" t="s">
        <v>58</v>
      </c>
      <c r="M2331" s="4">
        <v>43852</v>
      </c>
      <c r="N2331" s="3" t="s">
        <v>27</v>
      </c>
      <c r="O2331" s="3" t="s">
        <v>11493</v>
      </c>
      <c r="P2331" s="3" t="s">
        <v>11495</v>
      </c>
      <c r="Q2331" s="3" t="s">
        <v>1339</v>
      </c>
      <c r="R2331" s="3"/>
      <c r="S2331" s="3"/>
    </row>
    <row r="2332" spans="1:19" ht="30" x14ac:dyDescent="0.25">
      <c r="A2332" s="3">
        <v>2325</v>
      </c>
      <c r="B2332" s="3" t="str">
        <f>"202200163330"</f>
        <v>202200163330</v>
      </c>
      <c r="C2332" s="3">
        <v>164395</v>
      </c>
      <c r="D2332" s="3" t="s">
        <v>11496</v>
      </c>
      <c r="E2332" s="3">
        <v>10401020514</v>
      </c>
      <c r="F2332" s="3" t="s">
        <v>11497</v>
      </c>
      <c r="G2332" s="3" t="s">
        <v>11498</v>
      </c>
      <c r="H2332" s="3" t="s">
        <v>240</v>
      </c>
      <c r="I2332" s="3" t="s">
        <v>345</v>
      </c>
      <c r="J2332" s="3" t="s">
        <v>922</v>
      </c>
      <c r="K2332" s="3" t="s">
        <v>25</v>
      </c>
      <c r="L2332" s="3" t="s">
        <v>58</v>
      </c>
      <c r="M2332" s="4">
        <v>44826</v>
      </c>
      <c r="N2332" s="3" t="s">
        <v>27</v>
      </c>
      <c r="O2332" s="3" t="s">
        <v>11497</v>
      </c>
      <c r="P2332" s="3" t="s">
        <v>11499</v>
      </c>
      <c r="Q2332" s="3" t="s">
        <v>427</v>
      </c>
      <c r="R2332" s="3"/>
      <c r="S2332" s="3"/>
    </row>
    <row r="2333" spans="1:19" ht="30" x14ac:dyDescent="0.25">
      <c r="A2333" s="3">
        <v>2326</v>
      </c>
      <c r="B2333" s="3" t="str">
        <f>"202000110267"</f>
        <v>202000110267</v>
      </c>
      <c r="C2333" s="3">
        <v>150370</v>
      </c>
      <c r="D2333" s="3" t="s">
        <v>11500</v>
      </c>
      <c r="E2333" s="3">
        <v>10451203741</v>
      </c>
      <c r="F2333" s="3" t="s">
        <v>11501</v>
      </c>
      <c r="G2333" s="3" t="s">
        <v>11502</v>
      </c>
      <c r="H2333" s="3" t="s">
        <v>240</v>
      </c>
      <c r="I2333" s="3" t="s">
        <v>345</v>
      </c>
      <c r="J2333" s="3" t="s">
        <v>346</v>
      </c>
      <c r="K2333" s="3" t="s">
        <v>25</v>
      </c>
      <c r="L2333" s="3" t="s">
        <v>75</v>
      </c>
      <c r="M2333" s="4">
        <v>44065</v>
      </c>
      <c r="N2333" s="3" t="s">
        <v>27</v>
      </c>
      <c r="O2333" s="3" t="s">
        <v>11501</v>
      </c>
      <c r="P2333" s="3" t="s">
        <v>11503</v>
      </c>
      <c r="Q2333" s="3" t="s">
        <v>259</v>
      </c>
      <c r="R2333" s="3"/>
      <c r="S2333" s="3"/>
    </row>
    <row r="2334" spans="1:19" ht="30" x14ac:dyDescent="0.25">
      <c r="A2334" s="3">
        <v>2327</v>
      </c>
      <c r="B2334" s="3" t="str">
        <f>"202000072331"</f>
        <v>202000072331</v>
      </c>
      <c r="C2334" s="3">
        <v>149693</v>
      </c>
      <c r="D2334" s="3" t="s">
        <v>11504</v>
      </c>
      <c r="E2334" s="3">
        <v>10408162047</v>
      </c>
      <c r="F2334" s="3" t="s">
        <v>11505</v>
      </c>
      <c r="G2334" s="3" t="s">
        <v>11506</v>
      </c>
      <c r="H2334" s="3" t="s">
        <v>23</v>
      </c>
      <c r="I2334" s="3" t="s">
        <v>795</v>
      </c>
      <c r="J2334" s="3" t="s">
        <v>795</v>
      </c>
      <c r="K2334" s="3" t="s">
        <v>25</v>
      </c>
      <c r="L2334" s="3" t="s">
        <v>11507</v>
      </c>
      <c r="M2334" s="4">
        <v>44005</v>
      </c>
      <c r="N2334" s="3" t="s">
        <v>27</v>
      </c>
      <c r="O2334" s="3" t="s">
        <v>11505</v>
      </c>
      <c r="P2334" s="3" t="s">
        <v>11508</v>
      </c>
      <c r="Q2334" s="3" t="s">
        <v>51</v>
      </c>
      <c r="R2334" s="3"/>
      <c r="S2334" s="3"/>
    </row>
    <row r="2335" spans="1:19" ht="30" x14ac:dyDescent="0.25">
      <c r="A2335" s="3">
        <v>2328</v>
      </c>
      <c r="B2335" s="3" t="str">
        <f>"202000110266"</f>
        <v>202000110266</v>
      </c>
      <c r="C2335" s="3">
        <v>149736</v>
      </c>
      <c r="D2335" s="3" t="s">
        <v>11509</v>
      </c>
      <c r="E2335" s="3">
        <v>10425877335</v>
      </c>
      <c r="F2335" s="3" t="s">
        <v>11510</v>
      </c>
      <c r="G2335" s="3" t="s">
        <v>11511</v>
      </c>
      <c r="H2335" s="3" t="s">
        <v>240</v>
      </c>
      <c r="I2335" s="3" t="s">
        <v>692</v>
      </c>
      <c r="J2335" s="3" t="s">
        <v>2974</v>
      </c>
      <c r="K2335" s="3" t="s">
        <v>25</v>
      </c>
      <c r="L2335" s="3" t="s">
        <v>75</v>
      </c>
      <c r="M2335" s="4">
        <v>44065</v>
      </c>
      <c r="N2335" s="3" t="s">
        <v>27</v>
      </c>
      <c r="O2335" s="3" t="s">
        <v>11510</v>
      </c>
      <c r="P2335" s="3" t="s">
        <v>11512</v>
      </c>
      <c r="Q2335" s="3" t="s">
        <v>259</v>
      </c>
      <c r="R2335" s="3"/>
      <c r="S2335" s="3"/>
    </row>
    <row r="2336" spans="1:19" ht="30" x14ac:dyDescent="0.25">
      <c r="A2336" s="3">
        <v>2329</v>
      </c>
      <c r="B2336" s="3" t="str">
        <f>"201700214790"</f>
        <v>201700214790</v>
      </c>
      <c r="C2336" s="3">
        <v>133204</v>
      </c>
      <c r="D2336" s="3" t="s">
        <v>11513</v>
      </c>
      <c r="E2336" s="3">
        <v>20602585132</v>
      </c>
      <c r="F2336" s="3" t="s">
        <v>11514</v>
      </c>
      <c r="G2336" s="3" t="s">
        <v>11515</v>
      </c>
      <c r="H2336" s="3" t="s">
        <v>46</v>
      </c>
      <c r="I2336" s="3" t="s">
        <v>46</v>
      </c>
      <c r="J2336" s="3" t="s">
        <v>140</v>
      </c>
      <c r="K2336" s="3" t="s">
        <v>25</v>
      </c>
      <c r="L2336" s="3" t="s">
        <v>75</v>
      </c>
      <c r="M2336" s="4">
        <v>43083</v>
      </c>
      <c r="N2336" s="3" t="s">
        <v>27</v>
      </c>
      <c r="O2336" s="3" t="s">
        <v>11516</v>
      </c>
      <c r="P2336" s="3" t="s">
        <v>11517</v>
      </c>
      <c r="Q2336" s="3" t="s">
        <v>40</v>
      </c>
      <c r="R2336" s="3"/>
      <c r="S2336" s="3"/>
    </row>
    <row r="2337" spans="1:19" ht="30" x14ac:dyDescent="0.25">
      <c r="A2337" s="3">
        <v>2330</v>
      </c>
      <c r="B2337" s="3" t="str">
        <f>"201600175610"</f>
        <v>201600175610</v>
      </c>
      <c r="C2337" s="3">
        <v>102082</v>
      </c>
      <c r="D2337" s="3" t="s">
        <v>11518</v>
      </c>
      <c r="E2337" s="3">
        <v>10411304464</v>
      </c>
      <c r="F2337" s="3" t="s">
        <v>4221</v>
      </c>
      <c r="G2337" s="3" t="s">
        <v>11519</v>
      </c>
      <c r="H2337" s="3" t="s">
        <v>23</v>
      </c>
      <c r="I2337" s="3" t="s">
        <v>4223</v>
      </c>
      <c r="J2337" s="3" t="s">
        <v>4223</v>
      </c>
      <c r="K2337" s="3" t="s">
        <v>25</v>
      </c>
      <c r="L2337" s="3" t="s">
        <v>75</v>
      </c>
      <c r="M2337" s="4">
        <v>42710</v>
      </c>
      <c r="N2337" s="3" t="s">
        <v>27</v>
      </c>
      <c r="O2337" s="3" t="s">
        <v>4221</v>
      </c>
      <c r="P2337" s="3" t="s">
        <v>11520</v>
      </c>
      <c r="Q2337" s="3" t="s">
        <v>4226</v>
      </c>
      <c r="R2337" s="3"/>
      <c r="S2337" s="3"/>
    </row>
    <row r="2338" spans="1:19" ht="30" x14ac:dyDescent="0.25">
      <c r="A2338" s="3">
        <v>2331</v>
      </c>
      <c r="B2338" s="3" t="str">
        <f>"202000183189"</f>
        <v>202000183189</v>
      </c>
      <c r="C2338" s="3">
        <v>144826</v>
      </c>
      <c r="D2338" s="3" t="s">
        <v>11521</v>
      </c>
      <c r="E2338" s="3">
        <v>10060217918</v>
      </c>
      <c r="F2338" s="3" t="s">
        <v>11522</v>
      </c>
      <c r="G2338" s="3" t="s">
        <v>11523</v>
      </c>
      <c r="H2338" s="3" t="s">
        <v>46</v>
      </c>
      <c r="I2338" s="3" t="s">
        <v>46</v>
      </c>
      <c r="J2338" s="3" t="s">
        <v>47</v>
      </c>
      <c r="K2338" s="3" t="s">
        <v>25</v>
      </c>
      <c r="L2338" s="3" t="s">
        <v>75</v>
      </c>
      <c r="M2338" s="4">
        <v>44168</v>
      </c>
      <c r="N2338" s="3" t="s">
        <v>27</v>
      </c>
      <c r="O2338" s="3" t="s">
        <v>11522</v>
      </c>
      <c r="P2338" s="3" t="s">
        <v>11524</v>
      </c>
      <c r="Q2338" s="3" t="s">
        <v>294</v>
      </c>
      <c r="R2338" s="3"/>
      <c r="S2338" s="3"/>
    </row>
    <row r="2339" spans="1:19" ht="30" x14ac:dyDescent="0.25">
      <c r="A2339" s="3">
        <v>2332</v>
      </c>
      <c r="B2339" s="3" t="str">
        <f>"202200180584"</f>
        <v>202200180584</v>
      </c>
      <c r="C2339" s="3">
        <v>163612</v>
      </c>
      <c r="D2339" s="3" t="s">
        <v>11525</v>
      </c>
      <c r="E2339" s="3">
        <v>10466956487</v>
      </c>
      <c r="F2339" s="3" t="s">
        <v>11526</v>
      </c>
      <c r="G2339" s="3" t="s">
        <v>11527</v>
      </c>
      <c r="H2339" s="3" t="s">
        <v>240</v>
      </c>
      <c r="I2339" s="3" t="s">
        <v>424</v>
      </c>
      <c r="J2339" s="3" t="s">
        <v>424</v>
      </c>
      <c r="K2339" s="3" t="s">
        <v>25</v>
      </c>
      <c r="L2339" s="3" t="s">
        <v>75</v>
      </c>
      <c r="M2339" s="4">
        <v>44879</v>
      </c>
      <c r="N2339" s="3" t="s">
        <v>27</v>
      </c>
      <c r="O2339" s="3" t="s">
        <v>11526</v>
      </c>
      <c r="P2339" s="3" t="s">
        <v>11528</v>
      </c>
      <c r="Q2339" s="3" t="s">
        <v>204</v>
      </c>
      <c r="R2339" s="3"/>
      <c r="S2339" s="3"/>
    </row>
    <row r="2340" spans="1:19" ht="30" x14ac:dyDescent="0.25">
      <c r="A2340" s="3">
        <v>2333</v>
      </c>
      <c r="B2340" s="3" t="str">
        <f>"202300259927"</f>
        <v>202300259927</v>
      </c>
      <c r="C2340" s="3">
        <v>170270</v>
      </c>
      <c r="D2340" s="3" t="s">
        <v>11529</v>
      </c>
      <c r="E2340" s="3">
        <v>10467583340</v>
      </c>
      <c r="F2340" s="3" t="s">
        <v>11530</v>
      </c>
      <c r="G2340" s="3" t="s">
        <v>11531</v>
      </c>
      <c r="H2340" s="3" t="s">
        <v>72</v>
      </c>
      <c r="I2340" s="3" t="s">
        <v>586</v>
      </c>
      <c r="J2340" s="3" t="s">
        <v>8834</v>
      </c>
      <c r="K2340" s="3" t="s">
        <v>25</v>
      </c>
      <c r="L2340" s="3" t="s">
        <v>75</v>
      </c>
      <c r="M2340" s="4">
        <v>45250</v>
      </c>
      <c r="N2340" s="3" t="s">
        <v>27</v>
      </c>
      <c r="O2340" s="3" t="s">
        <v>11530</v>
      </c>
      <c r="P2340" s="3" t="s">
        <v>11532</v>
      </c>
      <c r="Q2340" s="3" t="s">
        <v>204</v>
      </c>
      <c r="R2340" s="3"/>
      <c r="S2340" s="3"/>
    </row>
    <row r="2341" spans="1:19" ht="30" x14ac:dyDescent="0.25">
      <c r="A2341" s="3">
        <v>2334</v>
      </c>
      <c r="B2341" s="3" t="str">
        <f>"202000110248"</f>
        <v>202000110248</v>
      </c>
      <c r="C2341" s="3">
        <v>150659</v>
      </c>
      <c r="D2341" s="3" t="s">
        <v>11533</v>
      </c>
      <c r="E2341" s="3">
        <v>10412592544</v>
      </c>
      <c r="F2341" s="3" t="s">
        <v>11534</v>
      </c>
      <c r="G2341" s="3" t="s">
        <v>11535</v>
      </c>
      <c r="H2341" s="3" t="s">
        <v>338</v>
      </c>
      <c r="I2341" s="3" t="s">
        <v>338</v>
      </c>
      <c r="J2341" s="3" t="s">
        <v>339</v>
      </c>
      <c r="K2341" s="3" t="s">
        <v>25</v>
      </c>
      <c r="L2341" s="3" t="s">
        <v>66</v>
      </c>
      <c r="M2341" s="4">
        <v>44065</v>
      </c>
      <c r="N2341" s="3" t="s">
        <v>27</v>
      </c>
      <c r="O2341" s="3" t="s">
        <v>11534</v>
      </c>
      <c r="P2341" s="3" t="s">
        <v>11536</v>
      </c>
      <c r="Q2341" s="3" t="s">
        <v>30</v>
      </c>
      <c r="R2341" s="3"/>
      <c r="S2341" s="3"/>
    </row>
    <row r="2342" spans="1:19" ht="30" x14ac:dyDescent="0.25">
      <c r="A2342" s="3">
        <v>2335</v>
      </c>
      <c r="B2342" s="3" t="str">
        <f>"202100144514"</f>
        <v>202100144514</v>
      </c>
      <c r="C2342" s="3">
        <v>118052</v>
      </c>
      <c r="D2342" s="3" t="s">
        <v>11537</v>
      </c>
      <c r="E2342" s="3">
        <v>20600734815</v>
      </c>
      <c r="F2342" s="3" t="s">
        <v>11538</v>
      </c>
      <c r="G2342" s="3" t="s">
        <v>11539</v>
      </c>
      <c r="H2342" s="3" t="s">
        <v>504</v>
      </c>
      <c r="I2342" s="3" t="s">
        <v>505</v>
      </c>
      <c r="J2342" s="3" t="s">
        <v>505</v>
      </c>
      <c r="K2342" s="3" t="s">
        <v>25</v>
      </c>
      <c r="L2342" s="3" t="s">
        <v>75</v>
      </c>
      <c r="M2342" s="4">
        <v>44384</v>
      </c>
      <c r="N2342" s="3" t="s">
        <v>27</v>
      </c>
      <c r="O2342" s="3" t="s">
        <v>11540</v>
      </c>
      <c r="P2342" s="3" t="s">
        <v>11541</v>
      </c>
      <c r="Q2342" s="3" t="s">
        <v>4407</v>
      </c>
      <c r="R2342" s="3" t="s">
        <v>11542</v>
      </c>
      <c r="S2342" s="3" t="s">
        <v>8316</v>
      </c>
    </row>
    <row r="2343" spans="1:19" ht="30" x14ac:dyDescent="0.25">
      <c r="A2343" s="3">
        <v>2336</v>
      </c>
      <c r="B2343" s="3" t="str">
        <f>"201300034343"</f>
        <v>201300034343</v>
      </c>
      <c r="C2343" s="3">
        <v>37677</v>
      </c>
      <c r="D2343" s="3" t="s">
        <v>11543</v>
      </c>
      <c r="E2343" s="3">
        <v>10266350592</v>
      </c>
      <c r="F2343" s="3" t="s">
        <v>11544</v>
      </c>
      <c r="G2343" s="3" t="s">
        <v>11545</v>
      </c>
      <c r="H2343" s="3" t="s">
        <v>57</v>
      </c>
      <c r="I2343" s="3" t="s">
        <v>57</v>
      </c>
      <c r="J2343" s="3" t="s">
        <v>57</v>
      </c>
      <c r="K2343" s="3" t="s">
        <v>25</v>
      </c>
      <c r="L2343" s="3" t="s">
        <v>66</v>
      </c>
      <c r="M2343" s="4">
        <v>41313</v>
      </c>
      <c r="N2343" s="3" t="s">
        <v>27</v>
      </c>
      <c r="O2343" s="3" t="s">
        <v>11544</v>
      </c>
      <c r="P2343" s="3">
        <v>31</v>
      </c>
      <c r="Q2343" s="3"/>
      <c r="R2343" s="3"/>
      <c r="S2343" s="3"/>
    </row>
    <row r="2344" spans="1:19" ht="30" x14ac:dyDescent="0.25">
      <c r="A2344" s="3">
        <v>2337</v>
      </c>
      <c r="B2344" s="3" t="str">
        <f>"202000076685"</f>
        <v>202000076685</v>
      </c>
      <c r="C2344" s="3">
        <v>149807</v>
      </c>
      <c r="D2344" s="3" t="s">
        <v>11546</v>
      </c>
      <c r="E2344" s="3">
        <v>20603549199</v>
      </c>
      <c r="F2344" s="3" t="s">
        <v>8660</v>
      </c>
      <c r="G2344" s="3" t="s">
        <v>11547</v>
      </c>
      <c r="H2344" s="3" t="s">
        <v>102</v>
      </c>
      <c r="I2344" s="3" t="s">
        <v>1366</v>
      </c>
      <c r="J2344" s="3" t="s">
        <v>1367</v>
      </c>
      <c r="K2344" s="3" t="s">
        <v>25</v>
      </c>
      <c r="L2344" s="3" t="s">
        <v>37</v>
      </c>
      <c r="M2344" s="4">
        <v>44013</v>
      </c>
      <c r="N2344" s="3" t="s">
        <v>27</v>
      </c>
      <c r="O2344" s="3" t="s">
        <v>11548</v>
      </c>
      <c r="P2344" s="3" t="s">
        <v>11549</v>
      </c>
      <c r="Q2344" s="3" t="s">
        <v>30</v>
      </c>
      <c r="R2344" s="3"/>
      <c r="S2344" s="3"/>
    </row>
    <row r="2345" spans="1:19" ht="30" x14ac:dyDescent="0.25">
      <c r="A2345" s="3">
        <v>2338</v>
      </c>
      <c r="B2345" s="3" t="str">
        <f>"201800155462"</f>
        <v>201800155462</v>
      </c>
      <c r="C2345" s="3">
        <v>125881</v>
      </c>
      <c r="D2345" s="3" t="s">
        <v>11550</v>
      </c>
      <c r="E2345" s="3">
        <v>10012777073</v>
      </c>
      <c r="F2345" s="3" t="s">
        <v>11551</v>
      </c>
      <c r="G2345" s="3" t="s">
        <v>11552</v>
      </c>
      <c r="H2345" s="3" t="s">
        <v>240</v>
      </c>
      <c r="I2345" s="3" t="s">
        <v>240</v>
      </c>
      <c r="J2345" s="3" t="s">
        <v>4025</v>
      </c>
      <c r="K2345" s="3" t="s">
        <v>25</v>
      </c>
      <c r="L2345" s="3" t="s">
        <v>58</v>
      </c>
      <c r="M2345" s="4">
        <v>43360</v>
      </c>
      <c r="N2345" s="3" t="s">
        <v>27</v>
      </c>
      <c r="O2345" s="3" t="s">
        <v>11551</v>
      </c>
      <c r="P2345" s="3" t="s">
        <v>11553</v>
      </c>
      <c r="Q2345" s="3" t="s">
        <v>598</v>
      </c>
      <c r="R2345" s="3" t="s">
        <v>11554</v>
      </c>
      <c r="S2345" s="3" t="s">
        <v>1464</v>
      </c>
    </row>
    <row r="2346" spans="1:19" ht="30" x14ac:dyDescent="0.25">
      <c r="A2346" s="3">
        <v>2339</v>
      </c>
      <c r="B2346" s="3" t="str">
        <f>"201800138660"</f>
        <v>201800138660</v>
      </c>
      <c r="C2346" s="3">
        <v>130697</v>
      </c>
      <c r="D2346" s="3" t="s">
        <v>11555</v>
      </c>
      <c r="E2346" s="3">
        <v>20600247477</v>
      </c>
      <c r="F2346" s="3" t="s">
        <v>11556</v>
      </c>
      <c r="G2346" s="3" t="s">
        <v>11557</v>
      </c>
      <c r="H2346" s="3" t="s">
        <v>46</v>
      </c>
      <c r="I2346" s="3" t="s">
        <v>46</v>
      </c>
      <c r="J2346" s="3" t="s">
        <v>461</v>
      </c>
      <c r="K2346" s="3" t="s">
        <v>25</v>
      </c>
      <c r="L2346" s="3" t="s">
        <v>75</v>
      </c>
      <c r="M2346" s="4">
        <v>43330</v>
      </c>
      <c r="N2346" s="3" t="s">
        <v>27</v>
      </c>
      <c r="O2346" s="3" t="s">
        <v>11558</v>
      </c>
      <c r="P2346" s="3" t="s">
        <v>11559</v>
      </c>
      <c r="Q2346" s="3" t="s">
        <v>82</v>
      </c>
      <c r="R2346" s="3"/>
      <c r="S2346" s="3"/>
    </row>
    <row r="2347" spans="1:19" ht="30" x14ac:dyDescent="0.25">
      <c r="A2347" s="3">
        <v>2340</v>
      </c>
      <c r="B2347" s="3" t="str">
        <f>"202100117772"</f>
        <v>202100117772</v>
      </c>
      <c r="C2347" s="3">
        <v>156069</v>
      </c>
      <c r="D2347" s="3" t="s">
        <v>11560</v>
      </c>
      <c r="E2347" s="3">
        <v>10476118404</v>
      </c>
      <c r="F2347" s="3" t="s">
        <v>11561</v>
      </c>
      <c r="G2347" s="3" t="s">
        <v>11562</v>
      </c>
      <c r="H2347" s="3" t="s">
        <v>676</v>
      </c>
      <c r="I2347" s="3" t="s">
        <v>1130</v>
      </c>
      <c r="J2347" s="3" t="s">
        <v>1131</v>
      </c>
      <c r="K2347" s="3" t="s">
        <v>25</v>
      </c>
      <c r="L2347" s="3" t="s">
        <v>66</v>
      </c>
      <c r="M2347" s="4">
        <v>44456</v>
      </c>
      <c r="N2347" s="3" t="s">
        <v>27</v>
      </c>
      <c r="O2347" s="3" t="s">
        <v>11561</v>
      </c>
      <c r="P2347" s="3" t="s">
        <v>11563</v>
      </c>
      <c r="Q2347" s="3" t="s">
        <v>1134</v>
      </c>
      <c r="R2347" s="3"/>
      <c r="S2347" s="3"/>
    </row>
    <row r="2348" spans="1:19" ht="30" x14ac:dyDescent="0.25">
      <c r="A2348" s="3">
        <v>2341</v>
      </c>
      <c r="B2348" s="3" t="str">
        <f>"202100127286"</f>
        <v>202100127286</v>
      </c>
      <c r="C2348" s="3">
        <v>156445</v>
      </c>
      <c r="D2348" s="3" t="s">
        <v>11564</v>
      </c>
      <c r="E2348" s="3">
        <v>20606179074</v>
      </c>
      <c r="F2348" s="3" t="s">
        <v>11565</v>
      </c>
      <c r="G2348" s="3" t="s">
        <v>11566</v>
      </c>
      <c r="H2348" s="3" t="s">
        <v>216</v>
      </c>
      <c r="I2348" s="3" t="s">
        <v>216</v>
      </c>
      <c r="J2348" s="3" t="s">
        <v>216</v>
      </c>
      <c r="K2348" s="3" t="s">
        <v>25</v>
      </c>
      <c r="L2348" s="3" t="s">
        <v>113</v>
      </c>
      <c r="M2348" s="4">
        <v>44382</v>
      </c>
      <c r="N2348" s="3" t="s">
        <v>27</v>
      </c>
      <c r="O2348" s="3" t="s">
        <v>11567</v>
      </c>
      <c r="P2348" s="3" t="s">
        <v>11568</v>
      </c>
      <c r="Q2348" s="3" t="s">
        <v>2323</v>
      </c>
      <c r="R2348" s="3"/>
      <c r="S2348" s="3"/>
    </row>
    <row r="2349" spans="1:19" ht="30" x14ac:dyDescent="0.25">
      <c r="A2349" s="3">
        <v>2342</v>
      </c>
      <c r="B2349" s="3" t="str">
        <f>"202200218097"</f>
        <v>202200218097</v>
      </c>
      <c r="C2349" s="3">
        <v>160614</v>
      </c>
      <c r="D2349" s="3" t="s">
        <v>11569</v>
      </c>
      <c r="E2349" s="3">
        <v>10744795252</v>
      </c>
      <c r="F2349" s="3" t="s">
        <v>11570</v>
      </c>
      <c r="G2349" s="3" t="s">
        <v>11571</v>
      </c>
      <c r="H2349" s="3" t="s">
        <v>72</v>
      </c>
      <c r="I2349" s="3" t="s">
        <v>331</v>
      </c>
      <c r="J2349" s="3" t="s">
        <v>331</v>
      </c>
      <c r="K2349" s="3" t="s">
        <v>25</v>
      </c>
      <c r="L2349" s="3" t="s">
        <v>66</v>
      </c>
      <c r="M2349" s="4">
        <v>44869</v>
      </c>
      <c r="N2349" s="3" t="s">
        <v>27</v>
      </c>
      <c r="O2349" s="3" t="s">
        <v>11570</v>
      </c>
      <c r="P2349" s="3" t="s">
        <v>11572</v>
      </c>
      <c r="Q2349" s="3" t="s">
        <v>738</v>
      </c>
      <c r="R2349" s="3"/>
      <c r="S2349" s="3"/>
    </row>
    <row r="2350" spans="1:19" ht="30" x14ac:dyDescent="0.25">
      <c r="A2350" s="3">
        <v>2343</v>
      </c>
      <c r="B2350" s="3" t="str">
        <f>"201800138657"</f>
        <v>201800138657</v>
      </c>
      <c r="C2350" s="3">
        <v>137893</v>
      </c>
      <c r="D2350" s="3" t="s">
        <v>11573</v>
      </c>
      <c r="E2350" s="3">
        <v>10096528928</v>
      </c>
      <c r="F2350" s="3" t="s">
        <v>11574</v>
      </c>
      <c r="G2350" s="3" t="s">
        <v>11575</v>
      </c>
      <c r="H2350" s="3" t="s">
        <v>46</v>
      </c>
      <c r="I2350" s="3" t="s">
        <v>46</v>
      </c>
      <c r="J2350" s="3" t="s">
        <v>47</v>
      </c>
      <c r="K2350" s="3" t="s">
        <v>25</v>
      </c>
      <c r="L2350" s="3" t="s">
        <v>75</v>
      </c>
      <c r="M2350" s="4">
        <v>43330</v>
      </c>
      <c r="N2350" s="3" t="s">
        <v>27</v>
      </c>
      <c r="O2350" s="3" t="s">
        <v>11574</v>
      </c>
      <c r="P2350" s="3" t="s">
        <v>11576</v>
      </c>
      <c r="Q2350" s="3" t="s">
        <v>82</v>
      </c>
      <c r="R2350" s="3" t="s">
        <v>11577</v>
      </c>
      <c r="S2350" s="3" t="s">
        <v>11578</v>
      </c>
    </row>
    <row r="2351" spans="1:19" ht="30" x14ac:dyDescent="0.25">
      <c r="A2351" s="3">
        <v>2344</v>
      </c>
      <c r="B2351" s="3" t="str">
        <f>"202300216743"</f>
        <v>202300216743</v>
      </c>
      <c r="C2351" s="3">
        <v>169958</v>
      </c>
      <c r="D2351" s="3" t="s">
        <v>11579</v>
      </c>
      <c r="E2351" s="3">
        <v>20608996029</v>
      </c>
      <c r="F2351" s="3" t="s">
        <v>11580</v>
      </c>
      <c r="G2351" s="3" t="s">
        <v>11581</v>
      </c>
      <c r="H2351" s="3" t="s">
        <v>676</v>
      </c>
      <c r="I2351" s="3" t="s">
        <v>1130</v>
      </c>
      <c r="J2351" s="3" t="s">
        <v>1131</v>
      </c>
      <c r="K2351" s="3" t="s">
        <v>25</v>
      </c>
      <c r="L2351" s="3" t="s">
        <v>224</v>
      </c>
      <c r="M2351" s="4">
        <v>45252</v>
      </c>
      <c r="N2351" s="3" t="s">
        <v>27</v>
      </c>
      <c r="O2351" s="3" t="s">
        <v>11582</v>
      </c>
      <c r="P2351" s="3" t="s">
        <v>11583</v>
      </c>
      <c r="Q2351" s="3" t="s">
        <v>1900</v>
      </c>
      <c r="R2351" s="3"/>
      <c r="S2351" s="3"/>
    </row>
    <row r="2352" spans="1:19" ht="30" x14ac:dyDescent="0.25">
      <c r="A2352" s="3">
        <v>2345</v>
      </c>
      <c r="B2352" s="3" t="str">
        <f>"201700071813"</f>
        <v>201700071813</v>
      </c>
      <c r="C2352" s="3">
        <v>128199</v>
      </c>
      <c r="D2352" s="3" t="s">
        <v>11584</v>
      </c>
      <c r="E2352" s="3">
        <v>10022733678</v>
      </c>
      <c r="F2352" s="3" t="s">
        <v>11585</v>
      </c>
      <c r="G2352" s="3" t="s">
        <v>11586</v>
      </c>
      <c r="H2352" s="3" t="s">
        <v>240</v>
      </c>
      <c r="I2352" s="3" t="s">
        <v>255</v>
      </c>
      <c r="J2352" s="3" t="s">
        <v>256</v>
      </c>
      <c r="K2352" s="3" t="s">
        <v>25</v>
      </c>
      <c r="L2352" s="3" t="s">
        <v>58</v>
      </c>
      <c r="M2352" s="4">
        <v>42864</v>
      </c>
      <c r="N2352" s="3" t="s">
        <v>27</v>
      </c>
      <c r="O2352" s="3" t="s">
        <v>11585</v>
      </c>
      <c r="P2352" s="3" t="s">
        <v>11587</v>
      </c>
      <c r="Q2352" s="3" t="s">
        <v>51</v>
      </c>
      <c r="R2352" s="3"/>
      <c r="S2352" s="3"/>
    </row>
    <row r="2353" spans="1:19" ht="30" x14ac:dyDescent="0.25">
      <c r="A2353" s="3">
        <v>2346</v>
      </c>
      <c r="B2353" s="3" t="str">
        <f>"202000090130"</f>
        <v>202000090130</v>
      </c>
      <c r="C2353" s="3">
        <v>149970</v>
      </c>
      <c r="D2353" s="3" t="s">
        <v>11588</v>
      </c>
      <c r="E2353" s="3">
        <v>10715616454</v>
      </c>
      <c r="F2353" s="3" t="s">
        <v>3681</v>
      </c>
      <c r="G2353" s="3" t="s">
        <v>11589</v>
      </c>
      <c r="H2353" s="3" t="s">
        <v>240</v>
      </c>
      <c r="I2353" s="3" t="s">
        <v>619</v>
      </c>
      <c r="J2353" s="3" t="s">
        <v>3626</v>
      </c>
      <c r="K2353" s="3" t="s">
        <v>25</v>
      </c>
      <c r="L2353" s="3" t="s">
        <v>58</v>
      </c>
      <c r="M2353" s="4">
        <v>44034</v>
      </c>
      <c r="N2353" s="3" t="s">
        <v>27</v>
      </c>
      <c r="O2353" s="3" t="s">
        <v>3681</v>
      </c>
      <c r="P2353" s="3" t="s">
        <v>11590</v>
      </c>
      <c r="Q2353" s="3" t="s">
        <v>259</v>
      </c>
      <c r="R2353" s="3"/>
      <c r="S2353" s="3"/>
    </row>
    <row r="2354" spans="1:19" ht="30" x14ac:dyDescent="0.25">
      <c r="A2354" s="3">
        <v>2347</v>
      </c>
      <c r="B2354" s="3" t="str">
        <f>"201700142452"</f>
        <v>201700142452</v>
      </c>
      <c r="C2354" s="3">
        <v>131554</v>
      </c>
      <c r="D2354" s="3" t="s">
        <v>11591</v>
      </c>
      <c r="E2354" s="3">
        <v>10322787893</v>
      </c>
      <c r="F2354" s="3" t="s">
        <v>11592</v>
      </c>
      <c r="G2354" s="3" t="s">
        <v>11593</v>
      </c>
      <c r="H2354" s="3" t="s">
        <v>338</v>
      </c>
      <c r="I2354" s="3" t="s">
        <v>338</v>
      </c>
      <c r="J2354" s="3" t="s">
        <v>1452</v>
      </c>
      <c r="K2354" s="3" t="s">
        <v>25</v>
      </c>
      <c r="L2354" s="3" t="s">
        <v>75</v>
      </c>
      <c r="M2354" s="4">
        <v>42982</v>
      </c>
      <c r="N2354" s="3" t="s">
        <v>27</v>
      </c>
      <c r="O2354" s="3" t="s">
        <v>11592</v>
      </c>
      <c r="P2354" s="3" t="s">
        <v>11594</v>
      </c>
      <c r="Q2354" s="3" t="s">
        <v>11595</v>
      </c>
      <c r="R2354" s="3"/>
      <c r="S2354" s="3"/>
    </row>
    <row r="2355" spans="1:19" ht="30" x14ac:dyDescent="0.25">
      <c r="A2355" s="3">
        <v>2348</v>
      </c>
      <c r="B2355" s="3" t="str">
        <f>"202200246156"</f>
        <v>202200246156</v>
      </c>
      <c r="C2355" s="3">
        <v>165740</v>
      </c>
      <c r="D2355" s="3" t="s">
        <v>11596</v>
      </c>
      <c r="E2355" s="3">
        <v>10432876182</v>
      </c>
      <c r="F2355" s="3" t="s">
        <v>11597</v>
      </c>
      <c r="G2355" s="3" t="s">
        <v>11598</v>
      </c>
      <c r="H2355" s="3" t="s">
        <v>240</v>
      </c>
      <c r="I2355" s="3" t="s">
        <v>345</v>
      </c>
      <c r="J2355" s="3" t="s">
        <v>922</v>
      </c>
      <c r="K2355" s="3" t="s">
        <v>25</v>
      </c>
      <c r="L2355" s="3" t="s">
        <v>58</v>
      </c>
      <c r="M2355" s="4">
        <v>44920</v>
      </c>
      <c r="N2355" s="3" t="s">
        <v>27</v>
      </c>
      <c r="O2355" s="3" t="s">
        <v>11597</v>
      </c>
      <c r="P2355" s="3" t="s">
        <v>11599</v>
      </c>
      <c r="Q2355" s="3" t="s">
        <v>243</v>
      </c>
      <c r="R2355" s="3"/>
      <c r="S2355" s="3"/>
    </row>
    <row r="2356" spans="1:19" ht="30" x14ac:dyDescent="0.25">
      <c r="A2356" s="3">
        <v>2349</v>
      </c>
      <c r="B2356" s="3" t="str">
        <f>"201900030024"</f>
        <v>201900030024</v>
      </c>
      <c r="C2356" s="3">
        <v>141311</v>
      </c>
      <c r="D2356" s="3" t="s">
        <v>11600</v>
      </c>
      <c r="E2356" s="3">
        <v>20491047403</v>
      </c>
      <c r="F2356" s="3" t="s">
        <v>11601</v>
      </c>
      <c r="G2356" s="3" t="s">
        <v>11602</v>
      </c>
      <c r="H2356" s="3" t="s">
        <v>1616</v>
      </c>
      <c r="I2356" s="3" t="s">
        <v>3339</v>
      </c>
      <c r="J2356" s="3" t="s">
        <v>3340</v>
      </c>
      <c r="K2356" s="3" t="s">
        <v>25</v>
      </c>
      <c r="L2356" s="3" t="s">
        <v>153</v>
      </c>
      <c r="M2356" s="4">
        <v>43517</v>
      </c>
      <c r="N2356" s="3" t="s">
        <v>27</v>
      </c>
      <c r="O2356" s="3" t="s">
        <v>11603</v>
      </c>
      <c r="P2356" s="3" t="s">
        <v>11604</v>
      </c>
      <c r="Q2356" s="3" t="s">
        <v>51</v>
      </c>
      <c r="R2356" s="3" t="s">
        <v>11605</v>
      </c>
      <c r="S2356" s="3" t="s">
        <v>11606</v>
      </c>
    </row>
    <row r="2357" spans="1:19" ht="30" x14ac:dyDescent="0.25">
      <c r="A2357" s="3">
        <v>2350</v>
      </c>
      <c r="B2357" s="3" t="str">
        <f>"201700053593"</f>
        <v>201700053593</v>
      </c>
      <c r="C2357" s="3">
        <v>127260</v>
      </c>
      <c r="D2357" s="3" t="s">
        <v>11607</v>
      </c>
      <c r="E2357" s="3">
        <v>10438517184</v>
      </c>
      <c r="F2357" s="3" t="s">
        <v>11608</v>
      </c>
      <c r="G2357" s="3" t="s">
        <v>11609</v>
      </c>
      <c r="H2357" s="3" t="s">
        <v>57</v>
      </c>
      <c r="I2357" s="3" t="s">
        <v>57</v>
      </c>
      <c r="J2357" s="3" t="s">
        <v>320</v>
      </c>
      <c r="K2357" s="3" t="s">
        <v>25</v>
      </c>
      <c r="L2357" s="3" t="s">
        <v>58</v>
      </c>
      <c r="M2357" s="4">
        <v>42831</v>
      </c>
      <c r="N2357" s="3" t="s">
        <v>27</v>
      </c>
      <c r="O2357" s="3" t="s">
        <v>11608</v>
      </c>
      <c r="P2357" s="3" t="s">
        <v>11610</v>
      </c>
      <c r="Q2357" s="3" t="s">
        <v>60</v>
      </c>
      <c r="R2357" s="3"/>
      <c r="S2357" s="3"/>
    </row>
    <row r="2358" spans="1:19" ht="30" x14ac:dyDescent="0.25">
      <c r="A2358" s="3">
        <v>2351</v>
      </c>
      <c r="B2358" s="3" t="str">
        <f>"202200095094"</f>
        <v>202200095094</v>
      </c>
      <c r="C2358" s="3">
        <v>162360</v>
      </c>
      <c r="D2358" s="3" t="s">
        <v>11611</v>
      </c>
      <c r="E2358" s="3">
        <v>10103818279</v>
      </c>
      <c r="F2358" s="3" t="s">
        <v>11612</v>
      </c>
      <c r="G2358" s="3" t="s">
        <v>11613</v>
      </c>
      <c r="H2358" s="3" t="s">
        <v>46</v>
      </c>
      <c r="I2358" s="3" t="s">
        <v>46</v>
      </c>
      <c r="J2358" s="3" t="s">
        <v>564</v>
      </c>
      <c r="K2358" s="3" t="s">
        <v>25</v>
      </c>
      <c r="L2358" s="3" t="s">
        <v>75</v>
      </c>
      <c r="M2358" s="4">
        <v>44710</v>
      </c>
      <c r="N2358" s="3" t="s">
        <v>27</v>
      </c>
      <c r="O2358" s="3" t="s">
        <v>257</v>
      </c>
      <c r="P2358" s="3" t="s">
        <v>11614</v>
      </c>
      <c r="Q2358" s="3" t="s">
        <v>82</v>
      </c>
      <c r="R2358" s="3"/>
      <c r="S2358" s="3"/>
    </row>
    <row r="2359" spans="1:19" ht="30" x14ac:dyDescent="0.25">
      <c r="A2359" s="3">
        <v>2352</v>
      </c>
      <c r="B2359" s="3" t="str">
        <f>"201300193371"</f>
        <v>201300193371</v>
      </c>
      <c r="C2359" s="3">
        <v>92218</v>
      </c>
      <c r="D2359" s="3" t="s">
        <v>11615</v>
      </c>
      <c r="E2359" s="3">
        <v>10205499372</v>
      </c>
      <c r="F2359" s="3" t="s">
        <v>11616</v>
      </c>
      <c r="G2359" s="3" t="s">
        <v>11617</v>
      </c>
      <c r="H2359" s="3" t="s">
        <v>676</v>
      </c>
      <c r="I2359" s="3" t="s">
        <v>1124</v>
      </c>
      <c r="J2359" s="3" t="s">
        <v>1124</v>
      </c>
      <c r="K2359" s="3" t="s">
        <v>25</v>
      </c>
      <c r="L2359" s="3" t="s">
        <v>113</v>
      </c>
      <c r="M2359" s="4">
        <v>41645</v>
      </c>
      <c r="N2359" s="3" t="s">
        <v>27</v>
      </c>
      <c r="O2359" s="3" t="s">
        <v>11616</v>
      </c>
      <c r="P2359" s="3">
        <v>213</v>
      </c>
      <c r="Q2359" s="3" t="s">
        <v>1255</v>
      </c>
      <c r="R2359" s="3" t="s">
        <v>11618</v>
      </c>
      <c r="S2359" s="3" t="s">
        <v>11619</v>
      </c>
    </row>
    <row r="2360" spans="1:19" ht="30" x14ac:dyDescent="0.25">
      <c r="A2360" s="3">
        <v>2353</v>
      </c>
      <c r="B2360" s="3" t="str">
        <f>"202200021022"</f>
        <v>202200021022</v>
      </c>
      <c r="C2360" s="3">
        <v>155405</v>
      </c>
      <c r="D2360" s="3" t="s">
        <v>11620</v>
      </c>
      <c r="E2360" s="3">
        <v>20606378727</v>
      </c>
      <c r="F2360" s="3" t="s">
        <v>11621</v>
      </c>
      <c r="G2360" s="3" t="s">
        <v>11622</v>
      </c>
      <c r="H2360" s="3" t="s">
        <v>433</v>
      </c>
      <c r="I2360" s="3" t="s">
        <v>569</v>
      </c>
      <c r="J2360" s="3" t="s">
        <v>1073</v>
      </c>
      <c r="K2360" s="3" t="s">
        <v>25</v>
      </c>
      <c r="L2360" s="3" t="s">
        <v>314</v>
      </c>
      <c r="M2360" s="4">
        <v>44630</v>
      </c>
      <c r="N2360" s="3" t="s">
        <v>27</v>
      </c>
      <c r="O2360" s="3" t="s">
        <v>11623</v>
      </c>
      <c r="P2360" s="3" t="s">
        <v>11624</v>
      </c>
      <c r="Q2360" s="3" t="s">
        <v>51</v>
      </c>
      <c r="R2360" s="3"/>
      <c r="S2360" s="3"/>
    </row>
    <row r="2361" spans="1:19" ht="30" x14ac:dyDescent="0.25">
      <c r="A2361" s="3">
        <v>2354</v>
      </c>
      <c r="B2361" s="3" t="str">
        <f>"201900175690"</f>
        <v>201900175690</v>
      </c>
      <c r="C2361" s="3">
        <v>116660</v>
      </c>
      <c r="D2361" s="3" t="s">
        <v>11625</v>
      </c>
      <c r="E2361" s="3">
        <v>20166717389</v>
      </c>
      <c r="F2361" s="3" t="s">
        <v>150</v>
      </c>
      <c r="G2361" s="3" t="s">
        <v>11626</v>
      </c>
      <c r="H2361" s="3" t="s">
        <v>57</v>
      </c>
      <c r="I2361" s="3" t="s">
        <v>57</v>
      </c>
      <c r="J2361" s="3" t="s">
        <v>57</v>
      </c>
      <c r="K2361" s="3" t="s">
        <v>25</v>
      </c>
      <c r="L2361" s="3" t="s">
        <v>314</v>
      </c>
      <c r="M2361" s="4">
        <v>43768</v>
      </c>
      <c r="N2361" s="3" t="s">
        <v>27</v>
      </c>
      <c r="O2361" s="3" t="s">
        <v>97</v>
      </c>
      <c r="P2361" s="3" t="s">
        <v>11627</v>
      </c>
      <c r="Q2361" s="3" t="s">
        <v>60</v>
      </c>
      <c r="R2361" s="3" t="s">
        <v>11628</v>
      </c>
      <c r="S2361" s="3" t="s">
        <v>11629</v>
      </c>
    </row>
    <row r="2362" spans="1:19" ht="30" x14ac:dyDescent="0.25">
      <c r="A2362" s="3">
        <v>2355</v>
      </c>
      <c r="B2362" s="3" t="str">
        <f>"201600175644"</f>
        <v>201600175644</v>
      </c>
      <c r="C2362" s="3">
        <v>106147</v>
      </c>
      <c r="D2362" s="3" t="s">
        <v>11630</v>
      </c>
      <c r="E2362" s="3">
        <v>10753646804</v>
      </c>
      <c r="F2362" s="3" t="s">
        <v>11631</v>
      </c>
      <c r="G2362" s="3" t="s">
        <v>11632</v>
      </c>
      <c r="H2362" s="3" t="s">
        <v>23</v>
      </c>
      <c r="I2362" s="3" t="s">
        <v>24</v>
      </c>
      <c r="J2362" s="3" t="s">
        <v>2722</v>
      </c>
      <c r="K2362" s="3" t="s">
        <v>25</v>
      </c>
      <c r="L2362" s="3" t="s">
        <v>113</v>
      </c>
      <c r="M2362" s="4">
        <v>42712</v>
      </c>
      <c r="N2362" s="3" t="s">
        <v>27</v>
      </c>
      <c r="O2362" s="3" t="s">
        <v>11631</v>
      </c>
      <c r="P2362" s="3" t="s">
        <v>11633</v>
      </c>
      <c r="Q2362" s="3" t="s">
        <v>82</v>
      </c>
      <c r="R2362" s="3"/>
      <c r="S2362" s="3"/>
    </row>
    <row r="2363" spans="1:19" ht="30" x14ac:dyDescent="0.25">
      <c r="A2363" s="3">
        <v>2356</v>
      </c>
      <c r="B2363" s="3" t="str">
        <f>"202200095092"</f>
        <v>202200095092</v>
      </c>
      <c r="C2363" s="3">
        <v>162931</v>
      </c>
      <c r="D2363" s="3" t="s">
        <v>11634</v>
      </c>
      <c r="E2363" s="3">
        <v>10295719457</v>
      </c>
      <c r="F2363" s="3" t="s">
        <v>11635</v>
      </c>
      <c r="G2363" s="3" t="s">
        <v>11636</v>
      </c>
      <c r="H2363" s="3" t="s">
        <v>64</v>
      </c>
      <c r="I2363" s="3" t="s">
        <v>64</v>
      </c>
      <c r="J2363" s="3" t="s">
        <v>520</v>
      </c>
      <c r="K2363" s="3" t="s">
        <v>25</v>
      </c>
      <c r="L2363" s="3" t="s">
        <v>66</v>
      </c>
      <c r="M2363" s="4">
        <v>44736</v>
      </c>
      <c r="N2363" s="3" t="s">
        <v>27</v>
      </c>
      <c r="O2363" s="3" t="s">
        <v>11635</v>
      </c>
      <c r="P2363" s="3" t="s">
        <v>11637</v>
      </c>
      <c r="Q2363" s="3" t="s">
        <v>1015</v>
      </c>
      <c r="R2363" s="3"/>
      <c r="S2363" s="3"/>
    </row>
    <row r="2364" spans="1:19" ht="30" x14ac:dyDescent="0.25">
      <c r="A2364" s="3">
        <v>2357</v>
      </c>
      <c r="B2364" s="3" t="str">
        <f>"201200167718"</f>
        <v>201200167718</v>
      </c>
      <c r="C2364" s="3">
        <v>82824</v>
      </c>
      <c r="D2364" s="3" t="s">
        <v>11638</v>
      </c>
      <c r="E2364" s="3">
        <v>20518155483</v>
      </c>
      <c r="F2364" s="3" t="s">
        <v>11639</v>
      </c>
      <c r="G2364" s="3" t="s">
        <v>11640</v>
      </c>
      <c r="H2364" s="3" t="s">
        <v>46</v>
      </c>
      <c r="I2364" s="3" t="s">
        <v>46</v>
      </c>
      <c r="J2364" s="3" t="s">
        <v>128</v>
      </c>
      <c r="K2364" s="3" t="s">
        <v>25</v>
      </c>
      <c r="L2364" s="3" t="s">
        <v>528</v>
      </c>
      <c r="M2364" s="4">
        <v>41156</v>
      </c>
      <c r="N2364" s="3" t="s">
        <v>27</v>
      </c>
      <c r="O2364" s="3" t="s">
        <v>11641</v>
      </c>
      <c r="P2364" s="3" t="s">
        <v>11642</v>
      </c>
      <c r="Q2364" s="3" t="s">
        <v>51</v>
      </c>
      <c r="R2364" s="3" t="s">
        <v>11643</v>
      </c>
      <c r="S2364" s="3" t="s">
        <v>4042</v>
      </c>
    </row>
    <row r="2365" spans="1:19" ht="30" x14ac:dyDescent="0.25">
      <c r="A2365" s="3">
        <v>2358</v>
      </c>
      <c r="B2365" s="3" t="str">
        <f>"201600030537"</f>
        <v>201600030537</v>
      </c>
      <c r="C2365" s="3">
        <v>120198</v>
      </c>
      <c r="D2365" s="3" t="s">
        <v>11644</v>
      </c>
      <c r="E2365" s="3">
        <v>10477972212</v>
      </c>
      <c r="F2365" s="3" t="s">
        <v>11645</v>
      </c>
      <c r="G2365" s="3" t="s">
        <v>11646</v>
      </c>
      <c r="H2365" s="3" t="s">
        <v>23</v>
      </c>
      <c r="I2365" s="3" t="s">
        <v>947</v>
      </c>
      <c r="J2365" s="3" t="s">
        <v>948</v>
      </c>
      <c r="K2365" s="3" t="s">
        <v>25</v>
      </c>
      <c r="L2365" s="3" t="s">
        <v>113</v>
      </c>
      <c r="M2365" s="4">
        <v>42436</v>
      </c>
      <c r="N2365" s="3" t="s">
        <v>27</v>
      </c>
      <c r="O2365" s="3" t="s">
        <v>11645</v>
      </c>
      <c r="P2365" s="3" t="s">
        <v>11647</v>
      </c>
      <c r="Q2365" s="3" t="s">
        <v>60</v>
      </c>
      <c r="R2365" s="3"/>
      <c r="S2365" s="3"/>
    </row>
    <row r="2366" spans="1:19" ht="30" x14ac:dyDescent="0.25">
      <c r="A2366" s="3">
        <v>2359</v>
      </c>
      <c r="B2366" s="3" t="str">
        <f>"202100115346"</f>
        <v>202100115346</v>
      </c>
      <c r="C2366" s="3">
        <v>156726</v>
      </c>
      <c r="D2366" s="3" t="s">
        <v>11648</v>
      </c>
      <c r="E2366" s="3">
        <v>20481598428</v>
      </c>
      <c r="F2366" s="3" t="s">
        <v>11649</v>
      </c>
      <c r="G2366" s="3" t="s">
        <v>11650</v>
      </c>
      <c r="H2366" s="3" t="s">
        <v>57</v>
      </c>
      <c r="I2366" s="3" t="s">
        <v>3405</v>
      </c>
      <c r="J2366" s="3" t="s">
        <v>3405</v>
      </c>
      <c r="K2366" s="3" t="s">
        <v>25</v>
      </c>
      <c r="L2366" s="3" t="s">
        <v>314</v>
      </c>
      <c r="M2366" s="4">
        <v>44402</v>
      </c>
      <c r="N2366" s="3" t="s">
        <v>27</v>
      </c>
      <c r="O2366" s="3" t="s">
        <v>11651</v>
      </c>
      <c r="P2366" s="3" t="s">
        <v>11652</v>
      </c>
      <c r="Q2366" s="3" t="s">
        <v>51</v>
      </c>
      <c r="R2366" s="3"/>
      <c r="S2366" s="3"/>
    </row>
    <row r="2367" spans="1:19" ht="30" x14ac:dyDescent="0.25">
      <c r="A2367" s="3">
        <v>2360</v>
      </c>
      <c r="B2367" s="3" t="str">
        <f>"201900028518"</f>
        <v>201900028518</v>
      </c>
      <c r="C2367" s="3">
        <v>141088</v>
      </c>
      <c r="D2367" s="3" t="s">
        <v>11653</v>
      </c>
      <c r="E2367" s="3">
        <v>10419296215</v>
      </c>
      <c r="F2367" s="3" t="s">
        <v>11654</v>
      </c>
      <c r="G2367" s="3" t="s">
        <v>11655</v>
      </c>
      <c r="H2367" s="3" t="s">
        <v>433</v>
      </c>
      <c r="I2367" s="3" t="s">
        <v>569</v>
      </c>
      <c r="J2367" s="3" t="s">
        <v>1073</v>
      </c>
      <c r="K2367" s="3" t="s">
        <v>25</v>
      </c>
      <c r="L2367" s="3" t="s">
        <v>66</v>
      </c>
      <c r="M2367" s="4">
        <v>43515</v>
      </c>
      <c r="N2367" s="3" t="s">
        <v>27</v>
      </c>
      <c r="O2367" s="3" t="s">
        <v>11654</v>
      </c>
      <c r="P2367" s="3" t="s">
        <v>11656</v>
      </c>
      <c r="Q2367" s="3" t="s">
        <v>51</v>
      </c>
      <c r="R2367" s="3" t="s">
        <v>11657</v>
      </c>
      <c r="S2367" s="3" t="s">
        <v>704</v>
      </c>
    </row>
    <row r="2368" spans="1:19" ht="30" x14ac:dyDescent="0.25">
      <c r="A2368" s="3">
        <v>2361</v>
      </c>
      <c r="B2368" s="3" t="str">
        <f>"201700006768"</f>
        <v>201700006768</v>
      </c>
      <c r="C2368" s="3">
        <v>126045</v>
      </c>
      <c r="D2368" s="3" t="s">
        <v>11658</v>
      </c>
      <c r="E2368" s="3">
        <v>10804943507</v>
      </c>
      <c r="F2368" s="3" t="s">
        <v>11659</v>
      </c>
      <c r="G2368" s="3" t="s">
        <v>11660</v>
      </c>
      <c r="H2368" s="3" t="s">
        <v>240</v>
      </c>
      <c r="I2368" s="3" t="s">
        <v>692</v>
      </c>
      <c r="J2368" s="3" t="s">
        <v>1870</v>
      </c>
      <c r="K2368" s="3" t="s">
        <v>25</v>
      </c>
      <c r="L2368" s="3" t="s">
        <v>75</v>
      </c>
      <c r="M2368" s="4">
        <v>42762</v>
      </c>
      <c r="N2368" s="3" t="s">
        <v>27</v>
      </c>
      <c r="O2368" s="3" t="s">
        <v>11659</v>
      </c>
      <c r="P2368" s="3" t="s">
        <v>11661</v>
      </c>
      <c r="Q2368" s="3" t="s">
        <v>259</v>
      </c>
      <c r="R2368" s="3"/>
      <c r="S2368" s="3"/>
    </row>
    <row r="2369" spans="1:19" ht="30" x14ac:dyDescent="0.25">
      <c r="A2369" s="3">
        <v>2362</v>
      </c>
      <c r="B2369" s="3" t="str">
        <f>"202300108726"</f>
        <v>202300108726</v>
      </c>
      <c r="C2369" s="3">
        <v>168034</v>
      </c>
      <c r="D2369" s="3" t="s">
        <v>11662</v>
      </c>
      <c r="E2369" s="3">
        <v>20606990970</v>
      </c>
      <c r="F2369" s="3" t="s">
        <v>11663</v>
      </c>
      <c r="G2369" s="3" t="s">
        <v>11664</v>
      </c>
      <c r="H2369" s="3" t="s">
        <v>222</v>
      </c>
      <c r="I2369" s="3" t="s">
        <v>222</v>
      </c>
      <c r="J2369" s="3" t="s">
        <v>1171</v>
      </c>
      <c r="K2369" s="3" t="s">
        <v>25</v>
      </c>
      <c r="L2369" s="3" t="s">
        <v>66</v>
      </c>
      <c r="M2369" s="4">
        <v>45076</v>
      </c>
      <c r="N2369" s="3" t="s">
        <v>27</v>
      </c>
      <c r="O2369" s="3" t="s">
        <v>11665</v>
      </c>
      <c r="P2369" s="3" t="s">
        <v>11666</v>
      </c>
      <c r="Q2369" s="3" t="s">
        <v>403</v>
      </c>
      <c r="R2369" s="3"/>
      <c r="S2369" s="3"/>
    </row>
    <row r="2370" spans="1:19" ht="30" x14ac:dyDescent="0.25">
      <c r="A2370" s="3">
        <v>2363</v>
      </c>
      <c r="B2370" s="3" t="str">
        <f>"202200012334"</f>
        <v>202200012334</v>
      </c>
      <c r="C2370" s="3">
        <v>153350</v>
      </c>
      <c r="D2370" s="3" t="s">
        <v>11667</v>
      </c>
      <c r="E2370" s="3">
        <v>10455024621</v>
      </c>
      <c r="F2370" s="3" t="s">
        <v>11668</v>
      </c>
      <c r="G2370" s="3" t="s">
        <v>11669</v>
      </c>
      <c r="H2370" s="3" t="s">
        <v>240</v>
      </c>
      <c r="I2370" s="3" t="s">
        <v>240</v>
      </c>
      <c r="J2370" s="3" t="s">
        <v>1024</v>
      </c>
      <c r="K2370" s="3" t="s">
        <v>25</v>
      </c>
      <c r="L2370" s="3" t="s">
        <v>75</v>
      </c>
      <c r="M2370" s="4">
        <v>44645</v>
      </c>
      <c r="N2370" s="3" t="s">
        <v>27</v>
      </c>
      <c r="O2370" s="3" t="s">
        <v>11668</v>
      </c>
      <c r="P2370" s="3" t="s">
        <v>11670</v>
      </c>
      <c r="Q2370" s="3" t="s">
        <v>204</v>
      </c>
      <c r="R2370" s="3"/>
      <c r="S2370" s="3"/>
    </row>
    <row r="2371" spans="1:19" ht="30" x14ac:dyDescent="0.25">
      <c r="A2371" s="3">
        <v>2364</v>
      </c>
      <c r="B2371" s="3" t="str">
        <f>"201900030965"</f>
        <v>201900030965</v>
      </c>
      <c r="C2371" s="3">
        <v>141027</v>
      </c>
      <c r="D2371" s="3" t="s">
        <v>11671</v>
      </c>
      <c r="E2371" s="3">
        <v>10434901559</v>
      </c>
      <c r="F2371" s="3" t="s">
        <v>11672</v>
      </c>
      <c r="G2371" s="3" t="s">
        <v>11673</v>
      </c>
      <c r="H2371" s="3" t="s">
        <v>23</v>
      </c>
      <c r="I2371" s="3" t="s">
        <v>2473</v>
      </c>
      <c r="J2371" s="3" t="s">
        <v>2473</v>
      </c>
      <c r="K2371" s="3" t="s">
        <v>25</v>
      </c>
      <c r="L2371" s="3" t="s">
        <v>66</v>
      </c>
      <c r="M2371" s="4">
        <v>43518</v>
      </c>
      <c r="N2371" s="3" t="s">
        <v>27</v>
      </c>
      <c r="O2371" s="3" t="s">
        <v>11672</v>
      </c>
      <c r="P2371" s="3" t="s">
        <v>11674</v>
      </c>
      <c r="Q2371" s="3" t="s">
        <v>51</v>
      </c>
      <c r="R2371" s="3"/>
      <c r="S2371" s="3"/>
    </row>
    <row r="2372" spans="1:19" ht="30" x14ac:dyDescent="0.25">
      <c r="A2372" s="3">
        <v>2365</v>
      </c>
      <c r="B2372" s="3" t="str">
        <f>"202100225023"</f>
        <v>202100225023</v>
      </c>
      <c r="C2372" s="3">
        <v>130802</v>
      </c>
      <c r="D2372" s="3" t="s">
        <v>11675</v>
      </c>
      <c r="E2372" s="3">
        <v>10428967424</v>
      </c>
      <c r="F2372" s="3" t="s">
        <v>11676</v>
      </c>
      <c r="G2372" s="3" t="s">
        <v>11677</v>
      </c>
      <c r="H2372" s="3" t="s">
        <v>248</v>
      </c>
      <c r="I2372" s="3" t="s">
        <v>275</v>
      </c>
      <c r="J2372" s="3" t="s">
        <v>2555</v>
      </c>
      <c r="K2372" s="3" t="s">
        <v>25</v>
      </c>
      <c r="L2372" s="3" t="s">
        <v>66</v>
      </c>
      <c r="M2372" s="4">
        <v>44503</v>
      </c>
      <c r="N2372" s="3" t="s">
        <v>27</v>
      </c>
      <c r="O2372" s="3" t="s">
        <v>257</v>
      </c>
      <c r="P2372" s="3" t="s">
        <v>11678</v>
      </c>
      <c r="Q2372" s="3" t="s">
        <v>638</v>
      </c>
      <c r="R2372" s="3" t="s">
        <v>11679</v>
      </c>
      <c r="S2372" s="3" t="s">
        <v>1937</v>
      </c>
    </row>
    <row r="2373" spans="1:19" ht="30" x14ac:dyDescent="0.25">
      <c r="A2373" s="3">
        <v>2366</v>
      </c>
      <c r="B2373" s="3" t="str">
        <f>"202300028539"</f>
        <v>202300028539</v>
      </c>
      <c r="C2373" s="3">
        <v>166655</v>
      </c>
      <c r="D2373" s="3" t="s">
        <v>11680</v>
      </c>
      <c r="E2373" s="3">
        <v>20601533970</v>
      </c>
      <c r="F2373" s="3" t="s">
        <v>1184</v>
      </c>
      <c r="G2373" s="3" t="s">
        <v>11681</v>
      </c>
      <c r="H2373" s="3" t="s">
        <v>552</v>
      </c>
      <c r="I2373" s="3" t="s">
        <v>827</v>
      </c>
      <c r="J2373" s="3" t="s">
        <v>828</v>
      </c>
      <c r="K2373" s="3" t="s">
        <v>25</v>
      </c>
      <c r="L2373" s="3" t="s">
        <v>314</v>
      </c>
      <c r="M2373" s="4">
        <v>44995</v>
      </c>
      <c r="N2373" s="3" t="s">
        <v>27</v>
      </c>
      <c r="O2373" s="3" t="s">
        <v>1186</v>
      </c>
      <c r="P2373" s="3" t="s">
        <v>11682</v>
      </c>
      <c r="Q2373" s="3" t="s">
        <v>556</v>
      </c>
      <c r="R2373" s="3"/>
      <c r="S2373" s="3"/>
    </row>
    <row r="2374" spans="1:19" ht="30" x14ac:dyDescent="0.25">
      <c r="A2374" s="3">
        <v>2367</v>
      </c>
      <c r="B2374" s="3" t="str">
        <f>"201800183886"</f>
        <v>201800183886</v>
      </c>
      <c r="C2374" s="3">
        <v>138978</v>
      </c>
      <c r="D2374" s="3" t="s">
        <v>11683</v>
      </c>
      <c r="E2374" s="3">
        <v>10015354564</v>
      </c>
      <c r="F2374" s="3" t="s">
        <v>11684</v>
      </c>
      <c r="G2374" s="3" t="s">
        <v>11685</v>
      </c>
      <c r="H2374" s="3" t="s">
        <v>240</v>
      </c>
      <c r="I2374" s="3" t="s">
        <v>345</v>
      </c>
      <c r="J2374" s="3" t="s">
        <v>922</v>
      </c>
      <c r="K2374" s="3" t="s">
        <v>25</v>
      </c>
      <c r="L2374" s="3" t="s">
        <v>58</v>
      </c>
      <c r="M2374" s="4">
        <v>43407</v>
      </c>
      <c r="N2374" s="3" t="s">
        <v>27</v>
      </c>
      <c r="O2374" s="3" t="s">
        <v>11684</v>
      </c>
      <c r="P2374" s="3" t="s">
        <v>11686</v>
      </c>
      <c r="Q2374" s="3" t="s">
        <v>259</v>
      </c>
      <c r="R2374" s="3"/>
      <c r="S2374" s="3"/>
    </row>
    <row r="2375" spans="1:19" ht="30" x14ac:dyDescent="0.25">
      <c r="A2375" s="3">
        <v>2368</v>
      </c>
      <c r="B2375" s="3" t="str">
        <f>"202200157168"</f>
        <v>202200157168</v>
      </c>
      <c r="C2375" s="3">
        <v>164168</v>
      </c>
      <c r="D2375" s="3" t="s">
        <v>11687</v>
      </c>
      <c r="E2375" s="3">
        <v>10440269198</v>
      </c>
      <c r="F2375" s="3" t="s">
        <v>11688</v>
      </c>
      <c r="G2375" s="3" t="s">
        <v>11689</v>
      </c>
      <c r="H2375" s="3" t="s">
        <v>552</v>
      </c>
      <c r="I2375" s="3" t="s">
        <v>1377</v>
      </c>
      <c r="J2375" s="3" t="s">
        <v>1378</v>
      </c>
      <c r="K2375" s="3" t="s">
        <v>25</v>
      </c>
      <c r="L2375" s="3" t="s">
        <v>58</v>
      </c>
      <c r="M2375" s="4">
        <v>44798</v>
      </c>
      <c r="N2375" s="3" t="s">
        <v>27</v>
      </c>
      <c r="O2375" s="3" t="s">
        <v>11688</v>
      </c>
      <c r="P2375" s="3" t="s">
        <v>11690</v>
      </c>
      <c r="Q2375" s="3" t="s">
        <v>1339</v>
      </c>
      <c r="R2375" s="3"/>
      <c r="S2375" s="3"/>
    </row>
    <row r="2376" spans="1:19" ht="30" x14ac:dyDescent="0.25">
      <c r="A2376" s="3">
        <v>2369</v>
      </c>
      <c r="B2376" s="3" t="str">
        <f>"201500097078"</f>
        <v>201500097078</v>
      </c>
      <c r="C2376" s="3">
        <v>116577</v>
      </c>
      <c r="D2376" s="3" t="s">
        <v>11691</v>
      </c>
      <c r="E2376" s="3">
        <v>10417046807</v>
      </c>
      <c r="F2376" s="3" t="s">
        <v>11692</v>
      </c>
      <c r="G2376" s="3" t="s">
        <v>11693</v>
      </c>
      <c r="H2376" s="3" t="s">
        <v>240</v>
      </c>
      <c r="I2376" s="3" t="s">
        <v>240</v>
      </c>
      <c r="J2376" s="3" t="s">
        <v>1024</v>
      </c>
      <c r="K2376" s="3" t="s">
        <v>25</v>
      </c>
      <c r="L2376" s="3" t="s">
        <v>58</v>
      </c>
      <c r="M2376" s="4">
        <v>42227</v>
      </c>
      <c r="N2376" s="3" t="s">
        <v>27</v>
      </c>
      <c r="O2376" s="3" t="s">
        <v>11692</v>
      </c>
      <c r="P2376" s="3" t="s">
        <v>11694</v>
      </c>
      <c r="Q2376" s="3" t="s">
        <v>243</v>
      </c>
      <c r="R2376" s="3" t="s">
        <v>11695</v>
      </c>
      <c r="S2376" s="3" t="s">
        <v>11696</v>
      </c>
    </row>
    <row r="2377" spans="1:19" ht="30" x14ac:dyDescent="0.25">
      <c r="A2377" s="3">
        <v>2370</v>
      </c>
      <c r="B2377" s="3" t="str">
        <f>"201900063368"</f>
        <v>201900063368</v>
      </c>
      <c r="C2377" s="3">
        <v>142523</v>
      </c>
      <c r="D2377" s="3" t="s">
        <v>11697</v>
      </c>
      <c r="E2377" s="3">
        <v>10275691882</v>
      </c>
      <c r="F2377" s="3" t="s">
        <v>11698</v>
      </c>
      <c r="G2377" s="3" t="s">
        <v>11699</v>
      </c>
      <c r="H2377" s="3" t="s">
        <v>88</v>
      </c>
      <c r="I2377" s="3" t="s">
        <v>670</v>
      </c>
      <c r="J2377" s="3" t="s">
        <v>670</v>
      </c>
      <c r="K2377" s="3" t="s">
        <v>25</v>
      </c>
      <c r="L2377" s="3" t="s">
        <v>58</v>
      </c>
      <c r="M2377" s="4">
        <v>43571</v>
      </c>
      <c r="N2377" s="3" t="s">
        <v>27</v>
      </c>
      <c r="O2377" s="3" t="s">
        <v>11698</v>
      </c>
      <c r="P2377" s="3" t="s">
        <v>11700</v>
      </c>
      <c r="Q2377" s="3" t="s">
        <v>627</v>
      </c>
      <c r="R2377" s="3"/>
      <c r="S2377" s="3"/>
    </row>
    <row r="2378" spans="1:19" ht="30" x14ac:dyDescent="0.25">
      <c r="A2378" s="3">
        <v>2371</v>
      </c>
      <c r="B2378" s="3" t="str">
        <f>"202100217762"</f>
        <v>202100217762</v>
      </c>
      <c r="C2378" s="3">
        <v>157822</v>
      </c>
      <c r="D2378" s="3" t="s">
        <v>11701</v>
      </c>
      <c r="E2378" s="3">
        <v>20608168045</v>
      </c>
      <c r="F2378" s="3" t="s">
        <v>11702</v>
      </c>
      <c r="G2378" s="3" t="s">
        <v>11703</v>
      </c>
      <c r="H2378" s="3" t="s">
        <v>64</v>
      </c>
      <c r="I2378" s="3" t="s">
        <v>400</v>
      </c>
      <c r="J2378" s="3" t="s">
        <v>401</v>
      </c>
      <c r="K2378" s="3" t="s">
        <v>25</v>
      </c>
      <c r="L2378" s="3" t="s">
        <v>314</v>
      </c>
      <c r="M2378" s="4">
        <v>44518</v>
      </c>
      <c r="N2378" s="3" t="s">
        <v>27</v>
      </c>
      <c r="O2378" s="3" t="s">
        <v>11704</v>
      </c>
      <c r="P2378" s="3" t="s">
        <v>11705</v>
      </c>
      <c r="Q2378" s="3" t="s">
        <v>204</v>
      </c>
      <c r="R2378" s="3"/>
      <c r="S2378" s="3"/>
    </row>
    <row r="2379" spans="1:19" ht="30" x14ac:dyDescent="0.25">
      <c r="A2379" s="3">
        <v>2372</v>
      </c>
      <c r="B2379" s="3" t="str">
        <f>"202100174226"</f>
        <v>202100174226</v>
      </c>
      <c r="C2379" s="3">
        <v>93803</v>
      </c>
      <c r="D2379" s="3" t="s">
        <v>11706</v>
      </c>
      <c r="E2379" s="3">
        <v>20100366747</v>
      </c>
      <c r="F2379" s="3" t="s">
        <v>525</v>
      </c>
      <c r="G2379" s="3" t="s">
        <v>11707</v>
      </c>
      <c r="H2379" s="3" t="s">
        <v>34</v>
      </c>
      <c r="I2379" s="3" t="s">
        <v>2182</v>
      </c>
      <c r="J2379" s="3" t="s">
        <v>2182</v>
      </c>
      <c r="K2379" s="3" t="s">
        <v>25</v>
      </c>
      <c r="L2379" s="3" t="s">
        <v>37</v>
      </c>
      <c r="M2379" s="4">
        <v>44418</v>
      </c>
      <c r="N2379" s="3" t="s">
        <v>27</v>
      </c>
      <c r="O2379" s="3" t="s">
        <v>529</v>
      </c>
      <c r="P2379" s="3" t="s">
        <v>11708</v>
      </c>
      <c r="Q2379" s="3" t="s">
        <v>3824</v>
      </c>
      <c r="R2379" s="3" t="s">
        <v>11709</v>
      </c>
      <c r="S2379" s="3" t="s">
        <v>53</v>
      </c>
    </row>
    <row r="2380" spans="1:19" ht="30" x14ac:dyDescent="0.25">
      <c r="A2380" s="3">
        <v>2373</v>
      </c>
      <c r="B2380" s="3" t="str">
        <f>"202000110244"</f>
        <v>202000110244</v>
      </c>
      <c r="C2380" s="3">
        <v>150537</v>
      </c>
      <c r="D2380" s="3" t="s">
        <v>11710</v>
      </c>
      <c r="E2380" s="3">
        <v>10707745512</v>
      </c>
      <c r="F2380" s="3" t="s">
        <v>11711</v>
      </c>
      <c r="G2380" s="3" t="s">
        <v>11712</v>
      </c>
      <c r="H2380" s="3" t="s">
        <v>88</v>
      </c>
      <c r="I2380" s="3" t="s">
        <v>88</v>
      </c>
      <c r="J2380" s="3" t="s">
        <v>8784</v>
      </c>
      <c r="K2380" s="3" t="s">
        <v>25</v>
      </c>
      <c r="L2380" s="3" t="s">
        <v>58</v>
      </c>
      <c r="M2380" s="4">
        <v>44065</v>
      </c>
      <c r="N2380" s="3" t="s">
        <v>27</v>
      </c>
      <c r="O2380" s="3" t="s">
        <v>11711</v>
      </c>
      <c r="P2380" s="3" t="s">
        <v>11713</v>
      </c>
      <c r="Q2380" s="3" t="s">
        <v>317</v>
      </c>
      <c r="R2380" s="3"/>
      <c r="S2380" s="3"/>
    </row>
    <row r="2381" spans="1:19" ht="30" x14ac:dyDescent="0.25">
      <c r="A2381" s="3">
        <v>2374</v>
      </c>
      <c r="B2381" s="3" t="str">
        <f>"201500104930"</f>
        <v>201500104930</v>
      </c>
      <c r="C2381" s="3">
        <v>116874</v>
      </c>
      <c r="D2381" s="3" t="s">
        <v>11714</v>
      </c>
      <c r="E2381" s="3">
        <v>10009333997</v>
      </c>
      <c r="F2381" s="3" t="s">
        <v>11715</v>
      </c>
      <c r="G2381" s="3" t="s">
        <v>11716</v>
      </c>
      <c r="H2381" s="3" t="s">
        <v>88</v>
      </c>
      <c r="I2381" s="3" t="s">
        <v>145</v>
      </c>
      <c r="J2381" s="3" t="s">
        <v>281</v>
      </c>
      <c r="K2381" s="3" t="s">
        <v>25</v>
      </c>
      <c r="L2381" s="3" t="s">
        <v>58</v>
      </c>
      <c r="M2381" s="4">
        <v>42227</v>
      </c>
      <c r="N2381" s="3" t="s">
        <v>27</v>
      </c>
      <c r="O2381" s="3" t="s">
        <v>11715</v>
      </c>
      <c r="P2381" s="3" t="s">
        <v>11717</v>
      </c>
      <c r="Q2381" s="3" t="s">
        <v>317</v>
      </c>
      <c r="R2381" s="3" t="s">
        <v>11718</v>
      </c>
      <c r="S2381" s="3" t="s">
        <v>1435</v>
      </c>
    </row>
    <row r="2382" spans="1:19" ht="30" x14ac:dyDescent="0.25">
      <c r="A2382" s="3">
        <v>2375</v>
      </c>
      <c r="B2382" s="3" t="str">
        <f>"202300175275"</f>
        <v>202300175275</v>
      </c>
      <c r="C2382" s="3">
        <v>168802</v>
      </c>
      <c r="D2382" s="3" t="s">
        <v>11719</v>
      </c>
      <c r="E2382" s="3">
        <v>10048169118</v>
      </c>
      <c r="F2382" s="3" t="s">
        <v>11720</v>
      </c>
      <c r="G2382" s="3" t="s">
        <v>11721</v>
      </c>
      <c r="H2382" s="3" t="s">
        <v>504</v>
      </c>
      <c r="I2382" s="3" t="s">
        <v>505</v>
      </c>
      <c r="J2382" s="3" t="s">
        <v>505</v>
      </c>
      <c r="K2382" s="3" t="s">
        <v>25</v>
      </c>
      <c r="L2382" s="3" t="s">
        <v>58</v>
      </c>
      <c r="M2382" s="4">
        <v>45130</v>
      </c>
      <c r="N2382" s="3" t="s">
        <v>27</v>
      </c>
      <c r="O2382" s="3" t="s">
        <v>11720</v>
      </c>
      <c r="P2382" s="3" t="s">
        <v>11722</v>
      </c>
      <c r="Q2382" s="3" t="s">
        <v>4407</v>
      </c>
      <c r="R2382" s="3"/>
      <c r="S2382" s="3"/>
    </row>
    <row r="2383" spans="1:19" ht="30" x14ac:dyDescent="0.25">
      <c r="A2383" s="3">
        <v>2376</v>
      </c>
      <c r="B2383" s="3" t="str">
        <f>"201600133740"</f>
        <v>201600133740</v>
      </c>
      <c r="C2383" s="3">
        <v>123866</v>
      </c>
      <c r="D2383" s="3" t="s">
        <v>11723</v>
      </c>
      <c r="E2383" s="3">
        <v>10405969756</v>
      </c>
      <c r="F2383" s="3" t="s">
        <v>11724</v>
      </c>
      <c r="G2383" s="3" t="s">
        <v>11725</v>
      </c>
      <c r="H2383" s="3" t="s">
        <v>433</v>
      </c>
      <c r="I2383" s="3" t="s">
        <v>433</v>
      </c>
      <c r="J2383" s="3" t="s">
        <v>4393</v>
      </c>
      <c r="K2383" s="3" t="s">
        <v>25</v>
      </c>
      <c r="L2383" s="3" t="s">
        <v>58</v>
      </c>
      <c r="M2383" s="4">
        <v>42633</v>
      </c>
      <c r="N2383" s="3" t="s">
        <v>27</v>
      </c>
      <c r="O2383" s="3" t="s">
        <v>11724</v>
      </c>
      <c r="P2383" s="3" t="s">
        <v>11726</v>
      </c>
      <c r="Q2383" s="3" t="s">
        <v>30</v>
      </c>
      <c r="R2383" s="3" t="s">
        <v>11727</v>
      </c>
      <c r="S2383" s="3" t="s">
        <v>11728</v>
      </c>
    </row>
    <row r="2384" spans="1:19" ht="30" x14ac:dyDescent="0.25">
      <c r="A2384" s="3">
        <v>2377</v>
      </c>
      <c r="B2384" s="3" t="str">
        <f>"201600087931"</f>
        <v>201600087931</v>
      </c>
      <c r="C2384" s="3">
        <v>122072</v>
      </c>
      <c r="D2384" s="3" t="s">
        <v>11729</v>
      </c>
      <c r="E2384" s="3">
        <v>10418029752</v>
      </c>
      <c r="F2384" s="3" t="s">
        <v>11730</v>
      </c>
      <c r="G2384" s="3" t="s">
        <v>11731</v>
      </c>
      <c r="H2384" s="3" t="s">
        <v>433</v>
      </c>
      <c r="I2384" s="3" t="s">
        <v>569</v>
      </c>
      <c r="J2384" s="3" t="s">
        <v>461</v>
      </c>
      <c r="K2384" s="3" t="s">
        <v>25</v>
      </c>
      <c r="L2384" s="3" t="s">
        <v>75</v>
      </c>
      <c r="M2384" s="4">
        <v>42534</v>
      </c>
      <c r="N2384" s="3" t="s">
        <v>27</v>
      </c>
      <c r="O2384" s="3" t="s">
        <v>11730</v>
      </c>
      <c r="P2384" s="3" t="s">
        <v>11732</v>
      </c>
      <c r="Q2384" s="3" t="s">
        <v>437</v>
      </c>
      <c r="R2384" s="3" t="s">
        <v>11733</v>
      </c>
      <c r="S2384" s="3" t="s">
        <v>1261</v>
      </c>
    </row>
    <row r="2385" spans="1:19" ht="30" x14ac:dyDescent="0.25">
      <c r="A2385" s="3">
        <v>2378</v>
      </c>
      <c r="B2385" s="3" t="str">
        <f>"202300189005"</f>
        <v>202300189005</v>
      </c>
      <c r="C2385" s="3">
        <v>109743</v>
      </c>
      <c r="D2385" s="3" t="s">
        <v>11734</v>
      </c>
      <c r="E2385" s="3">
        <v>10419946929</v>
      </c>
      <c r="F2385" s="3" t="s">
        <v>11735</v>
      </c>
      <c r="G2385" s="3" t="s">
        <v>11736</v>
      </c>
      <c r="H2385" s="3" t="s">
        <v>46</v>
      </c>
      <c r="I2385" s="3" t="s">
        <v>754</v>
      </c>
      <c r="J2385" s="3" t="s">
        <v>2983</v>
      </c>
      <c r="K2385" s="3" t="s">
        <v>25</v>
      </c>
      <c r="L2385" s="3" t="s">
        <v>113</v>
      </c>
      <c r="M2385" s="4">
        <v>45153</v>
      </c>
      <c r="N2385" s="3" t="s">
        <v>27</v>
      </c>
      <c r="O2385" s="3" t="s">
        <v>11737</v>
      </c>
      <c r="P2385" s="3" t="s">
        <v>11738</v>
      </c>
      <c r="Q2385" s="3" t="s">
        <v>51</v>
      </c>
      <c r="R2385" s="3"/>
      <c r="S2385" s="3"/>
    </row>
    <row r="2386" spans="1:19" ht="30" x14ac:dyDescent="0.25">
      <c r="A2386" s="3">
        <v>2379</v>
      </c>
      <c r="B2386" s="3" t="str">
        <f>"202300216717"</f>
        <v>202300216717</v>
      </c>
      <c r="C2386" s="3">
        <v>134732</v>
      </c>
      <c r="D2386" s="3" t="s">
        <v>11739</v>
      </c>
      <c r="E2386" s="3">
        <v>20362013802</v>
      </c>
      <c r="F2386" s="3" t="s">
        <v>8473</v>
      </c>
      <c r="G2386" s="3" t="s">
        <v>11740</v>
      </c>
      <c r="H2386" s="3" t="s">
        <v>247</v>
      </c>
      <c r="I2386" s="3" t="s">
        <v>3249</v>
      </c>
      <c r="J2386" s="3" t="s">
        <v>3250</v>
      </c>
      <c r="K2386" s="3" t="s">
        <v>25</v>
      </c>
      <c r="L2386" s="3" t="s">
        <v>37</v>
      </c>
      <c r="M2386" s="4">
        <v>45190</v>
      </c>
      <c r="N2386" s="3" t="s">
        <v>27</v>
      </c>
      <c r="O2386" s="3" t="s">
        <v>8475</v>
      </c>
      <c r="P2386" s="3" t="s">
        <v>11741</v>
      </c>
      <c r="Q2386" s="3" t="s">
        <v>317</v>
      </c>
      <c r="R2386" s="3"/>
      <c r="S2386" s="3"/>
    </row>
    <row r="2387" spans="1:19" ht="30" x14ac:dyDescent="0.25">
      <c r="A2387" s="3">
        <v>2380</v>
      </c>
      <c r="B2387" s="3" t="str">
        <f>"202300162165"</f>
        <v>202300162165</v>
      </c>
      <c r="C2387" s="3">
        <v>169111</v>
      </c>
      <c r="D2387" s="3" t="s">
        <v>11742</v>
      </c>
      <c r="E2387" s="3">
        <v>10294632544</v>
      </c>
      <c r="F2387" s="3" t="s">
        <v>11743</v>
      </c>
      <c r="G2387" s="3" t="s">
        <v>11744</v>
      </c>
      <c r="H2387" s="3" t="s">
        <v>64</v>
      </c>
      <c r="I2387" s="3" t="s">
        <v>64</v>
      </c>
      <c r="J2387" s="3" t="s">
        <v>2803</v>
      </c>
      <c r="K2387" s="3" t="s">
        <v>25</v>
      </c>
      <c r="L2387" s="3" t="s">
        <v>66</v>
      </c>
      <c r="M2387" s="4">
        <v>45176</v>
      </c>
      <c r="N2387" s="3" t="s">
        <v>27</v>
      </c>
      <c r="O2387" s="3" t="s">
        <v>11745</v>
      </c>
      <c r="P2387" s="3" t="s">
        <v>11746</v>
      </c>
      <c r="Q2387" s="3" t="s">
        <v>30</v>
      </c>
      <c r="R2387" s="3"/>
      <c r="S2387" s="3"/>
    </row>
    <row r="2388" spans="1:19" ht="30" x14ac:dyDescent="0.25">
      <c r="A2388" s="3">
        <v>2381</v>
      </c>
      <c r="B2388" s="3" t="str">
        <f>"202100235293"</f>
        <v>202100235293</v>
      </c>
      <c r="C2388" s="3">
        <v>159407</v>
      </c>
      <c r="D2388" s="3" t="s">
        <v>11747</v>
      </c>
      <c r="E2388" s="3">
        <v>20608232878</v>
      </c>
      <c r="F2388" s="3" t="s">
        <v>11748</v>
      </c>
      <c r="G2388" s="3" t="s">
        <v>11749</v>
      </c>
      <c r="H2388" s="3" t="s">
        <v>248</v>
      </c>
      <c r="I2388" s="3" t="s">
        <v>275</v>
      </c>
      <c r="J2388" s="3" t="s">
        <v>276</v>
      </c>
      <c r="K2388" s="3" t="s">
        <v>25</v>
      </c>
      <c r="L2388" s="3" t="s">
        <v>113</v>
      </c>
      <c r="M2388" s="4">
        <v>44546</v>
      </c>
      <c r="N2388" s="3" t="s">
        <v>27</v>
      </c>
      <c r="O2388" s="3" t="s">
        <v>11750</v>
      </c>
      <c r="P2388" s="3" t="s">
        <v>11751</v>
      </c>
      <c r="Q2388" s="3" t="s">
        <v>51</v>
      </c>
      <c r="R2388" s="3"/>
      <c r="S2388" s="3"/>
    </row>
    <row r="2389" spans="1:19" ht="30" x14ac:dyDescent="0.25">
      <c r="A2389" s="3">
        <v>2382</v>
      </c>
      <c r="B2389" s="3" t="str">
        <f>"202200210962"</f>
        <v>202200210962</v>
      </c>
      <c r="C2389" s="3">
        <v>35065</v>
      </c>
      <c r="D2389" s="3" t="s">
        <v>11752</v>
      </c>
      <c r="E2389" s="3">
        <v>10293508131</v>
      </c>
      <c r="F2389" s="3" t="s">
        <v>11753</v>
      </c>
      <c r="G2389" s="3" t="s">
        <v>11754</v>
      </c>
      <c r="H2389" s="3" t="s">
        <v>64</v>
      </c>
      <c r="I2389" s="3" t="s">
        <v>64</v>
      </c>
      <c r="J2389" s="3" t="s">
        <v>2710</v>
      </c>
      <c r="K2389" s="3" t="s">
        <v>25</v>
      </c>
      <c r="L2389" s="3" t="s">
        <v>75</v>
      </c>
      <c r="M2389" s="4">
        <v>44887</v>
      </c>
      <c r="N2389" s="3" t="s">
        <v>27</v>
      </c>
      <c r="O2389" s="3" t="s">
        <v>11753</v>
      </c>
      <c r="P2389" s="3" t="s">
        <v>11755</v>
      </c>
      <c r="Q2389" s="3" t="s">
        <v>68</v>
      </c>
      <c r="R2389" s="3"/>
      <c r="S2389" s="3"/>
    </row>
    <row r="2390" spans="1:19" ht="30" x14ac:dyDescent="0.25">
      <c r="A2390" s="3">
        <v>2383</v>
      </c>
      <c r="B2390" s="3" t="str">
        <f>"201600072365"</f>
        <v>201600072365</v>
      </c>
      <c r="C2390" s="3">
        <v>121501</v>
      </c>
      <c r="D2390" s="3" t="s">
        <v>11756</v>
      </c>
      <c r="E2390" s="3">
        <v>10018578676</v>
      </c>
      <c r="F2390" s="3" t="s">
        <v>11757</v>
      </c>
      <c r="G2390" s="3" t="s">
        <v>11758</v>
      </c>
      <c r="H2390" s="3" t="s">
        <v>240</v>
      </c>
      <c r="I2390" s="3" t="s">
        <v>2781</v>
      </c>
      <c r="J2390" s="3" t="s">
        <v>9504</v>
      </c>
      <c r="K2390" s="3" t="s">
        <v>25</v>
      </c>
      <c r="L2390" s="3" t="s">
        <v>75</v>
      </c>
      <c r="M2390" s="4">
        <v>42515</v>
      </c>
      <c r="N2390" s="3" t="s">
        <v>27</v>
      </c>
      <c r="O2390" s="3" t="s">
        <v>11757</v>
      </c>
      <c r="P2390" s="3" t="s">
        <v>11759</v>
      </c>
      <c r="Q2390" s="3" t="s">
        <v>243</v>
      </c>
      <c r="R2390" s="3" t="s">
        <v>11760</v>
      </c>
      <c r="S2390" s="3" t="s">
        <v>231</v>
      </c>
    </row>
    <row r="2391" spans="1:19" ht="30" x14ac:dyDescent="0.25">
      <c r="A2391" s="3">
        <v>2384</v>
      </c>
      <c r="B2391" s="3" t="str">
        <f>"201900096862"</f>
        <v>201900096862</v>
      </c>
      <c r="C2391" s="3">
        <v>144510</v>
      </c>
      <c r="D2391" s="3" t="s">
        <v>11761</v>
      </c>
      <c r="E2391" s="3">
        <v>10214847359</v>
      </c>
      <c r="F2391" s="3" t="s">
        <v>11762</v>
      </c>
      <c r="G2391" s="3" t="s">
        <v>11763</v>
      </c>
      <c r="H2391" s="3" t="s">
        <v>34</v>
      </c>
      <c r="I2391" s="3" t="s">
        <v>34</v>
      </c>
      <c r="J2391" s="3" t="s">
        <v>1602</v>
      </c>
      <c r="K2391" s="3" t="s">
        <v>25</v>
      </c>
      <c r="L2391" s="3" t="s">
        <v>75</v>
      </c>
      <c r="M2391" s="4">
        <v>43630</v>
      </c>
      <c r="N2391" s="3" t="s">
        <v>27</v>
      </c>
      <c r="O2391" s="3" t="s">
        <v>11762</v>
      </c>
      <c r="P2391" s="3" t="s">
        <v>11764</v>
      </c>
      <c r="Q2391" s="3" t="s">
        <v>294</v>
      </c>
      <c r="R2391" s="3" t="s">
        <v>11765</v>
      </c>
      <c r="S2391" s="3" t="s">
        <v>177</v>
      </c>
    </row>
    <row r="2392" spans="1:19" ht="30" x14ac:dyDescent="0.25">
      <c r="A2392" s="3">
        <v>2385</v>
      </c>
      <c r="B2392" s="3" t="str">
        <f>"202300259076"</f>
        <v>202300259076</v>
      </c>
      <c r="C2392" s="3">
        <v>170985</v>
      </c>
      <c r="D2392" s="3" t="s">
        <v>11766</v>
      </c>
      <c r="E2392" s="3">
        <v>10417419557</v>
      </c>
      <c r="F2392" s="3" t="s">
        <v>9751</v>
      </c>
      <c r="G2392" s="3" t="s">
        <v>11767</v>
      </c>
      <c r="H2392" s="3" t="s">
        <v>193</v>
      </c>
      <c r="I2392" s="3" t="s">
        <v>1198</v>
      </c>
      <c r="J2392" s="3" t="s">
        <v>1198</v>
      </c>
      <c r="K2392" s="3" t="s">
        <v>25</v>
      </c>
      <c r="L2392" s="3" t="s">
        <v>37</v>
      </c>
      <c r="M2392" s="4">
        <v>45258</v>
      </c>
      <c r="N2392" s="3" t="s">
        <v>27</v>
      </c>
      <c r="O2392" s="3" t="s">
        <v>9751</v>
      </c>
      <c r="P2392" s="3" t="s">
        <v>11768</v>
      </c>
      <c r="Q2392" s="3" t="s">
        <v>1015</v>
      </c>
      <c r="R2392" s="3"/>
      <c r="S2392" s="3"/>
    </row>
    <row r="2393" spans="1:19" ht="30" x14ac:dyDescent="0.25">
      <c r="A2393" s="3">
        <v>2386</v>
      </c>
      <c r="B2393" s="3" t="str">
        <f>"202200071115"</f>
        <v>202200071115</v>
      </c>
      <c r="C2393" s="3">
        <v>162007</v>
      </c>
      <c r="D2393" s="3" t="s">
        <v>11769</v>
      </c>
      <c r="E2393" s="3">
        <v>10445721889</v>
      </c>
      <c r="F2393" s="3" t="s">
        <v>11770</v>
      </c>
      <c r="G2393" s="3" t="s">
        <v>11771</v>
      </c>
      <c r="H2393" s="3" t="s">
        <v>88</v>
      </c>
      <c r="I2393" s="3" t="s">
        <v>670</v>
      </c>
      <c r="J2393" s="3" t="s">
        <v>670</v>
      </c>
      <c r="K2393" s="3" t="s">
        <v>25</v>
      </c>
      <c r="L2393" s="3" t="s">
        <v>58</v>
      </c>
      <c r="M2393" s="4">
        <v>44688</v>
      </c>
      <c r="N2393" s="3" t="s">
        <v>27</v>
      </c>
      <c r="O2393" s="3" t="s">
        <v>11770</v>
      </c>
      <c r="P2393" s="3" t="s">
        <v>11772</v>
      </c>
      <c r="Q2393" s="3" t="s">
        <v>1339</v>
      </c>
      <c r="R2393" s="3"/>
      <c r="S2393" s="3"/>
    </row>
    <row r="2394" spans="1:19" ht="30" x14ac:dyDescent="0.25">
      <c r="A2394" s="3">
        <v>2387</v>
      </c>
      <c r="B2394" s="3" t="str">
        <f>"202200091077"</f>
        <v>202200091077</v>
      </c>
      <c r="C2394" s="3">
        <v>162342</v>
      </c>
      <c r="D2394" s="3" t="s">
        <v>11773</v>
      </c>
      <c r="E2394" s="3">
        <v>10097125436</v>
      </c>
      <c r="F2394" s="3" t="s">
        <v>11774</v>
      </c>
      <c r="G2394" s="3" t="s">
        <v>11775</v>
      </c>
      <c r="H2394" s="3" t="s">
        <v>240</v>
      </c>
      <c r="I2394" s="3" t="s">
        <v>619</v>
      </c>
      <c r="J2394" s="3" t="s">
        <v>988</v>
      </c>
      <c r="K2394" s="3" t="s">
        <v>25</v>
      </c>
      <c r="L2394" s="3" t="s">
        <v>75</v>
      </c>
      <c r="M2394" s="4">
        <v>44722</v>
      </c>
      <c r="N2394" s="3" t="s">
        <v>27</v>
      </c>
      <c r="O2394" s="3" t="s">
        <v>11774</v>
      </c>
      <c r="P2394" s="3" t="s">
        <v>11776</v>
      </c>
      <c r="Q2394" s="3" t="s">
        <v>259</v>
      </c>
      <c r="R2394" s="3"/>
      <c r="S2394" s="3"/>
    </row>
    <row r="2395" spans="1:19" ht="30" x14ac:dyDescent="0.25">
      <c r="A2395" s="3">
        <v>2388</v>
      </c>
      <c r="B2395" s="3" t="str">
        <f>"202100237587"</f>
        <v>202100237587</v>
      </c>
      <c r="C2395" s="3">
        <v>128701</v>
      </c>
      <c r="D2395" s="3" t="s">
        <v>11777</v>
      </c>
      <c r="E2395" s="3">
        <v>10800402927</v>
      </c>
      <c r="F2395" s="3" t="s">
        <v>11778</v>
      </c>
      <c r="G2395" s="3" t="s">
        <v>11779</v>
      </c>
      <c r="H2395" s="3" t="s">
        <v>240</v>
      </c>
      <c r="I2395" s="3" t="s">
        <v>619</v>
      </c>
      <c r="J2395" s="3" t="s">
        <v>1819</v>
      </c>
      <c r="K2395" s="3" t="s">
        <v>25</v>
      </c>
      <c r="L2395" s="3" t="s">
        <v>58</v>
      </c>
      <c r="M2395" s="4">
        <v>44528</v>
      </c>
      <c r="N2395" s="3" t="s">
        <v>27</v>
      </c>
      <c r="O2395" s="3" t="s">
        <v>11778</v>
      </c>
      <c r="P2395" s="3" t="s">
        <v>11780</v>
      </c>
      <c r="Q2395" s="3" t="s">
        <v>243</v>
      </c>
      <c r="R2395" s="3" t="s">
        <v>11781</v>
      </c>
      <c r="S2395" s="3" t="s">
        <v>3305</v>
      </c>
    </row>
    <row r="2396" spans="1:19" ht="30" x14ac:dyDescent="0.25">
      <c r="A2396" s="3">
        <v>2389</v>
      </c>
      <c r="B2396" s="3" t="str">
        <f>"202200218865"</f>
        <v>202200218865</v>
      </c>
      <c r="C2396" s="3">
        <v>165383</v>
      </c>
      <c r="D2396" s="3" t="s">
        <v>11782</v>
      </c>
      <c r="E2396" s="3">
        <v>10412519090</v>
      </c>
      <c r="F2396" s="3" t="s">
        <v>11783</v>
      </c>
      <c r="G2396" s="3" t="s">
        <v>11784</v>
      </c>
      <c r="H2396" s="3" t="s">
        <v>433</v>
      </c>
      <c r="I2396" s="3" t="s">
        <v>433</v>
      </c>
      <c r="J2396" s="3" t="s">
        <v>5090</v>
      </c>
      <c r="K2396" s="3" t="s">
        <v>25</v>
      </c>
      <c r="L2396" s="3" t="s">
        <v>58</v>
      </c>
      <c r="M2396" s="4">
        <v>44876</v>
      </c>
      <c r="N2396" s="3" t="s">
        <v>27</v>
      </c>
      <c r="O2396" s="3" t="s">
        <v>11783</v>
      </c>
      <c r="P2396" s="3" t="s">
        <v>11785</v>
      </c>
      <c r="Q2396" s="3" t="s">
        <v>30</v>
      </c>
      <c r="R2396" s="3"/>
      <c r="S2396" s="3"/>
    </row>
    <row r="2397" spans="1:19" ht="30" x14ac:dyDescent="0.25">
      <c r="A2397" s="3">
        <v>2390</v>
      </c>
      <c r="B2397" s="3" t="str">
        <f>"201700170736"</f>
        <v>201700170736</v>
      </c>
      <c r="C2397" s="3">
        <v>130342</v>
      </c>
      <c r="D2397" s="3" t="s">
        <v>11786</v>
      </c>
      <c r="E2397" s="3">
        <v>20262254268</v>
      </c>
      <c r="F2397" s="3" t="s">
        <v>82</v>
      </c>
      <c r="G2397" s="3" t="s">
        <v>11787</v>
      </c>
      <c r="H2397" s="3" t="s">
        <v>46</v>
      </c>
      <c r="I2397" s="3" t="s">
        <v>46</v>
      </c>
      <c r="J2397" s="3" t="s">
        <v>1528</v>
      </c>
      <c r="K2397" s="3" t="s">
        <v>2489</v>
      </c>
      <c r="L2397" s="3" t="s">
        <v>11788</v>
      </c>
      <c r="M2397" s="4">
        <v>43020</v>
      </c>
      <c r="N2397" s="3" t="s">
        <v>27</v>
      </c>
      <c r="O2397" s="3" t="s">
        <v>8038</v>
      </c>
      <c r="P2397" s="3" t="s">
        <v>11789</v>
      </c>
      <c r="Q2397" s="3" t="s">
        <v>82</v>
      </c>
      <c r="R2397" s="3" t="s">
        <v>11790</v>
      </c>
      <c r="S2397" s="3" t="s">
        <v>11791</v>
      </c>
    </row>
    <row r="2398" spans="1:19" ht="30" x14ac:dyDescent="0.25">
      <c r="A2398" s="3">
        <v>2391</v>
      </c>
      <c r="B2398" s="3" t="str">
        <f>"202200071900"</f>
        <v>202200071900</v>
      </c>
      <c r="C2398" s="3">
        <v>162025</v>
      </c>
      <c r="D2398" s="3" t="s">
        <v>11792</v>
      </c>
      <c r="E2398" s="3">
        <v>10719210436</v>
      </c>
      <c r="F2398" s="3" t="s">
        <v>11793</v>
      </c>
      <c r="G2398" s="3" t="s">
        <v>11794</v>
      </c>
      <c r="H2398" s="3" t="s">
        <v>46</v>
      </c>
      <c r="I2398" s="3" t="s">
        <v>46</v>
      </c>
      <c r="J2398" s="3" t="s">
        <v>1657</v>
      </c>
      <c r="K2398" s="3" t="s">
        <v>25</v>
      </c>
      <c r="L2398" s="3" t="s">
        <v>75</v>
      </c>
      <c r="M2398" s="4">
        <v>44712</v>
      </c>
      <c r="N2398" s="3" t="s">
        <v>27</v>
      </c>
      <c r="O2398" s="3" t="s">
        <v>11793</v>
      </c>
      <c r="P2398" s="3" t="s">
        <v>11795</v>
      </c>
      <c r="Q2398" s="3" t="s">
        <v>5189</v>
      </c>
      <c r="R2398" s="3"/>
      <c r="S2398" s="3"/>
    </row>
    <row r="2399" spans="1:19" ht="30" x14ac:dyDescent="0.25">
      <c r="A2399" s="3">
        <v>2392</v>
      </c>
      <c r="B2399" s="3" t="str">
        <f>"202100282115"</f>
        <v>202100282115</v>
      </c>
      <c r="C2399" s="3">
        <v>85472</v>
      </c>
      <c r="D2399" s="3" t="s">
        <v>11796</v>
      </c>
      <c r="E2399" s="3">
        <v>10102986763</v>
      </c>
      <c r="F2399" s="3" t="s">
        <v>11797</v>
      </c>
      <c r="G2399" s="3" t="s">
        <v>11798</v>
      </c>
      <c r="H2399" s="3" t="s">
        <v>46</v>
      </c>
      <c r="I2399" s="3" t="s">
        <v>46</v>
      </c>
      <c r="J2399" s="3" t="s">
        <v>1528</v>
      </c>
      <c r="K2399" s="3" t="s">
        <v>25</v>
      </c>
      <c r="L2399" s="3" t="s">
        <v>75</v>
      </c>
      <c r="M2399" s="4">
        <v>44553</v>
      </c>
      <c r="N2399" s="3" t="s">
        <v>27</v>
      </c>
      <c r="O2399" s="3" t="s">
        <v>11797</v>
      </c>
      <c r="P2399" s="3" t="s">
        <v>11799</v>
      </c>
      <c r="Q2399" s="3" t="s">
        <v>1886</v>
      </c>
      <c r="R2399" s="3" t="s">
        <v>11800</v>
      </c>
      <c r="S2399" s="3" t="s">
        <v>11801</v>
      </c>
    </row>
    <row r="2400" spans="1:19" ht="30" x14ac:dyDescent="0.25">
      <c r="A2400" s="3">
        <v>2393</v>
      </c>
      <c r="B2400" s="3" t="str">
        <f>"201900095738"</f>
        <v>201900095738</v>
      </c>
      <c r="C2400" s="3">
        <v>144366</v>
      </c>
      <c r="D2400" s="3" t="s">
        <v>11802</v>
      </c>
      <c r="E2400" s="3">
        <v>10463700902</v>
      </c>
      <c r="F2400" s="3" t="s">
        <v>11803</v>
      </c>
      <c r="G2400" s="3" t="s">
        <v>11804</v>
      </c>
      <c r="H2400" s="3" t="s">
        <v>46</v>
      </c>
      <c r="I2400" s="3" t="s">
        <v>46</v>
      </c>
      <c r="J2400" s="3" t="s">
        <v>564</v>
      </c>
      <c r="K2400" s="3" t="s">
        <v>25</v>
      </c>
      <c r="L2400" s="3" t="s">
        <v>75</v>
      </c>
      <c r="M2400" s="4">
        <v>43629</v>
      </c>
      <c r="N2400" s="3" t="s">
        <v>27</v>
      </c>
      <c r="O2400" s="3" t="s">
        <v>11803</v>
      </c>
      <c r="P2400" s="3" t="s">
        <v>11805</v>
      </c>
      <c r="Q2400" s="3" t="s">
        <v>51</v>
      </c>
      <c r="R2400" s="3"/>
      <c r="S2400" s="3"/>
    </row>
    <row r="2401" spans="1:19" ht="30" x14ac:dyDescent="0.25">
      <c r="A2401" s="3">
        <v>2394</v>
      </c>
      <c r="B2401" s="3" t="str">
        <f>"201300101759"</f>
        <v>201300101759</v>
      </c>
      <c r="C2401" s="3">
        <v>86803</v>
      </c>
      <c r="D2401" s="3" t="s">
        <v>11806</v>
      </c>
      <c r="E2401" s="3">
        <v>20455277192</v>
      </c>
      <c r="F2401" s="3" t="s">
        <v>11807</v>
      </c>
      <c r="G2401" s="3" t="s">
        <v>11808</v>
      </c>
      <c r="H2401" s="3" t="s">
        <v>64</v>
      </c>
      <c r="I2401" s="3" t="s">
        <v>64</v>
      </c>
      <c r="J2401" s="3" t="s">
        <v>973</v>
      </c>
      <c r="K2401" s="3" t="s">
        <v>25</v>
      </c>
      <c r="L2401" s="3" t="s">
        <v>11809</v>
      </c>
      <c r="M2401" s="4">
        <v>41445</v>
      </c>
      <c r="N2401" s="3" t="s">
        <v>27</v>
      </c>
      <c r="O2401" s="3" t="s">
        <v>11810</v>
      </c>
      <c r="P2401" s="3" t="s">
        <v>11811</v>
      </c>
      <c r="Q2401" s="3" t="s">
        <v>10681</v>
      </c>
      <c r="R2401" s="3" t="s">
        <v>11812</v>
      </c>
      <c r="S2401" s="3" t="s">
        <v>1235</v>
      </c>
    </row>
    <row r="2402" spans="1:19" ht="30" x14ac:dyDescent="0.25">
      <c r="A2402" s="3">
        <v>2395</v>
      </c>
      <c r="B2402" s="3" t="str">
        <f>"202300061307"</f>
        <v>202300061307</v>
      </c>
      <c r="C2402" s="3">
        <v>114769</v>
      </c>
      <c r="D2402" s="3" t="s">
        <v>11813</v>
      </c>
      <c r="E2402" s="3">
        <v>10413993356</v>
      </c>
      <c r="F2402" s="3" t="s">
        <v>11814</v>
      </c>
      <c r="G2402" s="3" t="s">
        <v>11815</v>
      </c>
      <c r="H2402" s="3" t="s">
        <v>46</v>
      </c>
      <c r="I2402" s="3" t="s">
        <v>46</v>
      </c>
      <c r="J2402" s="3" t="s">
        <v>445</v>
      </c>
      <c r="K2402" s="3" t="s">
        <v>25</v>
      </c>
      <c r="L2402" s="3" t="s">
        <v>75</v>
      </c>
      <c r="M2402" s="4">
        <v>45113</v>
      </c>
      <c r="N2402" s="3" t="s">
        <v>27</v>
      </c>
      <c r="O2402" s="3" t="s">
        <v>11814</v>
      </c>
      <c r="P2402" s="3" t="s">
        <v>11816</v>
      </c>
      <c r="Q2402" s="3" t="s">
        <v>211</v>
      </c>
      <c r="R2402" s="3"/>
      <c r="S2402" s="3"/>
    </row>
    <row r="2403" spans="1:19" ht="30" x14ac:dyDescent="0.25">
      <c r="A2403" s="3">
        <v>2396</v>
      </c>
      <c r="B2403" s="3" t="str">
        <f>"201500150641"</f>
        <v>201500150641</v>
      </c>
      <c r="C2403" s="3">
        <v>38763</v>
      </c>
      <c r="D2403" s="3" t="s">
        <v>11817</v>
      </c>
      <c r="E2403" s="3">
        <v>20559310035</v>
      </c>
      <c r="F2403" s="3" t="s">
        <v>11818</v>
      </c>
      <c r="G2403" s="3" t="s">
        <v>11819</v>
      </c>
      <c r="H2403" s="3" t="s">
        <v>64</v>
      </c>
      <c r="I2403" s="3" t="s">
        <v>4860</v>
      </c>
      <c r="J2403" s="3" t="s">
        <v>11820</v>
      </c>
      <c r="K2403" s="3" t="s">
        <v>25</v>
      </c>
      <c r="L2403" s="3" t="s">
        <v>974</v>
      </c>
      <c r="M2403" s="4">
        <v>42320</v>
      </c>
      <c r="N2403" s="3" t="s">
        <v>27</v>
      </c>
      <c r="O2403" s="3" t="s">
        <v>11821</v>
      </c>
      <c r="P2403" s="3" t="s">
        <v>11822</v>
      </c>
      <c r="Q2403" s="3" t="s">
        <v>51</v>
      </c>
      <c r="R2403" s="3"/>
      <c r="S2403" s="3"/>
    </row>
    <row r="2404" spans="1:19" ht="30" x14ac:dyDescent="0.25">
      <c r="A2404" s="3">
        <v>2397</v>
      </c>
      <c r="B2404" s="3" t="str">
        <f>"202300194226"</f>
        <v>202300194226</v>
      </c>
      <c r="C2404" s="3">
        <v>169400</v>
      </c>
      <c r="D2404" s="3" t="s">
        <v>11823</v>
      </c>
      <c r="E2404" s="3">
        <v>20611043512</v>
      </c>
      <c r="F2404" s="3" t="s">
        <v>5289</v>
      </c>
      <c r="G2404" s="3" t="s">
        <v>11824</v>
      </c>
      <c r="H2404" s="3" t="s">
        <v>676</v>
      </c>
      <c r="I2404" s="3" t="s">
        <v>677</v>
      </c>
      <c r="J2404" s="3" t="s">
        <v>677</v>
      </c>
      <c r="K2404" s="3" t="s">
        <v>25</v>
      </c>
      <c r="L2404" s="3" t="s">
        <v>113</v>
      </c>
      <c r="M2404" s="4">
        <v>45207</v>
      </c>
      <c r="N2404" s="3" t="s">
        <v>27</v>
      </c>
      <c r="O2404" s="3" t="s">
        <v>5292</v>
      </c>
      <c r="P2404" s="3" t="s">
        <v>11825</v>
      </c>
      <c r="Q2404" s="3" t="s">
        <v>1900</v>
      </c>
      <c r="R2404" s="3"/>
      <c r="S2404" s="3"/>
    </row>
    <row r="2405" spans="1:19" ht="30" x14ac:dyDescent="0.25">
      <c r="A2405" s="3">
        <v>2398</v>
      </c>
      <c r="B2405" s="3" t="str">
        <f>"201700154869"</f>
        <v>201700154869</v>
      </c>
      <c r="C2405" s="3">
        <v>127815</v>
      </c>
      <c r="D2405" s="3" t="s">
        <v>11826</v>
      </c>
      <c r="E2405" s="3">
        <v>10460834959</v>
      </c>
      <c r="F2405" s="3" t="s">
        <v>11827</v>
      </c>
      <c r="G2405" s="3" t="s">
        <v>11828</v>
      </c>
      <c r="H2405" s="3" t="s">
        <v>494</v>
      </c>
      <c r="I2405" s="3" t="s">
        <v>494</v>
      </c>
      <c r="J2405" s="3" t="s">
        <v>494</v>
      </c>
      <c r="K2405" s="3" t="s">
        <v>25</v>
      </c>
      <c r="L2405" s="3" t="s">
        <v>75</v>
      </c>
      <c r="M2405" s="4">
        <v>42999</v>
      </c>
      <c r="N2405" s="3" t="s">
        <v>27</v>
      </c>
      <c r="O2405" s="3" t="s">
        <v>11827</v>
      </c>
      <c r="P2405" s="3" t="s">
        <v>11829</v>
      </c>
      <c r="Q2405" s="3" t="s">
        <v>51</v>
      </c>
      <c r="R2405" s="3" t="s">
        <v>11830</v>
      </c>
      <c r="S2405" s="3" t="s">
        <v>1235</v>
      </c>
    </row>
    <row r="2406" spans="1:19" ht="30" x14ac:dyDescent="0.25">
      <c r="A2406" s="3">
        <v>2399</v>
      </c>
      <c r="B2406" s="3" t="str">
        <f>"201500160199"</f>
        <v>201500160199</v>
      </c>
      <c r="C2406" s="3">
        <v>99693</v>
      </c>
      <c r="D2406" s="3" t="s">
        <v>11831</v>
      </c>
      <c r="E2406" s="3">
        <v>10075203263</v>
      </c>
      <c r="F2406" s="3" t="s">
        <v>11832</v>
      </c>
      <c r="G2406" s="3" t="s">
        <v>11833</v>
      </c>
      <c r="H2406" s="3" t="s">
        <v>1000</v>
      </c>
      <c r="I2406" s="3" t="s">
        <v>1176</v>
      </c>
      <c r="J2406" s="3" t="s">
        <v>11834</v>
      </c>
      <c r="K2406" s="3" t="s">
        <v>25</v>
      </c>
      <c r="L2406" s="3" t="s">
        <v>75</v>
      </c>
      <c r="M2406" s="4">
        <v>42354</v>
      </c>
      <c r="N2406" s="3" t="s">
        <v>27</v>
      </c>
      <c r="O2406" s="3" t="s">
        <v>11832</v>
      </c>
      <c r="P2406" s="3" t="s">
        <v>11835</v>
      </c>
      <c r="Q2406" s="3" t="s">
        <v>807</v>
      </c>
      <c r="R2406" s="3"/>
      <c r="S2406" s="3"/>
    </row>
    <row r="2407" spans="1:19" ht="30" x14ac:dyDescent="0.25">
      <c r="A2407" s="3">
        <v>2400</v>
      </c>
      <c r="B2407" s="3" t="str">
        <f>"201600015322"</f>
        <v>201600015322</v>
      </c>
      <c r="C2407" s="3">
        <v>101893</v>
      </c>
      <c r="D2407" s="3" t="s">
        <v>11836</v>
      </c>
      <c r="E2407" s="3">
        <v>10415865479</v>
      </c>
      <c r="F2407" s="3" t="s">
        <v>11837</v>
      </c>
      <c r="G2407" s="3" t="s">
        <v>11838</v>
      </c>
      <c r="H2407" s="3" t="s">
        <v>247</v>
      </c>
      <c r="I2407" s="3" t="s">
        <v>3249</v>
      </c>
      <c r="J2407" s="3" t="s">
        <v>3250</v>
      </c>
      <c r="K2407" s="3" t="s">
        <v>25</v>
      </c>
      <c r="L2407" s="3" t="s">
        <v>66</v>
      </c>
      <c r="M2407" s="4">
        <v>42414</v>
      </c>
      <c r="N2407" s="3" t="s">
        <v>27</v>
      </c>
      <c r="O2407" s="3" t="s">
        <v>11837</v>
      </c>
      <c r="P2407" s="3" t="s">
        <v>11839</v>
      </c>
      <c r="Q2407" s="3" t="s">
        <v>317</v>
      </c>
      <c r="R2407" s="3" t="s">
        <v>11840</v>
      </c>
      <c r="S2407" s="3" t="s">
        <v>2582</v>
      </c>
    </row>
    <row r="2408" spans="1:19" ht="30" x14ac:dyDescent="0.25">
      <c r="A2408" s="3">
        <v>2401</v>
      </c>
      <c r="B2408" s="3" t="str">
        <f>"201900100887"</f>
        <v>201900100887</v>
      </c>
      <c r="C2408" s="3">
        <v>144506</v>
      </c>
      <c r="D2408" s="3" t="s">
        <v>11841</v>
      </c>
      <c r="E2408" s="3">
        <v>10180355257</v>
      </c>
      <c r="F2408" s="3" t="s">
        <v>11842</v>
      </c>
      <c r="G2408" s="3" t="s">
        <v>11843</v>
      </c>
      <c r="H2408" s="3" t="s">
        <v>23</v>
      </c>
      <c r="I2408" s="3" t="s">
        <v>527</v>
      </c>
      <c r="J2408" s="3" t="s">
        <v>527</v>
      </c>
      <c r="K2408" s="3" t="s">
        <v>25</v>
      </c>
      <c r="L2408" s="3" t="s">
        <v>58</v>
      </c>
      <c r="M2408" s="4">
        <v>43637</v>
      </c>
      <c r="N2408" s="3" t="s">
        <v>27</v>
      </c>
      <c r="O2408" s="3" t="s">
        <v>11842</v>
      </c>
      <c r="P2408" s="3" t="s">
        <v>11844</v>
      </c>
      <c r="Q2408" s="3" t="s">
        <v>51</v>
      </c>
      <c r="R2408" s="3"/>
      <c r="S2408" s="3"/>
    </row>
    <row r="2409" spans="1:19" ht="30" x14ac:dyDescent="0.25">
      <c r="A2409" s="3">
        <v>2402</v>
      </c>
      <c r="B2409" s="3" t="str">
        <f>"202200197771"</f>
        <v>202200197771</v>
      </c>
      <c r="C2409" s="3">
        <v>164890</v>
      </c>
      <c r="D2409" s="3" t="s">
        <v>11845</v>
      </c>
      <c r="E2409" s="3">
        <v>20609941643</v>
      </c>
      <c r="F2409" s="3" t="s">
        <v>11846</v>
      </c>
      <c r="G2409" s="3" t="s">
        <v>11847</v>
      </c>
      <c r="H2409" s="3" t="s">
        <v>193</v>
      </c>
      <c r="I2409" s="3" t="s">
        <v>194</v>
      </c>
      <c r="J2409" s="3" t="s">
        <v>5111</v>
      </c>
      <c r="K2409" s="3" t="s">
        <v>25</v>
      </c>
      <c r="L2409" s="3" t="s">
        <v>75</v>
      </c>
      <c r="M2409" s="4">
        <v>44907</v>
      </c>
      <c r="N2409" s="3" t="s">
        <v>27</v>
      </c>
      <c r="O2409" s="3" t="s">
        <v>11848</v>
      </c>
      <c r="P2409" s="3" t="s">
        <v>11849</v>
      </c>
      <c r="Q2409" s="3"/>
      <c r="R2409" s="3"/>
      <c r="S2409" s="3"/>
    </row>
    <row r="2410" spans="1:19" ht="30" x14ac:dyDescent="0.25">
      <c r="A2410" s="3">
        <v>2403</v>
      </c>
      <c r="B2410" s="3" t="str">
        <f>"202300222436"</f>
        <v>202300222436</v>
      </c>
      <c r="C2410" s="3">
        <v>169964</v>
      </c>
      <c r="D2410" s="3" t="s">
        <v>11850</v>
      </c>
      <c r="E2410" s="3">
        <v>10405995439</v>
      </c>
      <c r="F2410" s="3" t="s">
        <v>11851</v>
      </c>
      <c r="G2410" s="3" t="s">
        <v>11852</v>
      </c>
      <c r="H2410" s="3" t="s">
        <v>240</v>
      </c>
      <c r="I2410" s="3" t="s">
        <v>345</v>
      </c>
      <c r="J2410" s="3" t="s">
        <v>140</v>
      </c>
      <c r="K2410" s="3" t="s">
        <v>25</v>
      </c>
      <c r="L2410" s="3" t="s">
        <v>75</v>
      </c>
      <c r="M2410" s="4">
        <v>45200</v>
      </c>
      <c r="N2410" s="3" t="s">
        <v>27</v>
      </c>
      <c r="O2410" s="3" t="s">
        <v>11851</v>
      </c>
      <c r="P2410" s="3" t="s">
        <v>11853</v>
      </c>
      <c r="Q2410" s="3" t="s">
        <v>259</v>
      </c>
      <c r="R2410" s="3"/>
      <c r="S2410" s="3"/>
    </row>
    <row r="2411" spans="1:19" ht="30" x14ac:dyDescent="0.25">
      <c r="A2411" s="3">
        <v>2404</v>
      </c>
      <c r="B2411" s="3" t="str">
        <f>"201900007788"</f>
        <v>201900007788</v>
      </c>
      <c r="C2411" s="3">
        <v>140707</v>
      </c>
      <c r="D2411" s="3" t="s">
        <v>11854</v>
      </c>
      <c r="E2411" s="3">
        <v>10276730971</v>
      </c>
      <c r="F2411" s="3" t="s">
        <v>11855</v>
      </c>
      <c r="G2411" s="3" t="s">
        <v>11856</v>
      </c>
      <c r="H2411" s="3" t="s">
        <v>57</v>
      </c>
      <c r="I2411" s="3" t="s">
        <v>364</v>
      </c>
      <c r="J2411" s="3" t="s">
        <v>686</v>
      </c>
      <c r="K2411" s="3" t="s">
        <v>25</v>
      </c>
      <c r="L2411" s="3" t="s">
        <v>58</v>
      </c>
      <c r="M2411" s="4">
        <v>43480</v>
      </c>
      <c r="N2411" s="3" t="s">
        <v>27</v>
      </c>
      <c r="O2411" s="3" t="s">
        <v>3899</v>
      </c>
      <c r="P2411" s="3" t="s">
        <v>11857</v>
      </c>
      <c r="Q2411" s="3" t="s">
        <v>1339</v>
      </c>
      <c r="R2411" s="3"/>
      <c r="S2411" s="3"/>
    </row>
    <row r="2412" spans="1:19" ht="30" x14ac:dyDescent="0.25">
      <c r="A2412" s="3">
        <v>2405</v>
      </c>
      <c r="B2412" s="3" t="str">
        <f>"202100237592"</f>
        <v>202100237592</v>
      </c>
      <c r="C2412" s="3">
        <v>158912</v>
      </c>
      <c r="D2412" s="3" t="s">
        <v>11858</v>
      </c>
      <c r="E2412" s="3">
        <v>10466297572</v>
      </c>
      <c r="F2412" s="3" t="s">
        <v>11859</v>
      </c>
      <c r="G2412" s="3" t="s">
        <v>11860</v>
      </c>
      <c r="H2412" s="3" t="s">
        <v>240</v>
      </c>
      <c r="I2412" s="3" t="s">
        <v>3571</v>
      </c>
      <c r="J2412" s="3" t="s">
        <v>10905</v>
      </c>
      <c r="K2412" s="3" t="s">
        <v>25</v>
      </c>
      <c r="L2412" s="3" t="s">
        <v>58</v>
      </c>
      <c r="M2412" s="4">
        <v>44529</v>
      </c>
      <c r="N2412" s="3" t="s">
        <v>27</v>
      </c>
      <c r="O2412" s="3" t="s">
        <v>11859</v>
      </c>
      <c r="P2412" s="3" t="s">
        <v>11861</v>
      </c>
      <c r="Q2412" s="3" t="s">
        <v>243</v>
      </c>
      <c r="R2412" s="3"/>
      <c r="S2412" s="3"/>
    </row>
    <row r="2413" spans="1:19" ht="30" x14ac:dyDescent="0.25">
      <c r="A2413" s="3">
        <v>2406</v>
      </c>
      <c r="B2413" s="3" t="str">
        <f>"202000113373"</f>
        <v>202000113373</v>
      </c>
      <c r="C2413" s="3">
        <v>150471</v>
      </c>
      <c r="D2413" s="3" t="s">
        <v>11862</v>
      </c>
      <c r="E2413" s="3">
        <v>20231266993</v>
      </c>
      <c r="F2413" s="3" t="s">
        <v>1806</v>
      </c>
      <c r="G2413" s="3" t="s">
        <v>11863</v>
      </c>
      <c r="H2413" s="3" t="s">
        <v>88</v>
      </c>
      <c r="I2413" s="3" t="s">
        <v>88</v>
      </c>
      <c r="J2413" s="3" t="s">
        <v>8784</v>
      </c>
      <c r="K2413" s="3" t="s">
        <v>25</v>
      </c>
      <c r="L2413" s="3" t="s">
        <v>314</v>
      </c>
      <c r="M2413" s="4">
        <v>44070</v>
      </c>
      <c r="N2413" s="3" t="s">
        <v>27</v>
      </c>
      <c r="O2413" s="3" t="s">
        <v>9518</v>
      </c>
      <c r="P2413" s="3" t="s">
        <v>11864</v>
      </c>
      <c r="Q2413" s="3" t="s">
        <v>627</v>
      </c>
      <c r="R2413" s="3"/>
      <c r="S2413" s="3"/>
    </row>
    <row r="2414" spans="1:19" ht="30" x14ac:dyDescent="0.25">
      <c r="A2414" s="3">
        <v>2407</v>
      </c>
      <c r="B2414" s="3" t="str">
        <f>"202300216701"</f>
        <v>202300216701</v>
      </c>
      <c r="C2414" s="3">
        <v>169906</v>
      </c>
      <c r="D2414" s="3" t="s">
        <v>11865</v>
      </c>
      <c r="E2414" s="3">
        <v>20600299078</v>
      </c>
      <c r="F2414" s="3" t="s">
        <v>11866</v>
      </c>
      <c r="G2414" s="3" t="s">
        <v>11867</v>
      </c>
      <c r="H2414" s="3" t="s">
        <v>676</v>
      </c>
      <c r="I2414" s="3" t="s">
        <v>1130</v>
      </c>
      <c r="J2414" s="3" t="s">
        <v>1131</v>
      </c>
      <c r="K2414" s="3" t="s">
        <v>25</v>
      </c>
      <c r="L2414" s="3" t="s">
        <v>314</v>
      </c>
      <c r="M2414" s="4">
        <v>45252</v>
      </c>
      <c r="N2414" s="3" t="s">
        <v>27</v>
      </c>
      <c r="O2414" s="3" t="s">
        <v>11868</v>
      </c>
      <c r="P2414" s="3" t="s">
        <v>11869</v>
      </c>
      <c r="Q2414" s="3" t="s">
        <v>1900</v>
      </c>
      <c r="R2414" s="3"/>
      <c r="S2414" s="3"/>
    </row>
    <row r="2415" spans="1:19" ht="30" x14ac:dyDescent="0.25">
      <c r="A2415" s="3">
        <v>2408</v>
      </c>
      <c r="B2415" s="3" t="str">
        <f>"202300085500"</f>
        <v>202300085500</v>
      </c>
      <c r="C2415" s="3">
        <v>167795</v>
      </c>
      <c r="D2415" s="3" t="s">
        <v>11870</v>
      </c>
      <c r="E2415" s="3">
        <v>10468413081</v>
      </c>
      <c r="F2415" s="3" t="s">
        <v>11871</v>
      </c>
      <c r="G2415" s="3" t="s">
        <v>11872</v>
      </c>
      <c r="H2415" s="3" t="s">
        <v>552</v>
      </c>
      <c r="I2415" s="3" t="s">
        <v>1507</v>
      </c>
      <c r="J2415" s="3" t="s">
        <v>11873</v>
      </c>
      <c r="K2415" s="3" t="s">
        <v>25</v>
      </c>
      <c r="L2415" s="3" t="s">
        <v>58</v>
      </c>
      <c r="M2415" s="4">
        <v>45067</v>
      </c>
      <c r="N2415" s="3" t="s">
        <v>27</v>
      </c>
      <c r="O2415" s="3" t="s">
        <v>11871</v>
      </c>
      <c r="P2415" s="3" t="s">
        <v>11874</v>
      </c>
      <c r="Q2415" s="3" t="s">
        <v>1339</v>
      </c>
      <c r="R2415" s="3"/>
      <c r="S2415" s="3"/>
    </row>
    <row r="2416" spans="1:19" ht="30" x14ac:dyDescent="0.25">
      <c r="A2416" s="3">
        <v>2409</v>
      </c>
      <c r="B2416" s="3" t="str">
        <f>"201900159073"</f>
        <v>201900159073</v>
      </c>
      <c r="C2416" s="3">
        <v>146289</v>
      </c>
      <c r="D2416" s="3" t="s">
        <v>11875</v>
      </c>
      <c r="E2416" s="3">
        <v>10436783081</v>
      </c>
      <c r="F2416" s="3" t="s">
        <v>11876</v>
      </c>
      <c r="G2416" s="3" t="s">
        <v>11877</v>
      </c>
      <c r="H2416" s="3" t="s">
        <v>1359</v>
      </c>
      <c r="I2416" s="3" t="s">
        <v>2483</v>
      </c>
      <c r="J2416" s="3" t="s">
        <v>7985</v>
      </c>
      <c r="K2416" s="3" t="s">
        <v>25</v>
      </c>
      <c r="L2416" s="3" t="s">
        <v>58</v>
      </c>
      <c r="M2416" s="4">
        <v>43735</v>
      </c>
      <c r="N2416" s="3" t="s">
        <v>27</v>
      </c>
      <c r="O2416" s="3" t="s">
        <v>11876</v>
      </c>
      <c r="P2416" s="3" t="s">
        <v>11878</v>
      </c>
      <c r="Q2416" s="3" t="s">
        <v>51</v>
      </c>
      <c r="R2416" s="3"/>
      <c r="S2416" s="3"/>
    </row>
    <row r="2417" spans="1:19" ht="30" x14ac:dyDescent="0.25">
      <c r="A2417" s="3">
        <v>2410</v>
      </c>
      <c r="B2417" s="3" t="str">
        <f>"202300268199"</f>
        <v>202300268199</v>
      </c>
      <c r="C2417" s="3">
        <v>168355</v>
      </c>
      <c r="D2417" s="3" t="s">
        <v>11879</v>
      </c>
      <c r="E2417" s="3">
        <v>10423068961</v>
      </c>
      <c r="F2417" s="3" t="s">
        <v>11880</v>
      </c>
      <c r="G2417" s="3" t="s">
        <v>11881</v>
      </c>
      <c r="H2417" s="3" t="s">
        <v>433</v>
      </c>
      <c r="I2417" s="3" t="s">
        <v>569</v>
      </c>
      <c r="J2417" s="3" t="s">
        <v>1100</v>
      </c>
      <c r="K2417" s="3" t="s">
        <v>25</v>
      </c>
      <c r="L2417" s="3" t="s">
        <v>66</v>
      </c>
      <c r="M2417" s="4">
        <v>45257</v>
      </c>
      <c r="N2417" s="3" t="s">
        <v>27</v>
      </c>
      <c r="O2417" s="3" t="s">
        <v>11880</v>
      </c>
      <c r="P2417" s="3" t="s">
        <v>11882</v>
      </c>
      <c r="Q2417" s="3" t="s">
        <v>437</v>
      </c>
      <c r="R2417" s="3"/>
      <c r="S2417" s="3"/>
    </row>
    <row r="2418" spans="1:19" ht="30" x14ac:dyDescent="0.25">
      <c r="A2418" s="3">
        <v>2411</v>
      </c>
      <c r="B2418" s="3" t="str">
        <f>"202300151629"</f>
        <v>202300151629</v>
      </c>
      <c r="C2418" s="3">
        <v>168566</v>
      </c>
      <c r="D2418" s="3" t="s">
        <v>11883</v>
      </c>
      <c r="E2418" s="3">
        <v>20539013280</v>
      </c>
      <c r="F2418" s="3" t="s">
        <v>11884</v>
      </c>
      <c r="G2418" s="3" t="s">
        <v>11885</v>
      </c>
      <c r="H2418" s="3" t="s">
        <v>57</v>
      </c>
      <c r="I2418" s="3" t="s">
        <v>152</v>
      </c>
      <c r="J2418" s="3" t="s">
        <v>5085</v>
      </c>
      <c r="K2418" s="3" t="s">
        <v>25</v>
      </c>
      <c r="L2418" s="3" t="s">
        <v>113</v>
      </c>
      <c r="M2418" s="4">
        <v>45127</v>
      </c>
      <c r="N2418" s="3" t="s">
        <v>27</v>
      </c>
      <c r="O2418" s="3" t="s">
        <v>11886</v>
      </c>
      <c r="P2418" s="3" t="s">
        <v>11887</v>
      </c>
      <c r="Q2418" s="3" t="s">
        <v>1339</v>
      </c>
      <c r="R2418" s="3"/>
      <c r="S2418" s="3"/>
    </row>
    <row r="2419" spans="1:19" ht="30" x14ac:dyDescent="0.25">
      <c r="A2419" s="3">
        <v>2412</v>
      </c>
      <c r="B2419" s="3" t="str">
        <f>"201800183030"</f>
        <v>201800183030</v>
      </c>
      <c r="C2419" s="3">
        <v>137705</v>
      </c>
      <c r="D2419" s="3" t="s">
        <v>11888</v>
      </c>
      <c r="E2419" s="3">
        <v>20513929227</v>
      </c>
      <c r="F2419" s="3" t="s">
        <v>3776</v>
      </c>
      <c r="G2419" s="3" t="s">
        <v>11889</v>
      </c>
      <c r="H2419" s="3" t="s">
        <v>46</v>
      </c>
      <c r="I2419" s="3" t="s">
        <v>46</v>
      </c>
      <c r="J2419" s="3" t="s">
        <v>3038</v>
      </c>
      <c r="K2419" s="3" t="s">
        <v>25</v>
      </c>
      <c r="L2419" s="3" t="s">
        <v>66</v>
      </c>
      <c r="M2419" s="4">
        <v>43409</v>
      </c>
      <c r="N2419" s="3" t="s">
        <v>27</v>
      </c>
      <c r="O2419" s="3" t="s">
        <v>11890</v>
      </c>
      <c r="P2419" s="3" t="s">
        <v>11891</v>
      </c>
      <c r="Q2419" s="3" t="s">
        <v>51</v>
      </c>
      <c r="R2419" s="3" t="s">
        <v>11892</v>
      </c>
      <c r="S2419" s="3" t="s">
        <v>7004</v>
      </c>
    </row>
    <row r="2420" spans="1:19" ht="30" x14ac:dyDescent="0.25">
      <c r="A2420" s="3">
        <v>2413</v>
      </c>
      <c r="B2420" s="3" t="str">
        <f>"202300221825"</f>
        <v>202300221825</v>
      </c>
      <c r="C2420" s="3">
        <v>166515</v>
      </c>
      <c r="D2420" s="3" t="s">
        <v>11893</v>
      </c>
      <c r="E2420" s="3">
        <v>20607864111</v>
      </c>
      <c r="F2420" s="3" t="s">
        <v>11894</v>
      </c>
      <c r="G2420" s="3" t="s">
        <v>11895</v>
      </c>
      <c r="H2420" s="3" t="s">
        <v>433</v>
      </c>
      <c r="I2420" s="3" t="s">
        <v>569</v>
      </c>
      <c r="J2420" s="3" t="s">
        <v>3385</v>
      </c>
      <c r="K2420" s="3" t="s">
        <v>25</v>
      </c>
      <c r="L2420" s="3" t="s">
        <v>58</v>
      </c>
      <c r="M2420" s="4">
        <v>45208</v>
      </c>
      <c r="N2420" s="3" t="s">
        <v>27</v>
      </c>
      <c r="O2420" s="3" t="s">
        <v>11896</v>
      </c>
      <c r="P2420" s="3" t="s">
        <v>11897</v>
      </c>
      <c r="Q2420" s="3" t="s">
        <v>3549</v>
      </c>
      <c r="R2420" s="3"/>
      <c r="S2420" s="3"/>
    </row>
    <row r="2421" spans="1:19" ht="30" x14ac:dyDescent="0.25">
      <c r="A2421" s="3">
        <v>2414</v>
      </c>
      <c r="B2421" s="3" t="str">
        <f>"202000184122"</f>
        <v>202000184122</v>
      </c>
      <c r="C2421" s="3">
        <v>152813</v>
      </c>
      <c r="D2421" s="3" t="s">
        <v>11898</v>
      </c>
      <c r="E2421" s="3">
        <v>10774901979</v>
      </c>
      <c r="F2421" s="3" t="s">
        <v>11899</v>
      </c>
      <c r="G2421" s="3" t="s">
        <v>11900</v>
      </c>
      <c r="H2421" s="3" t="s">
        <v>72</v>
      </c>
      <c r="I2421" s="3" t="s">
        <v>72</v>
      </c>
      <c r="J2421" s="3" t="s">
        <v>1602</v>
      </c>
      <c r="K2421" s="3" t="s">
        <v>25</v>
      </c>
      <c r="L2421" s="3" t="s">
        <v>75</v>
      </c>
      <c r="M2421" s="4">
        <v>44169</v>
      </c>
      <c r="N2421" s="3" t="s">
        <v>27</v>
      </c>
      <c r="O2421" s="3" t="s">
        <v>11901</v>
      </c>
      <c r="P2421" s="3" t="s">
        <v>11902</v>
      </c>
      <c r="Q2421" s="3" t="s">
        <v>243</v>
      </c>
      <c r="R2421" s="3"/>
      <c r="S2421" s="3"/>
    </row>
    <row r="2422" spans="1:19" ht="30" x14ac:dyDescent="0.25">
      <c r="A2422" s="3">
        <v>2415</v>
      </c>
      <c r="B2422" s="3" t="str">
        <f>"202300070386"</f>
        <v>202300070386</v>
      </c>
      <c r="C2422" s="3">
        <v>138105</v>
      </c>
      <c r="D2422" s="3" t="s">
        <v>11903</v>
      </c>
      <c r="E2422" s="3">
        <v>10416767004</v>
      </c>
      <c r="F2422" s="3" t="s">
        <v>11904</v>
      </c>
      <c r="G2422" s="3" t="s">
        <v>11905</v>
      </c>
      <c r="H2422" s="3" t="s">
        <v>201</v>
      </c>
      <c r="I2422" s="3" t="s">
        <v>370</v>
      </c>
      <c r="J2422" s="3" t="s">
        <v>370</v>
      </c>
      <c r="K2422" s="3" t="s">
        <v>25</v>
      </c>
      <c r="L2422" s="3" t="s">
        <v>113</v>
      </c>
      <c r="M2422" s="4">
        <v>45014</v>
      </c>
      <c r="N2422" s="3" t="s">
        <v>27</v>
      </c>
      <c r="O2422" s="3" t="s">
        <v>11904</v>
      </c>
      <c r="P2422" s="3" t="s">
        <v>11906</v>
      </c>
      <c r="Q2422" s="3" t="s">
        <v>68</v>
      </c>
      <c r="R2422" s="3" t="s">
        <v>11907</v>
      </c>
      <c r="S2422" s="3" t="s">
        <v>750</v>
      </c>
    </row>
    <row r="2423" spans="1:19" ht="30" x14ac:dyDescent="0.25">
      <c r="A2423" s="3">
        <v>2416</v>
      </c>
      <c r="B2423" s="3" t="str">
        <f>"202300070383"</f>
        <v>202300070383</v>
      </c>
      <c r="C2423" s="3">
        <v>166220</v>
      </c>
      <c r="D2423" s="3" t="s">
        <v>11908</v>
      </c>
      <c r="E2423" s="3">
        <v>10424859112</v>
      </c>
      <c r="F2423" s="3" t="s">
        <v>11909</v>
      </c>
      <c r="G2423" s="3" t="s">
        <v>11910</v>
      </c>
      <c r="H2423" s="3" t="s">
        <v>240</v>
      </c>
      <c r="I2423" s="3" t="s">
        <v>424</v>
      </c>
      <c r="J2423" s="3" t="s">
        <v>8167</v>
      </c>
      <c r="K2423" s="3" t="s">
        <v>25</v>
      </c>
      <c r="L2423" s="3" t="s">
        <v>113</v>
      </c>
      <c r="M2423" s="4">
        <v>45028</v>
      </c>
      <c r="N2423" s="3" t="s">
        <v>27</v>
      </c>
      <c r="O2423" s="3" t="s">
        <v>11909</v>
      </c>
      <c r="P2423" s="3" t="s">
        <v>11911</v>
      </c>
      <c r="Q2423" s="3" t="s">
        <v>68</v>
      </c>
      <c r="R2423" s="3"/>
      <c r="S2423" s="3"/>
    </row>
    <row r="2424" spans="1:19" ht="30" x14ac:dyDescent="0.25">
      <c r="A2424" s="3">
        <v>2417</v>
      </c>
      <c r="B2424" s="3" t="str">
        <f>"201900068791"</f>
        <v>201900068791</v>
      </c>
      <c r="C2424" s="3">
        <v>141902</v>
      </c>
      <c r="D2424" s="3" t="s">
        <v>11912</v>
      </c>
      <c r="E2424" s="3">
        <v>10224069982</v>
      </c>
      <c r="F2424" s="3" t="s">
        <v>11913</v>
      </c>
      <c r="G2424" s="3" t="s">
        <v>11914</v>
      </c>
      <c r="H2424" s="3" t="s">
        <v>216</v>
      </c>
      <c r="I2424" s="3" t="s">
        <v>216</v>
      </c>
      <c r="J2424" s="3" t="s">
        <v>4076</v>
      </c>
      <c r="K2424" s="3" t="s">
        <v>25</v>
      </c>
      <c r="L2424" s="3" t="s">
        <v>66</v>
      </c>
      <c r="M2424" s="4">
        <v>43581</v>
      </c>
      <c r="N2424" s="3" t="s">
        <v>27</v>
      </c>
      <c r="O2424" s="3" t="s">
        <v>11913</v>
      </c>
      <c r="P2424" s="3" t="s">
        <v>11915</v>
      </c>
      <c r="Q2424" s="3" t="s">
        <v>576</v>
      </c>
      <c r="R2424" s="3"/>
      <c r="S2424" s="3"/>
    </row>
    <row r="2425" spans="1:19" ht="30" x14ac:dyDescent="0.25">
      <c r="A2425" s="3">
        <v>2418</v>
      </c>
      <c r="B2425" s="3" t="str">
        <f>"202200005596"</f>
        <v>202200005596</v>
      </c>
      <c r="C2425" s="3">
        <v>160293</v>
      </c>
      <c r="D2425" s="3" t="s">
        <v>11916</v>
      </c>
      <c r="E2425" s="3">
        <v>10013287118</v>
      </c>
      <c r="F2425" s="3" t="s">
        <v>11917</v>
      </c>
      <c r="G2425" s="3" t="s">
        <v>11918</v>
      </c>
      <c r="H2425" s="3" t="s">
        <v>240</v>
      </c>
      <c r="I2425" s="3" t="s">
        <v>3571</v>
      </c>
      <c r="J2425" s="3" t="s">
        <v>5593</v>
      </c>
      <c r="K2425" s="3" t="s">
        <v>25</v>
      </c>
      <c r="L2425" s="3" t="s">
        <v>113</v>
      </c>
      <c r="M2425" s="4">
        <v>44642</v>
      </c>
      <c r="N2425" s="3" t="s">
        <v>27</v>
      </c>
      <c r="O2425" s="3" t="s">
        <v>11917</v>
      </c>
      <c r="P2425" s="3" t="s">
        <v>11919</v>
      </c>
      <c r="Q2425" s="3" t="s">
        <v>243</v>
      </c>
      <c r="R2425" s="3"/>
      <c r="S2425" s="3"/>
    </row>
    <row r="2426" spans="1:19" ht="30" x14ac:dyDescent="0.25">
      <c r="A2426" s="3">
        <v>2419</v>
      </c>
      <c r="B2426" s="3" t="str">
        <f>"202300221828"</f>
        <v>202300221828</v>
      </c>
      <c r="C2426" s="3">
        <v>114652</v>
      </c>
      <c r="D2426" s="3" t="s">
        <v>11920</v>
      </c>
      <c r="E2426" s="3">
        <v>10025394025</v>
      </c>
      <c r="F2426" s="3" t="s">
        <v>11921</v>
      </c>
      <c r="G2426" s="3" t="s">
        <v>11922</v>
      </c>
      <c r="H2426" s="3" t="s">
        <v>240</v>
      </c>
      <c r="I2426" s="3" t="s">
        <v>383</v>
      </c>
      <c r="J2426" s="3" t="s">
        <v>7731</v>
      </c>
      <c r="K2426" s="3" t="s">
        <v>25</v>
      </c>
      <c r="L2426" s="3" t="s">
        <v>235</v>
      </c>
      <c r="M2426" s="4">
        <v>45175</v>
      </c>
      <c r="N2426" s="3" t="s">
        <v>27</v>
      </c>
      <c r="O2426" s="3" t="s">
        <v>11923</v>
      </c>
      <c r="P2426" s="3" t="s">
        <v>11924</v>
      </c>
      <c r="Q2426" s="3" t="s">
        <v>259</v>
      </c>
      <c r="R2426" s="3"/>
      <c r="S2426" s="3"/>
    </row>
    <row r="2427" spans="1:19" ht="30" x14ac:dyDescent="0.25">
      <c r="A2427" s="3">
        <v>2420</v>
      </c>
      <c r="B2427" s="3" t="str">
        <f>"201700190418"</f>
        <v>201700190418</v>
      </c>
      <c r="C2427" s="3">
        <v>131316</v>
      </c>
      <c r="D2427" s="3" t="s">
        <v>11925</v>
      </c>
      <c r="E2427" s="3">
        <v>20601984211</v>
      </c>
      <c r="F2427" s="3" t="s">
        <v>11926</v>
      </c>
      <c r="G2427" s="3" t="s">
        <v>11927</v>
      </c>
      <c r="H2427" s="3" t="s">
        <v>247</v>
      </c>
      <c r="I2427" s="3" t="s">
        <v>611</v>
      </c>
      <c r="J2427" s="3" t="s">
        <v>612</v>
      </c>
      <c r="K2427" s="3" t="s">
        <v>25</v>
      </c>
      <c r="L2427" s="3" t="s">
        <v>113</v>
      </c>
      <c r="M2427" s="4">
        <v>43054</v>
      </c>
      <c r="N2427" s="3" t="s">
        <v>27</v>
      </c>
      <c r="O2427" s="3" t="s">
        <v>11928</v>
      </c>
      <c r="P2427" s="3" t="s">
        <v>11929</v>
      </c>
      <c r="Q2427" s="3" t="s">
        <v>2469</v>
      </c>
      <c r="R2427" s="3" t="s">
        <v>11930</v>
      </c>
      <c r="S2427" s="3" t="s">
        <v>4187</v>
      </c>
    </row>
    <row r="2428" spans="1:19" ht="30" x14ac:dyDescent="0.25">
      <c r="A2428" s="3">
        <v>2421</v>
      </c>
      <c r="B2428" s="3" t="str">
        <f>"201700045562"</f>
        <v>201700045562</v>
      </c>
      <c r="C2428" s="3">
        <v>127262</v>
      </c>
      <c r="D2428" s="3" t="s">
        <v>11931</v>
      </c>
      <c r="E2428" s="3">
        <v>10401032504</v>
      </c>
      <c r="F2428" s="3" t="s">
        <v>11932</v>
      </c>
      <c r="G2428" s="3" t="s">
        <v>11933</v>
      </c>
      <c r="H2428" s="3" t="s">
        <v>57</v>
      </c>
      <c r="I2428" s="3" t="s">
        <v>57</v>
      </c>
      <c r="J2428" s="3" t="s">
        <v>300</v>
      </c>
      <c r="K2428" s="3" t="s">
        <v>25</v>
      </c>
      <c r="L2428" s="3" t="s">
        <v>58</v>
      </c>
      <c r="M2428" s="4">
        <v>42818</v>
      </c>
      <c r="N2428" s="3" t="s">
        <v>27</v>
      </c>
      <c r="O2428" s="3" t="s">
        <v>11932</v>
      </c>
      <c r="P2428" s="3" t="s">
        <v>11934</v>
      </c>
      <c r="Q2428" s="3" t="s">
        <v>60</v>
      </c>
      <c r="R2428" s="3" t="s">
        <v>11935</v>
      </c>
      <c r="S2428" s="3" t="s">
        <v>6090</v>
      </c>
    </row>
    <row r="2429" spans="1:19" ht="30" x14ac:dyDescent="0.25">
      <c r="A2429" s="3">
        <v>2422</v>
      </c>
      <c r="B2429" s="3" t="str">
        <f>"202200031587"</f>
        <v>202200031587</v>
      </c>
      <c r="C2429" s="3">
        <v>161509</v>
      </c>
      <c r="D2429" s="3" t="s">
        <v>11936</v>
      </c>
      <c r="E2429" s="3">
        <v>10164210192</v>
      </c>
      <c r="F2429" s="3" t="s">
        <v>11937</v>
      </c>
      <c r="G2429" s="3" t="s">
        <v>11938</v>
      </c>
      <c r="H2429" s="3" t="s">
        <v>23</v>
      </c>
      <c r="I2429" s="3" t="s">
        <v>1414</v>
      </c>
      <c r="J2429" s="3" t="s">
        <v>1414</v>
      </c>
      <c r="K2429" s="3" t="s">
        <v>25</v>
      </c>
      <c r="L2429" s="3" t="s">
        <v>37</v>
      </c>
      <c r="M2429" s="4">
        <v>44622</v>
      </c>
      <c r="N2429" s="3" t="s">
        <v>27</v>
      </c>
      <c r="O2429" s="3" t="s">
        <v>11939</v>
      </c>
      <c r="P2429" s="3" t="s">
        <v>11940</v>
      </c>
      <c r="Q2429" s="3" t="s">
        <v>3549</v>
      </c>
      <c r="R2429" s="3"/>
      <c r="S2429" s="3"/>
    </row>
    <row r="2430" spans="1:19" ht="30" x14ac:dyDescent="0.25">
      <c r="A2430" s="3">
        <v>2423</v>
      </c>
      <c r="B2430" s="3" t="str">
        <f>"201900053893"</f>
        <v>201900053893</v>
      </c>
      <c r="C2430" s="3">
        <v>142051</v>
      </c>
      <c r="D2430" s="3" t="s">
        <v>11941</v>
      </c>
      <c r="E2430" s="3">
        <v>10327213801</v>
      </c>
      <c r="F2430" s="3" t="s">
        <v>11942</v>
      </c>
      <c r="G2430" s="3" t="s">
        <v>11943</v>
      </c>
      <c r="H2430" s="3" t="s">
        <v>193</v>
      </c>
      <c r="I2430" s="3" t="s">
        <v>3210</v>
      </c>
      <c r="J2430" s="3" t="s">
        <v>2245</v>
      </c>
      <c r="K2430" s="3" t="s">
        <v>25</v>
      </c>
      <c r="L2430" s="3" t="s">
        <v>5409</v>
      </c>
      <c r="M2430" s="4">
        <v>43557</v>
      </c>
      <c r="N2430" s="3" t="s">
        <v>27</v>
      </c>
      <c r="O2430" s="3" t="s">
        <v>11944</v>
      </c>
      <c r="P2430" s="3" t="s">
        <v>11945</v>
      </c>
      <c r="Q2430" s="3" t="s">
        <v>51</v>
      </c>
      <c r="R2430" s="3"/>
      <c r="S2430" s="3"/>
    </row>
    <row r="2431" spans="1:19" ht="30" x14ac:dyDescent="0.25">
      <c r="A2431" s="3">
        <v>2424</v>
      </c>
      <c r="B2431" s="3" t="str">
        <f>"202000130063"</f>
        <v>202000130063</v>
      </c>
      <c r="C2431" s="3">
        <v>127549</v>
      </c>
      <c r="D2431" s="3" t="s">
        <v>11946</v>
      </c>
      <c r="E2431" s="3">
        <v>10419429703</v>
      </c>
      <c r="F2431" s="3" t="s">
        <v>11947</v>
      </c>
      <c r="G2431" s="3" t="s">
        <v>11948</v>
      </c>
      <c r="H2431" s="3" t="s">
        <v>46</v>
      </c>
      <c r="I2431" s="3" t="s">
        <v>46</v>
      </c>
      <c r="J2431" s="3" t="s">
        <v>445</v>
      </c>
      <c r="K2431" s="3" t="s">
        <v>25</v>
      </c>
      <c r="L2431" s="3" t="s">
        <v>75</v>
      </c>
      <c r="M2431" s="4">
        <v>44097</v>
      </c>
      <c r="N2431" s="3" t="s">
        <v>27</v>
      </c>
      <c r="O2431" s="3" t="s">
        <v>11947</v>
      </c>
      <c r="P2431" s="3" t="s">
        <v>11949</v>
      </c>
      <c r="Q2431" s="3" t="s">
        <v>2323</v>
      </c>
      <c r="R2431" s="3" t="s">
        <v>11950</v>
      </c>
      <c r="S2431" s="3" t="s">
        <v>11951</v>
      </c>
    </row>
    <row r="2432" spans="1:19" ht="30" x14ac:dyDescent="0.25">
      <c r="A2432" s="3">
        <v>2425</v>
      </c>
      <c r="B2432" s="3" t="str">
        <f>"201500036386"</f>
        <v>201500036386</v>
      </c>
      <c r="C2432" s="3">
        <v>114513</v>
      </c>
      <c r="D2432" s="3" t="s">
        <v>11952</v>
      </c>
      <c r="E2432" s="3">
        <v>10418058337</v>
      </c>
      <c r="F2432" s="3" t="s">
        <v>11953</v>
      </c>
      <c r="G2432" s="3" t="s">
        <v>11954</v>
      </c>
      <c r="H2432" s="3" t="s">
        <v>57</v>
      </c>
      <c r="I2432" s="3" t="s">
        <v>152</v>
      </c>
      <c r="J2432" s="3" t="s">
        <v>152</v>
      </c>
      <c r="K2432" s="3" t="s">
        <v>25</v>
      </c>
      <c r="L2432" s="3" t="s">
        <v>66</v>
      </c>
      <c r="M2432" s="4">
        <v>42087</v>
      </c>
      <c r="N2432" s="3" t="s">
        <v>27</v>
      </c>
      <c r="O2432" s="3" t="s">
        <v>11953</v>
      </c>
      <c r="P2432" s="3" t="s">
        <v>11955</v>
      </c>
      <c r="Q2432" s="3" t="s">
        <v>82</v>
      </c>
      <c r="R2432" s="3"/>
      <c r="S2432" s="3"/>
    </row>
    <row r="2433" spans="1:19" ht="30" x14ac:dyDescent="0.25">
      <c r="A2433" s="3">
        <v>2426</v>
      </c>
      <c r="B2433" s="3" t="str">
        <f>"201900168023"</f>
        <v>201900168023</v>
      </c>
      <c r="C2433" s="3">
        <v>146957</v>
      </c>
      <c r="D2433" s="3" t="s">
        <v>11956</v>
      </c>
      <c r="E2433" s="3">
        <v>10480013676</v>
      </c>
      <c r="F2433" s="3" t="s">
        <v>11957</v>
      </c>
      <c r="G2433" s="3" t="s">
        <v>11958</v>
      </c>
      <c r="H2433" s="3" t="s">
        <v>57</v>
      </c>
      <c r="I2433" s="3" t="s">
        <v>1143</v>
      </c>
      <c r="J2433" s="3" t="s">
        <v>11959</v>
      </c>
      <c r="K2433" s="3" t="s">
        <v>25</v>
      </c>
      <c r="L2433" s="3" t="s">
        <v>58</v>
      </c>
      <c r="M2433" s="4">
        <v>43750</v>
      </c>
      <c r="N2433" s="3" t="s">
        <v>27</v>
      </c>
      <c r="O2433" s="3" t="s">
        <v>11957</v>
      </c>
      <c r="P2433" s="3" t="s">
        <v>11960</v>
      </c>
      <c r="Q2433" s="3" t="s">
        <v>1339</v>
      </c>
      <c r="R2433" s="3"/>
      <c r="S2433" s="3"/>
    </row>
    <row r="2434" spans="1:19" ht="30" x14ac:dyDescent="0.25">
      <c r="A2434" s="3">
        <v>2427</v>
      </c>
      <c r="B2434" s="3" t="str">
        <f>"201900168025"</f>
        <v>201900168025</v>
      </c>
      <c r="C2434" s="3">
        <v>146958</v>
      </c>
      <c r="D2434" s="3" t="s">
        <v>11961</v>
      </c>
      <c r="E2434" s="3">
        <v>10428028614</v>
      </c>
      <c r="F2434" s="3" t="s">
        <v>11962</v>
      </c>
      <c r="G2434" s="3" t="s">
        <v>11963</v>
      </c>
      <c r="H2434" s="3" t="s">
        <v>57</v>
      </c>
      <c r="I2434" s="3" t="s">
        <v>1143</v>
      </c>
      <c r="J2434" s="3" t="s">
        <v>11964</v>
      </c>
      <c r="K2434" s="3" t="s">
        <v>25</v>
      </c>
      <c r="L2434" s="3" t="s">
        <v>58</v>
      </c>
      <c r="M2434" s="4">
        <v>43750</v>
      </c>
      <c r="N2434" s="3" t="s">
        <v>27</v>
      </c>
      <c r="O2434" s="3" t="s">
        <v>11962</v>
      </c>
      <c r="P2434" s="3" t="s">
        <v>11965</v>
      </c>
      <c r="Q2434" s="3" t="s">
        <v>1339</v>
      </c>
      <c r="R2434" s="3"/>
      <c r="S2434" s="3"/>
    </row>
    <row r="2435" spans="1:19" ht="30" x14ac:dyDescent="0.25">
      <c r="A2435" s="3">
        <v>2428</v>
      </c>
      <c r="B2435" s="3" t="str">
        <f>"201300100292"</f>
        <v>201300100292</v>
      </c>
      <c r="C2435" s="3">
        <v>103358</v>
      </c>
      <c r="D2435" s="3" t="s">
        <v>11966</v>
      </c>
      <c r="E2435" s="3">
        <v>10075088308</v>
      </c>
      <c r="F2435" s="3" t="s">
        <v>11967</v>
      </c>
      <c r="G2435" s="3" t="s">
        <v>11968</v>
      </c>
      <c r="H2435" s="3" t="s">
        <v>248</v>
      </c>
      <c r="I2435" s="3" t="s">
        <v>275</v>
      </c>
      <c r="J2435" s="3" t="s">
        <v>2555</v>
      </c>
      <c r="K2435" s="3" t="s">
        <v>25</v>
      </c>
      <c r="L2435" s="3" t="s">
        <v>66</v>
      </c>
      <c r="M2435" s="4">
        <v>41431</v>
      </c>
      <c r="N2435" s="3" t="s">
        <v>27</v>
      </c>
      <c r="O2435" s="3" t="s">
        <v>11967</v>
      </c>
      <c r="P2435" s="3">
        <v>179</v>
      </c>
      <c r="Q2435" s="3" t="s">
        <v>2663</v>
      </c>
      <c r="R2435" s="3" t="s">
        <v>11969</v>
      </c>
      <c r="S2435" s="3" t="s">
        <v>11970</v>
      </c>
    </row>
    <row r="2436" spans="1:19" ht="30" x14ac:dyDescent="0.25">
      <c r="A2436" s="3">
        <v>2429</v>
      </c>
      <c r="B2436" s="3" t="str">
        <f>"201600134321"</f>
        <v>201600134321</v>
      </c>
      <c r="C2436" s="3">
        <v>123929</v>
      </c>
      <c r="D2436" s="3" t="s">
        <v>11971</v>
      </c>
      <c r="E2436" s="3">
        <v>10804132908</v>
      </c>
      <c r="F2436" s="3" t="s">
        <v>11972</v>
      </c>
      <c r="G2436" s="3" t="s">
        <v>11973</v>
      </c>
      <c r="H2436" s="3" t="s">
        <v>88</v>
      </c>
      <c r="I2436" s="3" t="s">
        <v>88</v>
      </c>
      <c r="J2436" s="3" t="s">
        <v>2177</v>
      </c>
      <c r="K2436" s="3" t="s">
        <v>25</v>
      </c>
      <c r="L2436" s="3" t="s">
        <v>58</v>
      </c>
      <c r="M2436" s="4">
        <v>42643</v>
      </c>
      <c r="N2436" s="3" t="s">
        <v>27</v>
      </c>
      <c r="O2436" s="3" t="s">
        <v>11972</v>
      </c>
      <c r="P2436" s="3" t="s">
        <v>11974</v>
      </c>
      <c r="Q2436" s="3" t="s">
        <v>51</v>
      </c>
      <c r="R2436" s="3"/>
      <c r="S2436" s="3"/>
    </row>
    <row r="2437" spans="1:19" ht="30" x14ac:dyDescent="0.25">
      <c r="A2437" s="3">
        <v>2430</v>
      </c>
      <c r="B2437" s="3" t="str">
        <f>"201500057124"</f>
        <v>201500057124</v>
      </c>
      <c r="C2437" s="3">
        <v>115213</v>
      </c>
      <c r="D2437" s="3" t="s">
        <v>11975</v>
      </c>
      <c r="E2437" s="3">
        <v>10426199811</v>
      </c>
      <c r="F2437" s="3" t="s">
        <v>11976</v>
      </c>
      <c r="G2437" s="3" t="s">
        <v>11977</v>
      </c>
      <c r="H2437" s="3" t="s">
        <v>240</v>
      </c>
      <c r="I2437" s="3" t="s">
        <v>692</v>
      </c>
      <c r="J2437" s="3" t="s">
        <v>11242</v>
      </c>
      <c r="K2437" s="3" t="s">
        <v>25</v>
      </c>
      <c r="L2437" s="3" t="s">
        <v>75</v>
      </c>
      <c r="M2437" s="4">
        <v>42131</v>
      </c>
      <c r="N2437" s="3" t="s">
        <v>27</v>
      </c>
      <c r="O2437" s="3" t="s">
        <v>11976</v>
      </c>
      <c r="P2437" s="3" t="s">
        <v>11978</v>
      </c>
      <c r="Q2437" s="3" t="s">
        <v>259</v>
      </c>
      <c r="R2437" s="3"/>
      <c r="S2437" s="3"/>
    </row>
    <row r="2438" spans="1:19" ht="30" x14ac:dyDescent="0.25">
      <c r="A2438" s="3">
        <v>2431</v>
      </c>
      <c r="B2438" s="3" t="str">
        <f>"201500173727"</f>
        <v>201500173727</v>
      </c>
      <c r="C2438" s="3">
        <v>119197</v>
      </c>
      <c r="D2438" s="3" t="s">
        <v>11979</v>
      </c>
      <c r="E2438" s="3">
        <v>10413532243</v>
      </c>
      <c r="F2438" s="3" t="s">
        <v>11980</v>
      </c>
      <c r="G2438" s="3" t="s">
        <v>11981</v>
      </c>
      <c r="H2438" s="3" t="s">
        <v>1359</v>
      </c>
      <c r="I2438" s="3" t="s">
        <v>1359</v>
      </c>
      <c r="J2438" s="3" t="s">
        <v>1360</v>
      </c>
      <c r="K2438" s="3" t="s">
        <v>25</v>
      </c>
      <c r="L2438" s="3" t="s">
        <v>1701</v>
      </c>
      <c r="M2438" s="4">
        <v>42366</v>
      </c>
      <c r="N2438" s="3" t="s">
        <v>27</v>
      </c>
      <c r="O2438" s="3" t="s">
        <v>11980</v>
      </c>
      <c r="P2438" s="3" t="s">
        <v>11982</v>
      </c>
      <c r="Q2438" s="3" t="s">
        <v>218</v>
      </c>
      <c r="R2438" s="3"/>
      <c r="S2438" s="3"/>
    </row>
    <row r="2439" spans="1:19" ht="30" x14ac:dyDescent="0.25">
      <c r="A2439" s="3">
        <v>2432</v>
      </c>
      <c r="B2439" s="3" t="str">
        <f>"202300250091"</f>
        <v>202300250091</v>
      </c>
      <c r="C2439" s="3">
        <v>170358</v>
      </c>
      <c r="D2439" s="3" t="s">
        <v>11983</v>
      </c>
      <c r="E2439" s="3">
        <v>10470963919</v>
      </c>
      <c r="F2439" s="3" t="s">
        <v>11984</v>
      </c>
      <c r="G2439" s="3" t="s">
        <v>11985</v>
      </c>
      <c r="H2439" s="3" t="s">
        <v>57</v>
      </c>
      <c r="I2439" s="3" t="s">
        <v>152</v>
      </c>
      <c r="J2439" s="3" t="s">
        <v>152</v>
      </c>
      <c r="K2439" s="3" t="s">
        <v>25</v>
      </c>
      <c r="L2439" s="3" t="s">
        <v>75</v>
      </c>
      <c r="M2439" s="4">
        <v>45275</v>
      </c>
      <c r="N2439" s="3" t="s">
        <v>27</v>
      </c>
      <c r="O2439" s="3" t="s">
        <v>11984</v>
      </c>
      <c r="P2439" s="3" t="s">
        <v>11986</v>
      </c>
      <c r="Q2439" s="3" t="s">
        <v>30</v>
      </c>
      <c r="R2439" s="3"/>
      <c r="S2439" s="3"/>
    </row>
    <row r="2440" spans="1:19" ht="45" x14ac:dyDescent="0.25">
      <c r="A2440" s="3">
        <v>2433</v>
      </c>
      <c r="B2440" s="3" t="str">
        <f>"202300028573"</f>
        <v>202300028573</v>
      </c>
      <c r="C2440" s="3">
        <v>164531</v>
      </c>
      <c r="D2440" s="3" t="s">
        <v>11987</v>
      </c>
      <c r="E2440" s="3">
        <v>10457011470</v>
      </c>
      <c r="F2440" s="3" t="s">
        <v>11988</v>
      </c>
      <c r="G2440" s="3" t="s">
        <v>11989</v>
      </c>
      <c r="H2440" s="3" t="s">
        <v>552</v>
      </c>
      <c r="I2440" s="3" t="s">
        <v>827</v>
      </c>
      <c r="J2440" s="3" t="s">
        <v>828</v>
      </c>
      <c r="K2440" s="3" t="s">
        <v>25</v>
      </c>
      <c r="L2440" s="3" t="s">
        <v>66</v>
      </c>
      <c r="M2440" s="4">
        <v>44971</v>
      </c>
      <c r="N2440" s="3" t="s">
        <v>27</v>
      </c>
      <c r="O2440" s="3" t="s">
        <v>11988</v>
      </c>
      <c r="P2440" s="3" t="s">
        <v>11990</v>
      </c>
      <c r="Q2440" s="3" t="s">
        <v>556</v>
      </c>
      <c r="R2440" s="3"/>
      <c r="S2440" s="3"/>
    </row>
    <row r="2441" spans="1:19" ht="30" x14ac:dyDescent="0.25">
      <c r="A2441" s="3">
        <v>2434</v>
      </c>
      <c r="B2441" s="3" t="str">
        <f>"201400154031"</f>
        <v>201400154031</v>
      </c>
      <c r="C2441" s="3">
        <v>112628</v>
      </c>
      <c r="D2441" s="3" t="s">
        <v>11991</v>
      </c>
      <c r="E2441" s="3">
        <v>10094546856</v>
      </c>
      <c r="F2441" s="3" t="s">
        <v>11992</v>
      </c>
      <c r="G2441" s="3" t="s">
        <v>11993</v>
      </c>
      <c r="H2441" s="3" t="s">
        <v>23</v>
      </c>
      <c r="I2441" s="3" t="s">
        <v>527</v>
      </c>
      <c r="J2441" s="3" t="s">
        <v>2177</v>
      </c>
      <c r="K2441" s="3" t="s">
        <v>25</v>
      </c>
      <c r="L2441" s="3" t="s">
        <v>75</v>
      </c>
      <c r="M2441" s="4">
        <v>41968</v>
      </c>
      <c r="N2441" s="3" t="s">
        <v>27</v>
      </c>
      <c r="O2441" s="3" t="s">
        <v>11992</v>
      </c>
      <c r="P2441" s="3" t="s">
        <v>11994</v>
      </c>
      <c r="Q2441" s="3" t="s">
        <v>852</v>
      </c>
      <c r="R2441" s="3"/>
      <c r="S2441" s="3"/>
    </row>
    <row r="2442" spans="1:19" ht="30" x14ac:dyDescent="0.25">
      <c r="A2442" s="3">
        <v>2435</v>
      </c>
      <c r="B2442" s="3" t="str">
        <f>"201400037046"</f>
        <v>201400037046</v>
      </c>
      <c r="C2442" s="3">
        <v>108615</v>
      </c>
      <c r="D2442" s="3" t="s">
        <v>11995</v>
      </c>
      <c r="E2442" s="3">
        <v>20533728562</v>
      </c>
      <c r="F2442" s="3" t="s">
        <v>11996</v>
      </c>
      <c r="G2442" s="3" t="s">
        <v>11997</v>
      </c>
      <c r="H2442" s="3" t="s">
        <v>193</v>
      </c>
      <c r="I2442" s="3" t="s">
        <v>602</v>
      </c>
      <c r="J2442" s="3" t="s">
        <v>603</v>
      </c>
      <c r="K2442" s="3" t="s">
        <v>25</v>
      </c>
      <c r="L2442" s="3" t="s">
        <v>2599</v>
      </c>
      <c r="M2442" s="4">
        <v>41728</v>
      </c>
      <c r="N2442" s="3" t="s">
        <v>27</v>
      </c>
      <c r="O2442" s="3" t="s">
        <v>11998</v>
      </c>
      <c r="P2442" s="3">
        <v>3855</v>
      </c>
      <c r="Q2442" s="3" t="s">
        <v>1344</v>
      </c>
      <c r="R2442" s="3"/>
      <c r="S2442" s="3"/>
    </row>
    <row r="2443" spans="1:19" ht="30" x14ac:dyDescent="0.25">
      <c r="A2443" s="3">
        <v>2436</v>
      </c>
      <c r="B2443" s="3" t="str">
        <f>"202300197334"</f>
        <v>202300197334</v>
      </c>
      <c r="C2443" s="3">
        <v>169274</v>
      </c>
      <c r="D2443" s="3" t="s">
        <v>11999</v>
      </c>
      <c r="E2443" s="3">
        <v>10443780756</v>
      </c>
      <c r="F2443" s="3" t="s">
        <v>12000</v>
      </c>
      <c r="G2443" s="3" t="s">
        <v>12001</v>
      </c>
      <c r="H2443" s="3" t="s">
        <v>433</v>
      </c>
      <c r="I2443" s="3" t="s">
        <v>433</v>
      </c>
      <c r="J2443" s="3" t="s">
        <v>12002</v>
      </c>
      <c r="K2443" s="3" t="s">
        <v>25</v>
      </c>
      <c r="L2443" s="3" t="s">
        <v>66</v>
      </c>
      <c r="M2443" s="4">
        <v>45150</v>
      </c>
      <c r="N2443" s="3" t="s">
        <v>27</v>
      </c>
      <c r="O2443" s="3" t="s">
        <v>12000</v>
      </c>
      <c r="P2443" s="3" t="s">
        <v>12003</v>
      </c>
      <c r="Q2443" s="3" t="s">
        <v>1287</v>
      </c>
      <c r="R2443" s="3"/>
      <c r="S2443" s="3"/>
    </row>
    <row r="2444" spans="1:19" ht="30" x14ac:dyDescent="0.25">
      <c r="A2444" s="3">
        <v>2437</v>
      </c>
      <c r="B2444" s="3" t="str">
        <f>"201800120666"</f>
        <v>201800120666</v>
      </c>
      <c r="C2444" s="3">
        <v>136075</v>
      </c>
      <c r="D2444" s="3" t="s">
        <v>12004</v>
      </c>
      <c r="E2444" s="3">
        <v>10472179301</v>
      </c>
      <c r="F2444" s="3" t="s">
        <v>12005</v>
      </c>
      <c r="G2444" s="3" t="s">
        <v>12006</v>
      </c>
      <c r="H2444" s="3" t="s">
        <v>240</v>
      </c>
      <c r="I2444" s="3" t="s">
        <v>580</v>
      </c>
      <c r="J2444" s="3" t="s">
        <v>1519</v>
      </c>
      <c r="K2444" s="3" t="s">
        <v>25</v>
      </c>
      <c r="L2444" s="3" t="s">
        <v>75</v>
      </c>
      <c r="M2444" s="4">
        <v>43300</v>
      </c>
      <c r="N2444" s="3" t="s">
        <v>27</v>
      </c>
      <c r="O2444" s="3" t="s">
        <v>12005</v>
      </c>
      <c r="P2444" s="3" t="s">
        <v>12007</v>
      </c>
      <c r="Q2444" s="3" t="s">
        <v>259</v>
      </c>
      <c r="R2444" s="3"/>
      <c r="S2444" s="3"/>
    </row>
    <row r="2445" spans="1:19" ht="30" x14ac:dyDescent="0.25">
      <c r="A2445" s="3">
        <v>2438</v>
      </c>
      <c r="B2445" s="3" t="str">
        <f>"202200230878"</f>
        <v>202200230878</v>
      </c>
      <c r="C2445" s="3">
        <v>165021</v>
      </c>
      <c r="D2445" s="3" t="s">
        <v>12008</v>
      </c>
      <c r="E2445" s="3">
        <v>10484362705</v>
      </c>
      <c r="F2445" s="3" t="s">
        <v>12009</v>
      </c>
      <c r="G2445" s="3" t="s">
        <v>12010</v>
      </c>
      <c r="H2445" s="3" t="s">
        <v>46</v>
      </c>
      <c r="I2445" s="3" t="s">
        <v>46</v>
      </c>
      <c r="J2445" s="3" t="s">
        <v>1528</v>
      </c>
      <c r="K2445" s="3" t="s">
        <v>25</v>
      </c>
      <c r="L2445" s="3" t="s">
        <v>75</v>
      </c>
      <c r="M2445" s="4">
        <v>44908</v>
      </c>
      <c r="N2445" s="3" t="s">
        <v>27</v>
      </c>
      <c r="O2445" s="3" t="s">
        <v>12009</v>
      </c>
      <c r="P2445" s="3" t="s">
        <v>12011</v>
      </c>
      <c r="Q2445" s="3" t="s">
        <v>82</v>
      </c>
      <c r="R2445" s="3"/>
      <c r="S2445" s="3"/>
    </row>
    <row r="2446" spans="1:19" ht="45" x14ac:dyDescent="0.25">
      <c r="A2446" s="3">
        <v>2439</v>
      </c>
      <c r="B2446" s="3" t="str">
        <f>"201800006361"</f>
        <v>201800006361</v>
      </c>
      <c r="C2446" s="3">
        <v>133179</v>
      </c>
      <c r="D2446" s="3" t="s">
        <v>12012</v>
      </c>
      <c r="E2446" s="3">
        <v>10416925262</v>
      </c>
      <c r="F2446" s="3" t="s">
        <v>12013</v>
      </c>
      <c r="G2446" s="3" t="s">
        <v>12014</v>
      </c>
      <c r="H2446" s="3" t="s">
        <v>216</v>
      </c>
      <c r="I2446" s="3" t="s">
        <v>216</v>
      </c>
      <c r="J2446" s="3" t="s">
        <v>4076</v>
      </c>
      <c r="K2446" s="3" t="s">
        <v>25</v>
      </c>
      <c r="L2446" s="3" t="s">
        <v>113</v>
      </c>
      <c r="M2446" s="4">
        <v>43112</v>
      </c>
      <c r="N2446" s="3" t="s">
        <v>27</v>
      </c>
      <c r="O2446" s="3" t="s">
        <v>12013</v>
      </c>
      <c r="P2446" s="3" t="s">
        <v>12015</v>
      </c>
      <c r="Q2446" s="3" t="s">
        <v>218</v>
      </c>
      <c r="R2446" s="3"/>
      <c r="S2446" s="3"/>
    </row>
    <row r="2447" spans="1:19" ht="30" x14ac:dyDescent="0.25">
      <c r="A2447" s="3">
        <v>2440</v>
      </c>
      <c r="B2447" s="3" t="str">
        <f>"202000123318"</f>
        <v>202000123318</v>
      </c>
      <c r="C2447" s="3">
        <v>151048</v>
      </c>
      <c r="D2447" s="3" t="s">
        <v>12016</v>
      </c>
      <c r="E2447" s="3">
        <v>10408277839</v>
      </c>
      <c r="F2447" s="3" t="s">
        <v>12017</v>
      </c>
      <c r="G2447" s="3" t="s">
        <v>12018</v>
      </c>
      <c r="H2447" s="3" t="s">
        <v>102</v>
      </c>
      <c r="I2447" s="3" t="s">
        <v>102</v>
      </c>
      <c r="J2447" s="3" t="s">
        <v>6961</v>
      </c>
      <c r="K2447" s="3" t="s">
        <v>25</v>
      </c>
      <c r="L2447" s="3" t="s">
        <v>5751</v>
      </c>
      <c r="M2447" s="4">
        <v>44088</v>
      </c>
      <c r="N2447" s="3" t="s">
        <v>27</v>
      </c>
      <c r="O2447" s="3" t="s">
        <v>12017</v>
      </c>
      <c r="P2447" s="3" t="s">
        <v>12019</v>
      </c>
      <c r="Q2447" s="3" t="s">
        <v>136</v>
      </c>
      <c r="R2447" s="3"/>
      <c r="S2447" s="3"/>
    </row>
    <row r="2448" spans="1:19" ht="30" x14ac:dyDescent="0.25">
      <c r="A2448" s="3">
        <v>2441</v>
      </c>
      <c r="B2448" s="3" t="str">
        <f>"202200195615"</f>
        <v>202200195615</v>
      </c>
      <c r="C2448" s="3">
        <v>158603</v>
      </c>
      <c r="D2448" s="3" t="s">
        <v>12020</v>
      </c>
      <c r="E2448" s="3">
        <v>10409174898</v>
      </c>
      <c r="F2448" s="3" t="s">
        <v>12021</v>
      </c>
      <c r="G2448" s="3" t="s">
        <v>12022</v>
      </c>
      <c r="H2448" s="3" t="s">
        <v>240</v>
      </c>
      <c r="I2448" s="3" t="s">
        <v>619</v>
      </c>
      <c r="J2448" s="3" t="s">
        <v>988</v>
      </c>
      <c r="K2448" s="3" t="s">
        <v>25</v>
      </c>
      <c r="L2448" s="3" t="s">
        <v>235</v>
      </c>
      <c r="M2448" s="4">
        <v>44843</v>
      </c>
      <c r="N2448" s="3" t="s">
        <v>27</v>
      </c>
      <c r="O2448" s="3" t="s">
        <v>12021</v>
      </c>
      <c r="P2448" s="3" t="s">
        <v>12023</v>
      </c>
      <c r="Q2448" s="3" t="s">
        <v>259</v>
      </c>
      <c r="R2448" s="3"/>
      <c r="S2448" s="3"/>
    </row>
    <row r="2449" spans="1:19" ht="30" x14ac:dyDescent="0.25">
      <c r="A2449" s="3">
        <v>2442</v>
      </c>
      <c r="B2449" s="3" t="str">
        <f>"202300070374"</f>
        <v>202300070374</v>
      </c>
      <c r="C2449" s="3">
        <v>167552</v>
      </c>
      <c r="D2449" s="3" t="s">
        <v>12024</v>
      </c>
      <c r="E2449" s="3">
        <v>10715609440</v>
      </c>
      <c r="F2449" s="3" t="s">
        <v>12025</v>
      </c>
      <c r="G2449" s="3" t="s">
        <v>12026</v>
      </c>
      <c r="H2449" s="3" t="s">
        <v>57</v>
      </c>
      <c r="I2449" s="3" t="s">
        <v>364</v>
      </c>
      <c r="J2449" s="3" t="s">
        <v>364</v>
      </c>
      <c r="K2449" s="3" t="s">
        <v>25</v>
      </c>
      <c r="L2449" s="3" t="s">
        <v>113</v>
      </c>
      <c r="M2449" s="4">
        <v>45049</v>
      </c>
      <c r="N2449" s="3" t="s">
        <v>27</v>
      </c>
      <c r="O2449" s="3" t="s">
        <v>12025</v>
      </c>
      <c r="P2449" s="3" t="s">
        <v>12027</v>
      </c>
      <c r="Q2449" s="3" t="s">
        <v>556</v>
      </c>
      <c r="R2449" s="3"/>
      <c r="S2449" s="3"/>
    </row>
    <row r="2450" spans="1:19" ht="30" x14ac:dyDescent="0.25">
      <c r="A2450" s="3">
        <v>2443</v>
      </c>
      <c r="B2450" s="3" t="str">
        <f>"201800117607"</f>
        <v>201800117607</v>
      </c>
      <c r="C2450" s="3">
        <v>124249</v>
      </c>
      <c r="D2450" s="3" t="s">
        <v>12028</v>
      </c>
      <c r="E2450" s="3">
        <v>10445206666</v>
      </c>
      <c r="F2450" s="3" t="s">
        <v>12029</v>
      </c>
      <c r="G2450" s="3" t="s">
        <v>12030</v>
      </c>
      <c r="H2450" s="3" t="s">
        <v>240</v>
      </c>
      <c r="I2450" s="3" t="s">
        <v>345</v>
      </c>
      <c r="J2450" s="3" t="s">
        <v>1996</v>
      </c>
      <c r="K2450" s="3" t="s">
        <v>25</v>
      </c>
      <c r="L2450" s="3" t="s">
        <v>58</v>
      </c>
      <c r="M2450" s="4">
        <v>43295</v>
      </c>
      <c r="N2450" s="3" t="s">
        <v>27</v>
      </c>
      <c r="O2450" s="3" t="s">
        <v>12031</v>
      </c>
      <c r="P2450" s="3" t="s">
        <v>12032</v>
      </c>
      <c r="Q2450" s="3" t="s">
        <v>243</v>
      </c>
      <c r="R2450" s="3"/>
      <c r="S2450" s="3"/>
    </row>
    <row r="2451" spans="1:19" ht="30" x14ac:dyDescent="0.25">
      <c r="A2451" s="3">
        <v>2444</v>
      </c>
      <c r="B2451" s="3" t="str">
        <f>"201500160176"</f>
        <v>201500160176</v>
      </c>
      <c r="C2451" s="3">
        <v>99633</v>
      </c>
      <c r="D2451" s="3" t="s">
        <v>12033</v>
      </c>
      <c r="E2451" s="3">
        <v>10255099286</v>
      </c>
      <c r="F2451" s="3" t="s">
        <v>12034</v>
      </c>
      <c r="G2451" s="3" t="s">
        <v>12035</v>
      </c>
      <c r="H2451" s="3" t="s">
        <v>1000</v>
      </c>
      <c r="I2451" s="3" t="s">
        <v>8304</v>
      </c>
      <c r="J2451" s="3" t="s">
        <v>8304</v>
      </c>
      <c r="K2451" s="3" t="s">
        <v>25</v>
      </c>
      <c r="L2451" s="3" t="s">
        <v>75</v>
      </c>
      <c r="M2451" s="4">
        <v>42359</v>
      </c>
      <c r="N2451" s="3" t="s">
        <v>27</v>
      </c>
      <c r="O2451" s="3" t="s">
        <v>12034</v>
      </c>
      <c r="P2451" s="3" t="s">
        <v>12036</v>
      </c>
      <c r="Q2451" s="3" t="s">
        <v>807</v>
      </c>
      <c r="R2451" s="3"/>
      <c r="S2451" s="3"/>
    </row>
    <row r="2452" spans="1:19" ht="30" x14ac:dyDescent="0.25">
      <c r="A2452" s="3">
        <v>2445</v>
      </c>
      <c r="B2452" s="3" t="str">
        <f>"202200003465"</f>
        <v>202200003465</v>
      </c>
      <c r="C2452" s="3">
        <v>160573</v>
      </c>
      <c r="D2452" s="3" t="s">
        <v>12037</v>
      </c>
      <c r="E2452" s="3">
        <v>10018686649</v>
      </c>
      <c r="F2452" s="3" t="s">
        <v>12038</v>
      </c>
      <c r="G2452" s="3" t="s">
        <v>12039</v>
      </c>
      <c r="H2452" s="3" t="s">
        <v>240</v>
      </c>
      <c r="I2452" s="3" t="s">
        <v>3571</v>
      </c>
      <c r="J2452" s="3" t="s">
        <v>5397</v>
      </c>
      <c r="K2452" s="3" t="s">
        <v>25</v>
      </c>
      <c r="L2452" s="3" t="s">
        <v>75</v>
      </c>
      <c r="M2452" s="4">
        <v>44642</v>
      </c>
      <c r="N2452" s="3" t="s">
        <v>27</v>
      </c>
      <c r="O2452" s="3" t="s">
        <v>12038</v>
      </c>
      <c r="P2452" s="3" t="s">
        <v>12040</v>
      </c>
      <c r="Q2452" s="3" t="s">
        <v>204</v>
      </c>
      <c r="R2452" s="3"/>
      <c r="S2452" s="3"/>
    </row>
    <row r="2453" spans="1:19" ht="30" x14ac:dyDescent="0.25">
      <c r="A2453" s="3">
        <v>2446</v>
      </c>
      <c r="B2453" s="3" t="str">
        <f>"201800095874"</f>
        <v>201800095874</v>
      </c>
      <c r="C2453" s="3">
        <v>113748</v>
      </c>
      <c r="D2453" s="3" t="s">
        <v>12041</v>
      </c>
      <c r="E2453" s="3">
        <v>20601410177</v>
      </c>
      <c r="F2453" s="3" t="s">
        <v>12042</v>
      </c>
      <c r="G2453" s="3" t="s">
        <v>12043</v>
      </c>
      <c r="H2453" s="3" t="s">
        <v>193</v>
      </c>
      <c r="I2453" s="3" t="s">
        <v>194</v>
      </c>
      <c r="J2453" s="3" t="s">
        <v>195</v>
      </c>
      <c r="K2453" s="3" t="s">
        <v>25</v>
      </c>
      <c r="L2453" s="3" t="s">
        <v>113</v>
      </c>
      <c r="M2453" s="4">
        <v>43264</v>
      </c>
      <c r="N2453" s="3" t="s">
        <v>27</v>
      </c>
      <c r="O2453" s="3" t="s">
        <v>12044</v>
      </c>
      <c r="P2453" s="3" t="s">
        <v>12045</v>
      </c>
      <c r="Q2453" s="3" t="s">
        <v>51</v>
      </c>
      <c r="R2453" s="3"/>
      <c r="S2453" s="3"/>
    </row>
    <row r="2454" spans="1:19" ht="30" x14ac:dyDescent="0.25">
      <c r="A2454" s="3">
        <v>2447</v>
      </c>
      <c r="B2454" s="3" t="str">
        <f>"202200239862"</f>
        <v>202200239862</v>
      </c>
      <c r="C2454" s="3">
        <v>165742</v>
      </c>
      <c r="D2454" s="3" t="s">
        <v>12046</v>
      </c>
      <c r="E2454" s="3">
        <v>10778115358</v>
      </c>
      <c r="F2454" s="3" t="s">
        <v>12047</v>
      </c>
      <c r="G2454" s="3" t="s">
        <v>12048</v>
      </c>
      <c r="H2454" s="3" t="s">
        <v>240</v>
      </c>
      <c r="I2454" s="3" t="s">
        <v>3571</v>
      </c>
      <c r="J2454" s="3" t="s">
        <v>5593</v>
      </c>
      <c r="K2454" s="3" t="s">
        <v>25</v>
      </c>
      <c r="L2454" s="3" t="s">
        <v>75</v>
      </c>
      <c r="M2454" s="4">
        <v>44896</v>
      </c>
      <c r="N2454" s="3" t="s">
        <v>27</v>
      </c>
      <c r="O2454" s="3" t="s">
        <v>12047</v>
      </c>
      <c r="P2454" s="3" t="s">
        <v>12049</v>
      </c>
      <c r="Q2454" s="3" t="s">
        <v>243</v>
      </c>
      <c r="R2454" s="3"/>
      <c r="S2454" s="3"/>
    </row>
    <row r="2455" spans="1:19" ht="30" x14ac:dyDescent="0.25">
      <c r="A2455" s="3">
        <v>2448</v>
      </c>
      <c r="B2455" s="3" t="str">
        <f>"201600025991"</f>
        <v>201600025991</v>
      </c>
      <c r="C2455" s="3">
        <v>120109</v>
      </c>
      <c r="D2455" s="3" t="s">
        <v>12050</v>
      </c>
      <c r="E2455" s="3">
        <v>20393711974</v>
      </c>
      <c r="F2455" s="3" t="s">
        <v>2857</v>
      </c>
      <c r="G2455" s="3" t="s">
        <v>12051</v>
      </c>
      <c r="H2455" s="3" t="s">
        <v>248</v>
      </c>
      <c r="I2455" s="3" t="s">
        <v>275</v>
      </c>
      <c r="J2455" s="3" t="s">
        <v>2555</v>
      </c>
      <c r="K2455" s="3" t="s">
        <v>25</v>
      </c>
      <c r="L2455" s="3" t="s">
        <v>113</v>
      </c>
      <c r="M2455" s="4">
        <v>42432</v>
      </c>
      <c r="N2455" s="3" t="s">
        <v>27</v>
      </c>
      <c r="O2455" s="3" t="s">
        <v>12052</v>
      </c>
      <c r="P2455" s="3" t="s">
        <v>12053</v>
      </c>
      <c r="Q2455" s="3" t="s">
        <v>638</v>
      </c>
      <c r="R2455" s="3" t="s">
        <v>12054</v>
      </c>
      <c r="S2455" s="3" t="s">
        <v>1503</v>
      </c>
    </row>
    <row r="2456" spans="1:19" ht="30" x14ac:dyDescent="0.25">
      <c r="A2456" s="3">
        <v>2449</v>
      </c>
      <c r="B2456" s="3" t="str">
        <f>"202300266847"</f>
        <v>202300266847</v>
      </c>
      <c r="C2456" s="3">
        <v>160568</v>
      </c>
      <c r="D2456" s="3" t="s">
        <v>12055</v>
      </c>
      <c r="E2456" s="3">
        <v>10429261916</v>
      </c>
      <c r="F2456" s="3" t="s">
        <v>12056</v>
      </c>
      <c r="G2456" s="3" t="s">
        <v>12057</v>
      </c>
      <c r="H2456" s="3" t="s">
        <v>240</v>
      </c>
      <c r="I2456" s="3" t="s">
        <v>240</v>
      </c>
      <c r="J2456" s="3" t="s">
        <v>240</v>
      </c>
      <c r="K2456" s="3" t="s">
        <v>25</v>
      </c>
      <c r="L2456" s="3" t="s">
        <v>113</v>
      </c>
      <c r="M2456" s="4">
        <v>45258</v>
      </c>
      <c r="N2456" s="3" t="s">
        <v>27</v>
      </c>
      <c r="O2456" s="3" t="s">
        <v>12056</v>
      </c>
      <c r="P2456" s="3" t="s">
        <v>12058</v>
      </c>
      <c r="Q2456" s="3" t="s">
        <v>30</v>
      </c>
      <c r="R2456" s="3"/>
      <c r="S2456" s="3"/>
    </row>
    <row r="2457" spans="1:19" ht="30" x14ac:dyDescent="0.25">
      <c r="A2457" s="3">
        <v>2450</v>
      </c>
      <c r="B2457" s="3" t="str">
        <f>"201900132263"</f>
        <v>201900132263</v>
      </c>
      <c r="C2457" s="3">
        <v>145715</v>
      </c>
      <c r="D2457" s="3" t="s">
        <v>12059</v>
      </c>
      <c r="E2457" s="3">
        <v>10251802942</v>
      </c>
      <c r="F2457" s="3" t="s">
        <v>12060</v>
      </c>
      <c r="G2457" s="3" t="s">
        <v>12061</v>
      </c>
      <c r="H2457" s="3" t="s">
        <v>72</v>
      </c>
      <c r="I2457" s="3" t="s">
        <v>1067</v>
      </c>
      <c r="J2457" s="3" t="s">
        <v>4563</v>
      </c>
      <c r="K2457" s="3" t="s">
        <v>25</v>
      </c>
      <c r="L2457" s="3" t="s">
        <v>66</v>
      </c>
      <c r="M2457" s="4">
        <v>43690</v>
      </c>
      <c r="N2457" s="3" t="s">
        <v>27</v>
      </c>
      <c r="O2457" s="3" t="s">
        <v>12060</v>
      </c>
      <c r="P2457" s="3" t="s">
        <v>12062</v>
      </c>
      <c r="Q2457" s="3" t="s">
        <v>51</v>
      </c>
      <c r="R2457" s="3" t="s">
        <v>12063</v>
      </c>
      <c r="S2457" s="3" t="s">
        <v>4564</v>
      </c>
    </row>
    <row r="2458" spans="1:19" ht="30" x14ac:dyDescent="0.25">
      <c r="A2458" s="3">
        <v>2451</v>
      </c>
      <c r="B2458" s="3" t="str">
        <f>"201900052085"</f>
        <v>201900052085</v>
      </c>
      <c r="C2458" s="3">
        <v>142264</v>
      </c>
      <c r="D2458" s="3" t="s">
        <v>12064</v>
      </c>
      <c r="E2458" s="3">
        <v>10234610665</v>
      </c>
      <c r="F2458" s="3" t="s">
        <v>12065</v>
      </c>
      <c r="G2458" s="3" t="s">
        <v>12066</v>
      </c>
      <c r="H2458" s="3" t="s">
        <v>494</v>
      </c>
      <c r="I2458" s="3" t="s">
        <v>869</v>
      </c>
      <c r="J2458" s="3" t="s">
        <v>12067</v>
      </c>
      <c r="K2458" s="3" t="s">
        <v>25</v>
      </c>
      <c r="L2458" s="3" t="s">
        <v>75</v>
      </c>
      <c r="M2458" s="4">
        <v>43553</v>
      </c>
      <c r="N2458" s="3" t="s">
        <v>27</v>
      </c>
      <c r="O2458" s="3" t="s">
        <v>12065</v>
      </c>
      <c r="P2458" s="3" t="s">
        <v>12068</v>
      </c>
      <c r="Q2458" s="3" t="s">
        <v>498</v>
      </c>
      <c r="R2458" s="3" t="s">
        <v>12069</v>
      </c>
      <c r="S2458" s="3" t="s">
        <v>12070</v>
      </c>
    </row>
    <row r="2459" spans="1:19" ht="30" x14ac:dyDescent="0.25">
      <c r="A2459" s="3">
        <v>2452</v>
      </c>
      <c r="B2459" s="3" t="str">
        <f>"201600134332"</f>
        <v>201600134332</v>
      </c>
      <c r="C2459" s="3">
        <v>123926</v>
      </c>
      <c r="D2459" s="3" t="s">
        <v>12071</v>
      </c>
      <c r="E2459" s="3">
        <v>10403286163</v>
      </c>
      <c r="F2459" s="3" t="s">
        <v>12072</v>
      </c>
      <c r="G2459" s="3" t="s">
        <v>12073</v>
      </c>
      <c r="H2459" s="3" t="s">
        <v>88</v>
      </c>
      <c r="I2459" s="3" t="s">
        <v>88</v>
      </c>
      <c r="J2459" s="3" t="s">
        <v>2177</v>
      </c>
      <c r="K2459" s="3" t="s">
        <v>25</v>
      </c>
      <c r="L2459" s="3" t="s">
        <v>58</v>
      </c>
      <c r="M2459" s="4">
        <v>42634</v>
      </c>
      <c r="N2459" s="3" t="s">
        <v>27</v>
      </c>
      <c r="O2459" s="3" t="s">
        <v>12072</v>
      </c>
      <c r="P2459" s="3" t="s">
        <v>12074</v>
      </c>
      <c r="Q2459" s="3" t="s">
        <v>51</v>
      </c>
      <c r="R2459" s="3"/>
      <c r="S2459" s="3"/>
    </row>
    <row r="2460" spans="1:19" ht="30" x14ac:dyDescent="0.25">
      <c r="A2460" s="3">
        <v>2453</v>
      </c>
      <c r="B2460" s="3" t="str">
        <f>"202300085525"</f>
        <v>202300085525</v>
      </c>
      <c r="C2460" s="3">
        <v>167794</v>
      </c>
      <c r="D2460" s="3" t="s">
        <v>12075</v>
      </c>
      <c r="E2460" s="3">
        <v>10433924415</v>
      </c>
      <c r="F2460" s="3" t="s">
        <v>12076</v>
      </c>
      <c r="G2460" s="3" t="s">
        <v>12077</v>
      </c>
      <c r="H2460" s="3" t="s">
        <v>57</v>
      </c>
      <c r="I2460" s="3" t="s">
        <v>407</v>
      </c>
      <c r="J2460" s="3" t="s">
        <v>6400</v>
      </c>
      <c r="K2460" s="3" t="s">
        <v>25</v>
      </c>
      <c r="L2460" s="3" t="s">
        <v>58</v>
      </c>
      <c r="M2460" s="4">
        <v>45040</v>
      </c>
      <c r="N2460" s="3" t="s">
        <v>27</v>
      </c>
      <c r="O2460" s="3" t="s">
        <v>12078</v>
      </c>
      <c r="P2460" s="3" t="s">
        <v>12079</v>
      </c>
      <c r="Q2460" s="3" t="s">
        <v>1339</v>
      </c>
      <c r="R2460" s="3"/>
      <c r="S2460" s="3"/>
    </row>
    <row r="2461" spans="1:19" ht="30" x14ac:dyDescent="0.25">
      <c r="A2461" s="3">
        <v>2454</v>
      </c>
      <c r="B2461" s="3" t="str">
        <f>"201800138693"</f>
        <v>201800138693</v>
      </c>
      <c r="C2461" s="3">
        <v>35411</v>
      </c>
      <c r="D2461" s="3" t="s">
        <v>12080</v>
      </c>
      <c r="E2461" s="3">
        <v>10092103418</v>
      </c>
      <c r="F2461" s="3" t="s">
        <v>12081</v>
      </c>
      <c r="G2461" s="3" t="s">
        <v>12082</v>
      </c>
      <c r="H2461" s="3" t="s">
        <v>46</v>
      </c>
      <c r="I2461" s="3" t="s">
        <v>46</v>
      </c>
      <c r="J2461" s="3" t="s">
        <v>47</v>
      </c>
      <c r="K2461" s="3" t="s">
        <v>25</v>
      </c>
      <c r="L2461" s="3" t="s">
        <v>75</v>
      </c>
      <c r="M2461" s="4">
        <v>43331</v>
      </c>
      <c r="N2461" s="3" t="s">
        <v>27</v>
      </c>
      <c r="O2461" s="3" t="s">
        <v>12081</v>
      </c>
      <c r="P2461" s="3" t="s">
        <v>12083</v>
      </c>
      <c r="Q2461" s="3" t="s">
        <v>711</v>
      </c>
      <c r="R2461" s="3" t="s">
        <v>12084</v>
      </c>
      <c r="S2461" s="3" t="s">
        <v>2543</v>
      </c>
    </row>
    <row r="2462" spans="1:19" ht="30" x14ac:dyDescent="0.25">
      <c r="A2462" s="3">
        <v>2455</v>
      </c>
      <c r="B2462" s="3" t="str">
        <f>"202300162132"</f>
        <v>202300162132</v>
      </c>
      <c r="C2462" s="3">
        <v>165792</v>
      </c>
      <c r="D2462" s="3" t="s">
        <v>12085</v>
      </c>
      <c r="E2462" s="3">
        <v>10715489967</v>
      </c>
      <c r="F2462" s="3" t="s">
        <v>12086</v>
      </c>
      <c r="G2462" s="3" t="s">
        <v>12087</v>
      </c>
      <c r="H2462" s="3" t="s">
        <v>676</v>
      </c>
      <c r="I2462" s="3" t="s">
        <v>1130</v>
      </c>
      <c r="J2462" s="3" t="s">
        <v>1131</v>
      </c>
      <c r="K2462" s="3" t="s">
        <v>25</v>
      </c>
      <c r="L2462" s="3" t="s">
        <v>314</v>
      </c>
      <c r="M2462" s="4">
        <v>45140</v>
      </c>
      <c r="N2462" s="3" t="s">
        <v>27</v>
      </c>
      <c r="O2462" s="3" t="s">
        <v>12086</v>
      </c>
      <c r="P2462" s="3" t="s">
        <v>12088</v>
      </c>
      <c r="Q2462" s="3" t="s">
        <v>448</v>
      </c>
      <c r="R2462" s="3"/>
      <c r="S2462" s="3"/>
    </row>
    <row r="2463" spans="1:19" ht="30" x14ac:dyDescent="0.25">
      <c r="A2463" s="3">
        <v>2456</v>
      </c>
      <c r="B2463" s="3" t="str">
        <f>"202000106511"</f>
        <v>202000106511</v>
      </c>
      <c r="C2463" s="3">
        <v>150461</v>
      </c>
      <c r="D2463" s="3" t="s">
        <v>12089</v>
      </c>
      <c r="E2463" s="3">
        <v>10277381040</v>
      </c>
      <c r="F2463" s="3" t="s">
        <v>12090</v>
      </c>
      <c r="G2463" s="3" t="s">
        <v>12091</v>
      </c>
      <c r="H2463" s="3" t="s">
        <v>57</v>
      </c>
      <c r="I2463" s="3" t="s">
        <v>364</v>
      </c>
      <c r="J2463" s="3" t="s">
        <v>12092</v>
      </c>
      <c r="K2463" s="3" t="s">
        <v>25</v>
      </c>
      <c r="L2463" s="3" t="s">
        <v>58</v>
      </c>
      <c r="M2463" s="4">
        <v>44060</v>
      </c>
      <c r="N2463" s="3" t="s">
        <v>27</v>
      </c>
      <c r="O2463" s="3" t="s">
        <v>12090</v>
      </c>
      <c r="P2463" s="3" t="s">
        <v>12093</v>
      </c>
      <c r="Q2463" s="3" t="s">
        <v>1339</v>
      </c>
      <c r="R2463" s="3"/>
      <c r="S2463" s="3"/>
    </row>
    <row r="2464" spans="1:19" ht="30" x14ac:dyDescent="0.25">
      <c r="A2464" s="3">
        <v>2457</v>
      </c>
      <c r="B2464" s="3" t="str">
        <f>"202200126111"</f>
        <v>202200126111</v>
      </c>
      <c r="C2464" s="3">
        <v>146997</v>
      </c>
      <c r="D2464" s="3" t="s">
        <v>12094</v>
      </c>
      <c r="E2464" s="3">
        <v>20513813512</v>
      </c>
      <c r="F2464" s="3" t="s">
        <v>1727</v>
      </c>
      <c r="G2464" s="3" t="s">
        <v>12095</v>
      </c>
      <c r="H2464" s="3" t="s">
        <v>46</v>
      </c>
      <c r="I2464" s="3" t="s">
        <v>46</v>
      </c>
      <c r="J2464" s="3" t="s">
        <v>1439</v>
      </c>
      <c r="K2464" s="3" t="s">
        <v>25</v>
      </c>
      <c r="L2464" s="3" t="s">
        <v>75</v>
      </c>
      <c r="M2464" s="4">
        <v>44777</v>
      </c>
      <c r="N2464" s="3" t="s">
        <v>27</v>
      </c>
      <c r="O2464" s="3" t="s">
        <v>12096</v>
      </c>
      <c r="P2464" s="3" t="s">
        <v>12097</v>
      </c>
      <c r="Q2464" s="3" t="s">
        <v>40</v>
      </c>
      <c r="R2464" s="3"/>
      <c r="S2464" s="3"/>
    </row>
    <row r="2465" spans="1:19" ht="30" x14ac:dyDescent="0.25">
      <c r="A2465" s="3">
        <v>2458</v>
      </c>
      <c r="B2465" s="3" t="str">
        <f>"202200106358"</f>
        <v>202200106358</v>
      </c>
      <c r="C2465" s="3">
        <v>157476</v>
      </c>
      <c r="D2465" s="3" t="s">
        <v>12098</v>
      </c>
      <c r="E2465" s="3">
        <v>10479381416</v>
      </c>
      <c r="F2465" s="3" t="s">
        <v>12099</v>
      </c>
      <c r="G2465" s="3" t="s">
        <v>12100</v>
      </c>
      <c r="H2465" s="3" t="s">
        <v>240</v>
      </c>
      <c r="I2465" s="3" t="s">
        <v>240</v>
      </c>
      <c r="J2465" s="3" t="s">
        <v>240</v>
      </c>
      <c r="K2465" s="3" t="s">
        <v>25</v>
      </c>
      <c r="L2465" s="3" t="s">
        <v>66</v>
      </c>
      <c r="M2465" s="4">
        <v>44748</v>
      </c>
      <c r="N2465" s="3" t="s">
        <v>27</v>
      </c>
      <c r="O2465" s="3" t="s">
        <v>12100</v>
      </c>
      <c r="P2465" s="3" t="s">
        <v>12101</v>
      </c>
      <c r="Q2465" s="3" t="s">
        <v>68</v>
      </c>
      <c r="R2465" s="3"/>
      <c r="S2465" s="3"/>
    </row>
    <row r="2466" spans="1:19" ht="30" x14ac:dyDescent="0.25">
      <c r="A2466" s="3">
        <v>2459</v>
      </c>
      <c r="B2466" s="3" t="str">
        <f>"202200210954"</f>
        <v>202200210954</v>
      </c>
      <c r="C2466" s="3">
        <v>165229</v>
      </c>
      <c r="D2466" s="3" t="s">
        <v>12102</v>
      </c>
      <c r="E2466" s="3">
        <v>20456297910</v>
      </c>
      <c r="F2466" s="3" t="s">
        <v>12103</v>
      </c>
      <c r="G2466" s="3" t="s">
        <v>12104</v>
      </c>
      <c r="H2466" s="3" t="s">
        <v>64</v>
      </c>
      <c r="I2466" s="3" t="s">
        <v>64</v>
      </c>
      <c r="J2466" s="3" t="s">
        <v>4034</v>
      </c>
      <c r="K2466" s="3" t="s">
        <v>25</v>
      </c>
      <c r="L2466" s="3" t="s">
        <v>235</v>
      </c>
      <c r="M2466" s="4">
        <v>44895</v>
      </c>
      <c r="N2466" s="3" t="s">
        <v>27</v>
      </c>
      <c r="O2466" s="3" t="s">
        <v>12105</v>
      </c>
      <c r="P2466" s="3" t="s">
        <v>12106</v>
      </c>
      <c r="Q2466" s="3" t="s">
        <v>68</v>
      </c>
      <c r="R2466" s="3"/>
      <c r="S2466" s="3"/>
    </row>
    <row r="2467" spans="1:19" ht="30" x14ac:dyDescent="0.25">
      <c r="A2467" s="3">
        <v>2460</v>
      </c>
      <c r="B2467" s="3" t="str">
        <f>"201800095866"</f>
        <v>201800095866</v>
      </c>
      <c r="C2467" s="3">
        <v>135464</v>
      </c>
      <c r="D2467" s="3" t="s">
        <v>12107</v>
      </c>
      <c r="E2467" s="3">
        <v>20601410177</v>
      </c>
      <c r="F2467" s="3" t="s">
        <v>12042</v>
      </c>
      <c r="G2467" s="3" t="s">
        <v>12108</v>
      </c>
      <c r="H2467" s="3" t="s">
        <v>193</v>
      </c>
      <c r="I2467" s="3" t="s">
        <v>194</v>
      </c>
      <c r="J2467" s="3" t="s">
        <v>195</v>
      </c>
      <c r="K2467" s="3" t="s">
        <v>25</v>
      </c>
      <c r="L2467" s="3" t="s">
        <v>113</v>
      </c>
      <c r="M2467" s="4">
        <v>43264</v>
      </c>
      <c r="N2467" s="3" t="s">
        <v>27</v>
      </c>
      <c r="O2467" s="3" t="s">
        <v>12044</v>
      </c>
      <c r="P2467" s="3" t="s">
        <v>12109</v>
      </c>
      <c r="Q2467" s="3" t="s">
        <v>51</v>
      </c>
      <c r="R2467" s="3"/>
      <c r="S2467" s="3"/>
    </row>
    <row r="2468" spans="1:19" ht="30" x14ac:dyDescent="0.25">
      <c r="A2468" s="3">
        <v>2461</v>
      </c>
      <c r="B2468" s="3" t="str">
        <f>"202100036070"</f>
        <v>202100036070</v>
      </c>
      <c r="C2468" s="3">
        <v>153365</v>
      </c>
      <c r="D2468" s="3" t="s">
        <v>12110</v>
      </c>
      <c r="E2468" s="3">
        <v>10242855880</v>
      </c>
      <c r="F2468" s="3" t="s">
        <v>12111</v>
      </c>
      <c r="G2468" s="3" t="s">
        <v>12112</v>
      </c>
      <c r="H2468" s="3" t="s">
        <v>46</v>
      </c>
      <c r="I2468" s="3" t="s">
        <v>46</v>
      </c>
      <c r="J2468" s="3" t="s">
        <v>47</v>
      </c>
      <c r="K2468" s="3" t="s">
        <v>25</v>
      </c>
      <c r="L2468" s="3" t="s">
        <v>75</v>
      </c>
      <c r="M2468" s="4">
        <v>44310</v>
      </c>
      <c r="N2468" s="3" t="s">
        <v>27</v>
      </c>
      <c r="O2468" s="3" t="s">
        <v>12111</v>
      </c>
      <c r="P2468" s="3" t="s">
        <v>12113</v>
      </c>
      <c r="Q2468" s="3" t="s">
        <v>294</v>
      </c>
      <c r="R2468" s="3"/>
      <c r="S2468" s="3"/>
    </row>
    <row r="2469" spans="1:19" ht="30" x14ac:dyDescent="0.25">
      <c r="A2469" s="3">
        <v>2462</v>
      </c>
      <c r="B2469" s="3" t="str">
        <f>"202300296544"</f>
        <v>202300296544</v>
      </c>
      <c r="C2469" s="3">
        <v>170163</v>
      </c>
      <c r="D2469" s="3" t="s">
        <v>12114</v>
      </c>
      <c r="E2469" s="3">
        <v>20489952255</v>
      </c>
      <c r="F2469" s="3" t="s">
        <v>7346</v>
      </c>
      <c r="G2469" s="3" t="s">
        <v>12115</v>
      </c>
      <c r="H2469" s="3" t="s">
        <v>72</v>
      </c>
      <c r="I2469" s="3" t="s">
        <v>734</v>
      </c>
      <c r="J2469" s="3" t="s">
        <v>1695</v>
      </c>
      <c r="K2469" s="3" t="s">
        <v>25</v>
      </c>
      <c r="L2469" s="3" t="s">
        <v>37</v>
      </c>
      <c r="M2469" s="4">
        <v>45278</v>
      </c>
      <c r="N2469" s="3" t="s">
        <v>27</v>
      </c>
      <c r="O2469" s="3" t="s">
        <v>12116</v>
      </c>
      <c r="P2469" s="3" t="s">
        <v>12117</v>
      </c>
      <c r="Q2469" s="3" t="s">
        <v>51</v>
      </c>
      <c r="R2469" s="3"/>
      <c r="S2469" s="3"/>
    </row>
    <row r="2470" spans="1:19" ht="30" x14ac:dyDescent="0.25">
      <c r="A2470" s="3">
        <v>2463</v>
      </c>
      <c r="B2470" s="3" t="str">
        <f>"201800095867"</f>
        <v>201800095867</v>
      </c>
      <c r="C2470" s="3">
        <v>106754</v>
      </c>
      <c r="D2470" s="3" t="s">
        <v>12118</v>
      </c>
      <c r="E2470" s="3">
        <v>20601410177</v>
      </c>
      <c r="F2470" s="3" t="s">
        <v>12042</v>
      </c>
      <c r="G2470" s="3" t="s">
        <v>12119</v>
      </c>
      <c r="H2470" s="3" t="s">
        <v>193</v>
      </c>
      <c r="I2470" s="3" t="s">
        <v>194</v>
      </c>
      <c r="J2470" s="3" t="s">
        <v>195</v>
      </c>
      <c r="K2470" s="3" t="s">
        <v>25</v>
      </c>
      <c r="L2470" s="3" t="s">
        <v>571</v>
      </c>
      <c r="M2470" s="4">
        <v>43265</v>
      </c>
      <c r="N2470" s="3" t="s">
        <v>27</v>
      </c>
      <c r="O2470" s="3" t="s">
        <v>12044</v>
      </c>
      <c r="P2470" s="3" t="s">
        <v>12120</v>
      </c>
      <c r="Q2470" s="3" t="s">
        <v>51</v>
      </c>
      <c r="R2470" s="3"/>
      <c r="S2470" s="3"/>
    </row>
    <row r="2471" spans="1:19" ht="30" x14ac:dyDescent="0.25">
      <c r="A2471" s="3">
        <v>2464</v>
      </c>
      <c r="B2471" s="3" t="str">
        <f>"201600134338"</f>
        <v>201600134338</v>
      </c>
      <c r="C2471" s="3">
        <v>123922</v>
      </c>
      <c r="D2471" s="3" t="s">
        <v>12121</v>
      </c>
      <c r="E2471" s="3">
        <v>10429085930</v>
      </c>
      <c r="F2471" s="3" t="s">
        <v>12122</v>
      </c>
      <c r="G2471" s="3" t="s">
        <v>12123</v>
      </c>
      <c r="H2471" s="3" t="s">
        <v>88</v>
      </c>
      <c r="I2471" s="3" t="s">
        <v>2640</v>
      </c>
      <c r="J2471" s="3" t="s">
        <v>9572</v>
      </c>
      <c r="K2471" s="3" t="s">
        <v>25</v>
      </c>
      <c r="L2471" s="3" t="s">
        <v>66</v>
      </c>
      <c r="M2471" s="4">
        <v>42647</v>
      </c>
      <c r="N2471" s="3" t="s">
        <v>27</v>
      </c>
      <c r="O2471" s="3" t="s">
        <v>12122</v>
      </c>
      <c r="P2471" s="3" t="s">
        <v>12124</v>
      </c>
      <c r="Q2471" s="3" t="s">
        <v>51</v>
      </c>
      <c r="R2471" s="3"/>
      <c r="S2471" s="3"/>
    </row>
    <row r="2472" spans="1:19" ht="30" x14ac:dyDescent="0.25">
      <c r="A2472" s="3">
        <v>2465</v>
      </c>
      <c r="B2472" s="3" t="str">
        <f>"202200204399"</f>
        <v>202200204399</v>
      </c>
      <c r="C2472" s="3">
        <v>147358</v>
      </c>
      <c r="D2472" s="3" t="s">
        <v>12125</v>
      </c>
      <c r="E2472" s="3">
        <v>10433014419</v>
      </c>
      <c r="F2472" s="3" t="s">
        <v>12126</v>
      </c>
      <c r="G2472" s="3" t="s">
        <v>12127</v>
      </c>
      <c r="H2472" s="3" t="s">
        <v>64</v>
      </c>
      <c r="I2472" s="3" t="s">
        <v>1783</v>
      </c>
      <c r="J2472" s="3" t="s">
        <v>9635</v>
      </c>
      <c r="K2472" s="3" t="s">
        <v>25</v>
      </c>
      <c r="L2472" s="3" t="s">
        <v>113</v>
      </c>
      <c r="M2472" s="4">
        <v>44866</v>
      </c>
      <c r="N2472" s="3" t="s">
        <v>27</v>
      </c>
      <c r="O2472" s="3" t="s">
        <v>12126</v>
      </c>
      <c r="P2472" s="3" t="s">
        <v>12128</v>
      </c>
      <c r="Q2472" s="3" t="s">
        <v>68</v>
      </c>
      <c r="R2472" s="3" t="s">
        <v>12129</v>
      </c>
      <c r="S2472" s="3" t="s">
        <v>4537</v>
      </c>
    </row>
    <row r="2473" spans="1:19" ht="30" x14ac:dyDescent="0.25">
      <c r="A2473" s="3">
        <v>2466</v>
      </c>
      <c r="B2473" s="3" t="str">
        <f>"202100119055"</f>
        <v>202100119055</v>
      </c>
      <c r="C2473" s="3">
        <v>156757</v>
      </c>
      <c r="D2473" s="3" t="s">
        <v>12130</v>
      </c>
      <c r="E2473" s="3">
        <v>10440222353</v>
      </c>
      <c r="F2473" s="3" t="s">
        <v>12131</v>
      </c>
      <c r="G2473" s="3" t="s">
        <v>12132</v>
      </c>
      <c r="H2473" s="3" t="s">
        <v>64</v>
      </c>
      <c r="I2473" s="3" t="s">
        <v>64</v>
      </c>
      <c r="J2473" s="3" t="s">
        <v>3838</v>
      </c>
      <c r="K2473" s="3" t="s">
        <v>25</v>
      </c>
      <c r="L2473" s="3" t="s">
        <v>66</v>
      </c>
      <c r="M2473" s="4">
        <v>44448</v>
      </c>
      <c r="N2473" s="3" t="s">
        <v>27</v>
      </c>
      <c r="O2473" s="3" t="s">
        <v>12131</v>
      </c>
      <c r="P2473" s="3" t="s">
        <v>12133</v>
      </c>
      <c r="Q2473" s="3" t="s">
        <v>30</v>
      </c>
      <c r="R2473" s="3"/>
      <c r="S2473" s="3"/>
    </row>
    <row r="2474" spans="1:19" ht="30" x14ac:dyDescent="0.25">
      <c r="A2474" s="3">
        <v>2467</v>
      </c>
      <c r="B2474" s="3" t="str">
        <f>"202200170082"</f>
        <v>202200170082</v>
      </c>
      <c r="C2474" s="3">
        <v>164021</v>
      </c>
      <c r="D2474" s="3" t="s">
        <v>12134</v>
      </c>
      <c r="E2474" s="3">
        <v>10488503222</v>
      </c>
      <c r="F2474" s="3" t="s">
        <v>12135</v>
      </c>
      <c r="G2474" s="3" t="s">
        <v>12136</v>
      </c>
      <c r="H2474" s="3" t="s">
        <v>46</v>
      </c>
      <c r="I2474" s="3" t="s">
        <v>46</v>
      </c>
      <c r="J2474" s="3" t="s">
        <v>47</v>
      </c>
      <c r="K2474" s="3" t="s">
        <v>25</v>
      </c>
      <c r="L2474" s="3" t="s">
        <v>235</v>
      </c>
      <c r="M2474" s="4">
        <v>44855</v>
      </c>
      <c r="N2474" s="3" t="s">
        <v>27</v>
      </c>
      <c r="O2474" s="3" t="s">
        <v>12137</v>
      </c>
      <c r="P2474" s="3" t="s">
        <v>12138</v>
      </c>
      <c r="Q2474" s="3" t="s">
        <v>82</v>
      </c>
      <c r="R2474" s="3"/>
      <c r="S2474" s="3"/>
    </row>
    <row r="2475" spans="1:19" ht="30" x14ac:dyDescent="0.25">
      <c r="A2475" s="3">
        <v>2468</v>
      </c>
      <c r="B2475" s="3" t="str">
        <f>"201900159097"</f>
        <v>201900159097</v>
      </c>
      <c r="C2475" s="3">
        <v>146734</v>
      </c>
      <c r="D2475" s="3" t="s">
        <v>12139</v>
      </c>
      <c r="E2475" s="3">
        <v>20604646457</v>
      </c>
      <c r="F2475" s="3" t="s">
        <v>8275</v>
      </c>
      <c r="G2475" s="3" t="s">
        <v>12140</v>
      </c>
      <c r="H2475" s="3" t="s">
        <v>247</v>
      </c>
      <c r="I2475" s="3" t="s">
        <v>611</v>
      </c>
      <c r="J2475" s="3" t="s">
        <v>3893</v>
      </c>
      <c r="K2475" s="3" t="s">
        <v>25</v>
      </c>
      <c r="L2475" s="3" t="s">
        <v>66</v>
      </c>
      <c r="M2475" s="4">
        <v>43735</v>
      </c>
      <c r="N2475" s="3" t="s">
        <v>27</v>
      </c>
      <c r="O2475" s="3" t="s">
        <v>8277</v>
      </c>
      <c r="P2475" s="3" t="s">
        <v>12141</v>
      </c>
      <c r="Q2475" s="3" t="s">
        <v>2663</v>
      </c>
      <c r="R2475" s="3" t="s">
        <v>12142</v>
      </c>
      <c r="S2475" s="3" t="s">
        <v>12143</v>
      </c>
    </row>
    <row r="2476" spans="1:19" ht="30" x14ac:dyDescent="0.25">
      <c r="A2476" s="3">
        <v>2469</v>
      </c>
      <c r="B2476" s="3" t="str">
        <f>"202100252633"</f>
        <v>202100252633</v>
      </c>
      <c r="C2476" s="3">
        <v>154537</v>
      </c>
      <c r="D2476" s="3" t="s">
        <v>12144</v>
      </c>
      <c r="E2476" s="3">
        <v>10032456664</v>
      </c>
      <c r="F2476" s="3" t="s">
        <v>12145</v>
      </c>
      <c r="G2476" s="3" t="s">
        <v>12146</v>
      </c>
      <c r="H2476" s="3" t="s">
        <v>433</v>
      </c>
      <c r="I2476" s="3" t="s">
        <v>569</v>
      </c>
      <c r="J2476" s="3" t="s">
        <v>461</v>
      </c>
      <c r="K2476" s="3" t="s">
        <v>25</v>
      </c>
      <c r="L2476" s="3" t="s">
        <v>75</v>
      </c>
      <c r="M2476" s="4">
        <v>44530</v>
      </c>
      <c r="N2476" s="3" t="s">
        <v>27</v>
      </c>
      <c r="O2476" s="3" t="s">
        <v>12145</v>
      </c>
      <c r="P2476" s="3" t="s">
        <v>12147</v>
      </c>
      <c r="Q2476" s="3" t="s">
        <v>51</v>
      </c>
      <c r="R2476" s="3"/>
      <c r="S2476" s="3"/>
    </row>
    <row r="2477" spans="1:19" ht="30" x14ac:dyDescent="0.25">
      <c r="A2477" s="3">
        <v>2470</v>
      </c>
      <c r="B2477" s="3" t="str">
        <f>"202200075265"</f>
        <v>202200075265</v>
      </c>
      <c r="C2477" s="3">
        <v>129590</v>
      </c>
      <c r="D2477" s="3" t="s">
        <v>12148</v>
      </c>
      <c r="E2477" s="3">
        <v>10400209605</v>
      </c>
      <c r="F2477" s="3" t="s">
        <v>12149</v>
      </c>
      <c r="G2477" s="3" t="s">
        <v>12150</v>
      </c>
      <c r="H2477" s="3" t="s">
        <v>240</v>
      </c>
      <c r="I2477" s="3" t="s">
        <v>619</v>
      </c>
      <c r="J2477" s="3" t="s">
        <v>1819</v>
      </c>
      <c r="K2477" s="3" t="s">
        <v>25</v>
      </c>
      <c r="L2477" s="3" t="s">
        <v>26</v>
      </c>
      <c r="M2477" s="4">
        <v>44681</v>
      </c>
      <c r="N2477" s="3" t="s">
        <v>27</v>
      </c>
      <c r="O2477" s="3" t="s">
        <v>12149</v>
      </c>
      <c r="P2477" s="3" t="s">
        <v>12151</v>
      </c>
      <c r="Q2477" s="3" t="s">
        <v>243</v>
      </c>
      <c r="R2477" s="3"/>
      <c r="S2477" s="3"/>
    </row>
    <row r="2478" spans="1:19" ht="30" x14ac:dyDescent="0.25">
      <c r="A2478" s="3">
        <v>2471</v>
      </c>
      <c r="B2478" s="3" t="str">
        <f>"201700073907"</f>
        <v>201700073907</v>
      </c>
      <c r="C2478" s="3">
        <v>128263</v>
      </c>
      <c r="D2478" s="3" t="s">
        <v>12152</v>
      </c>
      <c r="E2478" s="3">
        <v>10416709853</v>
      </c>
      <c r="F2478" s="3" t="s">
        <v>12153</v>
      </c>
      <c r="G2478" s="3" t="s">
        <v>12154</v>
      </c>
      <c r="H2478" s="3" t="s">
        <v>676</v>
      </c>
      <c r="I2478" s="3" t="s">
        <v>677</v>
      </c>
      <c r="J2478" s="3" t="s">
        <v>677</v>
      </c>
      <c r="K2478" s="3" t="s">
        <v>25</v>
      </c>
      <c r="L2478" s="3" t="s">
        <v>75</v>
      </c>
      <c r="M2478" s="4">
        <v>42866</v>
      </c>
      <c r="N2478" s="3" t="s">
        <v>27</v>
      </c>
      <c r="O2478" s="3" t="s">
        <v>12153</v>
      </c>
      <c r="P2478" s="3" t="s">
        <v>12155</v>
      </c>
      <c r="Q2478" s="3" t="s">
        <v>498</v>
      </c>
      <c r="R2478" s="3" t="s">
        <v>12156</v>
      </c>
      <c r="S2478" s="3" t="s">
        <v>8557</v>
      </c>
    </row>
    <row r="2479" spans="1:19" ht="30" x14ac:dyDescent="0.25">
      <c r="A2479" s="3">
        <v>2472</v>
      </c>
      <c r="B2479" s="3" t="str">
        <f>"201900044694"</f>
        <v>201900044694</v>
      </c>
      <c r="C2479" s="3">
        <v>141229</v>
      </c>
      <c r="D2479" s="3" t="s">
        <v>12157</v>
      </c>
      <c r="E2479" s="3">
        <v>10439269711</v>
      </c>
      <c r="F2479" s="3" t="s">
        <v>12158</v>
      </c>
      <c r="G2479" s="3" t="s">
        <v>12159</v>
      </c>
      <c r="H2479" s="3" t="s">
        <v>88</v>
      </c>
      <c r="I2479" s="3" t="s">
        <v>89</v>
      </c>
      <c r="J2479" s="3" t="s">
        <v>90</v>
      </c>
      <c r="K2479" s="3" t="s">
        <v>25</v>
      </c>
      <c r="L2479" s="3" t="s">
        <v>58</v>
      </c>
      <c r="M2479" s="4">
        <v>43542</v>
      </c>
      <c r="N2479" s="3" t="s">
        <v>27</v>
      </c>
      <c r="O2479" s="3" t="s">
        <v>12160</v>
      </c>
      <c r="P2479" s="3" t="s">
        <v>12161</v>
      </c>
      <c r="Q2479" s="3" t="s">
        <v>51</v>
      </c>
      <c r="R2479" s="3"/>
      <c r="S2479" s="3"/>
    </row>
    <row r="2480" spans="1:19" ht="30" x14ac:dyDescent="0.25">
      <c r="A2480" s="3">
        <v>2473</v>
      </c>
      <c r="B2480" s="3" t="str">
        <f>"201600082595"</f>
        <v>201600082595</v>
      </c>
      <c r="C2480" s="3">
        <v>121879</v>
      </c>
      <c r="D2480" s="3" t="s">
        <v>12162</v>
      </c>
      <c r="E2480" s="3">
        <v>10424401728</v>
      </c>
      <c r="F2480" s="3" t="s">
        <v>12163</v>
      </c>
      <c r="G2480" s="3" t="s">
        <v>12164</v>
      </c>
      <c r="H2480" s="3" t="s">
        <v>57</v>
      </c>
      <c r="I2480" s="3" t="s">
        <v>57</v>
      </c>
      <c r="J2480" s="3" t="s">
        <v>1941</v>
      </c>
      <c r="K2480" s="3" t="s">
        <v>25</v>
      </c>
      <c r="L2480" s="3" t="s">
        <v>58</v>
      </c>
      <c r="M2480" s="4">
        <v>42526</v>
      </c>
      <c r="N2480" s="3" t="s">
        <v>27</v>
      </c>
      <c r="O2480" s="3" t="s">
        <v>12163</v>
      </c>
      <c r="P2480" s="3" t="s">
        <v>12165</v>
      </c>
      <c r="Q2480" s="3" t="s">
        <v>60</v>
      </c>
      <c r="R2480" s="3"/>
      <c r="S2480" s="3"/>
    </row>
    <row r="2481" spans="1:19" ht="30" x14ac:dyDescent="0.25">
      <c r="A2481" s="3">
        <v>2474</v>
      </c>
      <c r="B2481" s="3" t="str">
        <f>"202000150078"</f>
        <v>202000150078</v>
      </c>
      <c r="C2481" s="3">
        <v>151777</v>
      </c>
      <c r="D2481" s="3" t="s">
        <v>12166</v>
      </c>
      <c r="E2481" s="3">
        <v>10417593697</v>
      </c>
      <c r="F2481" s="3" t="s">
        <v>12167</v>
      </c>
      <c r="G2481" s="3" t="s">
        <v>12168</v>
      </c>
      <c r="H2481" s="3" t="s">
        <v>64</v>
      </c>
      <c r="I2481" s="3" t="s">
        <v>64</v>
      </c>
      <c r="J2481" s="3" t="s">
        <v>12169</v>
      </c>
      <c r="K2481" s="3" t="s">
        <v>25</v>
      </c>
      <c r="L2481" s="3" t="s">
        <v>113</v>
      </c>
      <c r="M2481" s="4">
        <v>44124</v>
      </c>
      <c r="N2481" s="3" t="s">
        <v>27</v>
      </c>
      <c r="O2481" s="3" t="s">
        <v>12167</v>
      </c>
      <c r="P2481" s="3" t="s">
        <v>12170</v>
      </c>
      <c r="Q2481" s="3" t="s">
        <v>51</v>
      </c>
      <c r="R2481" s="3"/>
      <c r="S2481" s="3"/>
    </row>
    <row r="2482" spans="1:19" ht="30" x14ac:dyDescent="0.25">
      <c r="A2482" s="3">
        <v>2475</v>
      </c>
      <c r="B2482" s="3" t="str">
        <f>"202000110280"</f>
        <v>202000110280</v>
      </c>
      <c r="C2482" s="3">
        <v>150373</v>
      </c>
      <c r="D2482" s="3" t="s">
        <v>12171</v>
      </c>
      <c r="E2482" s="3">
        <v>10434301527</v>
      </c>
      <c r="F2482" s="3" t="s">
        <v>12172</v>
      </c>
      <c r="G2482" s="3" t="s">
        <v>12173</v>
      </c>
      <c r="H2482" s="3" t="s">
        <v>240</v>
      </c>
      <c r="I2482" s="3" t="s">
        <v>383</v>
      </c>
      <c r="J2482" s="3" t="s">
        <v>383</v>
      </c>
      <c r="K2482" s="3" t="s">
        <v>25</v>
      </c>
      <c r="L2482" s="3" t="s">
        <v>58</v>
      </c>
      <c r="M2482" s="4">
        <v>44065</v>
      </c>
      <c r="N2482" s="3" t="s">
        <v>27</v>
      </c>
      <c r="O2482" s="3" t="s">
        <v>12172</v>
      </c>
      <c r="P2482" s="3" t="s">
        <v>12174</v>
      </c>
      <c r="Q2482" s="3" t="s">
        <v>259</v>
      </c>
      <c r="R2482" s="3"/>
      <c r="S2482" s="3"/>
    </row>
    <row r="2483" spans="1:19" ht="30" x14ac:dyDescent="0.25">
      <c r="A2483" s="3">
        <v>2476</v>
      </c>
      <c r="B2483" s="3" t="str">
        <f>"201300075448"</f>
        <v>201300075448</v>
      </c>
      <c r="C2483" s="3">
        <v>102373</v>
      </c>
      <c r="D2483" s="3" t="s">
        <v>12175</v>
      </c>
      <c r="E2483" s="3">
        <v>10708193998</v>
      </c>
      <c r="F2483" s="3" t="s">
        <v>12176</v>
      </c>
      <c r="G2483" s="3" t="s">
        <v>12177</v>
      </c>
      <c r="H2483" s="3" t="s">
        <v>102</v>
      </c>
      <c r="I2483" s="3" t="s">
        <v>103</v>
      </c>
      <c r="J2483" s="3" t="s">
        <v>103</v>
      </c>
      <c r="K2483" s="3" t="s">
        <v>25</v>
      </c>
      <c r="L2483" s="3" t="s">
        <v>58</v>
      </c>
      <c r="M2483" s="4">
        <v>41376</v>
      </c>
      <c r="N2483" s="3" t="s">
        <v>27</v>
      </c>
      <c r="O2483" s="3" t="s">
        <v>12176</v>
      </c>
      <c r="P2483" s="3">
        <v>11</v>
      </c>
      <c r="Q2483" s="3" t="s">
        <v>5393</v>
      </c>
      <c r="R2483" s="3" t="s">
        <v>12178</v>
      </c>
      <c r="S2483" s="3" t="s">
        <v>327</v>
      </c>
    </row>
    <row r="2484" spans="1:19" ht="30" x14ac:dyDescent="0.25">
      <c r="A2484" s="3">
        <v>2477</v>
      </c>
      <c r="B2484" s="3" t="str">
        <f>"201700188485"</f>
        <v>201700188485</v>
      </c>
      <c r="C2484" s="3">
        <v>132549</v>
      </c>
      <c r="D2484" s="3" t="s">
        <v>12179</v>
      </c>
      <c r="E2484" s="3">
        <v>10454828335</v>
      </c>
      <c r="F2484" s="3" t="s">
        <v>12180</v>
      </c>
      <c r="G2484" s="3" t="s">
        <v>12181</v>
      </c>
      <c r="H2484" s="3" t="s">
        <v>552</v>
      </c>
      <c r="I2484" s="3" t="s">
        <v>1118</v>
      </c>
      <c r="J2484" s="3" t="s">
        <v>592</v>
      </c>
      <c r="K2484" s="3" t="s">
        <v>25</v>
      </c>
      <c r="L2484" s="3" t="s">
        <v>58</v>
      </c>
      <c r="M2484" s="4">
        <v>43045</v>
      </c>
      <c r="N2484" s="3" t="s">
        <v>27</v>
      </c>
      <c r="O2484" s="3" t="s">
        <v>12180</v>
      </c>
      <c r="P2484" s="3" t="s">
        <v>12182</v>
      </c>
      <c r="Q2484" s="3" t="s">
        <v>1339</v>
      </c>
      <c r="R2484" s="3"/>
      <c r="S2484" s="3"/>
    </row>
    <row r="2485" spans="1:19" ht="30" x14ac:dyDescent="0.25">
      <c r="A2485" s="3">
        <v>2478</v>
      </c>
      <c r="B2485" s="3" t="str">
        <f>"202100263380"</f>
        <v>202100263380</v>
      </c>
      <c r="C2485" s="3">
        <v>158914</v>
      </c>
      <c r="D2485" s="3" t="s">
        <v>12184</v>
      </c>
      <c r="E2485" s="3">
        <v>10190998024</v>
      </c>
      <c r="F2485" s="3" t="s">
        <v>12185</v>
      </c>
      <c r="G2485" s="3" t="s">
        <v>12186</v>
      </c>
      <c r="H2485" s="3" t="s">
        <v>23</v>
      </c>
      <c r="I2485" s="3" t="s">
        <v>527</v>
      </c>
      <c r="J2485" s="3" t="s">
        <v>2657</v>
      </c>
      <c r="K2485" s="3" t="s">
        <v>25</v>
      </c>
      <c r="L2485" s="3" t="s">
        <v>66</v>
      </c>
      <c r="M2485" s="4">
        <v>44593</v>
      </c>
      <c r="N2485" s="3" t="s">
        <v>27</v>
      </c>
      <c r="O2485" s="3" t="s">
        <v>12185</v>
      </c>
      <c r="P2485" s="3" t="s">
        <v>12187</v>
      </c>
      <c r="Q2485" s="3" t="s">
        <v>1417</v>
      </c>
      <c r="R2485" s="3"/>
      <c r="S2485" s="3"/>
    </row>
    <row r="2486" spans="1:19" ht="30" x14ac:dyDescent="0.25">
      <c r="A2486" s="3">
        <v>2479</v>
      </c>
      <c r="B2486" s="3" t="str">
        <f>"201800072613"</f>
        <v>201800072613</v>
      </c>
      <c r="C2486" s="3">
        <v>135845</v>
      </c>
      <c r="D2486" s="3" t="s">
        <v>12188</v>
      </c>
      <c r="E2486" s="3">
        <v>10329170107</v>
      </c>
      <c r="F2486" s="3" t="s">
        <v>12189</v>
      </c>
      <c r="G2486" s="3" t="s">
        <v>12190</v>
      </c>
      <c r="H2486" s="3" t="s">
        <v>193</v>
      </c>
      <c r="I2486" s="3" t="s">
        <v>194</v>
      </c>
      <c r="J2486" s="3" t="s">
        <v>5111</v>
      </c>
      <c r="K2486" s="3" t="s">
        <v>25</v>
      </c>
      <c r="L2486" s="3" t="s">
        <v>66</v>
      </c>
      <c r="M2486" s="4">
        <v>43220</v>
      </c>
      <c r="N2486" s="3" t="s">
        <v>27</v>
      </c>
      <c r="O2486" s="3" t="s">
        <v>12191</v>
      </c>
      <c r="P2486" s="3" t="s">
        <v>12192</v>
      </c>
      <c r="Q2486" s="3" t="s">
        <v>51</v>
      </c>
      <c r="R2486" s="3" t="s">
        <v>12193</v>
      </c>
      <c r="S2486" s="3" t="s">
        <v>4902</v>
      </c>
    </row>
    <row r="2487" spans="1:19" ht="45" x14ac:dyDescent="0.25">
      <c r="A2487" s="3">
        <v>2480</v>
      </c>
      <c r="B2487" s="3" t="str">
        <f>"201600104723"</f>
        <v>201600104723</v>
      </c>
      <c r="C2487" s="3">
        <v>122789</v>
      </c>
      <c r="D2487" s="3" t="s">
        <v>12194</v>
      </c>
      <c r="E2487" s="3">
        <v>10427490349</v>
      </c>
      <c r="F2487" s="3" t="s">
        <v>12195</v>
      </c>
      <c r="G2487" s="3" t="s">
        <v>12196</v>
      </c>
      <c r="H2487" s="3" t="s">
        <v>240</v>
      </c>
      <c r="I2487" s="3" t="s">
        <v>240</v>
      </c>
      <c r="J2487" s="3" t="s">
        <v>1733</v>
      </c>
      <c r="K2487" s="3" t="s">
        <v>25</v>
      </c>
      <c r="L2487" s="3" t="s">
        <v>58</v>
      </c>
      <c r="M2487" s="4">
        <v>42597</v>
      </c>
      <c r="N2487" s="3" t="s">
        <v>27</v>
      </c>
      <c r="O2487" s="3" t="s">
        <v>12195</v>
      </c>
      <c r="P2487" s="3" t="s">
        <v>12197</v>
      </c>
      <c r="Q2487" s="3" t="s">
        <v>243</v>
      </c>
      <c r="R2487" s="3" t="s">
        <v>12198</v>
      </c>
      <c r="S2487" s="3" t="s">
        <v>718</v>
      </c>
    </row>
    <row r="2488" spans="1:19" ht="30" x14ac:dyDescent="0.25">
      <c r="A2488" s="3">
        <v>2481</v>
      </c>
      <c r="B2488" s="3" t="str">
        <f>"202300148859"</f>
        <v>202300148859</v>
      </c>
      <c r="C2488" s="3">
        <v>168857</v>
      </c>
      <c r="D2488" s="3" t="s">
        <v>12199</v>
      </c>
      <c r="E2488" s="3">
        <v>10736644113</v>
      </c>
      <c r="F2488" s="3" t="s">
        <v>12200</v>
      </c>
      <c r="G2488" s="3" t="s">
        <v>12201</v>
      </c>
      <c r="H2488" s="3" t="s">
        <v>72</v>
      </c>
      <c r="I2488" s="3" t="s">
        <v>72</v>
      </c>
      <c r="J2488" s="3" t="s">
        <v>187</v>
      </c>
      <c r="K2488" s="3" t="s">
        <v>25</v>
      </c>
      <c r="L2488" s="3" t="s">
        <v>113</v>
      </c>
      <c r="M2488" s="4">
        <v>45107</v>
      </c>
      <c r="N2488" s="3" t="s">
        <v>27</v>
      </c>
      <c r="O2488" s="3" t="s">
        <v>12200</v>
      </c>
      <c r="P2488" s="3" t="s">
        <v>12202</v>
      </c>
      <c r="Q2488" s="3" t="s">
        <v>243</v>
      </c>
      <c r="R2488" s="3"/>
      <c r="S2488" s="3"/>
    </row>
    <row r="2489" spans="1:19" ht="30" x14ac:dyDescent="0.25">
      <c r="A2489" s="3">
        <v>2482</v>
      </c>
      <c r="B2489" s="3" t="str">
        <f>"202300210183"</f>
        <v>202300210183</v>
      </c>
      <c r="C2489" s="3">
        <v>163848</v>
      </c>
      <c r="D2489" s="3" t="s">
        <v>12203</v>
      </c>
      <c r="E2489" s="3">
        <v>10102046701</v>
      </c>
      <c r="F2489" s="3" t="s">
        <v>12204</v>
      </c>
      <c r="G2489" s="3" t="s">
        <v>12205</v>
      </c>
      <c r="H2489" s="3" t="s">
        <v>46</v>
      </c>
      <c r="I2489" s="3" t="s">
        <v>46</v>
      </c>
      <c r="J2489" s="3" t="s">
        <v>1955</v>
      </c>
      <c r="K2489" s="3" t="s">
        <v>25</v>
      </c>
      <c r="L2489" s="3" t="s">
        <v>75</v>
      </c>
      <c r="M2489" s="4">
        <v>45205</v>
      </c>
      <c r="N2489" s="3" t="s">
        <v>27</v>
      </c>
      <c r="O2489" s="3" t="s">
        <v>257</v>
      </c>
      <c r="P2489" s="3" t="s">
        <v>12206</v>
      </c>
      <c r="Q2489" s="3" t="s">
        <v>1886</v>
      </c>
      <c r="R2489" s="3"/>
      <c r="S2489" s="3"/>
    </row>
    <row r="2490" spans="1:19" ht="30" x14ac:dyDescent="0.25">
      <c r="A2490" s="3">
        <v>2483</v>
      </c>
      <c r="B2490" s="3" t="str">
        <f>"202200122661"</f>
        <v>202200122661</v>
      </c>
      <c r="C2490" s="3">
        <v>160272</v>
      </c>
      <c r="D2490" s="3" t="s">
        <v>12207</v>
      </c>
      <c r="E2490" s="3">
        <v>10274297722</v>
      </c>
      <c r="F2490" s="3" t="s">
        <v>12208</v>
      </c>
      <c r="G2490" s="3" t="s">
        <v>12209</v>
      </c>
      <c r="H2490" s="3" t="s">
        <v>46</v>
      </c>
      <c r="I2490" s="3" t="s">
        <v>46</v>
      </c>
      <c r="J2490" s="3" t="s">
        <v>47</v>
      </c>
      <c r="K2490" s="3" t="s">
        <v>25</v>
      </c>
      <c r="L2490" s="3" t="s">
        <v>75</v>
      </c>
      <c r="M2490" s="4">
        <v>44773</v>
      </c>
      <c r="N2490" s="3" t="s">
        <v>27</v>
      </c>
      <c r="O2490" s="3" t="s">
        <v>12208</v>
      </c>
      <c r="P2490" s="3" t="s">
        <v>12210</v>
      </c>
      <c r="Q2490" s="3" t="s">
        <v>1886</v>
      </c>
      <c r="R2490" s="3"/>
      <c r="S2490" s="3"/>
    </row>
    <row r="2491" spans="1:19" ht="30" x14ac:dyDescent="0.25">
      <c r="A2491" s="3">
        <v>2484</v>
      </c>
      <c r="B2491" s="3" t="str">
        <f>"202000021178"</f>
        <v>202000021178</v>
      </c>
      <c r="C2491" s="3">
        <v>36622</v>
      </c>
      <c r="D2491" s="3" t="s">
        <v>12211</v>
      </c>
      <c r="E2491" s="3">
        <v>10074948575</v>
      </c>
      <c r="F2491" s="3" t="s">
        <v>12212</v>
      </c>
      <c r="G2491" s="3" t="s">
        <v>12213</v>
      </c>
      <c r="H2491" s="3" t="s">
        <v>46</v>
      </c>
      <c r="I2491" s="3" t="s">
        <v>46</v>
      </c>
      <c r="J2491" s="3" t="s">
        <v>461</v>
      </c>
      <c r="K2491" s="3" t="s">
        <v>25</v>
      </c>
      <c r="L2491" s="3" t="s">
        <v>75</v>
      </c>
      <c r="M2491" s="4">
        <v>43865</v>
      </c>
      <c r="N2491" s="3" t="s">
        <v>27</v>
      </c>
      <c r="O2491" s="3" t="s">
        <v>12212</v>
      </c>
      <c r="P2491" s="3" t="s">
        <v>12214</v>
      </c>
      <c r="Q2491" s="3" t="s">
        <v>3418</v>
      </c>
      <c r="R2491" s="3" t="s">
        <v>12215</v>
      </c>
      <c r="S2491" s="3" t="s">
        <v>1846</v>
      </c>
    </row>
    <row r="2492" spans="1:19" ht="30" x14ac:dyDescent="0.25">
      <c r="A2492" s="3">
        <v>2485</v>
      </c>
      <c r="B2492" s="3" t="str">
        <f>"202300208849"</f>
        <v>202300208849</v>
      </c>
      <c r="C2492" s="3">
        <v>154531</v>
      </c>
      <c r="D2492" s="3" t="s">
        <v>12216</v>
      </c>
      <c r="E2492" s="3">
        <v>10425615098</v>
      </c>
      <c r="F2492" s="3" t="s">
        <v>12217</v>
      </c>
      <c r="G2492" s="3" t="s">
        <v>12218</v>
      </c>
      <c r="H2492" s="3" t="s">
        <v>46</v>
      </c>
      <c r="I2492" s="3" t="s">
        <v>46</v>
      </c>
      <c r="J2492" s="3" t="s">
        <v>118</v>
      </c>
      <c r="K2492" s="3" t="s">
        <v>25</v>
      </c>
      <c r="L2492" s="3" t="s">
        <v>66</v>
      </c>
      <c r="M2492" s="4">
        <v>45164</v>
      </c>
      <c r="N2492" s="3" t="s">
        <v>27</v>
      </c>
      <c r="O2492" s="3" t="s">
        <v>12217</v>
      </c>
      <c r="P2492" s="3" t="s">
        <v>12219</v>
      </c>
      <c r="Q2492" s="3" t="s">
        <v>360</v>
      </c>
      <c r="R2492" s="3"/>
      <c r="S2492" s="3"/>
    </row>
    <row r="2493" spans="1:19" ht="30" x14ac:dyDescent="0.25">
      <c r="A2493" s="3">
        <v>2486</v>
      </c>
      <c r="B2493" s="3" t="str">
        <f>"202100196918"</f>
        <v>202100196918</v>
      </c>
      <c r="C2493" s="3">
        <v>144810</v>
      </c>
      <c r="D2493" s="3" t="s">
        <v>12220</v>
      </c>
      <c r="E2493" s="3">
        <v>10198687681</v>
      </c>
      <c r="F2493" s="3" t="s">
        <v>12221</v>
      </c>
      <c r="G2493" s="3" t="s">
        <v>12222</v>
      </c>
      <c r="H2493" s="3" t="s">
        <v>248</v>
      </c>
      <c r="I2493" s="3" t="s">
        <v>275</v>
      </c>
      <c r="J2493" s="3" t="s">
        <v>2555</v>
      </c>
      <c r="K2493" s="3" t="s">
        <v>25</v>
      </c>
      <c r="L2493" s="3" t="s">
        <v>75</v>
      </c>
      <c r="M2493" s="4">
        <v>44498</v>
      </c>
      <c r="N2493" s="3" t="s">
        <v>27</v>
      </c>
      <c r="O2493" s="3" t="s">
        <v>12221</v>
      </c>
      <c r="P2493" s="3" t="s">
        <v>12223</v>
      </c>
      <c r="Q2493" s="3" t="s">
        <v>638</v>
      </c>
      <c r="R2493" s="3" t="s">
        <v>12224</v>
      </c>
      <c r="S2493" s="3" t="s">
        <v>2184</v>
      </c>
    </row>
    <row r="2494" spans="1:19" ht="30" x14ac:dyDescent="0.25">
      <c r="A2494" s="3">
        <v>2487</v>
      </c>
      <c r="B2494" s="3" t="str">
        <f>"202100093020"</f>
        <v>202100093020</v>
      </c>
      <c r="C2494" s="3">
        <v>144186</v>
      </c>
      <c r="D2494" s="3" t="s">
        <v>12225</v>
      </c>
      <c r="E2494" s="3">
        <v>10181994377</v>
      </c>
      <c r="F2494" s="3" t="s">
        <v>12226</v>
      </c>
      <c r="G2494" s="3" t="s">
        <v>12227</v>
      </c>
      <c r="H2494" s="3" t="s">
        <v>23</v>
      </c>
      <c r="I2494" s="3" t="s">
        <v>795</v>
      </c>
      <c r="J2494" s="3" t="s">
        <v>795</v>
      </c>
      <c r="K2494" s="3" t="s">
        <v>25</v>
      </c>
      <c r="L2494" s="3" t="s">
        <v>75</v>
      </c>
      <c r="M2494" s="4">
        <v>44429</v>
      </c>
      <c r="N2494" s="3" t="s">
        <v>27</v>
      </c>
      <c r="O2494" s="3" t="s">
        <v>12226</v>
      </c>
      <c r="P2494" s="3" t="s">
        <v>12228</v>
      </c>
      <c r="Q2494" s="3" t="s">
        <v>51</v>
      </c>
      <c r="R2494" s="3"/>
      <c r="S2494" s="3"/>
    </row>
    <row r="2495" spans="1:19" ht="30" x14ac:dyDescent="0.25">
      <c r="A2495" s="3">
        <v>2488</v>
      </c>
      <c r="B2495" s="3" t="str">
        <f>"202200103599"</f>
        <v>202200103599</v>
      </c>
      <c r="C2495" s="3">
        <v>159550</v>
      </c>
      <c r="D2495" s="3" t="s">
        <v>12229</v>
      </c>
      <c r="E2495" s="3">
        <v>10438795541</v>
      </c>
      <c r="F2495" s="3" t="s">
        <v>12230</v>
      </c>
      <c r="G2495" s="3" t="s">
        <v>12231</v>
      </c>
      <c r="H2495" s="3" t="s">
        <v>1616</v>
      </c>
      <c r="I2495" s="3" t="s">
        <v>2041</v>
      </c>
      <c r="J2495" s="3" t="s">
        <v>2041</v>
      </c>
      <c r="K2495" s="3" t="s">
        <v>25</v>
      </c>
      <c r="L2495" s="3" t="s">
        <v>66</v>
      </c>
      <c r="M2495" s="4">
        <v>44734</v>
      </c>
      <c r="N2495" s="3" t="s">
        <v>27</v>
      </c>
      <c r="O2495" s="3" t="s">
        <v>12230</v>
      </c>
      <c r="P2495" s="3" t="s">
        <v>12232</v>
      </c>
      <c r="Q2495" s="3" t="s">
        <v>380</v>
      </c>
      <c r="R2495" s="3"/>
      <c r="S2495" s="3"/>
    </row>
    <row r="2496" spans="1:19" ht="45" x14ac:dyDescent="0.25">
      <c r="A2496" s="3">
        <v>2489</v>
      </c>
      <c r="B2496" s="3" t="str">
        <f>"202200070484"</f>
        <v>202200070484</v>
      </c>
      <c r="C2496" s="3">
        <v>162147</v>
      </c>
      <c r="D2496" s="3" t="s">
        <v>12233</v>
      </c>
      <c r="E2496" s="3">
        <v>10423649378</v>
      </c>
      <c r="F2496" s="3" t="s">
        <v>12234</v>
      </c>
      <c r="G2496" s="3" t="s">
        <v>12235</v>
      </c>
      <c r="H2496" s="3" t="s">
        <v>193</v>
      </c>
      <c r="I2496" s="3" t="s">
        <v>602</v>
      </c>
      <c r="J2496" s="3" t="s">
        <v>603</v>
      </c>
      <c r="K2496" s="3" t="s">
        <v>25</v>
      </c>
      <c r="L2496" s="3" t="s">
        <v>113</v>
      </c>
      <c r="M2496" s="4">
        <v>44777</v>
      </c>
      <c r="N2496" s="3" t="s">
        <v>27</v>
      </c>
      <c r="O2496" s="3" t="s">
        <v>12234</v>
      </c>
      <c r="P2496" s="3" t="s">
        <v>12236</v>
      </c>
      <c r="Q2496" s="3" t="s">
        <v>605</v>
      </c>
      <c r="R2496" s="3"/>
      <c r="S2496" s="3"/>
    </row>
    <row r="2497" spans="1:19" ht="30" x14ac:dyDescent="0.25">
      <c r="A2497" s="3">
        <v>2490</v>
      </c>
      <c r="B2497" s="3" t="str">
        <f>"202300172659"</f>
        <v>202300172659</v>
      </c>
      <c r="C2497" s="3">
        <v>168882</v>
      </c>
      <c r="D2497" s="3" t="s">
        <v>12237</v>
      </c>
      <c r="E2497" s="3">
        <v>10484271025</v>
      </c>
      <c r="F2497" s="3" t="s">
        <v>12238</v>
      </c>
      <c r="G2497" s="3" t="s">
        <v>12239</v>
      </c>
      <c r="H2497" s="3" t="s">
        <v>72</v>
      </c>
      <c r="I2497" s="3" t="s">
        <v>72</v>
      </c>
      <c r="J2497" s="3" t="s">
        <v>2935</v>
      </c>
      <c r="K2497" s="3" t="s">
        <v>25</v>
      </c>
      <c r="L2497" s="3" t="s">
        <v>113</v>
      </c>
      <c r="M2497" s="4">
        <v>45138</v>
      </c>
      <c r="N2497" s="3" t="s">
        <v>27</v>
      </c>
      <c r="O2497" s="3" t="s">
        <v>12238</v>
      </c>
      <c r="P2497" s="3" t="s">
        <v>12240</v>
      </c>
      <c r="Q2497" s="3" t="s">
        <v>738</v>
      </c>
      <c r="R2497" s="3"/>
      <c r="S2497" s="3"/>
    </row>
    <row r="2498" spans="1:19" ht="30" x14ac:dyDescent="0.25">
      <c r="A2498" s="3">
        <v>2491</v>
      </c>
      <c r="B2498" s="3" t="str">
        <f>"202100256134"</f>
        <v>202100256134</v>
      </c>
      <c r="C2498" s="3">
        <v>159461</v>
      </c>
      <c r="D2498" s="3" t="s">
        <v>12242</v>
      </c>
      <c r="E2498" s="3">
        <v>10708466102</v>
      </c>
      <c r="F2498" s="3" t="s">
        <v>12243</v>
      </c>
      <c r="G2498" s="3" t="s">
        <v>12244</v>
      </c>
      <c r="H2498" s="3" t="s">
        <v>240</v>
      </c>
      <c r="I2498" s="3" t="s">
        <v>619</v>
      </c>
      <c r="J2498" s="3" t="s">
        <v>619</v>
      </c>
      <c r="K2498" s="3" t="s">
        <v>25</v>
      </c>
      <c r="L2498" s="3" t="s">
        <v>66</v>
      </c>
      <c r="M2498" s="4">
        <v>44551</v>
      </c>
      <c r="N2498" s="3" t="s">
        <v>27</v>
      </c>
      <c r="O2498" s="3" t="s">
        <v>12243</v>
      </c>
      <c r="P2498" s="3" t="s">
        <v>12245</v>
      </c>
      <c r="Q2498" s="3" t="s">
        <v>1554</v>
      </c>
      <c r="R2498" s="3"/>
      <c r="S2498" s="3"/>
    </row>
    <row r="2499" spans="1:19" ht="30" x14ac:dyDescent="0.25">
      <c r="A2499" s="3">
        <v>2492</v>
      </c>
      <c r="B2499" s="3" t="str">
        <f>"201400151798"</f>
        <v>201400151798</v>
      </c>
      <c r="C2499" s="3">
        <v>83419</v>
      </c>
      <c r="D2499" s="3" t="s">
        <v>12246</v>
      </c>
      <c r="E2499" s="3">
        <v>10478337529</v>
      </c>
      <c r="F2499" s="3" t="s">
        <v>9707</v>
      </c>
      <c r="G2499" s="3" t="s">
        <v>12247</v>
      </c>
      <c r="H2499" s="3" t="s">
        <v>23</v>
      </c>
      <c r="I2499" s="3" t="s">
        <v>24</v>
      </c>
      <c r="J2499" s="3" t="s">
        <v>11436</v>
      </c>
      <c r="K2499" s="3" t="s">
        <v>25</v>
      </c>
      <c r="L2499" s="3" t="s">
        <v>113</v>
      </c>
      <c r="M2499" s="4">
        <v>41963</v>
      </c>
      <c r="N2499" s="3" t="s">
        <v>27</v>
      </c>
      <c r="O2499" s="3" t="s">
        <v>9709</v>
      </c>
      <c r="P2499" s="3" t="s">
        <v>12248</v>
      </c>
      <c r="Q2499" s="3" t="s">
        <v>51</v>
      </c>
      <c r="R2499" s="3"/>
      <c r="S2499" s="3"/>
    </row>
    <row r="2500" spans="1:19" ht="30" x14ac:dyDescent="0.25">
      <c r="A2500" s="3">
        <v>2493</v>
      </c>
      <c r="B2500" s="3" t="str">
        <f>"202300122735"</f>
        <v>202300122735</v>
      </c>
      <c r="C2500" s="3">
        <v>166437</v>
      </c>
      <c r="D2500" s="3" t="s">
        <v>12249</v>
      </c>
      <c r="E2500" s="3">
        <v>10742035528</v>
      </c>
      <c r="F2500" s="3" t="s">
        <v>12250</v>
      </c>
      <c r="G2500" s="3" t="s">
        <v>12251</v>
      </c>
      <c r="H2500" s="3" t="s">
        <v>240</v>
      </c>
      <c r="I2500" s="3" t="s">
        <v>3571</v>
      </c>
      <c r="J2500" s="3" t="s">
        <v>11398</v>
      </c>
      <c r="K2500" s="3" t="s">
        <v>25</v>
      </c>
      <c r="L2500" s="3" t="s">
        <v>235</v>
      </c>
      <c r="M2500" s="4">
        <v>45083</v>
      </c>
      <c r="N2500" s="3" t="s">
        <v>27</v>
      </c>
      <c r="O2500" s="3" t="s">
        <v>12250</v>
      </c>
      <c r="P2500" s="3" t="s">
        <v>12252</v>
      </c>
      <c r="Q2500" s="3" t="s">
        <v>259</v>
      </c>
      <c r="R2500" s="3"/>
      <c r="S2500" s="3"/>
    </row>
    <row r="2501" spans="1:19" ht="30" x14ac:dyDescent="0.25">
      <c r="A2501" s="3">
        <v>2494</v>
      </c>
      <c r="B2501" s="3" t="str">
        <f>"202200078668"</f>
        <v>202200078668</v>
      </c>
      <c r="C2501" s="3">
        <v>162656</v>
      </c>
      <c r="D2501" s="3" t="s">
        <v>12253</v>
      </c>
      <c r="E2501" s="3">
        <v>10413847007</v>
      </c>
      <c r="F2501" s="3" t="s">
        <v>12254</v>
      </c>
      <c r="G2501" s="3" t="s">
        <v>12255</v>
      </c>
      <c r="H2501" s="3" t="s">
        <v>248</v>
      </c>
      <c r="I2501" s="3" t="s">
        <v>275</v>
      </c>
      <c r="J2501" s="3" t="s">
        <v>2555</v>
      </c>
      <c r="K2501" s="3" t="s">
        <v>25</v>
      </c>
      <c r="L2501" s="3" t="s">
        <v>75</v>
      </c>
      <c r="M2501" s="4">
        <v>44693</v>
      </c>
      <c r="N2501" s="3" t="s">
        <v>27</v>
      </c>
      <c r="O2501" s="3" t="s">
        <v>12256</v>
      </c>
      <c r="P2501" s="3" t="s">
        <v>12257</v>
      </c>
      <c r="Q2501" s="3" t="s">
        <v>51</v>
      </c>
      <c r="R2501" s="3"/>
      <c r="S2501" s="3"/>
    </row>
    <row r="2502" spans="1:19" ht="45" x14ac:dyDescent="0.25">
      <c r="A2502" s="3">
        <v>2495</v>
      </c>
      <c r="B2502" s="3" t="str">
        <f>"201900044685"</f>
        <v>201900044685</v>
      </c>
      <c r="C2502" s="3">
        <v>141216</v>
      </c>
      <c r="D2502" s="3" t="s">
        <v>12258</v>
      </c>
      <c r="E2502" s="3">
        <v>10805658342</v>
      </c>
      <c r="F2502" s="3" t="s">
        <v>12259</v>
      </c>
      <c r="G2502" s="3" t="s">
        <v>12260</v>
      </c>
      <c r="H2502" s="3" t="s">
        <v>88</v>
      </c>
      <c r="I2502" s="3" t="s">
        <v>1185</v>
      </c>
      <c r="J2502" s="3" t="s">
        <v>12261</v>
      </c>
      <c r="K2502" s="3" t="s">
        <v>25</v>
      </c>
      <c r="L2502" s="3" t="s">
        <v>58</v>
      </c>
      <c r="M2502" s="4">
        <v>43542</v>
      </c>
      <c r="N2502" s="3" t="s">
        <v>27</v>
      </c>
      <c r="O2502" s="3" t="s">
        <v>12262</v>
      </c>
      <c r="P2502" s="3" t="s">
        <v>12263</v>
      </c>
      <c r="Q2502" s="3" t="s">
        <v>51</v>
      </c>
      <c r="R2502" s="3" t="s">
        <v>12264</v>
      </c>
      <c r="S2502" s="3" t="s">
        <v>12265</v>
      </c>
    </row>
    <row r="2503" spans="1:19" ht="30" x14ac:dyDescent="0.25">
      <c r="A2503" s="3">
        <v>2496</v>
      </c>
      <c r="B2503" s="3" t="str">
        <f>"201500155625"</f>
        <v>201500155625</v>
      </c>
      <c r="C2503" s="3">
        <v>118626</v>
      </c>
      <c r="D2503" s="3" t="s">
        <v>12266</v>
      </c>
      <c r="E2503" s="3">
        <v>10415063445</v>
      </c>
      <c r="F2503" s="3" t="s">
        <v>12267</v>
      </c>
      <c r="G2503" s="3" t="s">
        <v>12268</v>
      </c>
      <c r="H2503" s="3" t="s">
        <v>57</v>
      </c>
      <c r="I2503" s="3" t="s">
        <v>389</v>
      </c>
      <c r="J2503" s="3" t="s">
        <v>389</v>
      </c>
      <c r="K2503" s="3" t="s">
        <v>25</v>
      </c>
      <c r="L2503" s="3" t="s">
        <v>153</v>
      </c>
      <c r="M2503" s="4">
        <v>42332</v>
      </c>
      <c r="N2503" s="3" t="s">
        <v>27</v>
      </c>
      <c r="O2503" s="3" t="s">
        <v>4833</v>
      </c>
      <c r="P2503" s="3" t="s">
        <v>12269</v>
      </c>
      <c r="Q2503" s="3" t="s">
        <v>3549</v>
      </c>
      <c r="R2503" s="3"/>
      <c r="S2503" s="3"/>
    </row>
    <row r="2504" spans="1:19" ht="30" x14ac:dyDescent="0.25">
      <c r="A2504" s="3">
        <v>2497</v>
      </c>
      <c r="B2504" s="3" t="str">
        <f>"202000143662"</f>
        <v>202000143662</v>
      </c>
      <c r="C2504" s="3">
        <v>151661</v>
      </c>
      <c r="D2504" s="3" t="s">
        <v>12270</v>
      </c>
      <c r="E2504" s="3">
        <v>20605192093</v>
      </c>
      <c r="F2504" s="3" t="s">
        <v>12271</v>
      </c>
      <c r="G2504" s="3" t="s">
        <v>12272</v>
      </c>
      <c r="H2504" s="3" t="s">
        <v>216</v>
      </c>
      <c r="I2504" s="3" t="s">
        <v>7110</v>
      </c>
      <c r="J2504" s="3" t="s">
        <v>7111</v>
      </c>
      <c r="K2504" s="3" t="s">
        <v>25</v>
      </c>
      <c r="L2504" s="3" t="s">
        <v>37</v>
      </c>
      <c r="M2504" s="4">
        <v>44117</v>
      </c>
      <c r="N2504" s="3" t="s">
        <v>27</v>
      </c>
      <c r="O2504" s="3" t="s">
        <v>12273</v>
      </c>
      <c r="P2504" s="3" t="s">
        <v>12274</v>
      </c>
      <c r="Q2504" s="3" t="s">
        <v>3325</v>
      </c>
      <c r="R2504" s="3"/>
      <c r="S2504" s="3"/>
    </row>
    <row r="2505" spans="1:19" ht="30" x14ac:dyDescent="0.25">
      <c r="A2505" s="3">
        <v>2498</v>
      </c>
      <c r="B2505" s="3" t="str">
        <f>"201900044687"</f>
        <v>201900044687</v>
      </c>
      <c r="C2505" s="3">
        <v>141222</v>
      </c>
      <c r="D2505" s="3" t="s">
        <v>12275</v>
      </c>
      <c r="E2505" s="3">
        <v>10335762156</v>
      </c>
      <c r="F2505" s="3" t="s">
        <v>12276</v>
      </c>
      <c r="G2505" s="3" t="s">
        <v>12277</v>
      </c>
      <c r="H2505" s="3" t="s">
        <v>88</v>
      </c>
      <c r="I2505" s="3" t="s">
        <v>1185</v>
      </c>
      <c r="J2505" s="3" t="s">
        <v>4356</v>
      </c>
      <c r="K2505" s="3" t="s">
        <v>25</v>
      </c>
      <c r="L2505" s="3" t="s">
        <v>58</v>
      </c>
      <c r="M2505" s="4">
        <v>43542</v>
      </c>
      <c r="N2505" s="3" t="s">
        <v>27</v>
      </c>
      <c r="O2505" s="3" t="s">
        <v>12278</v>
      </c>
      <c r="P2505" s="3" t="s">
        <v>12279</v>
      </c>
      <c r="Q2505" s="3" t="s">
        <v>51</v>
      </c>
      <c r="R2505" s="3"/>
      <c r="S2505" s="3"/>
    </row>
    <row r="2506" spans="1:19" ht="30" x14ac:dyDescent="0.25">
      <c r="A2506" s="3">
        <v>2499</v>
      </c>
      <c r="B2506" s="3" t="str">
        <f>"202300205677"</f>
        <v>202300205677</v>
      </c>
      <c r="C2506" s="3">
        <v>152682</v>
      </c>
      <c r="D2506" s="3" t="s">
        <v>12280</v>
      </c>
      <c r="E2506" s="3">
        <v>20538421350</v>
      </c>
      <c r="F2506" s="3" t="s">
        <v>12281</v>
      </c>
      <c r="G2506" s="3" t="s">
        <v>12282</v>
      </c>
      <c r="H2506" s="3" t="s">
        <v>46</v>
      </c>
      <c r="I2506" s="3" t="s">
        <v>46</v>
      </c>
      <c r="J2506" s="3" t="s">
        <v>118</v>
      </c>
      <c r="K2506" s="3" t="s">
        <v>25</v>
      </c>
      <c r="L2506" s="3" t="s">
        <v>66</v>
      </c>
      <c r="M2506" s="4">
        <v>45197</v>
      </c>
      <c r="N2506" s="3" t="s">
        <v>27</v>
      </c>
      <c r="O2506" s="3" t="s">
        <v>12283</v>
      </c>
      <c r="P2506" s="3" t="s">
        <v>12284</v>
      </c>
      <c r="Q2506" s="3" t="s">
        <v>40</v>
      </c>
      <c r="R2506" s="3"/>
      <c r="S2506" s="3"/>
    </row>
    <row r="2507" spans="1:19" ht="30" x14ac:dyDescent="0.25">
      <c r="A2507" s="3">
        <v>2500</v>
      </c>
      <c r="B2507" s="3" t="str">
        <f>"202100243856"</f>
        <v>202100243856</v>
      </c>
      <c r="C2507" s="3">
        <v>137142</v>
      </c>
      <c r="D2507" s="3" t="s">
        <v>12285</v>
      </c>
      <c r="E2507" s="3">
        <v>10750572940</v>
      </c>
      <c r="F2507" s="3" t="s">
        <v>12286</v>
      </c>
      <c r="G2507" s="3" t="s">
        <v>12287</v>
      </c>
      <c r="H2507" s="3" t="s">
        <v>57</v>
      </c>
      <c r="I2507" s="3" t="s">
        <v>111</v>
      </c>
      <c r="J2507" s="3" t="s">
        <v>112</v>
      </c>
      <c r="K2507" s="3" t="s">
        <v>25</v>
      </c>
      <c r="L2507" s="3" t="s">
        <v>113</v>
      </c>
      <c r="M2507" s="4">
        <v>44508</v>
      </c>
      <c r="N2507" s="3" t="s">
        <v>27</v>
      </c>
      <c r="O2507" s="3" t="s">
        <v>12286</v>
      </c>
      <c r="P2507" s="3" t="s">
        <v>12288</v>
      </c>
      <c r="Q2507" s="3" t="s">
        <v>1339</v>
      </c>
      <c r="R2507" s="3"/>
      <c r="S2507" s="3"/>
    </row>
    <row r="2508" spans="1:19" ht="30" x14ac:dyDescent="0.25">
      <c r="A2508" s="3">
        <v>2501</v>
      </c>
      <c r="B2508" s="3" t="str">
        <f>"202000137294"</f>
        <v>202000137294</v>
      </c>
      <c r="C2508" s="3">
        <v>151518</v>
      </c>
      <c r="D2508" s="3" t="s">
        <v>12289</v>
      </c>
      <c r="E2508" s="3">
        <v>10400900448</v>
      </c>
      <c r="F2508" s="3" t="s">
        <v>12290</v>
      </c>
      <c r="G2508" s="3" t="s">
        <v>12291</v>
      </c>
      <c r="H2508" s="3" t="s">
        <v>46</v>
      </c>
      <c r="I2508" s="3" t="s">
        <v>46</v>
      </c>
      <c r="J2508" s="3" t="s">
        <v>118</v>
      </c>
      <c r="K2508" s="3" t="s">
        <v>25</v>
      </c>
      <c r="L2508" s="3" t="s">
        <v>75</v>
      </c>
      <c r="M2508" s="4">
        <v>44109</v>
      </c>
      <c r="N2508" s="3" t="s">
        <v>27</v>
      </c>
      <c r="O2508" s="3" t="s">
        <v>12290</v>
      </c>
      <c r="P2508" s="3" t="s">
        <v>12292</v>
      </c>
      <c r="Q2508" s="3" t="s">
        <v>4400</v>
      </c>
      <c r="R2508" s="3"/>
      <c r="S2508" s="3"/>
    </row>
    <row r="2509" spans="1:19" ht="30" x14ac:dyDescent="0.25">
      <c r="A2509" s="3">
        <v>2502</v>
      </c>
      <c r="B2509" s="3" t="str">
        <f>"201800097179"</f>
        <v>201800097179</v>
      </c>
      <c r="C2509" s="3">
        <v>134897</v>
      </c>
      <c r="D2509" s="3" t="s">
        <v>12293</v>
      </c>
      <c r="E2509" s="3">
        <v>10040617049</v>
      </c>
      <c r="F2509" s="3" t="s">
        <v>12294</v>
      </c>
      <c r="G2509" s="3" t="s">
        <v>12295</v>
      </c>
      <c r="H2509" s="3" t="s">
        <v>1359</v>
      </c>
      <c r="I2509" s="3" t="s">
        <v>1359</v>
      </c>
      <c r="J2509" s="3" t="s">
        <v>606</v>
      </c>
      <c r="K2509" s="3" t="s">
        <v>25</v>
      </c>
      <c r="L2509" s="3" t="s">
        <v>75</v>
      </c>
      <c r="M2509" s="4">
        <v>43262</v>
      </c>
      <c r="N2509" s="3" t="s">
        <v>27</v>
      </c>
      <c r="O2509" s="3" t="s">
        <v>12294</v>
      </c>
      <c r="P2509" s="3" t="s">
        <v>12296</v>
      </c>
      <c r="Q2509" s="3" t="s">
        <v>1134</v>
      </c>
      <c r="R2509" s="3"/>
      <c r="S2509" s="3"/>
    </row>
    <row r="2510" spans="1:19" ht="30" x14ac:dyDescent="0.25">
      <c r="A2510" s="3">
        <v>2503</v>
      </c>
      <c r="B2510" s="3" t="str">
        <f>"201900045045"</f>
        <v>201900045045</v>
      </c>
      <c r="C2510" s="3">
        <v>141881</v>
      </c>
      <c r="D2510" s="3" t="s">
        <v>12297</v>
      </c>
      <c r="E2510" s="3">
        <v>10428852554</v>
      </c>
      <c r="F2510" s="3" t="s">
        <v>12298</v>
      </c>
      <c r="G2510" s="3" t="s">
        <v>12299</v>
      </c>
      <c r="H2510" s="3" t="s">
        <v>1000</v>
      </c>
      <c r="I2510" s="3" t="s">
        <v>1585</v>
      </c>
      <c r="J2510" s="3" t="s">
        <v>12300</v>
      </c>
      <c r="K2510" s="3" t="s">
        <v>25</v>
      </c>
      <c r="L2510" s="3" t="s">
        <v>75</v>
      </c>
      <c r="M2510" s="4">
        <v>43542</v>
      </c>
      <c r="N2510" s="3" t="s">
        <v>27</v>
      </c>
      <c r="O2510" s="3" t="s">
        <v>12298</v>
      </c>
      <c r="P2510" s="3" t="s">
        <v>12301</v>
      </c>
      <c r="Q2510" s="3" t="s">
        <v>807</v>
      </c>
      <c r="R2510" s="3"/>
      <c r="S2510" s="3"/>
    </row>
    <row r="2511" spans="1:19" ht="30" x14ac:dyDescent="0.25">
      <c r="A2511" s="3">
        <v>2504</v>
      </c>
      <c r="B2511" s="3" t="str">
        <f>"202300209468"</f>
        <v>202300209468</v>
      </c>
      <c r="C2511" s="3">
        <v>136015</v>
      </c>
      <c r="D2511" s="3" t="s">
        <v>12302</v>
      </c>
      <c r="E2511" s="3">
        <v>10407561649</v>
      </c>
      <c r="F2511" s="3" t="s">
        <v>12303</v>
      </c>
      <c r="G2511" s="3" t="s">
        <v>12304</v>
      </c>
      <c r="H2511" s="3" t="s">
        <v>240</v>
      </c>
      <c r="I2511" s="3" t="s">
        <v>837</v>
      </c>
      <c r="J2511" s="3" t="s">
        <v>281</v>
      </c>
      <c r="K2511" s="3" t="s">
        <v>25</v>
      </c>
      <c r="L2511" s="3" t="s">
        <v>974</v>
      </c>
      <c r="M2511" s="4">
        <v>45181</v>
      </c>
      <c r="N2511" s="3" t="s">
        <v>27</v>
      </c>
      <c r="O2511" s="3" t="s">
        <v>12303</v>
      </c>
      <c r="P2511" s="3" t="s">
        <v>12305</v>
      </c>
      <c r="Q2511" s="3" t="s">
        <v>243</v>
      </c>
      <c r="R2511" s="3"/>
      <c r="S2511" s="3"/>
    </row>
    <row r="2512" spans="1:19" ht="30" x14ac:dyDescent="0.25">
      <c r="A2512" s="3">
        <v>2505</v>
      </c>
      <c r="B2512" s="3" t="str">
        <f>"201900045046"</f>
        <v>201900045046</v>
      </c>
      <c r="C2512" s="3">
        <v>141882</v>
      </c>
      <c r="D2512" s="3" t="s">
        <v>12306</v>
      </c>
      <c r="E2512" s="3">
        <v>10220756896</v>
      </c>
      <c r="F2512" s="3" t="s">
        <v>12307</v>
      </c>
      <c r="G2512" s="3" t="s">
        <v>12308</v>
      </c>
      <c r="H2512" s="3" t="s">
        <v>1000</v>
      </c>
      <c r="I2512" s="3" t="s">
        <v>8304</v>
      </c>
      <c r="J2512" s="3" t="s">
        <v>2571</v>
      </c>
      <c r="K2512" s="3" t="s">
        <v>25</v>
      </c>
      <c r="L2512" s="3" t="s">
        <v>66</v>
      </c>
      <c r="M2512" s="4">
        <v>43542</v>
      </c>
      <c r="N2512" s="3" t="s">
        <v>27</v>
      </c>
      <c r="O2512" s="3" t="s">
        <v>12307</v>
      </c>
      <c r="P2512" s="3" t="s">
        <v>12309</v>
      </c>
      <c r="Q2512" s="3" t="s">
        <v>807</v>
      </c>
      <c r="R2512" s="3"/>
      <c r="S2512" s="3"/>
    </row>
    <row r="2513" spans="1:19" ht="30" x14ac:dyDescent="0.25">
      <c r="A2513" s="3">
        <v>2506</v>
      </c>
      <c r="B2513" s="3" t="str">
        <f>"201800065730"</f>
        <v>201800065730</v>
      </c>
      <c r="C2513" s="3">
        <v>135684</v>
      </c>
      <c r="D2513" s="3" t="s">
        <v>12310</v>
      </c>
      <c r="E2513" s="3">
        <v>10480611573</v>
      </c>
      <c r="F2513" s="3" t="s">
        <v>12311</v>
      </c>
      <c r="G2513" s="3" t="s">
        <v>12312</v>
      </c>
      <c r="H2513" s="3" t="s">
        <v>23</v>
      </c>
      <c r="I2513" s="3" t="s">
        <v>1414</v>
      </c>
      <c r="J2513" s="3" t="s">
        <v>1414</v>
      </c>
      <c r="K2513" s="3" t="s">
        <v>25</v>
      </c>
      <c r="L2513" s="3" t="s">
        <v>113</v>
      </c>
      <c r="M2513" s="4">
        <v>43209</v>
      </c>
      <c r="N2513" s="3" t="s">
        <v>27</v>
      </c>
      <c r="O2513" s="3" t="s">
        <v>12311</v>
      </c>
      <c r="P2513" s="3" t="s">
        <v>12313</v>
      </c>
      <c r="Q2513" s="3" t="s">
        <v>852</v>
      </c>
      <c r="R2513" s="3"/>
      <c r="S2513" s="3"/>
    </row>
    <row r="2514" spans="1:19" ht="30" x14ac:dyDescent="0.25">
      <c r="A2514" s="3">
        <v>2507</v>
      </c>
      <c r="B2514" s="3" t="str">
        <f>"201900097366"</f>
        <v>201900097366</v>
      </c>
      <c r="C2514" s="3">
        <v>143130</v>
      </c>
      <c r="D2514" s="3" t="s">
        <v>12314</v>
      </c>
      <c r="E2514" s="3">
        <v>10200788091</v>
      </c>
      <c r="F2514" s="3" t="s">
        <v>12315</v>
      </c>
      <c r="G2514" s="3" t="s">
        <v>12316</v>
      </c>
      <c r="H2514" s="3" t="s">
        <v>676</v>
      </c>
      <c r="I2514" s="3" t="s">
        <v>1130</v>
      </c>
      <c r="J2514" s="3" t="s">
        <v>12317</v>
      </c>
      <c r="K2514" s="3" t="s">
        <v>25</v>
      </c>
      <c r="L2514" s="3" t="s">
        <v>113</v>
      </c>
      <c r="M2514" s="4">
        <v>43633</v>
      </c>
      <c r="N2514" s="3" t="s">
        <v>27</v>
      </c>
      <c r="O2514" s="3" t="s">
        <v>12318</v>
      </c>
      <c r="P2514" s="3" t="s">
        <v>12319</v>
      </c>
      <c r="Q2514" s="3" t="s">
        <v>51</v>
      </c>
      <c r="R2514" s="3"/>
      <c r="S2514" s="3"/>
    </row>
    <row r="2515" spans="1:19" ht="30" x14ac:dyDescent="0.25">
      <c r="A2515" s="3">
        <v>2508</v>
      </c>
      <c r="B2515" s="3" t="str">
        <f>"202300224725"</f>
        <v>202300224725</v>
      </c>
      <c r="C2515" s="3">
        <v>125184</v>
      </c>
      <c r="D2515" s="3" t="s">
        <v>12321</v>
      </c>
      <c r="E2515" s="3">
        <v>10210867380</v>
      </c>
      <c r="F2515" s="3" t="s">
        <v>12322</v>
      </c>
      <c r="G2515" s="3" t="s">
        <v>12323</v>
      </c>
      <c r="H2515" s="3" t="s">
        <v>676</v>
      </c>
      <c r="I2515" s="3" t="s">
        <v>4559</v>
      </c>
      <c r="J2515" s="3" t="s">
        <v>4559</v>
      </c>
      <c r="K2515" s="3" t="s">
        <v>25</v>
      </c>
      <c r="L2515" s="3" t="s">
        <v>75</v>
      </c>
      <c r="M2515" s="4">
        <v>45189</v>
      </c>
      <c r="N2515" s="3" t="s">
        <v>27</v>
      </c>
      <c r="O2515" s="3" t="s">
        <v>12322</v>
      </c>
      <c r="P2515" s="3" t="s">
        <v>12324</v>
      </c>
      <c r="Q2515" s="3" t="s">
        <v>779</v>
      </c>
      <c r="R2515" s="3"/>
      <c r="S2515" s="3"/>
    </row>
    <row r="2516" spans="1:19" ht="30" x14ac:dyDescent="0.25">
      <c r="A2516" s="3">
        <v>2509</v>
      </c>
      <c r="B2516" s="3" t="str">
        <f>"201600140953"</f>
        <v>201600140953</v>
      </c>
      <c r="C2516" s="3">
        <v>3767</v>
      </c>
      <c r="D2516" s="3" t="s">
        <v>12325</v>
      </c>
      <c r="E2516" s="3">
        <v>10062518311</v>
      </c>
      <c r="F2516" s="3" t="s">
        <v>12326</v>
      </c>
      <c r="G2516" s="3" t="s">
        <v>12327</v>
      </c>
      <c r="H2516" s="3" t="s">
        <v>46</v>
      </c>
      <c r="I2516" s="3" t="s">
        <v>46</v>
      </c>
      <c r="J2516" s="3" t="s">
        <v>46</v>
      </c>
      <c r="K2516" s="3" t="s">
        <v>25</v>
      </c>
      <c r="L2516" s="3" t="s">
        <v>75</v>
      </c>
      <c r="M2516" s="4">
        <v>42643</v>
      </c>
      <c r="N2516" s="3" t="s">
        <v>27</v>
      </c>
      <c r="O2516" s="3" t="s">
        <v>12328</v>
      </c>
      <c r="P2516" s="3" t="s">
        <v>12329</v>
      </c>
      <c r="Q2516" s="3" t="s">
        <v>1886</v>
      </c>
      <c r="R2516" s="3" t="s">
        <v>12330</v>
      </c>
      <c r="S2516" s="3" t="s">
        <v>12331</v>
      </c>
    </row>
    <row r="2517" spans="1:19" ht="30" x14ac:dyDescent="0.25">
      <c r="A2517" s="3">
        <v>2510</v>
      </c>
      <c r="B2517" s="3" t="str">
        <f>"202200045053"</f>
        <v>202200045053</v>
      </c>
      <c r="C2517" s="3">
        <v>160588</v>
      </c>
      <c r="D2517" s="3" t="s">
        <v>12332</v>
      </c>
      <c r="E2517" s="3">
        <v>10166852183</v>
      </c>
      <c r="F2517" s="3" t="s">
        <v>12333</v>
      </c>
      <c r="G2517" s="3" t="s">
        <v>12334</v>
      </c>
      <c r="H2517" s="3" t="s">
        <v>433</v>
      </c>
      <c r="I2517" s="3" t="s">
        <v>569</v>
      </c>
      <c r="J2517" s="3" t="s">
        <v>570</v>
      </c>
      <c r="K2517" s="3" t="s">
        <v>25</v>
      </c>
      <c r="L2517" s="3" t="s">
        <v>12335</v>
      </c>
      <c r="M2517" s="4">
        <v>44686</v>
      </c>
      <c r="N2517" s="3" t="s">
        <v>27</v>
      </c>
      <c r="O2517" s="3" t="s">
        <v>12333</v>
      </c>
      <c r="P2517" s="3" t="s">
        <v>12336</v>
      </c>
      <c r="Q2517" s="3" t="s">
        <v>857</v>
      </c>
      <c r="R2517" s="3"/>
      <c r="S2517" s="3"/>
    </row>
    <row r="2518" spans="1:19" ht="30" x14ac:dyDescent="0.25">
      <c r="A2518" s="3">
        <v>2511</v>
      </c>
      <c r="B2518" s="3" t="str">
        <f>"202300170410"</f>
        <v>202300170410</v>
      </c>
      <c r="C2518" s="3">
        <v>169314</v>
      </c>
      <c r="D2518" s="3" t="s">
        <v>12337</v>
      </c>
      <c r="E2518" s="3">
        <v>10445479964</v>
      </c>
      <c r="F2518" s="3" t="s">
        <v>12338</v>
      </c>
      <c r="G2518" s="3" t="s">
        <v>12339</v>
      </c>
      <c r="H2518" s="3" t="s">
        <v>240</v>
      </c>
      <c r="I2518" s="3" t="s">
        <v>383</v>
      </c>
      <c r="J2518" s="3" t="s">
        <v>383</v>
      </c>
      <c r="K2518" s="3" t="s">
        <v>25</v>
      </c>
      <c r="L2518" s="3" t="s">
        <v>2070</v>
      </c>
      <c r="M2518" s="4">
        <v>45142</v>
      </c>
      <c r="N2518" s="3" t="s">
        <v>27</v>
      </c>
      <c r="O2518" s="3" t="s">
        <v>12338</v>
      </c>
      <c r="P2518" s="3" t="s">
        <v>12340</v>
      </c>
      <c r="Q2518" s="3" t="s">
        <v>259</v>
      </c>
      <c r="R2518" s="3"/>
      <c r="S2518" s="3"/>
    </row>
    <row r="2519" spans="1:19" ht="30" x14ac:dyDescent="0.25">
      <c r="A2519" s="3">
        <v>2512</v>
      </c>
      <c r="B2519" s="3" t="str">
        <f>"201600116280"</f>
        <v>201600116280</v>
      </c>
      <c r="C2519" s="3">
        <v>37924</v>
      </c>
      <c r="D2519" s="3" t="s">
        <v>12341</v>
      </c>
      <c r="E2519" s="3">
        <v>20481697752</v>
      </c>
      <c r="F2519" s="3" t="s">
        <v>12342</v>
      </c>
      <c r="G2519" s="3" t="s">
        <v>12343</v>
      </c>
      <c r="H2519" s="3" t="s">
        <v>23</v>
      </c>
      <c r="I2519" s="3" t="s">
        <v>527</v>
      </c>
      <c r="J2519" s="3" t="s">
        <v>2346</v>
      </c>
      <c r="K2519" s="3" t="s">
        <v>25</v>
      </c>
      <c r="L2519" s="3" t="s">
        <v>37</v>
      </c>
      <c r="M2519" s="4">
        <v>42601</v>
      </c>
      <c r="N2519" s="3" t="s">
        <v>27</v>
      </c>
      <c r="O2519" s="3" t="s">
        <v>12344</v>
      </c>
      <c r="P2519" s="3" t="s">
        <v>12345</v>
      </c>
      <c r="Q2519" s="3" t="s">
        <v>30</v>
      </c>
      <c r="R2519" s="3"/>
      <c r="S2519" s="3"/>
    </row>
    <row r="2520" spans="1:19" ht="30" x14ac:dyDescent="0.25">
      <c r="A2520" s="3">
        <v>2513</v>
      </c>
      <c r="B2520" s="3" t="str">
        <f>"202100277941"</f>
        <v>202100277941</v>
      </c>
      <c r="C2520" s="3">
        <v>159978</v>
      </c>
      <c r="D2520" s="3" t="s">
        <v>12346</v>
      </c>
      <c r="E2520" s="3">
        <v>10400257171</v>
      </c>
      <c r="F2520" s="3" t="s">
        <v>12347</v>
      </c>
      <c r="G2520" s="3" t="s">
        <v>12348</v>
      </c>
      <c r="H2520" s="3" t="s">
        <v>34</v>
      </c>
      <c r="I2520" s="3" t="s">
        <v>34</v>
      </c>
      <c r="J2520" s="3" t="s">
        <v>34</v>
      </c>
      <c r="K2520" s="3" t="s">
        <v>25</v>
      </c>
      <c r="L2520" s="3" t="s">
        <v>75</v>
      </c>
      <c r="M2520" s="4">
        <v>44636</v>
      </c>
      <c r="N2520" s="3" t="s">
        <v>27</v>
      </c>
      <c r="O2520" s="3" t="s">
        <v>12347</v>
      </c>
      <c r="P2520" s="3" t="s">
        <v>12349</v>
      </c>
      <c r="Q2520" s="3"/>
      <c r="R2520" s="3"/>
      <c r="S2520" s="3"/>
    </row>
    <row r="2521" spans="1:19" ht="30" x14ac:dyDescent="0.25">
      <c r="A2521" s="3">
        <v>2514</v>
      </c>
      <c r="B2521" s="3" t="str">
        <f>"202000159687"</f>
        <v>202000159687</v>
      </c>
      <c r="C2521" s="3">
        <v>151572</v>
      </c>
      <c r="D2521" s="3" t="s">
        <v>12350</v>
      </c>
      <c r="E2521" s="3">
        <v>10729524064</v>
      </c>
      <c r="F2521" s="3" t="s">
        <v>12351</v>
      </c>
      <c r="G2521" s="3" t="s">
        <v>12352</v>
      </c>
      <c r="H2521" s="3" t="s">
        <v>46</v>
      </c>
      <c r="I2521" s="3" t="s">
        <v>46</v>
      </c>
      <c r="J2521" s="3" t="s">
        <v>6635</v>
      </c>
      <c r="K2521" s="3" t="s">
        <v>25</v>
      </c>
      <c r="L2521" s="3" t="s">
        <v>113</v>
      </c>
      <c r="M2521" s="4">
        <v>44137</v>
      </c>
      <c r="N2521" s="3" t="s">
        <v>27</v>
      </c>
      <c r="O2521" s="3" t="s">
        <v>12351</v>
      </c>
      <c r="P2521" s="3" t="s">
        <v>12353</v>
      </c>
      <c r="Q2521" s="3" t="s">
        <v>51</v>
      </c>
      <c r="R2521" s="3"/>
      <c r="S2521" s="3"/>
    </row>
    <row r="2522" spans="1:19" ht="45" x14ac:dyDescent="0.25">
      <c r="A2522" s="3">
        <v>2515</v>
      </c>
      <c r="B2522" s="3" t="str">
        <f>"202000191796"</f>
        <v>202000191796</v>
      </c>
      <c r="C2522" s="3">
        <v>153265</v>
      </c>
      <c r="D2522" s="3" t="s">
        <v>12354</v>
      </c>
      <c r="E2522" s="3">
        <v>20605678131</v>
      </c>
      <c r="F2522" s="3" t="s">
        <v>3961</v>
      </c>
      <c r="G2522" s="3" t="s">
        <v>12355</v>
      </c>
      <c r="H2522" s="3" t="s">
        <v>216</v>
      </c>
      <c r="I2522" s="3" t="s">
        <v>7110</v>
      </c>
      <c r="J2522" s="3" t="s">
        <v>12356</v>
      </c>
      <c r="K2522" s="3" t="s">
        <v>25</v>
      </c>
      <c r="L2522" s="3" t="s">
        <v>113</v>
      </c>
      <c r="M2522" s="4">
        <v>44180</v>
      </c>
      <c r="N2522" s="3" t="s">
        <v>27</v>
      </c>
      <c r="O2522" s="3" t="s">
        <v>9531</v>
      </c>
      <c r="P2522" s="3" t="s">
        <v>12357</v>
      </c>
      <c r="Q2522" s="3" t="s">
        <v>30</v>
      </c>
      <c r="R2522" s="3"/>
      <c r="S2522" s="3"/>
    </row>
    <row r="2523" spans="1:19" ht="30" x14ac:dyDescent="0.25">
      <c r="A2523" s="3">
        <v>2516</v>
      </c>
      <c r="B2523" s="3" t="str">
        <f>"202200042405"</f>
        <v>202200042405</v>
      </c>
      <c r="C2523" s="3">
        <v>161275</v>
      </c>
      <c r="D2523" s="3" t="s">
        <v>12358</v>
      </c>
      <c r="E2523" s="3">
        <v>10414589141</v>
      </c>
      <c r="F2523" s="3" t="s">
        <v>12359</v>
      </c>
      <c r="G2523" s="3" t="s">
        <v>12360</v>
      </c>
      <c r="H2523" s="3" t="s">
        <v>240</v>
      </c>
      <c r="I2523" s="3" t="s">
        <v>383</v>
      </c>
      <c r="J2523" s="3" t="s">
        <v>383</v>
      </c>
      <c r="K2523" s="3" t="s">
        <v>25</v>
      </c>
      <c r="L2523" s="3" t="s">
        <v>58</v>
      </c>
      <c r="M2523" s="4">
        <v>44720</v>
      </c>
      <c r="N2523" s="3" t="s">
        <v>27</v>
      </c>
      <c r="O2523" s="3" t="s">
        <v>12359</v>
      </c>
      <c r="P2523" s="3" t="s">
        <v>12361</v>
      </c>
      <c r="Q2523" s="3" t="s">
        <v>259</v>
      </c>
      <c r="R2523" s="3"/>
      <c r="S2523" s="3"/>
    </row>
    <row r="2524" spans="1:19" ht="30" x14ac:dyDescent="0.25">
      <c r="A2524" s="3">
        <v>2517</v>
      </c>
      <c r="B2524" s="3" t="str">
        <f>"202200182745"</f>
        <v>202200182745</v>
      </c>
      <c r="C2524" s="3">
        <v>162227</v>
      </c>
      <c r="D2524" s="3" t="s">
        <v>12362</v>
      </c>
      <c r="E2524" s="3">
        <v>10238271121</v>
      </c>
      <c r="F2524" s="3" t="s">
        <v>12363</v>
      </c>
      <c r="G2524" s="3" t="s">
        <v>12364</v>
      </c>
      <c r="H2524" s="3" t="s">
        <v>72</v>
      </c>
      <c r="I2524" s="3" t="s">
        <v>158</v>
      </c>
      <c r="J2524" s="3" t="s">
        <v>12365</v>
      </c>
      <c r="K2524" s="3" t="s">
        <v>25</v>
      </c>
      <c r="L2524" s="3" t="s">
        <v>66</v>
      </c>
      <c r="M2524" s="4">
        <v>44834</v>
      </c>
      <c r="N2524" s="3" t="s">
        <v>27</v>
      </c>
      <c r="O2524" s="3" t="s">
        <v>12363</v>
      </c>
      <c r="P2524" s="3" t="s">
        <v>12366</v>
      </c>
      <c r="Q2524" s="3" t="s">
        <v>243</v>
      </c>
      <c r="R2524" s="3"/>
      <c r="S2524" s="3"/>
    </row>
    <row r="2525" spans="1:19" ht="30" x14ac:dyDescent="0.25">
      <c r="A2525" s="3">
        <v>2518</v>
      </c>
      <c r="B2525" s="3" t="str">
        <f>"202000130891"</f>
        <v>202000130891</v>
      </c>
      <c r="C2525" s="3">
        <v>151363</v>
      </c>
      <c r="D2525" s="3" t="s">
        <v>12367</v>
      </c>
      <c r="E2525" s="3">
        <v>20603261772</v>
      </c>
      <c r="F2525" s="3" t="s">
        <v>12368</v>
      </c>
      <c r="G2525" s="3" t="s">
        <v>12369</v>
      </c>
      <c r="H2525" s="3" t="s">
        <v>46</v>
      </c>
      <c r="I2525" s="3" t="s">
        <v>46</v>
      </c>
      <c r="J2525" s="3" t="s">
        <v>325</v>
      </c>
      <c r="K2525" s="3" t="s">
        <v>25</v>
      </c>
      <c r="L2525" s="3" t="s">
        <v>66</v>
      </c>
      <c r="M2525" s="4">
        <v>44098</v>
      </c>
      <c r="N2525" s="3" t="s">
        <v>27</v>
      </c>
      <c r="O2525" s="3" t="s">
        <v>12370</v>
      </c>
      <c r="P2525" s="3" t="s">
        <v>12371</v>
      </c>
      <c r="Q2525" s="3" t="s">
        <v>30</v>
      </c>
      <c r="R2525" s="3"/>
      <c r="S2525" s="3"/>
    </row>
    <row r="2526" spans="1:19" ht="30" x14ac:dyDescent="0.25">
      <c r="A2526" s="3">
        <v>2519</v>
      </c>
      <c r="B2526" s="3" t="str">
        <f>"201500106489"</f>
        <v>201500106489</v>
      </c>
      <c r="C2526" s="3">
        <v>37601</v>
      </c>
      <c r="D2526" s="3" t="s">
        <v>12372</v>
      </c>
      <c r="E2526" s="3">
        <v>10071521805</v>
      </c>
      <c r="F2526" s="3" t="s">
        <v>12373</v>
      </c>
      <c r="G2526" s="3" t="s">
        <v>12374</v>
      </c>
      <c r="H2526" s="3" t="s">
        <v>338</v>
      </c>
      <c r="I2526" s="3" t="s">
        <v>338</v>
      </c>
      <c r="J2526" s="3" t="s">
        <v>1452</v>
      </c>
      <c r="K2526" s="3" t="s">
        <v>25</v>
      </c>
      <c r="L2526" s="3" t="s">
        <v>2711</v>
      </c>
      <c r="M2526" s="4">
        <v>42243</v>
      </c>
      <c r="N2526" s="3" t="s">
        <v>27</v>
      </c>
      <c r="O2526" s="3" t="s">
        <v>257</v>
      </c>
      <c r="P2526" s="3" t="s">
        <v>12375</v>
      </c>
      <c r="Q2526" s="3" t="s">
        <v>1659</v>
      </c>
      <c r="R2526" s="3"/>
      <c r="S2526" s="3"/>
    </row>
    <row r="2527" spans="1:19" ht="30" x14ac:dyDescent="0.25">
      <c r="A2527" s="3">
        <v>2520</v>
      </c>
      <c r="B2527" s="3" t="str">
        <f>"201300021191"</f>
        <v>201300021191</v>
      </c>
      <c r="C2527" s="3">
        <v>100509</v>
      </c>
      <c r="D2527" s="3" t="s">
        <v>12376</v>
      </c>
      <c r="E2527" s="3">
        <v>20481964629</v>
      </c>
      <c r="F2527" s="3" t="s">
        <v>12377</v>
      </c>
      <c r="G2527" s="3" t="s">
        <v>12378</v>
      </c>
      <c r="H2527" s="3" t="s">
        <v>23</v>
      </c>
      <c r="I2527" s="3" t="s">
        <v>3848</v>
      </c>
      <c r="J2527" s="3" t="s">
        <v>12379</v>
      </c>
      <c r="K2527" s="3" t="s">
        <v>25</v>
      </c>
      <c r="L2527" s="3" t="s">
        <v>96</v>
      </c>
      <c r="M2527" s="4">
        <v>41295</v>
      </c>
      <c r="N2527" s="3" t="s">
        <v>27</v>
      </c>
      <c r="O2527" s="3" t="s">
        <v>12380</v>
      </c>
      <c r="P2527" s="3">
        <v>1827</v>
      </c>
      <c r="Q2527" s="3" t="s">
        <v>1344</v>
      </c>
      <c r="R2527" s="3"/>
      <c r="S2527" s="3"/>
    </row>
    <row r="2528" spans="1:19" ht="30" x14ac:dyDescent="0.25">
      <c r="A2528" s="3">
        <v>2521</v>
      </c>
      <c r="B2528" s="3" t="str">
        <f>"202200116639"</f>
        <v>202200116639</v>
      </c>
      <c r="C2528" s="3">
        <v>163244</v>
      </c>
      <c r="D2528" s="3" t="s">
        <v>12381</v>
      </c>
      <c r="E2528" s="3">
        <v>10461934370</v>
      </c>
      <c r="F2528" s="3" t="s">
        <v>12382</v>
      </c>
      <c r="G2528" s="3" t="s">
        <v>12383</v>
      </c>
      <c r="H2528" s="3" t="s">
        <v>240</v>
      </c>
      <c r="I2528" s="3" t="s">
        <v>692</v>
      </c>
      <c r="J2528" s="3" t="s">
        <v>11242</v>
      </c>
      <c r="K2528" s="3" t="s">
        <v>25</v>
      </c>
      <c r="L2528" s="3" t="s">
        <v>66</v>
      </c>
      <c r="M2528" s="4">
        <v>44749</v>
      </c>
      <c r="N2528" s="3" t="s">
        <v>27</v>
      </c>
      <c r="O2528" s="3" t="s">
        <v>12382</v>
      </c>
      <c r="P2528" s="3" t="s">
        <v>12384</v>
      </c>
      <c r="Q2528" s="3" t="s">
        <v>259</v>
      </c>
      <c r="R2528" s="3"/>
      <c r="S2528" s="3"/>
    </row>
    <row r="2529" spans="1:19" ht="30" x14ac:dyDescent="0.25">
      <c r="A2529" s="3">
        <v>2522</v>
      </c>
      <c r="B2529" s="3" t="str">
        <f>"201900048878"</f>
        <v>201900048878</v>
      </c>
      <c r="C2529" s="3">
        <v>141368</v>
      </c>
      <c r="D2529" s="3" t="s">
        <v>12385</v>
      </c>
      <c r="E2529" s="3">
        <v>10009727774</v>
      </c>
      <c r="F2529" s="3" t="s">
        <v>12386</v>
      </c>
      <c r="G2529" s="3" t="s">
        <v>12387</v>
      </c>
      <c r="H2529" s="3" t="s">
        <v>88</v>
      </c>
      <c r="I2529" s="3" t="s">
        <v>89</v>
      </c>
      <c r="J2529" s="3" t="s">
        <v>12388</v>
      </c>
      <c r="K2529" s="3" t="s">
        <v>25</v>
      </c>
      <c r="L2529" s="3" t="s">
        <v>1239</v>
      </c>
      <c r="M2529" s="4">
        <v>43549</v>
      </c>
      <c r="N2529" s="3" t="s">
        <v>27</v>
      </c>
      <c r="O2529" s="3" t="s">
        <v>12386</v>
      </c>
      <c r="P2529" s="3" t="s">
        <v>12389</v>
      </c>
      <c r="Q2529" s="3" t="s">
        <v>615</v>
      </c>
      <c r="R2529" s="3"/>
      <c r="S2529" s="3"/>
    </row>
    <row r="2530" spans="1:19" ht="30" x14ac:dyDescent="0.25">
      <c r="A2530" s="3">
        <v>2523</v>
      </c>
      <c r="B2530" s="3" t="str">
        <f>"202100262716"</f>
        <v>202100262716</v>
      </c>
      <c r="C2530" s="3">
        <v>159065</v>
      </c>
      <c r="D2530" s="3" t="s">
        <v>12390</v>
      </c>
      <c r="E2530" s="3">
        <v>20604899983</v>
      </c>
      <c r="F2530" s="3" t="s">
        <v>12391</v>
      </c>
      <c r="G2530" s="3" t="s">
        <v>12392</v>
      </c>
      <c r="H2530" s="3" t="s">
        <v>552</v>
      </c>
      <c r="I2530" s="3" t="s">
        <v>553</v>
      </c>
      <c r="J2530" s="3" t="s">
        <v>1291</v>
      </c>
      <c r="K2530" s="3" t="s">
        <v>25</v>
      </c>
      <c r="L2530" s="3" t="s">
        <v>75</v>
      </c>
      <c r="M2530" s="4">
        <v>44549</v>
      </c>
      <c r="N2530" s="3" t="s">
        <v>27</v>
      </c>
      <c r="O2530" s="3" t="s">
        <v>12393</v>
      </c>
      <c r="P2530" s="3" t="s">
        <v>12394</v>
      </c>
      <c r="Q2530" s="3" t="s">
        <v>51</v>
      </c>
      <c r="R2530" s="3"/>
      <c r="S2530" s="3"/>
    </row>
    <row r="2531" spans="1:19" ht="30" x14ac:dyDescent="0.25">
      <c r="A2531" s="3">
        <v>2524</v>
      </c>
      <c r="B2531" s="3" t="str">
        <f>"201600048890"</f>
        <v>201600048890</v>
      </c>
      <c r="C2531" s="3">
        <v>102243</v>
      </c>
      <c r="D2531" s="3" t="s">
        <v>12395</v>
      </c>
      <c r="E2531" s="3">
        <v>10104053497</v>
      </c>
      <c r="F2531" s="3" t="s">
        <v>12396</v>
      </c>
      <c r="G2531" s="3" t="s">
        <v>12397</v>
      </c>
      <c r="H2531" s="3" t="s">
        <v>46</v>
      </c>
      <c r="I2531" s="3" t="s">
        <v>46</v>
      </c>
      <c r="J2531" s="3" t="s">
        <v>118</v>
      </c>
      <c r="K2531" s="3" t="s">
        <v>25</v>
      </c>
      <c r="L2531" s="3" t="s">
        <v>75</v>
      </c>
      <c r="M2531" s="4">
        <v>42467</v>
      </c>
      <c r="N2531" s="3" t="s">
        <v>27</v>
      </c>
      <c r="O2531" s="3" t="s">
        <v>12396</v>
      </c>
      <c r="P2531" s="3" t="s">
        <v>12398</v>
      </c>
      <c r="Q2531" s="3" t="s">
        <v>360</v>
      </c>
      <c r="R2531" s="3" t="s">
        <v>12399</v>
      </c>
      <c r="S2531" s="3" t="s">
        <v>2216</v>
      </c>
    </row>
    <row r="2532" spans="1:19" ht="30" x14ac:dyDescent="0.25">
      <c r="A2532" s="3">
        <v>2525</v>
      </c>
      <c r="B2532" s="3" t="str">
        <f>"201300083935"</f>
        <v>201300083935</v>
      </c>
      <c r="C2532" s="3">
        <v>102790</v>
      </c>
      <c r="D2532" s="3" t="s">
        <v>12400</v>
      </c>
      <c r="E2532" s="3">
        <v>10401142474</v>
      </c>
      <c r="F2532" s="3" t="s">
        <v>12401</v>
      </c>
      <c r="G2532" s="3" t="s">
        <v>12402</v>
      </c>
      <c r="H2532" s="3" t="s">
        <v>23</v>
      </c>
      <c r="I2532" s="3" t="s">
        <v>527</v>
      </c>
      <c r="J2532" s="3" t="s">
        <v>2177</v>
      </c>
      <c r="K2532" s="3" t="s">
        <v>25</v>
      </c>
      <c r="L2532" s="3" t="s">
        <v>75</v>
      </c>
      <c r="M2532" s="4">
        <v>41401</v>
      </c>
      <c r="N2532" s="3" t="s">
        <v>27</v>
      </c>
      <c r="O2532" s="3" t="s">
        <v>12401</v>
      </c>
      <c r="P2532" s="3" t="s">
        <v>12403</v>
      </c>
      <c r="Q2532" s="3" t="s">
        <v>1015</v>
      </c>
      <c r="R2532" s="3"/>
      <c r="S2532" s="3"/>
    </row>
    <row r="2533" spans="1:19" ht="45" x14ac:dyDescent="0.25">
      <c r="A2533" s="3">
        <v>2526</v>
      </c>
      <c r="B2533" s="3" t="str">
        <f>"202200149812"</f>
        <v>202200149812</v>
      </c>
      <c r="C2533" s="3">
        <v>163391</v>
      </c>
      <c r="D2533" s="3" t="s">
        <v>12404</v>
      </c>
      <c r="E2533" s="3">
        <v>20601497540</v>
      </c>
      <c r="F2533" s="3" t="s">
        <v>12405</v>
      </c>
      <c r="G2533" s="3" t="s">
        <v>12406</v>
      </c>
      <c r="H2533" s="3" t="s">
        <v>247</v>
      </c>
      <c r="I2533" s="3" t="s">
        <v>611</v>
      </c>
      <c r="J2533" s="3" t="s">
        <v>12407</v>
      </c>
      <c r="K2533" s="3" t="s">
        <v>25</v>
      </c>
      <c r="L2533" s="3" t="s">
        <v>37</v>
      </c>
      <c r="M2533" s="4">
        <v>44814</v>
      </c>
      <c r="N2533" s="3" t="s">
        <v>27</v>
      </c>
      <c r="O2533" s="3" t="s">
        <v>12408</v>
      </c>
      <c r="P2533" s="3" t="s">
        <v>12409</v>
      </c>
      <c r="Q2533" s="3" t="s">
        <v>615</v>
      </c>
      <c r="R2533" s="3"/>
      <c r="S2533" s="3"/>
    </row>
    <row r="2534" spans="1:19" ht="30" x14ac:dyDescent="0.25">
      <c r="A2534" s="3">
        <v>2527</v>
      </c>
      <c r="B2534" s="3" t="str">
        <f>"202300065611"</f>
        <v>202300065611</v>
      </c>
      <c r="C2534" s="3">
        <v>167397</v>
      </c>
      <c r="D2534" s="3" t="s">
        <v>12410</v>
      </c>
      <c r="E2534" s="3">
        <v>20513929227</v>
      </c>
      <c r="F2534" s="3" t="s">
        <v>3776</v>
      </c>
      <c r="G2534" s="3" t="s">
        <v>12411</v>
      </c>
      <c r="H2534" s="3" t="s">
        <v>46</v>
      </c>
      <c r="I2534" s="3" t="s">
        <v>46</v>
      </c>
      <c r="J2534" s="3" t="s">
        <v>3038</v>
      </c>
      <c r="K2534" s="3" t="s">
        <v>25</v>
      </c>
      <c r="L2534" s="3" t="s">
        <v>4704</v>
      </c>
      <c r="M2534" s="4">
        <v>45103</v>
      </c>
      <c r="N2534" s="3" t="s">
        <v>27</v>
      </c>
      <c r="O2534" s="3" t="s">
        <v>12412</v>
      </c>
      <c r="P2534" s="3" t="s">
        <v>12413</v>
      </c>
      <c r="Q2534" s="3" t="s">
        <v>51</v>
      </c>
      <c r="R2534" s="3"/>
      <c r="S2534" s="3"/>
    </row>
    <row r="2535" spans="1:19" ht="30" x14ac:dyDescent="0.25">
      <c r="A2535" s="3">
        <v>2528</v>
      </c>
      <c r="B2535" s="3" t="str">
        <f>"202300149182"</f>
        <v>202300149182</v>
      </c>
      <c r="C2535" s="3">
        <v>131135</v>
      </c>
      <c r="D2535" s="3" t="s">
        <v>12414</v>
      </c>
      <c r="E2535" s="3">
        <v>10231602441</v>
      </c>
      <c r="F2535" s="3" t="s">
        <v>6840</v>
      </c>
      <c r="G2535" s="3" t="s">
        <v>12415</v>
      </c>
      <c r="H2535" s="3" t="s">
        <v>216</v>
      </c>
      <c r="I2535" s="3" t="s">
        <v>1408</v>
      </c>
      <c r="J2535" s="3" t="s">
        <v>12416</v>
      </c>
      <c r="K2535" s="3" t="s">
        <v>25</v>
      </c>
      <c r="L2535" s="3" t="s">
        <v>528</v>
      </c>
      <c r="M2535" s="4">
        <v>45173</v>
      </c>
      <c r="N2535" s="3" t="s">
        <v>27</v>
      </c>
      <c r="O2535" s="3" t="s">
        <v>6840</v>
      </c>
      <c r="P2535" s="3" t="s">
        <v>12417</v>
      </c>
      <c r="Q2535" s="3" t="s">
        <v>638</v>
      </c>
      <c r="R2535" s="3"/>
      <c r="S2535" s="3"/>
    </row>
    <row r="2536" spans="1:19" ht="30" x14ac:dyDescent="0.25">
      <c r="A2536" s="3">
        <v>2529</v>
      </c>
      <c r="B2536" s="3" t="str">
        <f>"202300176730"</f>
        <v>202300176730</v>
      </c>
      <c r="C2536" s="3">
        <v>99203</v>
      </c>
      <c r="D2536" s="3" t="s">
        <v>12418</v>
      </c>
      <c r="E2536" s="3">
        <v>10062901751</v>
      </c>
      <c r="F2536" s="3" t="s">
        <v>12419</v>
      </c>
      <c r="G2536" s="3" t="s">
        <v>12420</v>
      </c>
      <c r="H2536" s="3" t="s">
        <v>46</v>
      </c>
      <c r="I2536" s="3" t="s">
        <v>46</v>
      </c>
      <c r="J2536" s="3" t="s">
        <v>140</v>
      </c>
      <c r="K2536" s="3" t="s">
        <v>25</v>
      </c>
      <c r="L2536" s="3" t="s">
        <v>26</v>
      </c>
      <c r="M2536" s="4">
        <v>45153</v>
      </c>
      <c r="N2536" s="3" t="s">
        <v>27</v>
      </c>
      <c r="O2536" s="3" t="s">
        <v>12421</v>
      </c>
      <c r="P2536" s="3" t="s">
        <v>12422</v>
      </c>
      <c r="Q2536" s="3" t="s">
        <v>303</v>
      </c>
      <c r="R2536" s="3"/>
      <c r="S2536" s="3"/>
    </row>
    <row r="2537" spans="1:19" ht="30" x14ac:dyDescent="0.25">
      <c r="A2537" s="3">
        <v>2530</v>
      </c>
      <c r="B2537" s="3" t="str">
        <f>"201700071777"</f>
        <v>201700071777</v>
      </c>
      <c r="C2537" s="3">
        <v>126998</v>
      </c>
      <c r="D2537" s="3" t="s">
        <v>12423</v>
      </c>
      <c r="E2537" s="3">
        <v>10237080764</v>
      </c>
      <c r="F2537" s="3" t="s">
        <v>12424</v>
      </c>
      <c r="G2537" s="3" t="s">
        <v>12425</v>
      </c>
      <c r="H2537" s="3" t="s">
        <v>494</v>
      </c>
      <c r="I2537" s="3" t="s">
        <v>495</v>
      </c>
      <c r="J2537" s="3" t="s">
        <v>4367</v>
      </c>
      <c r="K2537" s="3" t="s">
        <v>25</v>
      </c>
      <c r="L2537" s="3" t="s">
        <v>314</v>
      </c>
      <c r="M2537" s="4">
        <v>42864</v>
      </c>
      <c r="N2537" s="3" t="s">
        <v>27</v>
      </c>
      <c r="O2537" s="3" t="s">
        <v>12424</v>
      </c>
      <c r="P2537" s="3" t="s">
        <v>12426</v>
      </c>
      <c r="Q2537" s="3" t="s">
        <v>9404</v>
      </c>
      <c r="R2537" s="3" t="s">
        <v>12427</v>
      </c>
      <c r="S2537" s="3" t="s">
        <v>873</v>
      </c>
    </row>
    <row r="2538" spans="1:19" ht="30" x14ac:dyDescent="0.25">
      <c r="A2538" s="3">
        <v>2531</v>
      </c>
      <c r="B2538" s="3" t="str">
        <f>"202000000563"</f>
        <v>202000000563</v>
      </c>
      <c r="C2538" s="3">
        <v>146706</v>
      </c>
      <c r="D2538" s="3" t="s">
        <v>12428</v>
      </c>
      <c r="E2538" s="3">
        <v>20231266993</v>
      </c>
      <c r="F2538" s="3" t="s">
        <v>1806</v>
      </c>
      <c r="G2538" s="3" t="s">
        <v>12429</v>
      </c>
      <c r="H2538" s="3" t="s">
        <v>88</v>
      </c>
      <c r="I2538" s="3" t="s">
        <v>1185</v>
      </c>
      <c r="J2538" s="3" t="s">
        <v>1185</v>
      </c>
      <c r="K2538" s="3" t="s">
        <v>25</v>
      </c>
      <c r="L2538" s="3" t="s">
        <v>66</v>
      </c>
      <c r="M2538" s="4">
        <v>43832</v>
      </c>
      <c r="N2538" s="3" t="s">
        <v>27</v>
      </c>
      <c r="O2538" s="3" t="s">
        <v>9518</v>
      </c>
      <c r="P2538" s="3" t="s">
        <v>12430</v>
      </c>
      <c r="Q2538" s="3" t="s">
        <v>627</v>
      </c>
      <c r="R2538" s="3" t="s">
        <v>12431</v>
      </c>
      <c r="S2538" s="3" t="s">
        <v>9854</v>
      </c>
    </row>
    <row r="2539" spans="1:19" ht="30" x14ac:dyDescent="0.25">
      <c r="A2539" s="3">
        <v>2532</v>
      </c>
      <c r="B2539" s="3" t="str">
        <f>"202100277970"</f>
        <v>202100277970</v>
      </c>
      <c r="C2539" s="3">
        <v>160277</v>
      </c>
      <c r="D2539" s="3" t="s">
        <v>12432</v>
      </c>
      <c r="E2539" s="3">
        <v>20608543971</v>
      </c>
      <c r="F2539" s="3" t="s">
        <v>3665</v>
      </c>
      <c r="G2539" s="3" t="s">
        <v>5481</v>
      </c>
      <c r="H2539" s="3" t="s">
        <v>57</v>
      </c>
      <c r="I2539" s="3" t="s">
        <v>140</v>
      </c>
      <c r="J2539" s="3" t="s">
        <v>140</v>
      </c>
      <c r="K2539" s="3" t="s">
        <v>25</v>
      </c>
      <c r="L2539" s="3" t="s">
        <v>314</v>
      </c>
      <c r="M2539" s="4">
        <v>44631</v>
      </c>
      <c r="N2539" s="3" t="s">
        <v>27</v>
      </c>
      <c r="O2539" s="3" t="s">
        <v>3667</v>
      </c>
      <c r="P2539" s="3" t="s">
        <v>12433</v>
      </c>
      <c r="Q2539" s="3" t="s">
        <v>51</v>
      </c>
      <c r="R2539" s="3"/>
      <c r="S2539" s="3"/>
    </row>
    <row r="2540" spans="1:19" ht="30" x14ac:dyDescent="0.25">
      <c r="A2540" s="3">
        <v>2533</v>
      </c>
      <c r="B2540" s="3" t="str">
        <f>"202000170427"</f>
        <v>202000170427</v>
      </c>
      <c r="C2540" s="3">
        <v>41399</v>
      </c>
      <c r="D2540" s="3" t="s">
        <v>12434</v>
      </c>
      <c r="E2540" s="3">
        <v>20605441859</v>
      </c>
      <c r="F2540" s="3" t="s">
        <v>12435</v>
      </c>
      <c r="G2540" s="3" t="s">
        <v>12436</v>
      </c>
      <c r="H2540" s="3" t="s">
        <v>102</v>
      </c>
      <c r="I2540" s="3" t="s">
        <v>102</v>
      </c>
      <c r="J2540" s="3" t="s">
        <v>6961</v>
      </c>
      <c r="K2540" s="3" t="s">
        <v>25</v>
      </c>
      <c r="L2540" s="3" t="s">
        <v>66</v>
      </c>
      <c r="M2540" s="4">
        <v>44151</v>
      </c>
      <c r="N2540" s="3" t="s">
        <v>27</v>
      </c>
      <c r="O2540" s="3" t="s">
        <v>12437</v>
      </c>
      <c r="P2540" s="3" t="s">
        <v>12438</v>
      </c>
      <c r="Q2540" s="3" t="s">
        <v>51</v>
      </c>
      <c r="R2540" s="3" t="s">
        <v>12439</v>
      </c>
      <c r="S2540" s="3" t="s">
        <v>704</v>
      </c>
    </row>
    <row r="2541" spans="1:19" ht="30" x14ac:dyDescent="0.25">
      <c r="A2541" s="3">
        <v>2534</v>
      </c>
      <c r="B2541" s="3" t="str">
        <f>"202200195530"</f>
        <v>202200195530</v>
      </c>
      <c r="C2541" s="3">
        <v>165141</v>
      </c>
      <c r="D2541" s="3" t="s">
        <v>12440</v>
      </c>
      <c r="E2541" s="3">
        <v>10016995377</v>
      </c>
      <c r="F2541" s="3" t="s">
        <v>12441</v>
      </c>
      <c r="G2541" s="3" t="s">
        <v>12442</v>
      </c>
      <c r="H2541" s="3" t="s">
        <v>240</v>
      </c>
      <c r="I2541" s="3" t="s">
        <v>692</v>
      </c>
      <c r="J2541" s="3" t="s">
        <v>2974</v>
      </c>
      <c r="K2541" s="3" t="s">
        <v>25</v>
      </c>
      <c r="L2541" s="3" t="s">
        <v>75</v>
      </c>
      <c r="M2541" s="4">
        <v>44843</v>
      </c>
      <c r="N2541" s="3" t="s">
        <v>27</v>
      </c>
      <c r="O2541" s="3" t="s">
        <v>12441</v>
      </c>
      <c r="P2541" s="3" t="s">
        <v>12443</v>
      </c>
      <c r="Q2541" s="3" t="s">
        <v>259</v>
      </c>
      <c r="R2541" s="3"/>
      <c r="S2541" s="3"/>
    </row>
    <row r="2542" spans="1:19" ht="30" x14ac:dyDescent="0.25">
      <c r="A2542" s="3">
        <v>2535</v>
      </c>
      <c r="B2542" s="3" t="str">
        <f>"202100196264"</f>
        <v>202100196264</v>
      </c>
      <c r="C2542" s="3">
        <v>155885</v>
      </c>
      <c r="D2542" s="3" t="s">
        <v>12444</v>
      </c>
      <c r="E2542" s="3">
        <v>10102533483</v>
      </c>
      <c r="F2542" s="3" t="s">
        <v>5912</v>
      </c>
      <c r="G2542" s="3" t="s">
        <v>12445</v>
      </c>
      <c r="H2542" s="3" t="s">
        <v>46</v>
      </c>
      <c r="I2542" s="3" t="s">
        <v>46</v>
      </c>
      <c r="J2542" s="3" t="s">
        <v>445</v>
      </c>
      <c r="K2542" s="3" t="s">
        <v>25</v>
      </c>
      <c r="L2542" s="3" t="s">
        <v>113</v>
      </c>
      <c r="M2542" s="4">
        <v>44496</v>
      </c>
      <c r="N2542" s="3" t="s">
        <v>27</v>
      </c>
      <c r="O2542" s="3" t="s">
        <v>5912</v>
      </c>
      <c r="P2542" s="3" t="s">
        <v>12446</v>
      </c>
      <c r="Q2542" s="3" t="s">
        <v>30</v>
      </c>
      <c r="R2542" s="3"/>
      <c r="S2542" s="3"/>
    </row>
    <row r="2543" spans="1:19" ht="30" x14ac:dyDescent="0.25">
      <c r="A2543" s="3">
        <v>2536</v>
      </c>
      <c r="B2543" s="3" t="str">
        <f>"202200130370"</f>
        <v>202200130370</v>
      </c>
      <c r="C2543" s="3">
        <v>156772</v>
      </c>
      <c r="D2543" s="3" t="s">
        <v>12447</v>
      </c>
      <c r="E2543" s="3">
        <v>10421384954</v>
      </c>
      <c r="F2543" s="3" t="s">
        <v>12448</v>
      </c>
      <c r="G2543" s="3" t="s">
        <v>12449</v>
      </c>
      <c r="H2543" s="3" t="s">
        <v>64</v>
      </c>
      <c r="I2543" s="3" t="s">
        <v>64</v>
      </c>
      <c r="J2543" s="3" t="s">
        <v>729</v>
      </c>
      <c r="K2543" s="3" t="s">
        <v>25</v>
      </c>
      <c r="L2543" s="3" t="s">
        <v>26</v>
      </c>
      <c r="M2543" s="4">
        <v>44808</v>
      </c>
      <c r="N2543" s="3" t="s">
        <v>27</v>
      </c>
      <c r="O2543" s="3" t="s">
        <v>12448</v>
      </c>
      <c r="P2543" s="3" t="s">
        <v>12450</v>
      </c>
      <c r="Q2543" s="3" t="s">
        <v>1255</v>
      </c>
      <c r="R2543" s="3"/>
      <c r="S2543" s="3"/>
    </row>
    <row r="2544" spans="1:19" ht="45" x14ac:dyDescent="0.25">
      <c r="A2544" s="3">
        <v>2537</v>
      </c>
      <c r="B2544" s="3" t="str">
        <f>"202200149810"</f>
        <v>202200149810</v>
      </c>
      <c r="C2544" s="3">
        <v>163443</v>
      </c>
      <c r="D2544" s="3" t="s">
        <v>12451</v>
      </c>
      <c r="E2544" s="3">
        <v>20600018087</v>
      </c>
      <c r="F2544" s="3" t="s">
        <v>3085</v>
      </c>
      <c r="G2544" s="3" t="s">
        <v>12452</v>
      </c>
      <c r="H2544" s="3" t="s">
        <v>247</v>
      </c>
      <c r="I2544" s="3" t="s">
        <v>611</v>
      </c>
      <c r="J2544" s="3" t="s">
        <v>2006</v>
      </c>
      <c r="K2544" s="3" t="s">
        <v>25</v>
      </c>
      <c r="L2544" s="3" t="s">
        <v>66</v>
      </c>
      <c r="M2544" s="4">
        <v>44784</v>
      </c>
      <c r="N2544" s="3" t="s">
        <v>27</v>
      </c>
      <c r="O2544" s="3" t="s">
        <v>12453</v>
      </c>
      <c r="P2544" s="3" t="s">
        <v>12454</v>
      </c>
      <c r="Q2544" s="3" t="s">
        <v>615</v>
      </c>
      <c r="R2544" s="3"/>
      <c r="S2544" s="3"/>
    </row>
    <row r="2545" spans="1:19" ht="30" x14ac:dyDescent="0.25">
      <c r="A2545" s="3">
        <v>2538</v>
      </c>
      <c r="B2545" s="3" t="str">
        <f>"202300160312"</f>
        <v>202300160312</v>
      </c>
      <c r="C2545" s="3">
        <v>169117</v>
      </c>
      <c r="D2545" s="3" t="s">
        <v>12455</v>
      </c>
      <c r="E2545" s="3">
        <v>10453856351</v>
      </c>
      <c r="F2545" s="3" t="s">
        <v>12456</v>
      </c>
      <c r="G2545" s="3" t="s">
        <v>12457</v>
      </c>
      <c r="H2545" s="3" t="s">
        <v>46</v>
      </c>
      <c r="I2545" s="3" t="s">
        <v>46</v>
      </c>
      <c r="J2545" s="3" t="s">
        <v>46</v>
      </c>
      <c r="K2545" s="3" t="s">
        <v>25</v>
      </c>
      <c r="L2545" s="3" t="s">
        <v>75</v>
      </c>
      <c r="M2545" s="4">
        <v>45145</v>
      </c>
      <c r="N2545" s="3" t="s">
        <v>27</v>
      </c>
      <c r="O2545" s="3" t="s">
        <v>12456</v>
      </c>
      <c r="P2545" s="3" t="s">
        <v>12458</v>
      </c>
      <c r="Q2545" s="3" t="s">
        <v>303</v>
      </c>
      <c r="R2545" s="3"/>
      <c r="S2545" s="3"/>
    </row>
    <row r="2546" spans="1:19" ht="30" x14ac:dyDescent="0.25">
      <c r="A2546" s="3">
        <v>2539</v>
      </c>
      <c r="B2546" s="3" t="str">
        <f>"202300103076"</f>
        <v>202300103076</v>
      </c>
      <c r="C2546" s="3">
        <v>128867</v>
      </c>
      <c r="D2546" s="3" t="s">
        <v>12459</v>
      </c>
      <c r="E2546" s="3">
        <v>10297244049</v>
      </c>
      <c r="F2546" s="3" t="s">
        <v>12460</v>
      </c>
      <c r="G2546" s="3" t="s">
        <v>12461</v>
      </c>
      <c r="H2546" s="3" t="s">
        <v>240</v>
      </c>
      <c r="I2546" s="3" t="s">
        <v>240</v>
      </c>
      <c r="J2546" s="3" t="s">
        <v>1733</v>
      </c>
      <c r="K2546" s="3" t="s">
        <v>25</v>
      </c>
      <c r="L2546" s="3" t="s">
        <v>2070</v>
      </c>
      <c r="M2546" s="4">
        <v>45070</v>
      </c>
      <c r="N2546" s="3" t="s">
        <v>27</v>
      </c>
      <c r="O2546" s="3" t="s">
        <v>12460</v>
      </c>
      <c r="P2546" s="3" t="s">
        <v>12462</v>
      </c>
      <c r="Q2546" s="3" t="s">
        <v>243</v>
      </c>
      <c r="R2546" s="3"/>
      <c r="S2546" s="3"/>
    </row>
    <row r="2547" spans="1:19" ht="30" x14ac:dyDescent="0.25">
      <c r="A2547" s="3">
        <v>2540</v>
      </c>
      <c r="B2547" s="3" t="str">
        <f>"202300091247"</f>
        <v>202300091247</v>
      </c>
      <c r="C2547" s="3">
        <v>130922</v>
      </c>
      <c r="D2547" s="3" t="s">
        <v>12463</v>
      </c>
      <c r="E2547" s="3">
        <v>10296233647</v>
      </c>
      <c r="F2547" s="3" t="s">
        <v>12464</v>
      </c>
      <c r="G2547" s="3" t="s">
        <v>12465</v>
      </c>
      <c r="H2547" s="3" t="s">
        <v>64</v>
      </c>
      <c r="I2547" s="3" t="s">
        <v>1783</v>
      </c>
      <c r="J2547" s="3" t="s">
        <v>12466</v>
      </c>
      <c r="K2547" s="3" t="s">
        <v>25</v>
      </c>
      <c r="L2547" s="3" t="s">
        <v>48</v>
      </c>
      <c r="M2547" s="4">
        <v>45054</v>
      </c>
      <c r="N2547" s="3" t="s">
        <v>27</v>
      </c>
      <c r="O2547" s="3" t="s">
        <v>12464</v>
      </c>
      <c r="P2547" s="3" t="s">
        <v>12467</v>
      </c>
      <c r="Q2547" s="3" t="s">
        <v>30</v>
      </c>
      <c r="R2547" s="3"/>
      <c r="S2547" s="3"/>
    </row>
    <row r="2548" spans="1:19" ht="30" x14ac:dyDescent="0.25">
      <c r="A2548" s="3">
        <v>2541</v>
      </c>
      <c r="B2548" s="3" t="str">
        <f>"202200211524"</f>
        <v>202200211524</v>
      </c>
      <c r="C2548" s="3">
        <v>165247</v>
      </c>
      <c r="D2548" s="3" t="s">
        <v>12468</v>
      </c>
      <c r="E2548" s="3">
        <v>10702783106</v>
      </c>
      <c r="F2548" s="3" t="s">
        <v>12469</v>
      </c>
      <c r="G2548" s="3" t="s">
        <v>12470</v>
      </c>
      <c r="H2548" s="3" t="s">
        <v>64</v>
      </c>
      <c r="I2548" s="3" t="s">
        <v>4860</v>
      </c>
      <c r="J2548" s="3" t="s">
        <v>4861</v>
      </c>
      <c r="K2548" s="3" t="s">
        <v>25</v>
      </c>
      <c r="L2548" s="3" t="s">
        <v>37</v>
      </c>
      <c r="M2548" s="4">
        <v>44887</v>
      </c>
      <c r="N2548" s="3" t="s">
        <v>27</v>
      </c>
      <c r="O2548" s="3" t="s">
        <v>12469</v>
      </c>
      <c r="P2548" s="3" t="s">
        <v>12471</v>
      </c>
      <c r="Q2548" s="3" t="s">
        <v>1015</v>
      </c>
      <c r="R2548" s="3"/>
      <c r="S2548" s="3"/>
    </row>
    <row r="2549" spans="1:19" ht="30" x14ac:dyDescent="0.25">
      <c r="A2549" s="3">
        <v>2542</v>
      </c>
      <c r="B2549" s="3" t="str">
        <f>"201900102733"</f>
        <v>201900102733</v>
      </c>
      <c r="C2549" s="3">
        <v>142171</v>
      </c>
      <c r="D2549" s="3" t="s">
        <v>12472</v>
      </c>
      <c r="E2549" s="3">
        <v>10461136881</v>
      </c>
      <c r="F2549" s="3" t="s">
        <v>12473</v>
      </c>
      <c r="G2549" s="3" t="s">
        <v>12474</v>
      </c>
      <c r="H2549" s="3" t="s">
        <v>1359</v>
      </c>
      <c r="I2549" s="3" t="s">
        <v>2483</v>
      </c>
      <c r="J2549" s="3" t="s">
        <v>2483</v>
      </c>
      <c r="K2549" s="3" t="s">
        <v>25</v>
      </c>
      <c r="L2549" s="3" t="s">
        <v>58</v>
      </c>
      <c r="M2549" s="4">
        <v>43641</v>
      </c>
      <c r="N2549" s="3" t="s">
        <v>27</v>
      </c>
      <c r="O2549" s="3" t="s">
        <v>12473</v>
      </c>
      <c r="P2549" s="3" t="s">
        <v>12475</v>
      </c>
      <c r="Q2549" s="3" t="s">
        <v>51</v>
      </c>
      <c r="R2549" s="3"/>
      <c r="S2549" s="3"/>
    </row>
    <row r="2550" spans="1:19" ht="30" x14ac:dyDescent="0.25">
      <c r="A2550" s="3">
        <v>2543</v>
      </c>
      <c r="B2550" s="3" t="str">
        <f>"201700181675"</f>
        <v>201700181675</v>
      </c>
      <c r="C2550" s="3">
        <v>132521</v>
      </c>
      <c r="D2550" s="3" t="s">
        <v>12476</v>
      </c>
      <c r="E2550" s="3">
        <v>10701807397</v>
      </c>
      <c r="F2550" s="3" t="s">
        <v>12477</v>
      </c>
      <c r="G2550" s="3" t="s">
        <v>12478</v>
      </c>
      <c r="H2550" s="3" t="s">
        <v>552</v>
      </c>
      <c r="I2550" s="3" t="s">
        <v>843</v>
      </c>
      <c r="J2550" s="3" t="s">
        <v>3742</v>
      </c>
      <c r="K2550" s="3" t="s">
        <v>25</v>
      </c>
      <c r="L2550" s="3" t="s">
        <v>58</v>
      </c>
      <c r="M2550" s="4">
        <v>43035</v>
      </c>
      <c r="N2550" s="3" t="s">
        <v>27</v>
      </c>
      <c r="O2550" s="3" t="s">
        <v>12477</v>
      </c>
      <c r="P2550" s="3" t="s">
        <v>12479</v>
      </c>
      <c r="Q2550" s="3" t="s">
        <v>1339</v>
      </c>
      <c r="R2550" s="3"/>
      <c r="S2550" s="3"/>
    </row>
    <row r="2551" spans="1:19" ht="30" x14ac:dyDescent="0.25">
      <c r="A2551" s="3">
        <v>2544</v>
      </c>
      <c r="B2551" s="3" t="str">
        <f>"202000145776"</f>
        <v>202000145776</v>
      </c>
      <c r="C2551" s="3">
        <v>151422</v>
      </c>
      <c r="D2551" s="3" t="s">
        <v>12480</v>
      </c>
      <c r="E2551" s="3">
        <v>10257368519</v>
      </c>
      <c r="F2551" s="3" t="s">
        <v>12481</v>
      </c>
      <c r="G2551" s="3" t="s">
        <v>12482</v>
      </c>
      <c r="H2551" s="3" t="s">
        <v>338</v>
      </c>
      <c r="I2551" s="3" t="s">
        <v>338</v>
      </c>
      <c r="J2551" s="3" t="s">
        <v>686</v>
      </c>
      <c r="K2551" s="3" t="s">
        <v>25</v>
      </c>
      <c r="L2551" s="3" t="s">
        <v>75</v>
      </c>
      <c r="M2551" s="4">
        <v>44119</v>
      </c>
      <c r="N2551" s="3" t="s">
        <v>27</v>
      </c>
      <c r="O2551" s="3" t="s">
        <v>12483</v>
      </c>
      <c r="P2551" s="3" t="s">
        <v>12484</v>
      </c>
      <c r="Q2551" s="3" t="s">
        <v>448</v>
      </c>
      <c r="R2551" s="3"/>
      <c r="S2551" s="3"/>
    </row>
    <row r="2552" spans="1:19" ht="30" x14ac:dyDescent="0.25">
      <c r="A2552" s="3">
        <v>2545</v>
      </c>
      <c r="B2552" s="3" t="str">
        <f>"202100257699"</f>
        <v>202100257699</v>
      </c>
      <c r="C2552" s="3">
        <v>156016</v>
      </c>
      <c r="D2552" s="3" t="s">
        <v>12485</v>
      </c>
      <c r="E2552" s="3">
        <v>10103865498</v>
      </c>
      <c r="F2552" s="3" t="s">
        <v>12486</v>
      </c>
      <c r="G2552" s="3" t="s">
        <v>12487</v>
      </c>
      <c r="H2552" s="3" t="s">
        <v>46</v>
      </c>
      <c r="I2552" s="3" t="s">
        <v>46</v>
      </c>
      <c r="J2552" s="3" t="s">
        <v>3656</v>
      </c>
      <c r="K2552" s="3" t="s">
        <v>25</v>
      </c>
      <c r="L2552" s="3" t="s">
        <v>75</v>
      </c>
      <c r="M2552" s="4">
        <v>44539</v>
      </c>
      <c r="N2552" s="3" t="s">
        <v>27</v>
      </c>
      <c r="O2552" s="3" t="s">
        <v>257</v>
      </c>
      <c r="P2552" s="3" t="s">
        <v>12488</v>
      </c>
      <c r="Q2552" s="3" t="s">
        <v>1958</v>
      </c>
      <c r="R2552" s="3"/>
      <c r="S2552" s="3"/>
    </row>
    <row r="2553" spans="1:19" ht="30" x14ac:dyDescent="0.25">
      <c r="A2553" s="3">
        <v>2546</v>
      </c>
      <c r="B2553" s="3" t="str">
        <f>"201400068656"</f>
        <v>201400068656</v>
      </c>
      <c r="C2553" s="3">
        <v>109752</v>
      </c>
      <c r="D2553" s="3" t="s">
        <v>12489</v>
      </c>
      <c r="E2553" s="3">
        <v>20538909204</v>
      </c>
      <c r="F2553" s="3" t="s">
        <v>12490</v>
      </c>
      <c r="G2553" s="3" t="s">
        <v>12491</v>
      </c>
      <c r="H2553" s="3" t="s">
        <v>433</v>
      </c>
      <c r="I2553" s="3" t="s">
        <v>433</v>
      </c>
      <c r="J2553" s="3" t="s">
        <v>433</v>
      </c>
      <c r="K2553" s="3" t="s">
        <v>25</v>
      </c>
      <c r="L2553" s="3" t="s">
        <v>66</v>
      </c>
      <c r="M2553" s="4">
        <v>41789</v>
      </c>
      <c r="N2553" s="3" t="s">
        <v>27</v>
      </c>
      <c r="O2553" s="3" t="s">
        <v>12492</v>
      </c>
      <c r="P2553" s="3" t="s">
        <v>12493</v>
      </c>
      <c r="Q2553" s="3" t="s">
        <v>702</v>
      </c>
      <c r="R2553" s="3"/>
      <c r="S2553" s="3"/>
    </row>
    <row r="2554" spans="1:19" ht="30" x14ac:dyDescent="0.25">
      <c r="A2554" s="3">
        <v>2547</v>
      </c>
      <c r="B2554" s="3" t="str">
        <f>"202100282139"</f>
        <v>202100282139</v>
      </c>
      <c r="C2554" s="3">
        <v>125733</v>
      </c>
      <c r="D2554" s="3" t="s">
        <v>12494</v>
      </c>
      <c r="E2554" s="3">
        <v>10017769346</v>
      </c>
      <c r="F2554" s="3" t="s">
        <v>12495</v>
      </c>
      <c r="G2554" s="3" t="s">
        <v>12496</v>
      </c>
      <c r="H2554" s="3" t="s">
        <v>240</v>
      </c>
      <c r="I2554" s="3" t="s">
        <v>837</v>
      </c>
      <c r="J2554" s="3" t="s">
        <v>5567</v>
      </c>
      <c r="K2554" s="3" t="s">
        <v>25</v>
      </c>
      <c r="L2554" s="3" t="s">
        <v>66</v>
      </c>
      <c r="M2554" s="4">
        <v>44593</v>
      </c>
      <c r="N2554" s="3" t="s">
        <v>27</v>
      </c>
      <c r="O2554" s="3" t="s">
        <v>12495</v>
      </c>
      <c r="P2554" s="3" t="s">
        <v>12497</v>
      </c>
      <c r="Q2554" s="3" t="s">
        <v>204</v>
      </c>
      <c r="R2554" s="3" t="s">
        <v>12498</v>
      </c>
      <c r="S2554" s="3" t="s">
        <v>5550</v>
      </c>
    </row>
    <row r="2555" spans="1:19" ht="30" x14ac:dyDescent="0.25">
      <c r="A2555" s="3">
        <v>2548</v>
      </c>
      <c r="B2555" s="3" t="str">
        <f>"201400117729"</f>
        <v>201400117729</v>
      </c>
      <c r="C2555" s="3">
        <v>111466</v>
      </c>
      <c r="D2555" s="3" t="s">
        <v>12499</v>
      </c>
      <c r="E2555" s="3">
        <v>10439710531</v>
      </c>
      <c r="F2555" s="3" t="s">
        <v>12500</v>
      </c>
      <c r="G2555" s="3" t="s">
        <v>12501</v>
      </c>
      <c r="H2555" s="3" t="s">
        <v>240</v>
      </c>
      <c r="I2555" s="3" t="s">
        <v>383</v>
      </c>
      <c r="J2555" s="3" t="s">
        <v>383</v>
      </c>
      <c r="K2555" s="3" t="s">
        <v>25</v>
      </c>
      <c r="L2555" s="3" t="s">
        <v>75</v>
      </c>
      <c r="M2555" s="4">
        <v>41897</v>
      </c>
      <c r="N2555" s="3" t="s">
        <v>27</v>
      </c>
      <c r="O2555" s="3" t="s">
        <v>12500</v>
      </c>
      <c r="P2555" s="3" t="s">
        <v>12502</v>
      </c>
      <c r="Q2555" s="3" t="s">
        <v>259</v>
      </c>
      <c r="R2555" s="3"/>
      <c r="S2555" s="3"/>
    </row>
    <row r="2556" spans="1:19" ht="30" x14ac:dyDescent="0.25">
      <c r="A2556" s="3">
        <v>2549</v>
      </c>
      <c r="B2556" s="3" t="str">
        <f>"201400102310"</f>
        <v>201400102310</v>
      </c>
      <c r="C2556" s="3">
        <v>110935</v>
      </c>
      <c r="D2556" s="3" t="s">
        <v>12503</v>
      </c>
      <c r="E2556" s="3">
        <v>10036395350</v>
      </c>
      <c r="F2556" s="3" t="s">
        <v>12504</v>
      </c>
      <c r="G2556" s="3" t="s">
        <v>12505</v>
      </c>
      <c r="H2556" s="3" t="s">
        <v>102</v>
      </c>
      <c r="I2556" s="3" t="s">
        <v>103</v>
      </c>
      <c r="J2556" s="3" t="s">
        <v>12506</v>
      </c>
      <c r="K2556" s="3" t="s">
        <v>25</v>
      </c>
      <c r="L2556" s="3" t="s">
        <v>113</v>
      </c>
      <c r="M2556" s="4">
        <v>41867</v>
      </c>
      <c r="N2556" s="3" t="s">
        <v>27</v>
      </c>
      <c r="O2556" s="3" t="s">
        <v>12504</v>
      </c>
      <c r="P2556" s="3">
        <v>29</v>
      </c>
      <c r="Q2556" s="3" t="s">
        <v>8258</v>
      </c>
      <c r="R2556" s="3" t="s">
        <v>12507</v>
      </c>
      <c r="S2556" s="3" t="s">
        <v>11801</v>
      </c>
    </row>
    <row r="2557" spans="1:19" ht="30" x14ac:dyDescent="0.25">
      <c r="A2557" s="3">
        <v>2550</v>
      </c>
      <c r="B2557" s="3" t="str">
        <f>"202300232370"</f>
        <v>202300232370</v>
      </c>
      <c r="C2557" s="3">
        <v>170395</v>
      </c>
      <c r="D2557" s="3" t="s">
        <v>12508</v>
      </c>
      <c r="E2557" s="3">
        <v>10744278673</v>
      </c>
      <c r="F2557" s="3" t="s">
        <v>12509</v>
      </c>
      <c r="G2557" s="3" t="s">
        <v>12510</v>
      </c>
      <c r="H2557" s="3" t="s">
        <v>46</v>
      </c>
      <c r="I2557" s="3" t="s">
        <v>46</v>
      </c>
      <c r="J2557" s="3" t="s">
        <v>325</v>
      </c>
      <c r="K2557" s="3" t="s">
        <v>25</v>
      </c>
      <c r="L2557" s="3" t="s">
        <v>66</v>
      </c>
      <c r="M2557" s="4">
        <v>45244</v>
      </c>
      <c r="N2557" s="3" t="s">
        <v>27</v>
      </c>
      <c r="O2557" s="3" t="s">
        <v>12509</v>
      </c>
      <c r="P2557" s="3" t="s">
        <v>12511</v>
      </c>
      <c r="Q2557" s="3" t="s">
        <v>607</v>
      </c>
      <c r="R2557" s="3"/>
      <c r="S2557" s="3"/>
    </row>
    <row r="2558" spans="1:19" ht="30" x14ac:dyDescent="0.25">
      <c r="A2558" s="3">
        <v>2551</v>
      </c>
      <c r="B2558" s="3" t="str">
        <f>"202200233372"</f>
        <v>202200233372</v>
      </c>
      <c r="C2558" s="3">
        <v>135231</v>
      </c>
      <c r="D2558" s="3" t="s">
        <v>12512</v>
      </c>
      <c r="E2558" s="3">
        <v>20448714676</v>
      </c>
      <c r="F2558" s="3" t="s">
        <v>12513</v>
      </c>
      <c r="G2558" s="3" t="s">
        <v>12514</v>
      </c>
      <c r="H2558" s="3" t="s">
        <v>240</v>
      </c>
      <c r="I2558" s="3" t="s">
        <v>255</v>
      </c>
      <c r="J2558" s="3" t="s">
        <v>1751</v>
      </c>
      <c r="K2558" s="3" t="s">
        <v>25</v>
      </c>
      <c r="L2558" s="3" t="s">
        <v>66</v>
      </c>
      <c r="M2558" s="4">
        <v>44910</v>
      </c>
      <c r="N2558" s="3" t="s">
        <v>27</v>
      </c>
      <c r="O2558" s="3" t="s">
        <v>12515</v>
      </c>
      <c r="P2558" s="3" t="s">
        <v>12516</v>
      </c>
      <c r="Q2558" s="3" t="s">
        <v>243</v>
      </c>
      <c r="R2558" s="3" t="s">
        <v>12517</v>
      </c>
      <c r="S2558" s="3" t="s">
        <v>12518</v>
      </c>
    </row>
    <row r="2559" spans="1:19" ht="60" x14ac:dyDescent="0.25">
      <c r="A2559" s="3">
        <v>2552</v>
      </c>
      <c r="B2559" s="3" t="str">
        <f>"202000085883"</f>
        <v>202000085883</v>
      </c>
      <c r="C2559" s="3">
        <v>149995</v>
      </c>
      <c r="D2559" s="3" t="s">
        <v>12519</v>
      </c>
      <c r="E2559" s="3">
        <v>10405944184</v>
      </c>
      <c r="F2559" s="3" t="s">
        <v>12520</v>
      </c>
      <c r="G2559" s="3" t="s">
        <v>12521</v>
      </c>
      <c r="H2559" s="3" t="s">
        <v>57</v>
      </c>
      <c r="I2559" s="3" t="s">
        <v>57</v>
      </c>
      <c r="J2559" s="3" t="s">
        <v>320</v>
      </c>
      <c r="K2559" s="3" t="s">
        <v>25</v>
      </c>
      <c r="L2559" s="3" t="s">
        <v>58</v>
      </c>
      <c r="M2559" s="4">
        <v>44028</v>
      </c>
      <c r="N2559" s="3" t="s">
        <v>27</v>
      </c>
      <c r="O2559" s="3" t="s">
        <v>12520</v>
      </c>
      <c r="P2559" s="3" t="s">
        <v>12522</v>
      </c>
      <c r="Q2559" s="3" t="s">
        <v>60</v>
      </c>
      <c r="R2559" s="3"/>
      <c r="S2559" s="3"/>
    </row>
    <row r="2560" spans="1:19" ht="30" x14ac:dyDescent="0.25">
      <c r="A2560" s="3">
        <v>2553</v>
      </c>
      <c r="B2560" s="3" t="str">
        <f>"202300246335"</f>
        <v>202300246335</v>
      </c>
      <c r="C2560" s="3">
        <v>170628</v>
      </c>
      <c r="D2560" s="3" t="s">
        <v>12523</v>
      </c>
      <c r="E2560" s="3">
        <v>10778082123</v>
      </c>
      <c r="F2560" s="3" t="s">
        <v>12524</v>
      </c>
      <c r="G2560" s="3" t="s">
        <v>12525</v>
      </c>
      <c r="H2560" s="3" t="s">
        <v>1616</v>
      </c>
      <c r="I2560" s="3" t="s">
        <v>2041</v>
      </c>
      <c r="J2560" s="3" t="s">
        <v>2041</v>
      </c>
      <c r="K2560" s="3" t="s">
        <v>25</v>
      </c>
      <c r="L2560" s="3" t="s">
        <v>66</v>
      </c>
      <c r="M2560" s="4">
        <v>45241</v>
      </c>
      <c r="N2560" s="3" t="s">
        <v>27</v>
      </c>
      <c r="O2560" s="3" t="s">
        <v>12526</v>
      </c>
      <c r="P2560" s="3" t="s">
        <v>12527</v>
      </c>
      <c r="Q2560" s="3" t="s">
        <v>2043</v>
      </c>
      <c r="R2560" s="3"/>
      <c r="S2560" s="3"/>
    </row>
    <row r="2561" spans="1:19" ht="30" x14ac:dyDescent="0.25">
      <c r="A2561" s="3">
        <v>2554</v>
      </c>
      <c r="B2561" s="3" t="str">
        <f>"201900037910"</f>
        <v>201900037910</v>
      </c>
      <c r="C2561" s="3">
        <v>141475</v>
      </c>
      <c r="D2561" s="3" t="s">
        <v>12528</v>
      </c>
      <c r="E2561" s="3">
        <v>10471836830</v>
      </c>
      <c r="F2561" s="3" t="s">
        <v>12529</v>
      </c>
      <c r="G2561" s="3" t="s">
        <v>12530</v>
      </c>
      <c r="H2561" s="3" t="s">
        <v>240</v>
      </c>
      <c r="I2561" s="3" t="s">
        <v>383</v>
      </c>
      <c r="J2561" s="3" t="s">
        <v>383</v>
      </c>
      <c r="K2561" s="3" t="s">
        <v>25</v>
      </c>
      <c r="L2561" s="3" t="s">
        <v>75</v>
      </c>
      <c r="M2561" s="4">
        <v>43531</v>
      </c>
      <c r="N2561" s="3" t="s">
        <v>27</v>
      </c>
      <c r="O2561" s="3" t="s">
        <v>12529</v>
      </c>
      <c r="P2561" s="3" t="s">
        <v>12531</v>
      </c>
      <c r="Q2561" s="3" t="s">
        <v>598</v>
      </c>
      <c r="R2561" s="3"/>
      <c r="S2561" s="3"/>
    </row>
    <row r="2562" spans="1:19" ht="30" x14ac:dyDescent="0.25">
      <c r="A2562" s="3">
        <v>2555</v>
      </c>
      <c r="B2562" s="3" t="str">
        <f>"201700058148"</f>
        <v>201700058148</v>
      </c>
      <c r="C2562" s="3">
        <v>127816</v>
      </c>
      <c r="D2562" s="3" t="s">
        <v>12532</v>
      </c>
      <c r="E2562" s="3">
        <v>10748683149</v>
      </c>
      <c r="F2562" s="3" t="s">
        <v>12533</v>
      </c>
      <c r="G2562" s="3" t="s">
        <v>12534</v>
      </c>
      <c r="H2562" s="3" t="s">
        <v>240</v>
      </c>
      <c r="I2562" s="3" t="s">
        <v>619</v>
      </c>
      <c r="J2562" s="3" t="s">
        <v>3115</v>
      </c>
      <c r="K2562" s="3" t="s">
        <v>25</v>
      </c>
      <c r="L2562" s="3" t="s">
        <v>66</v>
      </c>
      <c r="M2562" s="4">
        <v>42842</v>
      </c>
      <c r="N2562" s="3" t="s">
        <v>27</v>
      </c>
      <c r="O2562" s="3" t="s">
        <v>12533</v>
      </c>
      <c r="P2562" s="3" t="s">
        <v>12535</v>
      </c>
      <c r="Q2562" s="3" t="s">
        <v>259</v>
      </c>
      <c r="R2562" s="3" t="s">
        <v>12536</v>
      </c>
      <c r="S2562" s="3" t="s">
        <v>7802</v>
      </c>
    </row>
    <row r="2563" spans="1:19" ht="30" x14ac:dyDescent="0.25">
      <c r="A2563" s="3">
        <v>2556</v>
      </c>
      <c r="B2563" s="3" t="str">
        <f>"202000192178"</f>
        <v>202000192178</v>
      </c>
      <c r="C2563" s="3">
        <v>153285</v>
      </c>
      <c r="D2563" s="3" t="s">
        <v>12537</v>
      </c>
      <c r="E2563" s="3">
        <v>10746104745</v>
      </c>
      <c r="F2563" s="3" t="s">
        <v>12538</v>
      </c>
      <c r="G2563" s="3" t="s">
        <v>12539</v>
      </c>
      <c r="H2563" s="3" t="s">
        <v>240</v>
      </c>
      <c r="I2563" s="3" t="s">
        <v>240</v>
      </c>
      <c r="J2563" s="3" t="s">
        <v>240</v>
      </c>
      <c r="K2563" s="3" t="s">
        <v>25</v>
      </c>
      <c r="L2563" s="3" t="s">
        <v>58</v>
      </c>
      <c r="M2563" s="4">
        <v>44180</v>
      </c>
      <c r="N2563" s="3" t="s">
        <v>27</v>
      </c>
      <c r="O2563" s="3" t="s">
        <v>12538</v>
      </c>
      <c r="P2563" s="3" t="s">
        <v>12540</v>
      </c>
      <c r="Q2563" s="3" t="s">
        <v>259</v>
      </c>
      <c r="R2563" s="3"/>
      <c r="S2563" s="3"/>
    </row>
    <row r="2564" spans="1:19" ht="30" x14ac:dyDescent="0.25">
      <c r="A2564" s="3">
        <v>2557</v>
      </c>
      <c r="B2564" s="3" t="str">
        <f>"201800101972"</f>
        <v>201800101972</v>
      </c>
      <c r="C2564" s="3">
        <v>136335</v>
      </c>
      <c r="D2564" s="3" t="s">
        <v>12541</v>
      </c>
      <c r="E2564" s="3">
        <v>20603067844</v>
      </c>
      <c r="F2564" s="3" t="s">
        <v>12542</v>
      </c>
      <c r="G2564" s="3" t="s">
        <v>12543</v>
      </c>
      <c r="H2564" s="3" t="s">
        <v>1359</v>
      </c>
      <c r="I2564" s="3" t="s">
        <v>1359</v>
      </c>
      <c r="J2564" s="3" t="s">
        <v>606</v>
      </c>
      <c r="K2564" s="3" t="s">
        <v>25</v>
      </c>
      <c r="L2564" s="3" t="s">
        <v>75</v>
      </c>
      <c r="M2564" s="4">
        <v>43270</v>
      </c>
      <c r="N2564" s="3" t="s">
        <v>27</v>
      </c>
      <c r="O2564" s="3" t="s">
        <v>12544</v>
      </c>
      <c r="P2564" s="3" t="s">
        <v>12545</v>
      </c>
      <c r="Q2564" s="3" t="s">
        <v>779</v>
      </c>
      <c r="R2564" s="3"/>
      <c r="S2564" s="3"/>
    </row>
    <row r="2565" spans="1:19" ht="30" x14ac:dyDescent="0.25">
      <c r="A2565" s="3">
        <v>2558</v>
      </c>
      <c r="B2565" s="3" t="str">
        <f>"202300055889"</f>
        <v>202300055889</v>
      </c>
      <c r="C2565" s="3">
        <v>149932</v>
      </c>
      <c r="D2565" s="3" t="s">
        <v>12546</v>
      </c>
      <c r="E2565" s="3">
        <v>10429092481</v>
      </c>
      <c r="F2565" s="3" t="s">
        <v>12547</v>
      </c>
      <c r="G2565" s="3" t="s">
        <v>12548</v>
      </c>
      <c r="H2565" s="3" t="s">
        <v>552</v>
      </c>
      <c r="I2565" s="3" t="s">
        <v>2634</v>
      </c>
      <c r="J2565" s="3" t="s">
        <v>7093</v>
      </c>
      <c r="K2565" s="3" t="s">
        <v>25</v>
      </c>
      <c r="L2565" s="3" t="s">
        <v>66</v>
      </c>
      <c r="M2565" s="4">
        <v>44999</v>
      </c>
      <c r="N2565" s="3" t="s">
        <v>27</v>
      </c>
      <c r="O2565" s="3" t="s">
        <v>12547</v>
      </c>
      <c r="P2565" s="3" t="s">
        <v>12549</v>
      </c>
      <c r="Q2565" s="3" t="s">
        <v>857</v>
      </c>
      <c r="R2565" s="3"/>
      <c r="S2565" s="3"/>
    </row>
    <row r="2566" spans="1:19" ht="45" x14ac:dyDescent="0.25">
      <c r="A2566" s="3">
        <v>2559</v>
      </c>
      <c r="B2566" s="3" t="str">
        <f>"202000088007"</f>
        <v>202000088007</v>
      </c>
      <c r="C2566" s="3">
        <v>150070</v>
      </c>
      <c r="D2566" s="3" t="s">
        <v>12550</v>
      </c>
      <c r="E2566" s="3">
        <v>10271693309</v>
      </c>
      <c r="F2566" s="3" t="s">
        <v>12551</v>
      </c>
      <c r="G2566" s="3" t="s">
        <v>12552</v>
      </c>
      <c r="H2566" s="3" t="s">
        <v>57</v>
      </c>
      <c r="I2566" s="3" t="s">
        <v>1383</v>
      </c>
      <c r="J2566" s="3" t="s">
        <v>12553</v>
      </c>
      <c r="K2566" s="3" t="s">
        <v>25</v>
      </c>
      <c r="L2566" s="3" t="s">
        <v>58</v>
      </c>
      <c r="M2566" s="4">
        <v>44032</v>
      </c>
      <c r="N2566" s="3" t="s">
        <v>27</v>
      </c>
      <c r="O2566" s="3" t="s">
        <v>12551</v>
      </c>
      <c r="P2566" s="3" t="s">
        <v>12554</v>
      </c>
      <c r="Q2566" s="3" t="s">
        <v>60</v>
      </c>
      <c r="R2566" s="3"/>
      <c r="S2566" s="3"/>
    </row>
    <row r="2567" spans="1:19" ht="45" x14ac:dyDescent="0.25">
      <c r="A2567" s="3">
        <v>2560</v>
      </c>
      <c r="B2567" s="3" t="str">
        <f>"201900202680"</f>
        <v>201900202680</v>
      </c>
      <c r="C2567" s="3">
        <v>146836</v>
      </c>
      <c r="D2567" s="3" t="s">
        <v>12555</v>
      </c>
      <c r="E2567" s="3">
        <v>10449988154</v>
      </c>
      <c r="F2567" s="3" t="s">
        <v>12556</v>
      </c>
      <c r="G2567" s="3" t="s">
        <v>12557</v>
      </c>
      <c r="H2567" s="3" t="s">
        <v>1305</v>
      </c>
      <c r="I2567" s="3" t="s">
        <v>1305</v>
      </c>
      <c r="J2567" s="3" t="s">
        <v>1305</v>
      </c>
      <c r="K2567" s="3" t="s">
        <v>25</v>
      </c>
      <c r="L2567" s="3" t="s">
        <v>113</v>
      </c>
      <c r="M2567" s="4">
        <v>43803</v>
      </c>
      <c r="N2567" s="3" t="s">
        <v>27</v>
      </c>
      <c r="O2567" s="3" t="s">
        <v>12556</v>
      </c>
      <c r="P2567" s="3" t="s">
        <v>12558</v>
      </c>
      <c r="Q2567" s="3" t="s">
        <v>51</v>
      </c>
      <c r="R2567" s="3"/>
      <c r="S2567" s="3"/>
    </row>
    <row r="2568" spans="1:19" ht="30" x14ac:dyDescent="0.25">
      <c r="A2568" s="3">
        <v>2561</v>
      </c>
      <c r="B2568" s="3" t="str">
        <f>"201600123756"</f>
        <v>201600123756</v>
      </c>
      <c r="C2568" s="3">
        <v>123494</v>
      </c>
      <c r="D2568" s="3" t="s">
        <v>12559</v>
      </c>
      <c r="E2568" s="3">
        <v>10438573998</v>
      </c>
      <c r="F2568" s="3" t="s">
        <v>12560</v>
      </c>
      <c r="G2568" s="3" t="s">
        <v>2125</v>
      </c>
      <c r="H2568" s="3" t="s">
        <v>88</v>
      </c>
      <c r="I2568" s="3" t="s">
        <v>2640</v>
      </c>
      <c r="J2568" s="3" t="s">
        <v>5179</v>
      </c>
      <c r="K2568" s="3" t="s">
        <v>25</v>
      </c>
      <c r="L2568" s="3" t="s">
        <v>58</v>
      </c>
      <c r="M2568" s="4">
        <v>42606</v>
      </c>
      <c r="N2568" s="3" t="s">
        <v>27</v>
      </c>
      <c r="O2568" s="3" t="s">
        <v>12560</v>
      </c>
      <c r="P2568" s="3" t="s">
        <v>12561</v>
      </c>
      <c r="Q2568" s="3" t="s">
        <v>148</v>
      </c>
      <c r="R2568" s="3" t="s">
        <v>12562</v>
      </c>
      <c r="S2568" s="3" t="s">
        <v>12563</v>
      </c>
    </row>
    <row r="2569" spans="1:19" ht="30" x14ac:dyDescent="0.25">
      <c r="A2569" s="3">
        <v>2562</v>
      </c>
      <c r="B2569" s="3" t="str">
        <f>"201800186819"</f>
        <v>201800186819</v>
      </c>
      <c r="C2569" s="3">
        <v>139512</v>
      </c>
      <c r="D2569" s="3" t="s">
        <v>12564</v>
      </c>
      <c r="E2569" s="3">
        <v>10458779070</v>
      </c>
      <c r="F2569" s="3" t="s">
        <v>12565</v>
      </c>
      <c r="G2569" s="3" t="s">
        <v>12566</v>
      </c>
      <c r="H2569" s="3" t="s">
        <v>1359</v>
      </c>
      <c r="I2569" s="3" t="s">
        <v>2483</v>
      </c>
      <c r="J2569" s="3" t="s">
        <v>9021</v>
      </c>
      <c r="K2569" s="3" t="s">
        <v>25</v>
      </c>
      <c r="L2569" s="3" t="s">
        <v>66</v>
      </c>
      <c r="M2569" s="4">
        <v>43412</v>
      </c>
      <c r="N2569" s="3" t="s">
        <v>27</v>
      </c>
      <c r="O2569" s="3" t="s">
        <v>12565</v>
      </c>
      <c r="P2569" s="3" t="s">
        <v>12567</v>
      </c>
      <c r="Q2569" s="3" t="s">
        <v>2663</v>
      </c>
      <c r="R2569" s="3"/>
      <c r="S2569" s="3"/>
    </row>
    <row r="2570" spans="1:19" ht="30" x14ac:dyDescent="0.25">
      <c r="A2570" s="3">
        <v>2563</v>
      </c>
      <c r="B2570" s="3" t="str">
        <f>"201300141368"</f>
        <v>201300141368</v>
      </c>
      <c r="C2570" s="3">
        <v>105050</v>
      </c>
      <c r="D2570" s="3" t="s">
        <v>12568</v>
      </c>
      <c r="E2570" s="3">
        <v>10266674703</v>
      </c>
      <c r="F2570" s="3" t="s">
        <v>12569</v>
      </c>
      <c r="G2570" s="3" t="s">
        <v>12570</v>
      </c>
      <c r="H2570" s="3" t="s">
        <v>57</v>
      </c>
      <c r="I2570" s="3" t="s">
        <v>57</v>
      </c>
      <c r="J2570" s="3" t="s">
        <v>5558</v>
      </c>
      <c r="K2570" s="3" t="s">
        <v>25</v>
      </c>
      <c r="L2570" s="3" t="s">
        <v>66</v>
      </c>
      <c r="M2570" s="4">
        <v>41521</v>
      </c>
      <c r="N2570" s="3" t="s">
        <v>27</v>
      </c>
      <c r="O2570" s="3" t="s">
        <v>12569</v>
      </c>
      <c r="P2570" s="3">
        <v>98</v>
      </c>
      <c r="Q2570" s="3"/>
      <c r="R2570" s="3"/>
      <c r="S2570" s="3"/>
    </row>
    <row r="2571" spans="1:19" ht="30" x14ac:dyDescent="0.25">
      <c r="A2571" s="3">
        <v>2564</v>
      </c>
      <c r="B2571" s="3" t="str">
        <f>"202000011936"</f>
        <v>202000011936</v>
      </c>
      <c r="C2571" s="3">
        <v>140608</v>
      </c>
      <c r="D2571" s="3" t="s">
        <v>12571</v>
      </c>
      <c r="E2571" s="3">
        <v>10479814363</v>
      </c>
      <c r="F2571" s="3" t="s">
        <v>9389</v>
      </c>
      <c r="G2571" s="3" t="s">
        <v>12572</v>
      </c>
      <c r="H2571" s="3" t="s">
        <v>72</v>
      </c>
      <c r="I2571" s="3" t="s">
        <v>353</v>
      </c>
      <c r="J2571" s="3" t="s">
        <v>353</v>
      </c>
      <c r="K2571" s="3" t="s">
        <v>25</v>
      </c>
      <c r="L2571" s="3" t="s">
        <v>113</v>
      </c>
      <c r="M2571" s="4">
        <v>43851</v>
      </c>
      <c r="N2571" s="3" t="s">
        <v>27</v>
      </c>
      <c r="O2571" s="3" t="s">
        <v>9389</v>
      </c>
      <c r="P2571" s="3" t="s">
        <v>12573</v>
      </c>
      <c r="Q2571" s="3" t="s">
        <v>30</v>
      </c>
      <c r="R2571" s="3" t="s">
        <v>12574</v>
      </c>
      <c r="S2571" s="3" t="s">
        <v>1691</v>
      </c>
    </row>
    <row r="2572" spans="1:19" ht="30" x14ac:dyDescent="0.25">
      <c r="A2572" s="3">
        <v>2565</v>
      </c>
      <c r="B2572" s="3" t="str">
        <f>"201900085881"</f>
        <v>201900085881</v>
      </c>
      <c r="C2572" s="3">
        <v>144244</v>
      </c>
      <c r="D2572" s="3" t="s">
        <v>12575</v>
      </c>
      <c r="E2572" s="3">
        <v>10764390402</v>
      </c>
      <c r="F2572" s="3" t="s">
        <v>12576</v>
      </c>
      <c r="G2572" s="3" t="s">
        <v>12577</v>
      </c>
      <c r="H2572" s="3" t="s">
        <v>23</v>
      </c>
      <c r="I2572" s="3" t="s">
        <v>795</v>
      </c>
      <c r="J2572" s="3" t="s">
        <v>3058</v>
      </c>
      <c r="K2572" s="3" t="s">
        <v>25</v>
      </c>
      <c r="L2572" s="3" t="s">
        <v>113</v>
      </c>
      <c r="M2572" s="4">
        <v>43613</v>
      </c>
      <c r="N2572" s="3" t="s">
        <v>27</v>
      </c>
      <c r="O2572" s="3" t="s">
        <v>12576</v>
      </c>
      <c r="P2572" s="3" t="s">
        <v>12578</v>
      </c>
      <c r="Q2572" s="3" t="s">
        <v>4611</v>
      </c>
      <c r="R2572" s="3"/>
      <c r="S2572" s="3"/>
    </row>
    <row r="2573" spans="1:19" ht="30" x14ac:dyDescent="0.25">
      <c r="A2573" s="3">
        <v>2566</v>
      </c>
      <c r="B2573" s="3" t="str">
        <f>"202200005628"</f>
        <v>202200005628</v>
      </c>
      <c r="C2573" s="3">
        <v>128704</v>
      </c>
      <c r="D2573" s="3" t="s">
        <v>12579</v>
      </c>
      <c r="E2573" s="3">
        <v>10022662851</v>
      </c>
      <c r="F2573" s="3" t="s">
        <v>12580</v>
      </c>
      <c r="G2573" s="3" t="s">
        <v>12581</v>
      </c>
      <c r="H2573" s="3" t="s">
        <v>240</v>
      </c>
      <c r="I2573" s="3" t="s">
        <v>619</v>
      </c>
      <c r="J2573" s="3" t="s">
        <v>988</v>
      </c>
      <c r="K2573" s="3" t="s">
        <v>25</v>
      </c>
      <c r="L2573" s="3" t="s">
        <v>75</v>
      </c>
      <c r="M2573" s="4">
        <v>44648</v>
      </c>
      <c r="N2573" s="3" t="s">
        <v>27</v>
      </c>
      <c r="O2573" s="3" t="s">
        <v>12580</v>
      </c>
      <c r="P2573" s="3" t="s">
        <v>12582</v>
      </c>
      <c r="Q2573" s="3" t="s">
        <v>243</v>
      </c>
      <c r="R2573" s="3" t="s">
        <v>12583</v>
      </c>
      <c r="S2573" s="3" t="s">
        <v>12584</v>
      </c>
    </row>
    <row r="2574" spans="1:19" ht="30" x14ac:dyDescent="0.25">
      <c r="A2574" s="3">
        <v>2567</v>
      </c>
      <c r="B2574" s="3" t="str">
        <f>"202200088821"</f>
        <v>202200088821</v>
      </c>
      <c r="C2574" s="3">
        <v>162758</v>
      </c>
      <c r="D2574" s="3" t="s">
        <v>12585</v>
      </c>
      <c r="E2574" s="3">
        <v>20602801692</v>
      </c>
      <c r="F2574" s="3" t="s">
        <v>12586</v>
      </c>
      <c r="G2574" s="3" t="s">
        <v>12587</v>
      </c>
      <c r="H2574" s="3" t="s">
        <v>57</v>
      </c>
      <c r="I2574" s="3" t="s">
        <v>57</v>
      </c>
      <c r="J2574" s="3" t="s">
        <v>320</v>
      </c>
      <c r="K2574" s="3" t="s">
        <v>25</v>
      </c>
      <c r="L2574" s="3" t="s">
        <v>153</v>
      </c>
      <c r="M2574" s="4">
        <v>44743</v>
      </c>
      <c r="N2574" s="3" t="s">
        <v>27</v>
      </c>
      <c r="O2574" s="3" t="s">
        <v>12588</v>
      </c>
      <c r="P2574" s="3" t="s">
        <v>12589</v>
      </c>
      <c r="Q2574" s="3" t="s">
        <v>437</v>
      </c>
      <c r="R2574" s="3"/>
      <c r="S2574" s="3"/>
    </row>
    <row r="2575" spans="1:19" ht="30" x14ac:dyDescent="0.25">
      <c r="A2575" s="3">
        <v>2568</v>
      </c>
      <c r="B2575" s="3" t="str">
        <f>"202300071562"</f>
        <v>202300071562</v>
      </c>
      <c r="C2575" s="3">
        <v>166972</v>
      </c>
      <c r="D2575" s="3" t="s">
        <v>12590</v>
      </c>
      <c r="E2575" s="3">
        <v>10439576206</v>
      </c>
      <c r="F2575" s="3" t="s">
        <v>12591</v>
      </c>
      <c r="G2575" s="3" t="s">
        <v>12592</v>
      </c>
      <c r="H2575" s="3" t="s">
        <v>433</v>
      </c>
      <c r="I2575" s="3" t="s">
        <v>433</v>
      </c>
      <c r="J2575" s="3" t="s">
        <v>434</v>
      </c>
      <c r="K2575" s="3" t="s">
        <v>25</v>
      </c>
      <c r="L2575" s="3" t="s">
        <v>66</v>
      </c>
      <c r="M2575" s="4">
        <v>45026</v>
      </c>
      <c r="N2575" s="3" t="s">
        <v>27</v>
      </c>
      <c r="O2575" s="3" t="s">
        <v>12591</v>
      </c>
      <c r="P2575" s="3" t="s">
        <v>12593</v>
      </c>
      <c r="Q2575" s="3" t="s">
        <v>437</v>
      </c>
      <c r="R2575" s="3"/>
      <c r="S2575" s="3"/>
    </row>
    <row r="2576" spans="1:19" ht="30" x14ac:dyDescent="0.25">
      <c r="A2576" s="3">
        <v>2569</v>
      </c>
      <c r="B2576" s="3" t="str">
        <f>"202200182791"</f>
        <v>202200182791</v>
      </c>
      <c r="C2576" s="3">
        <v>164180</v>
      </c>
      <c r="D2576" s="3" t="s">
        <v>12594</v>
      </c>
      <c r="E2576" s="3">
        <v>20609258943</v>
      </c>
      <c r="F2576" s="3" t="s">
        <v>12595</v>
      </c>
      <c r="G2576" s="3" t="s">
        <v>12596</v>
      </c>
      <c r="H2576" s="3" t="s">
        <v>201</v>
      </c>
      <c r="I2576" s="3" t="s">
        <v>202</v>
      </c>
      <c r="J2576" s="3" t="s">
        <v>201</v>
      </c>
      <c r="K2576" s="3" t="s">
        <v>25</v>
      </c>
      <c r="L2576" s="3" t="s">
        <v>224</v>
      </c>
      <c r="M2576" s="4">
        <v>44826</v>
      </c>
      <c r="N2576" s="3" t="s">
        <v>27</v>
      </c>
      <c r="O2576" s="3" t="s">
        <v>12597</v>
      </c>
      <c r="P2576" s="3" t="s">
        <v>12598</v>
      </c>
      <c r="Q2576" s="3" t="s">
        <v>51</v>
      </c>
      <c r="R2576" s="3"/>
      <c r="S2576" s="3"/>
    </row>
    <row r="2577" spans="1:19" ht="30" x14ac:dyDescent="0.25">
      <c r="A2577" s="3">
        <v>2570</v>
      </c>
      <c r="B2577" s="3" t="str">
        <f>"202200065119"</f>
        <v>202200065119</v>
      </c>
      <c r="C2577" s="3">
        <v>6303</v>
      </c>
      <c r="D2577" s="3" t="s">
        <v>12599</v>
      </c>
      <c r="E2577" s="3">
        <v>10096106462</v>
      </c>
      <c r="F2577" s="3" t="s">
        <v>12600</v>
      </c>
      <c r="G2577" s="3" t="s">
        <v>12601</v>
      </c>
      <c r="H2577" s="3" t="s">
        <v>46</v>
      </c>
      <c r="I2577" s="3" t="s">
        <v>46</v>
      </c>
      <c r="J2577" s="3" t="s">
        <v>118</v>
      </c>
      <c r="K2577" s="3" t="s">
        <v>25</v>
      </c>
      <c r="L2577" s="3" t="s">
        <v>75</v>
      </c>
      <c r="M2577" s="4">
        <v>44741</v>
      </c>
      <c r="N2577" s="3" t="s">
        <v>27</v>
      </c>
      <c r="O2577" s="3" t="s">
        <v>12600</v>
      </c>
      <c r="P2577" s="3" t="s">
        <v>12602</v>
      </c>
      <c r="Q2577" s="3" t="s">
        <v>303</v>
      </c>
      <c r="R2577" s="3" t="s">
        <v>12603</v>
      </c>
      <c r="S2577" s="3" t="s">
        <v>943</v>
      </c>
    </row>
    <row r="2578" spans="1:19" ht="30" x14ac:dyDescent="0.25">
      <c r="A2578" s="3">
        <v>2571</v>
      </c>
      <c r="B2578" s="3" t="str">
        <f>"202000019984"</f>
        <v>202000019984</v>
      </c>
      <c r="C2578" s="3">
        <v>149040</v>
      </c>
      <c r="D2578" s="3" t="s">
        <v>12604</v>
      </c>
      <c r="E2578" s="3">
        <v>20601847966</v>
      </c>
      <c r="F2578" s="3" t="s">
        <v>12605</v>
      </c>
      <c r="G2578" s="3" t="s">
        <v>12606</v>
      </c>
      <c r="H2578" s="3" t="s">
        <v>46</v>
      </c>
      <c r="I2578" s="3" t="s">
        <v>46</v>
      </c>
      <c r="J2578" s="3" t="s">
        <v>3656</v>
      </c>
      <c r="K2578" s="3" t="s">
        <v>25</v>
      </c>
      <c r="L2578" s="3" t="s">
        <v>66</v>
      </c>
      <c r="M2578" s="4">
        <v>43864</v>
      </c>
      <c r="N2578" s="3" t="s">
        <v>27</v>
      </c>
      <c r="O2578" s="3" t="s">
        <v>12607</v>
      </c>
      <c r="P2578" s="3" t="s">
        <v>12608</v>
      </c>
      <c r="Q2578" s="3" t="s">
        <v>464</v>
      </c>
      <c r="R2578" s="3"/>
      <c r="S2578" s="3"/>
    </row>
    <row r="2579" spans="1:19" ht="30" x14ac:dyDescent="0.25">
      <c r="A2579" s="3">
        <v>2572</v>
      </c>
      <c r="B2579" s="3" t="str">
        <f>"202300109789"</f>
        <v>202300109789</v>
      </c>
      <c r="C2579" s="3">
        <v>168142</v>
      </c>
      <c r="D2579" s="3" t="s">
        <v>12609</v>
      </c>
      <c r="E2579" s="3">
        <v>10476649001</v>
      </c>
      <c r="F2579" s="3" t="s">
        <v>12610</v>
      </c>
      <c r="G2579" s="3" t="s">
        <v>12611</v>
      </c>
      <c r="H2579" s="3" t="s">
        <v>552</v>
      </c>
      <c r="I2579" s="3" t="s">
        <v>843</v>
      </c>
      <c r="J2579" s="3" t="s">
        <v>3742</v>
      </c>
      <c r="K2579" s="3" t="s">
        <v>25</v>
      </c>
      <c r="L2579" s="3" t="s">
        <v>58</v>
      </c>
      <c r="M2579" s="4">
        <v>45091</v>
      </c>
      <c r="N2579" s="3" t="s">
        <v>27</v>
      </c>
      <c r="O2579" s="3" t="s">
        <v>12610</v>
      </c>
      <c r="P2579" s="3" t="s">
        <v>12612</v>
      </c>
      <c r="Q2579" s="3" t="s">
        <v>1339</v>
      </c>
      <c r="R2579" s="3"/>
      <c r="S2579" s="3"/>
    </row>
    <row r="2580" spans="1:19" ht="30" x14ac:dyDescent="0.25">
      <c r="A2580" s="3">
        <v>2573</v>
      </c>
      <c r="B2580" s="3" t="str">
        <f>"202000148050"</f>
        <v>202000148050</v>
      </c>
      <c r="C2580" s="3">
        <v>151919</v>
      </c>
      <c r="D2580" s="3" t="s">
        <v>12613</v>
      </c>
      <c r="E2580" s="3">
        <v>10767825604</v>
      </c>
      <c r="F2580" s="3" t="s">
        <v>12614</v>
      </c>
      <c r="G2580" s="3" t="s">
        <v>12615</v>
      </c>
      <c r="H2580" s="3" t="s">
        <v>57</v>
      </c>
      <c r="I2580" s="3" t="s">
        <v>1143</v>
      </c>
      <c r="J2580" s="3" t="s">
        <v>1143</v>
      </c>
      <c r="K2580" s="3" t="s">
        <v>25</v>
      </c>
      <c r="L2580" s="3" t="s">
        <v>66</v>
      </c>
      <c r="M2580" s="4">
        <v>44123</v>
      </c>
      <c r="N2580" s="3" t="s">
        <v>27</v>
      </c>
      <c r="O2580" s="3" t="s">
        <v>12614</v>
      </c>
      <c r="P2580" s="3" t="s">
        <v>12616</v>
      </c>
      <c r="Q2580" s="3" t="s">
        <v>30</v>
      </c>
      <c r="R2580" s="3"/>
      <c r="S2580" s="3"/>
    </row>
    <row r="2581" spans="1:19" ht="45" x14ac:dyDescent="0.25">
      <c r="A2581" s="3">
        <v>2574</v>
      </c>
      <c r="B2581" s="3" t="str">
        <f>"202000148051"</f>
        <v>202000148051</v>
      </c>
      <c r="C2581" s="3">
        <v>151527</v>
      </c>
      <c r="D2581" s="3" t="s">
        <v>12617</v>
      </c>
      <c r="E2581" s="3">
        <v>10277492003</v>
      </c>
      <c r="F2581" s="3" t="s">
        <v>12618</v>
      </c>
      <c r="G2581" s="3" t="s">
        <v>12619</v>
      </c>
      <c r="H2581" s="3" t="s">
        <v>57</v>
      </c>
      <c r="I2581" s="3" t="s">
        <v>364</v>
      </c>
      <c r="J2581" s="3" t="s">
        <v>7333</v>
      </c>
      <c r="K2581" s="3" t="s">
        <v>25</v>
      </c>
      <c r="L2581" s="3" t="s">
        <v>75</v>
      </c>
      <c r="M2581" s="4">
        <v>44123</v>
      </c>
      <c r="N2581" s="3" t="s">
        <v>27</v>
      </c>
      <c r="O2581" s="3" t="s">
        <v>12618</v>
      </c>
      <c r="P2581" s="3" t="s">
        <v>12620</v>
      </c>
      <c r="Q2581" s="3" t="s">
        <v>857</v>
      </c>
      <c r="R2581" s="3"/>
      <c r="S2581" s="3"/>
    </row>
    <row r="2582" spans="1:19" ht="30" x14ac:dyDescent="0.25">
      <c r="A2582" s="3">
        <v>2575</v>
      </c>
      <c r="B2582" s="3" t="str">
        <f>"202200071081"</f>
        <v>202200071081</v>
      </c>
      <c r="C2582" s="3">
        <v>161868</v>
      </c>
      <c r="D2582" s="3" t="s">
        <v>12621</v>
      </c>
      <c r="E2582" s="3">
        <v>20609189429</v>
      </c>
      <c r="F2582" s="3" t="s">
        <v>12622</v>
      </c>
      <c r="G2582" s="3" t="s">
        <v>12623</v>
      </c>
      <c r="H2582" s="3" t="s">
        <v>46</v>
      </c>
      <c r="I2582" s="3" t="s">
        <v>2746</v>
      </c>
      <c r="J2582" s="3" t="s">
        <v>2746</v>
      </c>
      <c r="K2582" s="3" t="s">
        <v>25</v>
      </c>
      <c r="L2582" s="3" t="s">
        <v>66</v>
      </c>
      <c r="M2582" s="4">
        <v>44715</v>
      </c>
      <c r="N2582" s="3" t="s">
        <v>27</v>
      </c>
      <c r="O2582" s="3" t="s">
        <v>12624</v>
      </c>
      <c r="P2582" s="3" t="s">
        <v>12625</v>
      </c>
      <c r="Q2582" s="3" t="s">
        <v>82</v>
      </c>
      <c r="R2582" s="3"/>
      <c r="S2582" s="3"/>
    </row>
    <row r="2583" spans="1:19" ht="30" x14ac:dyDescent="0.25">
      <c r="A2583" s="3">
        <v>2576</v>
      </c>
      <c r="B2583" s="3" t="str">
        <f>"202300229799"</f>
        <v>202300229799</v>
      </c>
      <c r="C2583" s="3">
        <v>170076</v>
      </c>
      <c r="D2583" s="3" t="s">
        <v>12626</v>
      </c>
      <c r="E2583" s="3">
        <v>10486074553</v>
      </c>
      <c r="F2583" s="3" t="s">
        <v>12627</v>
      </c>
      <c r="G2583" s="3" t="s">
        <v>12628</v>
      </c>
      <c r="H2583" s="3" t="s">
        <v>57</v>
      </c>
      <c r="I2583" s="3" t="s">
        <v>1143</v>
      </c>
      <c r="J2583" s="3" t="s">
        <v>12629</v>
      </c>
      <c r="K2583" s="3" t="s">
        <v>25</v>
      </c>
      <c r="L2583" s="3" t="s">
        <v>66</v>
      </c>
      <c r="M2583" s="4">
        <v>45190</v>
      </c>
      <c r="N2583" s="3" t="s">
        <v>27</v>
      </c>
      <c r="O2583" s="3" t="s">
        <v>12627</v>
      </c>
      <c r="P2583" s="3" t="s">
        <v>12630</v>
      </c>
      <c r="Q2583" s="3" t="s">
        <v>51</v>
      </c>
      <c r="R2583" s="3"/>
      <c r="S2583" s="3"/>
    </row>
    <row r="2584" spans="1:19" ht="30" x14ac:dyDescent="0.25">
      <c r="A2584" s="3">
        <v>2577</v>
      </c>
      <c r="B2584" s="3" t="str">
        <f>"202200050294"</f>
        <v>202200050294</v>
      </c>
      <c r="C2584" s="3">
        <v>161870</v>
      </c>
      <c r="D2584" s="3" t="s">
        <v>12631</v>
      </c>
      <c r="E2584" s="3">
        <v>10718334654</v>
      </c>
      <c r="F2584" s="3" t="s">
        <v>12632</v>
      </c>
      <c r="G2584" s="3" t="s">
        <v>12633</v>
      </c>
      <c r="H2584" s="3" t="s">
        <v>57</v>
      </c>
      <c r="I2584" s="3" t="s">
        <v>407</v>
      </c>
      <c r="J2584" s="3" t="s">
        <v>1473</v>
      </c>
      <c r="K2584" s="3" t="s">
        <v>25</v>
      </c>
      <c r="L2584" s="3" t="s">
        <v>58</v>
      </c>
      <c r="M2584" s="4">
        <v>44737</v>
      </c>
      <c r="N2584" s="3" t="s">
        <v>27</v>
      </c>
      <c r="O2584" s="3" t="s">
        <v>12632</v>
      </c>
      <c r="P2584" s="3" t="s">
        <v>12634</v>
      </c>
      <c r="Q2584" s="3" t="s">
        <v>1339</v>
      </c>
      <c r="R2584" s="3"/>
      <c r="S2584" s="3"/>
    </row>
    <row r="2585" spans="1:19" ht="30" x14ac:dyDescent="0.25">
      <c r="A2585" s="3">
        <v>2578</v>
      </c>
      <c r="B2585" s="3" t="str">
        <f>"201400050892"</f>
        <v>201400050892</v>
      </c>
      <c r="C2585" s="3">
        <v>36932</v>
      </c>
      <c r="D2585" s="3" t="s">
        <v>12635</v>
      </c>
      <c r="E2585" s="3">
        <v>10704397424</v>
      </c>
      <c r="F2585" s="3" t="s">
        <v>12636</v>
      </c>
      <c r="G2585" s="3" t="s">
        <v>12637</v>
      </c>
      <c r="H2585" s="3" t="s">
        <v>72</v>
      </c>
      <c r="I2585" s="3" t="s">
        <v>734</v>
      </c>
      <c r="J2585" s="3" t="s">
        <v>1695</v>
      </c>
      <c r="K2585" s="3" t="s">
        <v>25</v>
      </c>
      <c r="L2585" s="3" t="s">
        <v>235</v>
      </c>
      <c r="M2585" s="4">
        <v>41772</v>
      </c>
      <c r="N2585" s="3" t="s">
        <v>27</v>
      </c>
      <c r="O2585" s="3" t="s">
        <v>12638</v>
      </c>
      <c r="P2585" s="3">
        <v>239</v>
      </c>
      <c r="Q2585" s="3" t="s">
        <v>82</v>
      </c>
      <c r="R2585" s="3" t="s">
        <v>12639</v>
      </c>
      <c r="S2585" s="3" t="s">
        <v>5259</v>
      </c>
    </row>
    <row r="2586" spans="1:19" ht="30" x14ac:dyDescent="0.25">
      <c r="A2586" s="3">
        <v>2579</v>
      </c>
      <c r="B2586" s="3" t="str">
        <f>"201500086717"</f>
        <v>201500086717</v>
      </c>
      <c r="C2586" s="3">
        <v>116229</v>
      </c>
      <c r="D2586" s="3" t="s">
        <v>12640</v>
      </c>
      <c r="E2586" s="3">
        <v>10279921360</v>
      </c>
      <c r="F2586" s="3" t="s">
        <v>12641</v>
      </c>
      <c r="G2586" s="3" t="s">
        <v>12642</v>
      </c>
      <c r="H2586" s="3" t="s">
        <v>57</v>
      </c>
      <c r="I2586" s="3" t="s">
        <v>140</v>
      </c>
      <c r="J2586" s="3" t="s">
        <v>4243</v>
      </c>
      <c r="K2586" s="3" t="s">
        <v>25</v>
      </c>
      <c r="L2586" s="3" t="s">
        <v>58</v>
      </c>
      <c r="M2586" s="4">
        <v>42196</v>
      </c>
      <c r="N2586" s="3" t="s">
        <v>27</v>
      </c>
      <c r="O2586" s="3" t="s">
        <v>12641</v>
      </c>
      <c r="P2586" s="3" t="s">
        <v>12643</v>
      </c>
      <c r="Q2586" s="3" t="s">
        <v>60</v>
      </c>
      <c r="R2586" s="3"/>
      <c r="S2586" s="3"/>
    </row>
    <row r="2587" spans="1:19" ht="30" x14ac:dyDescent="0.25">
      <c r="A2587" s="3">
        <v>2580</v>
      </c>
      <c r="B2587" s="3" t="str">
        <f>"201500092818"</f>
        <v>201500092818</v>
      </c>
      <c r="C2587" s="3">
        <v>116433</v>
      </c>
      <c r="D2587" s="3" t="s">
        <v>12644</v>
      </c>
      <c r="E2587" s="3">
        <v>10412279064</v>
      </c>
      <c r="F2587" s="3" t="s">
        <v>12645</v>
      </c>
      <c r="G2587" s="3" t="s">
        <v>12646</v>
      </c>
      <c r="H2587" s="3" t="s">
        <v>216</v>
      </c>
      <c r="I2587" s="3" t="s">
        <v>7110</v>
      </c>
      <c r="J2587" s="3" t="s">
        <v>12356</v>
      </c>
      <c r="K2587" s="3" t="s">
        <v>25</v>
      </c>
      <c r="L2587" s="3" t="s">
        <v>391</v>
      </c>
      <c r="M2587" s="4">
        <v>42219</v>
      </c>
      <c r="N2587" s="3" t="s">
        <v>27</v>
      </c>
      <c r="O2587" s="3" t="s">
        <v>12645</v>
      </c>
      <c r="P2587" s="3" t="s">
        <v>12647</v>
      </c>
      <c r="Q2587" s="3" t="s">
        <v>3325</v>
      </c>
      <c r="R2587" s="3"/>
      <c r="S2587" s="3"/>
    </row>
    <row r="2588" spans="1:19" ht="30" x14ac:dyDescent="0.25">
      <c r="A2588" s="3">
        <v>2581</v>
      </c>
      <c r="B2588" s="3" t="str">
        <f>"202200056860"</f>
        <v>202200056860</v>
      </c>
      <c r="C2588" s="3">
        <v>161982</v>
      </c>
      <c r="D2588" s="3" t="s">
        <v>12648</v>
      </c>
      <c r="E2588" s="3">
        <v>10484357914</v>
      </c>
      <c r="F2588" s="3" t="s">
        <v>12649</v>
      </c>
      <c r="G2588" s="3" t="s">
        <v>12650</v>
      </c>
      <c r="H2588" s="3" t="s">
        <v>240</v>
      </c>
      <c r="I2588" s="3" t="s">
        <v>3571</v>
      </c>
      <c r="J2588" s="3" t="s">
        <v>5593</v>
      </c>
      <c r="K2588" s="3" t="s">
        <v>25</v>
      </c>
      <c r="L2588" s="3" t="s">
        <v>75</v>
      </c>
      <c r="M2588" s="4">
        <v>44718</v>
      </c>
      <c r="N2588" s="3" t="s">
        <v>27</v>
      </c>
      <c r="O2588" s="3" t="s">
        <v>12649</v>
      </c>
      <c r="P2588" s="3" t="s">
        <v>12651</v>
      </c>
      <c r="Q2588" s="3" t="s">
        <v>427</v>
      </c>
      <c r="R2588" s="3"/>
      <c r="S2588" s="3"/>
    </row>
    <row r="2589" spans="1:19" ht="30" x14ac:dyDescent="0.25">
      <c r="A2589" s="3">
        <v>2582</v>
      </c>
      <c r="B2589" s="3" t="str">
        <f>"202100104287"</f>
        <v>202100104287</v>
      </c>
      <c r="C2589" s="3">
        <v>155850</v>
      </c>
      <c r="D2589" s="3" t="s">
        <v>12652</v>
      </c>
      <c r="E2589" s="3">
        <v>20449403453</v>
      </c>
      <c r="F2589" s="3" t="s">
        <v>12653</v>
      </c>
      <c r="G2589" s="3" t="s">
        <v>12654</v>
      </c>
      <c r="H2589" s="3" t="s">
        <v>201</v>
      </c>
      <c r="I2589" s="3" t="s">
        <v>202</v>
      </c>
      <c r="J2589" s="3" t="s">
        <v>201</v>
      </c>
      <c r="K2589" s="3" t="s">
        <v>25</v>
      </c>
      <c r="L2589" s="3" t="s">
        <v>37</v>
      </c>
      <c r="M2589" s="4">
        <v>44342</v>
      </c>
      <c r="N2589" s="3" t="s">
        <v>27</v>
      </c>
      <c r="O2589" s="3" t="s">
        <v>10447</v>
      </c>
      <c r="P2589" s="3" t="s">
        <v>12655</v>
      </c>
      <c r="Q2589" s="3" t="s">
        <v>2209</v>
      </c>
      <c r="R2589" s="3"/>
      <c r="S2589" s="3"/>
    </row>
    <row r="2590" spans="1:19" ht="30" x14ac:dyDescent="0.25">
      <c r="A2590" s="3">
        <v>2583</v>
      </c>
      <c r="B2590" s="3" t="str">
        <f>"202300203567"</f>
        <v>202300203567</v>
      </c>
      <c r="C2590" s="3">
        <v>133411</v>
      </c>
      <c r="D2590" s="3" t="s">
        <v>12656</v>
      </c>
      <c r="E2590" s="3">
        <v>20610936998</v>
      </c>
      <c r="F2590" s="3" t="s">
        <v>12657</v>
      </c>
      <c r="G2590" s="3" t="s">
        <v>12658</v>
      </c>
      <c r="H2590" s="3" t="s">
        <v>34</v>
      </c>
      <c r="I2590" s="3" t="s">
        <v>34</v>
      </c>
      <c r="J2590" s="3" t="s">
        <v>34</v>
      </c>
      <c r="K2590" s="3" t="s">
        <v>25</v>
      </c>
      <c r="L2590" s="3" t="s">
        <v>153</v>
      </c>
      <c r="M2590" s="4">
        <v>45184</v>
      </c>
      <c r="N2590" s="3" t="s">
        <v>27</v>
      </c>
      <c r="O2590" s="3" t="s">
        <v>12659</v>
      </c>
      <c r="P2590" s="3" t="s">
        <v>12660</v>
      </c>
      <c r="Q2590" s="3" t="s">
        <v>40</v>
      </c>
      <c r="R2590" s="3" t="s">
        <v>12661</v>
      </c>
      <c r="S2590" s="3" t="s">
        <v>4193</v>
      </c>
    </row>
    <row r="2591" spans="1:19" ht="30" x14ac:dyDescent="0.25">
      <c r="A2591" s="3">
        <v>2584</v>
      </c>
      <c r="B2591" s="3" t="str">
        <f>"202100083017"</f>
        <v>202100083017</v>
      </c>
      <c r="C2591" s="3">
        <v>6304</v>
      </c>
      <c r="D2591" s="3" t="s">
        <v>12662</v>
      </c>
      <c r="E2591" s="3">
        <v>10067168432</v>
      </c>
      <c r="F2591" s="3" t="s">
        <v>12663</v>
      </c>
      <c r="G2591" s="3" t="s">
        <v>12664</v>
      </c>
      <c r="H2591" s="3" t="s">
        <v>46</v>
      </c>
      <c r="I2591" s="3" t="s">
        <v>46</v>
      </c>
      <c r="J2591" s="3" t="s">
        <v>118</v>
      </c>
      <c r="K2591" s="3" t="s">
        <v>25</v>
      </c>
      <c r="L2591" s="3" t="s">
        <v>75</v>
      </c>
      <c r="M2591" s="4">
        <v>44442</v>
      </c>
      <c r="N2591" s="3" t="s">
        <v>27</v>
      </c>
      <c r="O2591" s="3" t="s">
        <v>12663</v>
      </c>
      <c r="P2591" s="3" t="s">
        <v>12665</v>
      </c>
      <c r="Q2591" s="3" t="s">
        <v>1886</v>
      </c>
      <c r="R2591" s="3"/>
      <c r="S2591" s="3"/>
    </row>
    <row r="2592" spans="1:19" ht="30" x14ac:dyDescent="0.25">
      <c r="A2592" s="3">
        <v>2585</v>
      </c>
      <c r="B2592" s="3" t="str">
        <f>"201300117480"</f>
        <v>201300117480</v>
      </c>
      <c r="C2592" s="3">
        <v>90237</v>
      </c>
      <c r="D2592" s="3" t="s">
        <v>12666</v>
      </c>
      <c r="E2592" s="3">
        <v>10401220769</v>
      </c>
      <c r="F2592" s="3" t="s">
        <v>12667</v>
      </c>
      <c r="G2592" s="3" t="s">
        <v>12668</v>
      </c>
      <c r="H2592" s="3" t="s">
        <v>57</v>
      </c>
      <c r="I2592" s="3" t="s">
        <v>3405</v>
      </c>
      <c r="J2592" s="3" t="s">
        <v>3405</v>
      </c>
      <c r="K2592" s="3" t="s">
        <v>25</v>
      </c>
      <c r="L2592" s="3" t="s">
        <v>37</v>
      </c>
      <c r="M2592" s="4">
        <v>41476</v>
      </c>
      <c r="N2592" s="3" t="s">
        <v>27</v>
      </c>
      <c r="O2592" s="3" t="s">
        <v>12667</v>
      </c>
      <c r="P2592" s="3">
        <v>192</v>
      </c>
      <c r="Q2592" s="3" t="s">
        <v>531</v>
      </c>
      <c r="R2592" s="3"/>
      <c r="S2592" s="3"/>
    </row>
    <row r="2593" spans="1:19" ht="30" x14ac:dyDescent="0.25">
      <c r="A2593" s="3">
        <v>2586</v>
      </c>
      <c r="B2593" s="3" t="str">
        <f>"201800008560"</f>
        <v>201800008560</v>
      </c>
      <c r="C2593" s="3">
        <v>133494</v>
      </c>
      <c r="D2593" s="3" t="s">
        <v>12669</v>
      </c>
      <c r="E2593" s="3">
        <v>20462279991</v>
      </c>
      <c r="F2593" s="3" t="s">
        <v>12670</v>
      </c>
      <c r="G2593" s="3" t="s">
        <v>12671</v>
      </c>
      <c r="H2593" s="3" t="s">
        <v>248</v>
      </c>
      <c r="I2593" s="3" t="s">
        <v>275</v>
      </c>
      <c r="J2593" s="3" t="s">
        <v>2555</v>
      </c>
      <c r="K2593" s="3" t="s">
        <v>25</v>
      </c>
      <c r="L2593" s="3" t="s">
        <v>153</v>
      </c>
      <c r="M2593" s="4">
        <v>43117</v>
      </c>
      <c r="N2593" s="3" t="s">
        <v>27</v>
      </c>
      <c r="O2593" s="3" t="s">
        <v>12672</v>
      </c>
      <c r="P2593" s="3" t="s">
        <v>12673</v>
      </c>
      <c r="Q2593" s="3" t="s">
        <v>51</v>
      </c>
      <c r="R2593" s="3" t="s">
        <v>12674</v>
      </c>
      <c r="S2593" s="3" t="s">
        <v>682</v>
      </c>
    </row>
    <row r="2594" spans="1:19" ht="30" x14ac:dyDescent="0.25">
      <c r="A2594" s="3">
        <v>2587</v>
      </c>
      <c r="B2594" s="3" t="str">
        <f>"201900104949"</f>
        <v>201900104949</v>
      </c>
      <c r="C2594" s="3">
        <v>129504</v>
      </c>
      <c r="D2594" s="3" t="s">
        <v>12675</v>
      </c>
      <c r="E2594" s="3">
        <v>10012321070</v>
      </c>
      <c r="F2594" s="3" t="s">
        <v>12676</v>
      </c>
      <c r="G2594" s="3" t="s">
        <v>12677</v>
      </c>
      <c r="H2594" s="3" t="s">
        <v>240</v>
      </c>
      <c r="I2594" s="3" t="s">
        <v>240</v>
      </c>
      <c r="J2594" s="3" t="s">
        <v>3571</v>
      </c>
      <c r="K2594" s="3" t="s">
        <v>25</v>
      </c>
      <c r="L2594" s="3" t="s">
        <v>58</v>
      </c>
      <c r="M2594" s="4">
        <v>43644</v>
      </c>
      <c r="N2594" s="3" t="s">
        <v>27</v>
      </c>
      <c r="O2594" s="3" t="s">
        <v>12676</v>
      </c>
      <c r="P2594" s="3" t="s">
        <v>12678</v>
      </c>
      <c r="Q2594" s="3" t="s">
        <v>51</v>
      </c>
      <c r="R2594" s="3" t="s">
        <v>12679</v>
      </c>
      <c r="S2594" s="3" t="s">
        <v>718</v>
      </c>
    </row>
    <row r="2595" spans="1:19" ht="30" x14ac:dyDescent="0.25">
      <c r="A2595" s="3">
        <v>2588</v>
      </c>
      <c r="B2595" s="3" t="str">
        <f>"202300153813"</f>
        <v>202300153813</v>
      </c>
      <c r="C2595" s="3">
        <v>103939</v>
      </c>
      <c r="D2595" s="3" t="s">
        <v>12680</v>
      </c>
      <c r="E2595" s="3">
        <v>10758160632</v>
      </c>
      <c r="F2595" s="3" t="s">
        <v>12681</v>
      </c>
      <c r="G2595" s="3" t="s">
        <v>12682</v>
      </c>
      <c r="H2595" s="3" t="s">
        <v>433</v>
      </c>
      <c r="I2595" s="3" t="s">
        <v>569</v>
      </c>
      <c r="J2595" s="3" t="s">
        <v>1073</v>
      </c>
      <c r="K2595" s="3" t="s">
        <v>25</v>
      </c>
      <c r="L2595" s="3" t="s">
        <v>528</v>
      </c>
      <c r="M2595" s="4">
        <v>45117</v>
      </c>
      <c r="N2595" s="3" t="s">
        <v>27</v>
      </c>
      <c r="O2595" s="3" t="s">
        <v>12681</v>
      </c>
      <c r="P2595" s="3" t="s">
        <v>12683</v>
      </c>
      <c r="Q2595" s="3" t="s">
        <v>51</v>
      </c>
      <c r="R2595" s="3" t="s">
        <v>12684</v>
      </c>
      <c r="S2595" s="3" t="s">
        <v>682</v>
      </c>
    </row>
    <row r="2596" spans="1:19" ht="30" x14ac:dyDescent="0.25">
      <c r="A2596" s="3">
        <v>2589</v>
      </c>
      <c r="B2596" s="3" t="str">
        <f>"202100129444"</f>
        <v>202100129444</v>
      </c>
      <c r="C2596" s="3">
        <v>156894</v>
      </c>
      <c r="D2596" s="3" t="s">
        <v>12685</v>
      </c>
      <c r="E2596" s="3">
        <v>10472517622</v>
      </c>
      <c r="F2596" s="3" t="s">
        <v>12686</v>
      </c>
      <c r="G2596" s="3" t="s">
        <v>12687</v>
      </c>
      <c r="H2596" s="3" t="s">
        <v>23</v>
      </c>
      <c r="I2596" s="3" t="s">
        <v>527</v>
      </c>
      <c r="J2596" s="3" t="s">
        <v>1789</v>
      </c>
      <c r="K2596" s="3" t="s">
        <v>25</v>
      </c>
      <c r="L2596" s="3" t="s">
        <v>66</v>
      </c>
      <c r="M2596" s="4">
        <v>44447</v>
      </c>
      <c r="N2596" s="3" t="s">
        <v>27</v>
      </c>
      <c r="O2596" s="3" t="s">
        <v>257</v>
      </c>
      <c r="P2596" s="3" t="s">
        <v>12688</v>
      </c>
      <c r="Q2596" s="3" t="s">
        <v>30</v>
      </c>
      <c r="R2596" s="3"/>
      <c r="S2596" s="3"/>
    </row>
    <row r="2597" spans="1:19" ht="30" x14ac:dyDescent="0.25">
      <c r="A2597" s="3">
        <v>2590</v>
      </c>
      <c r="B2597" s="3" t="str">
        <f>"201800127945"</f>
        <v>201800127945</v>
      </c>
      <c r="C2597" s="3">
        <v>100716</v>
      </c>
      <c r="D2597" s="3" t="s">
        <v>12689</v>
      </c>
      <c r="E2597" s="3">
        <v>10277351949</v>
      </c>
      <c r="F2597" s="3" t="s">
        <v>12690</v>
      </c>
      <c r="G2597" s="3" t="s">
        <v>12691</v>
      </c>
      <c r="H2597" s="3" t="s">
        <v>57</v>
      </c>
      <c r="I2597" s="3" t="s">
        <v>364</v>
      </c>
      <c r="J2597" s="3" t="s">
        <v>364</v>
      </c>
      <c r="K2597" s="3" t="s">
        <v>25</v>
      </c>
      <c r="L2597" s="3" t="s">
        <v>235</v>
      </c>
      <c r="M2597" s="4">
        <v>43315</v>
      </c>
      <c r="N2597" s="3" t="s">
        <v>27</v>
      </c>
      <c r="O2597" s="3" t="s">
        <v>12690</v>
      </c>
      <c r="P2597" s="3">
        <v>2044</v>
      </c>
      <c r="Q2597" s="3" t="s">
        <v>1344</v>
      </c>
      <c r="R2597" s="3"/>
      <c r="S2597" s="3"/>
    </row>
    <row r="2598" spans="1:19" ht="30" x14ac:dyDescent="0.25">
      <c r="A2598" s="3">
        <v>2591</v>
      </c>
      <c r="B2598" s="3" t="str">
        <f>"202200005655"</f>
        <v>202200005655</v>
      </c>
      <c r="C2598" s="3">
        <v>122508</v>
      </c>
      <c r="D2598" s="3" t="s">
        <v>12692</v>
      </c>
      <c r="E2598" s="3">
        <v>10020382240</v>
      </c>
      <c r="F2598" s="3" t="s">
        <v>12693</v>
      </c>
      <c r="G2598" s="3" t="s">
        <v>12694</v>
      </c>
      <c r="H2598" s="3" t="s">
        <v>240</v>
      </c>
      <c r="I2598" s="3" t="s">
        <v>580</v>
      </c>
      <c r="J2598" s="3" t="s">
        <v>580</v>
      </c>
      <c r="K2598" s="3" t="s">
        <v>25</v>
      </c>
      <c r="L2598" s="3" t="s">
        <v>75</v>
      </c>
      <c r="M2598" s="4">
        <v>44642</v>
      </c>
      <c r="N2598" s="3" t="s">
        <v>27</v>
      </c>
      <c r="O2598" s="3" t="s">
        <v>12695</v>
      </c>
      <c r="P2598" s="3" t="s">
        <v>12696</v>
      </c>
      <c r="Q2598" s="3" t="s">
        <v>243</v>
      </c>
      <c r="R2598" s="3"/>
      <c r="S2598" s="3"/>
    </row>
    <row r="2599" spans="1:19" ht="30" x14ac:dyDescent="0.25">
      <c r="A2599" s="3">
        <v>2592</v>
      </c>
      <c r="B2599" s="3" t="str">
        <f>"202000094834"</f>
        <v>202000094834</v>
      </c>
      <c r="C2599" s="3">
        <v>150163</v>
      </c>
      <c r="D2599" s="3" t="s">
        <v>12697</v>
      </c>
      <c r="E2599" s="3">
        <v>10473892311</v>
      </c>
      <c r="F2599" s="3" t="s">
        <v>12698</v>
      </c>
      <c r="G2599" s="3" t="s">
        <v>12699</v>
      </c>
      <c r="H2599" s="3" t="s">
        <v>72</v>
      </c>
      <c r="I2599" s="3" t="s">
        <v>1949</v>
      </c>
      <c r="J2599" s="3" t="s">
        <v>1950</v>
      </c>
      <c r="K2599" s="3" t="s">
        <v>25</v>
      </c>
      <c r="L2599" s="3" t="s">
        <v>113</v>
      </c>
      <c r="M2599" s="4">
        <v>44042</v>
      </c>
      <c r="N2599" s="3" t="s">
        <v>27</v>
      </c>
      <c r="O2599" s="3" t="s">
        <v>12698</v>
      </c>
      <c r="P2599" s="3" t="s">
        <v>12700</v>
      </c>
      <c r="Q2599" s="3" t="s">
        <v>68</v>
      </c>
      <c r="R2599" s="3"/>
      <c r="S2599" s="3"/>
    </row>
    <row r="2600" spans="1:19" ht="30" x14ac:dyDescent="0.25">
      <c r="A2600" s="3">
        <v>2593</v>
      </c>
      <c r="B2600" s="3" t="str">
        <f>"202300060370"</f>
        <v>202300060370</v>
      </c>
      <c r="C2600" s="3">
        <v>167335</v>
      </c>
      <c r="D2600" s="3" t="s">
        <v>12701</v>
      </c>
      <c r="E2600" s="3">
        <v>10420629881</v>
      </c>
      <c r="F2600" s="3" t="s">
        <v>12702</v>
      </c>
      <c r="G2600" s="3" t="s">
        <v>12703</v>
      </c>
      <c r="H2600" s="3" t="s">
        <v>240</v>
      </c>
      <c r="I2600" s="3" t="s">
        <v>619</v>
      </c>
      <c r="J2600" s="3" t="s">
        <v>1819</v>
      </c>
      <c r="K2600" s="3" t="s">
        <v>25</v>
      </c>
      <c r="L2600" s="3" t="s">
        <v>66</v>
      </c>
      <c r="M2600" s="4">
        <v>45048</v>
      </c>
      <c r="N2600" s="3" t="s">
        <v>27</v>
      </c>
      <c r="O2600" s="3" t="s">
        <v>12702</v>
      </c>
      <c r="P2600" s="3" t="s">
        <v>12704</v>
      </c>
      <c r="Q2600" s="3" t="s">
        <v>30</v>
      </c>
      <c r="R2600" s="3"/>
      <c r="S2600" s="3"/>
    </row>
    <row r="2601" spans="1:19" ht="30" x14ac:dyDescent="0.25">
      <c r="A2601" s="3">
        <v>2594</v>
      </c>
      <c r="B2601" s="3" t="str">
        <f>"202300145845"</f>
        <v>202300145845</v>
      </c>
      <c r="C2601" s="3">
        <v>45331</v>
      </c>
      <c r="D2601" s="3" t="s">
        <v>12705</v>
      </c>
      <c r="E2601" s="3">
        <v>20604198276</v>
      </c>
      <c r="F2601" s="3" t="s">
        <v>12706</v>
      </c>
      <c r="G2601" s="3" t="s">
        <v>12707</v>
      </c>
      <c r="H2601" s="3" t="s">
        <v>46</v>
      </c>
      <c r="I2601" s="3" t="s">
        <v>46</v>
      </c>
      <c r="J2601" s="3" t="s">
        <v>118</v>
      </c>
      <c r="K2601" s="3" t="s">
        <v>25</v>
      </c>
      <c r="L2601" s="3" t="s">
        <v>113</v>
      </c>
      <c r="M2601" s="4">
        <v>45150</v>
      </c>
      <c r="N2601" s="3" t="s">
        <v>27</v>
      </c>
      <c r="O2601" s="3" t="s">
        <v>12708</v>
      </c>
      <c r="P2601" s="3" t="s">
        <v>12709</v>
      </c>
      <c r="Q2601" s="3" t="s">
        <v>51</v>
      </c>
      <c r="R2601" s="3"/>
      <c r="S2601" s="3"/>
    </row>
    <row r="2602" spans="1:19" ht="30" x14ac:dyDescent="0.25">
      <c r="A2602" s="3">
        <v>2595</v>
      </c>
      <c r="B2602" s="3" t="str">
        <f>"202000019062"</f>
        <v>202000019062</v>
      </c>
      <c r="C2602" s="3">
        <v>139132</v>
      </c>
      <c r="D2602" s="3" t="s">
        <v>12710</v>
      </c>
      <c r="E2602" s="3">
        <v>10165421782</v>
      </c>
      <c r="F2602" s="3" t="s">
        <v>12711</v>
      </c>
      <c r="G2602" s="3" t="s">
        <v>12712</v>
      </c>
      <c r="H2602" s="3" t="s">
        <v>433</v>
      </c>
      <c r="I2602" s="3" t="s">
        <v>569</v>
      </c>
      <c r="J2602" s="3" t="s">
        <v>3385</v>
      </c>
      <c r="K2602" s="3" t="s">
        <v>25</v>
      </c>
      <c r="L2602" s="3" t="s">
        <v>58</v>
      </c>
      <c r="M2602" s="4">
        <v>43861</v>
      </c>
      <c r="N2602" s="3" t="s">
        <v>27</v>
      </c>
      <c r="O2602" s="3" t="s">
        <v>12711</v>
      </c>
      <c r="P2602" s="3" t="s">
        <v>12713</v>
      </c>
      <c r="Q2602" s="3" t="s">
        <v>30</v>
      </c>
      <c r="R2602" s="3"/>
      <c r="S2602" s="3"/>
    </row>
    <row r="2603" spans="1:19" ht="30" x14ac:dyDescent="0.25">
      <c r="A2603" s="3">
        <v>2596</v>
      </c>
      <c r="B2603" s="3" t="str">
        <f>"202300158957"</f>
        <v>202300158957</v>
      </c>
      <c r="C2603" s="3">
        <v>168246</v>
      </c>
      <c r="D2603" s="3" t="s">
        <v>12714</v>
      </c>
      <c r="E2603" s="3">
        <v>10205837430</v>
      </c>
      <c r="F2603" s="3" t="s">
        <v>12715</v>
      </c>
      <c r="G2603" s="3" t="s">
        <v>12716</v>
      </c>
      <c r="H2603" s="3" t="s">
        <v>46</v>
      </c>
      <c r="I2603" s="3" t="s">
        <v>46</v>
      </c>
      <c r="J2603" s="3" t="s">
        <v>6883</v>
      </c>
      <c r="K2603" s="3" t="s">
        <v>25</v>
      </c>
      <c r="L2603" s="3" t="s">
        <v>12717</v>
      </c>
      <c r="M2603" s="4">
        <v>45169</v>
      </c>
      <c r="N2603" s="3" t="s">
        <v>27</v>
      </c>
      <c r="O2603" s="3" t="s">
        <v>12715</v>
      </c>
      <c r="P2603" s="3" t="s">
        <v>12718</v>
      </c>
      <c r="Q2603" s="3" t="s">
        <v>82</v>
      </c>
      <c r="R2603" s="3"/>
      <c r="S2603" s="3"/>
    </row>
    <row r="2604" spans="1:19" ht="30" x14ac:dyDescent="0.25">
      <c r="A2604" s="3">
        <v>2597</v>
      </c>
      <c r="B2604" s="3" t="str">
        <f>"202300213030"</f>
        <v>202300213030</v>
      </c>
      <c r="C2604" s="3">
        <v>106567</v>
      </c>
      <c r="D2604" s="3" t="s">
        <v>12719</v>
      </c>
      <c r="E2604" s="3">
        <v>10242915491</v>
      </c>
      <c r="F2604" s="3" t="s">
        <v>12720</v>
      </c>
      <c r="G2604" s="3" t="s">
        <v>12721</v>
      </c>
      <c r="H2604" s="3" t="s">
        <v>72</v>
      </c>
      <c r="I2604" s="3" t="s">
        <v>6458</v>
      </c>
      <c r="J2604" s="3" t="s">
        <v>6459</v>
      </c>
      <c r="K2604" s="3" t="s">
        <v>25</v>
      </c>
      <c r="L2604" s="3" t="s">
        <v>66</v>
      </c>
      <c r="M2604" s="4">
        <v>45188</v>
      </c>
      <c r="N2604" s="3" t="s">
        <v>27</v>
      </c>
      <c r="O2604" s="3" t="s">
        <v>12722</v>
      </c>
      <c r="P2604" s="3" t="s">
        <v>12723</v>
      </c>
      <c r="Q2604" s="3" t="s">
        <v>243</v>
      </c>
      <c r="R2604" s="3"/>
      <c r="S2604" s="3"/>
    </row>
    <row r="2605" spans="1:19" ht="30" x14ac:dyDescent="0.25">
      <c r="A2605" s="3">
        <v>2598</v>
      </c>
      <c r="B2605" s="3" t="str">
        <f>"202200183227"</f>
        <v>202200183227</v>
      </c>
      <c r="C2605" s="3">
        <v>150585</v>
      </c>
      <c r="D2605" s="3" t="s">
        <v>12724</v>
      </c>
      <c r="E2605" s="3">
        <v>10244807874</v>
      </c>
      <c r="F2605" s="3" t="s">
        <v>12725</v>
      </c>
      <c r="G2605" s="3" t="s">
        <v>12726</v>
      </c>
      <c r="H2605" s="3" t="s">
        <v>504</v>
      </c>
      <c r="I2605" s="3" t="s">
        <v>505</v>
      </c>
      <c r="J2605" s="3" t="s">
        <v>505</v>
      </c>
      <c r="K2605" s="3" t="s">
        <v>25</v>
      </c>
      <c r="L2605" s="3" t="s">
        <v>96</v>
      </c>
      <c r="M2605" s="4">
        <v>44830</v>
      </c>
      <c r="N2605" s="3" t="s">
        <v>27</v>
      </c>
      <c r="O2605" s="3" t="s">
        <v>12727</v>
      </c>
      <c r="P2605" s="3" t="s">
        <v>12728</v>
      </c>
      <c r="Q2605" s="3" t="s">
        <v>598</v>
      </c>
      <c r="R2605" s="3"/>
      <c r="S2605" s="3"/>
    </row>
    <row r="2606" spans="1:19" ht="30" x14ac:dyDescent="0.25">
      <c r="A2606" s="3">
        <v>2599</v>
      </c>
      <c r="B2606" s="3" t="str">
        <f>"202200182786"</f>
        <v>202200182786</v>
      </c>
      <c r="C2606" s="3">
        <v>161896</v>
      </c>
      <c r="D2606" s="3" t="s">
        <v>12729</v>
      </c>
      <c r="E2606" s="3">
        <v>10434019929</v>
      </c>
      <c r="F2606" s="3" t="s">
        <v>12730</v>
      </c>
      <c r="G2606" s="3" t="s">
        <v>12731</v>
      </c>
      <c r="H2606" s="3" t="s">
        <v>72</v>
      </c>
      <c r="I2606" s="3" t="s">
        <v>606</v>
      </c>
      <c r="J2606" s="3" t="s">
        <v>606</v>
      </c>
      <c r="K2606" s="3" t="s">
        <v>25</v>
      </c>
      <c r="L2606" s="3" t="s">
        <v>75</v>
      </c>
      <c r="M2606" s="4">
        <v>44858</v>
      </c>
      <c r="N2606" s="3" t="s">
        <v>27</v>
      </c>
      <c r="O2606" s="3" t="s">
        <v>12730</v>
      </c>
      <c r="P2606" s="3" t="s">
        <v>12732</v>
      </c>
      <c r="Q2606" s="3" t="s">
        <v>243</v>
      </c>
      <c r="R2606" s="3"/>
      <c r="S2606" s="3"/>
    </row>
    <row r="2607" spans="1:19" ht="30" x14ac:dyDescent="0.25">
      <c r="A2607" s="3">
        <v>2600</v>
      </c>
      <c r="B2607" s="3" t="str">
        <f>"202300213032"</f>
        <v>202300213032</v>
      </c>
      <c r="C2607" s="3">
        <v>45161</v>
      </c>
      <c r="D2607" s="3" t="s">
        <v>12733</v>
      </c>
      <c r="E2607" s="3">
        <v>10100351515</v>
      </c>
      <c r="F2607" s="3" t="s">
        <v>12734</v>
      </c>
      <c r="G2607" s="3" t="s">
        <v>12735</v>
      </c>
      <c r="H2607" s="3" t="s">
        <v>46</v>
      </c>
      <c r="I2607" s="3" t="s">
        <v>46</v>
      </c>
      <c r="J2607" s="3" t="s">
        <v>2223</v>
      </c>
      <c r="K2607" s="3" t="s">
        <v>25</v>
      </c>
      <c r="L2607" s="3" t="s">
        <v>75</v>
      </c>
      <c r="M2607" s="4">
        <v>45225</v>
      </c>
      <c r="N2607" s="3" t="s">
        <v>27</v>
      </c>
      <c r="O2607" s="3" t="s">
        <v>12734</v>
      </c>
      <c r="P2607" s="3" t="s">
        <v>12736</v>
      </c>
      <c r="Q2607" s="3" t="s">
        <v>30</v>
      </c>
      <c r="R2607" s="3" t="s">
        <v>12737</v>
      </c>
      <c r="S2607" s="3" t="s">
        <v>5610</v>
      </c>
    </row>
    <row r="2608" spans="1:19" ht="30" x14ac:dyDescent="0.25">
      <c r="A2608" s="3">
        <v>2601</v>
      </c>
      <c r="B2608" s="3" t="str">
        <f>"202200183229"</f>
        <v>202200183229</v>
      </c>
      <c r="C2608" s="3">
        <v>140625</v>
      </c>
      <c r="D2608" s="3" t="s">
        <v>12738</v>
      </c>
      <c r="E2608" s="3">
        <v>10718396391</v>
      </c>
      <c r="F2608" s="3" t="s">
        <v>12739</v>
      </c>
      <c r="G2608" s="3" t="s">
        <v>12740</v>
      </c>
      <c r="H2608" s="3" t="s">
        <v>240</v>
      </c>
      <c r="I2608" s="3" t="s">
        <v>240</v>
      </c>
      <c r="J2608" s="3" t="s">
        <v>240</v>
      </c>
      <c r="K2608" s="3" t="s">
        <v>25</v>
      </c>
      <c r="L2608" s="3" t="s">
        <v>75</v>
      </c>
      <c r="M2608" s="4">
        <v>44826</v>
      </c>
      <c r="N2608" s="3" t="s">
        <v>27</v>
      </c>
      <c r="O2608" s="3" t="s">
        <v>12739</v>
      </c>
      <c r="P2608" s="3" t="s">
        <v>12741</v>
      </c>
      <c r="Q2608" s="3" t="s">
        <v>204</v>
      </c>
      <c r="R2608" s="3" t="s">
        <v>12742</v>
      </c>
      <c r="S2608" s="3" t="s">
        <v>84</v>
      </c>
    </row>
    <row r="2609" spans="1:19" ht="30" x14ac:dyDescent="0.25">
      <c r="A2609" s="3">
        <v>2602</v>
      </c>
      <c r="B2609" s="3" t="str">
        <f>"202300187994"</f>
        <v>202300187994</v>
      </c>
      <c r="C2609" s="3">
        <v>169525</v>
      </c>
      <c r="D2609" s="3" t="s">
        <v>12743</v>
      </c>
      <c r="E2609" s="3">
        <v>10406135166</v>
      </c>
      <c r="F2609" s="3" t="s">
        <v>12744</v>
      </c>
      <c r="G2609" s="3" t="s">
        <v>12745</v>
      </c>
      <c r="H2609" s="3" t="s">
        <v>240</v>
      </c>
      <c r="I2609" s="3" t="s">
        <v>345</v>
      </c>
      <c r="J2609" s="3" t="s">
        <v>922</v>
      </c>
      <c r="K2609" s="3" t="s">
        <v>25</v>
      </c>
      <c r="L2609" s="3" t="s">
        <v>66</v>
      </c>
      <c r="M2609" s="4">
        <v>45145</v>
      </c>
      <c r="N2609" s="3" t="s">
        <v>27</v>
      </c>
      <c r="O2609" s="3" t="s">
        <v>257</v>
      </c>
      <c r="P2609" s="3" t="s">
        <v>12746</v>
      </c>
      <c r="Q2609" s="3" t="s">
        <v>1015</v>
      </c>
      <c r="R2609" s="3"/>
      <c r="S2609" s="3"/>
    </row>
    <row r="2610" spans="1:19" ht="30" x14ac:dyDescent="0.25">
      <c r="A2610" s="3">
        <v>2603</v>
      </c>
      <c r="B2610" s="3" t="str">
        <f>"201500126608"</f>
        <v>201500126608</v>
      </c>
      <c r="C2610" s="3">
        <v>117576</v>
      </c>
      <c r="D2610" s="3" t="s">
        <v>12747</v>
      </c>
      <c r="E2610" s="3">
        <v>10337372819</v>
      </c>
      <c r="F2610" s="3" t="s">
        <v>12748</v>
      </c>
      <c r="G2610" s="3" t="s">
        <v>12749</v>
      </c>
      <c r="H2610" s="3" t="s">
        <v>552</v>
      </c>
      <c r="I2610" s="3" t="s">
        <v>843</v>
      </c>
      <c r="J2610" s="3" t="s">
        <v>3742</v>
      </c>
      <c r="K2610" s="3" t="s">
        <v>25</v>
      </c>
      <c r="L2610" s="3" t="s">
        <v>75</v>
      </c>
      <c r="M2610" s="4">
        <v>42278</v>
      </c>
      <c r="N2610" s="3" t="s">
        <v>27</v>
      </c>
      <c r="O2610" s="3" t="s">
        <v>12750</v>
      </c>
      <c r="P2610" s="3" t="s">
        <v>12751</v>
      </c>
      <c r="Q2610" s="3" t="s">
        <v>1321</v>
      </c>
      <c r="R2610" s="3" t="s">
        <v>12752</v>
      </c>
      <c r="S2610" s="3" t="s">
        <v>6672</v>
      </c>
    </row>
    <row r="2611" spans="1:19" ht="30" x14ac:dyDescent="0.25">
      <c r="A2611" s="3">
        <v>2604</v>
      </c>
      <c r="B2611" s="3" t="str">
        <f>"202300217207"</f>
        <v>202300217207</v>
      </c>
      <c r="C2611" s="3">
        <v>170222</v>
      </c>
      <c r="D2611" s="3" t="s">
        <v>12753</v>
      </c>
      <c r="E2611" s="3">
        <v>10761549290</v>
      </c>
      <c r="F2611" s="3" t="s">
        <v>12754</v>
      </c>
      <c r="G2611" s="3" t="s">
        <v>12755</v>
      </c>
      <c r="H2611" s="3" t="s">
        <v>552</v>
      </c>
      <c r="I2611" s="3" t="s">
        <v>827</v>
      </c>
      <c r="J2611" s="3" t="s">
        <v>828</v>
      </c>
      <c r="K2611" s="3" t="s">
        <v>25</v>
      </c>
      <c r="L2611" s="3" t="s">
        <v>314</v>
      </c>
      <c r="M2611" s="4">
        <v>45194</v>
      </c>
      <c r="N2611" s="3" t="s">
        <v>27</v>
      </c>
      <c r="O2611" s="3" t="s">
        <v>12754</v>
      </c>
      <c r="P2611" s="3" t="s">
        <v>12756</v>
      </c>
      <c r="Q2611" s="3" t="s">
        <v>556</v>
      </c>
      <c r="R2611" s="3"/>
      <c r="S2611" s="3"/>
    </row>
    <row r="2612" spans="1:19" ht="30" x14ac:dyDescent="0.25">
      <c r="A2612" s="3">
        <v>2605</v>
      </c>
      <c r="B2612" s="3" t="str">
        <f>"201800155373"</f>
        <v>201800155373</v>
      </c>
      <c r="C2612" s="3">
        <v>125884</v>
      </c>
      <c r="D2612" s="3" t="s">
        <v>12757</v>
      </c>
      <c r="E2612" s="3">
        <v>10013082419</v>
      </c>
      <c r="F2612" s="3" t="s">
        <v>12758</v>
      </c>
      <c r="G2612" s="3" t="s">
        <v>12759</v>
      </c>
      <c r="H2612" s="3" t="s">
        <v>240</v>
      </c>
      <c r="I2612" s="3" t="s">
        <v>240</v>
      </c>
      <c r="J2612" s="3" t="s">
        <v>3571</v>
      </c>
      <c r="K2612" s="3" t="s">
        <v>25</v>
      </c>
      <c r="L2612" s="3" t="s">
        <v>58</v>
      </c>
      <c r="M2612" s="4">
        <v>43360</v>
      </c>
      <c r="N2612" s="3" t="s">
        <v>27</v>
      </c>
      <c r="O2612" s="3" t="s">
        <v>12758</v>
      </c>
      <c r="P2612" s="3" t="s">
        <v>12760</v>
      </c>
      <c r="Q2612" s="3" t="s">
        <v>598</v>
      </c>
      <c r="R2612" s="3" t="s">
        <v>12761</v>
      </c>
      <c r="S2612" s="3" t="s">
        <v>12762</v>
      </c>
    </row>
    <row r="2613" spans="1:19" ht="30" x14ac:dyDescent="0.25">
      <c r="A2613" s="3">
        <v>2606</v>
      </c>
      <c r="B2613" s="3" t="str">
        <f>"202200079068"</f>
        <v>202200079068</v>
      </c>
      <c r="C2613" s="3">
        <v>162330</v>
      </c>
      <c r="D2613" s="3" t="s">
        <v>12763</v>
      </c>
      <c r="E2613" s="3">
        <v>10771634040</v>
      </c>
      <c r="F2613" s="3" t="s">
        <v>4270</v>
      </c>
      <c r="G2613" s="3" t="s">
        <v>12764</v>
      </c>
      <c r="H2613" s="3" t="s">
        <v>240</v>
      </c>
      <c r="I2613" s="3" t="s">
        <v>383</v>
      </c>
      <c r="J2613" s="3" t="s">
        <v>383</v>
      </c>
      <c r="K2613" s="3" t="s">
        <v>25</v>
      </c>
      <c r="L2613" s="3" t="s">
        <v>75</v>
      </c>
      <c r="M2613" s="4">
        <v>44719</v>
      </c>
      <c r="N2613" s="3" t="s">
        <v>27</v>
      </c>
      <c r="O2613" s="3" t="s">
        <v>4270</v>
      </c>
      <c r="P2613" s="3" t="s">
        <v>12765</v>
      </c>
      <c r="Q2613" s="3" t="s">
        <v>427</v>
      </c>
      <c r="R2613" s="3"/>
      <c r="S2613" s="3"/>
    </row>
    <row r="2614" spans="1:19" ht="45" x14ac:dyDescent="0.25">
      <c r="A2614" s="3">
        <v>2607</v>
      </c>
      <c r="B2614" s="3" t="str">
        <f>"202300095592"</f>
        <v>202300095592</v>
      </c>
      <c r="C2614" s="3">
        <v>168026</v>
      </c>
      <c r="D2614" s="3" t="s">
        <v>12766</v>
      </c>
      <c r="E2614" s="3">
        <v>10448022396</v>
      </c>
      <c r="F2614" s="3" t="s">
        <v>12767</v>
      </c>
      <c r="G2614" s="3" t="s">
        <v>12768</v>
      </c>
      <c r="H2614" s="3" t="s">
        <v>201</v>
      </c>
      <c r="I2614" s="3" t="s">
        <v>202</v>
      </c>
      <c r="J2614" s="3" t="s">
        <v>201</v>
      </c>
      <c r="K2614" s="3" t="s">
        <v>25</v>
      </c>
      <c r="L2614" s="3" t="s">
        <v>113</v>
      </c>
      <c r="M2614" s="4">
        <v>45043</v>
      </c>
      <c r="N2614" s="3" t="s">
        <v>27</v>
      </c>
      <c r="O2614" s="3" t="s">
        <v>12767</v>
      </c>
      <c r="P2614" s="3" t="s">
        <v>12769</v>
      </c>
      <c r="Q2614" s="3" t="s">
        <v>1015</v>
      </c>
      <c r="R2614" s="3"/>
      <c r="S2614" s="3"/>
    </row>
    <row r="2615" spans="1:19" ht="30" x14ac:dyDescent="0.25">
      <c r="A2615" s="3">
        <v>2608</v>
      </c>
      <c r="B2615" s="3" t="str">
        <f>"202200211556"</f>
        <v>202200211556</v>
      </c>
      <c r="C2615" s="3">
        <v>138736</v>
      </c>
      <c r="D2615" s="3" t="s">
        <v>12770</v>
      </c>
      <c r="E2615" s="3">
        <v>10421558979</v>
      </c>
      <c r="F2615" s="3" t="s">
        <v>12771</v>
      </c>
      <c r="G2615" s="3" t="s">
        <v>12772</v>
      </c>
      <c r="H2615" s="3" t="s">
        <v>240</v>
      </c>
      <c r="I2615" s="3" t="s">
        <v>580</v>
      </c>
      <c r="J2615" s="3" t="s">
        <v>3196</v>
      </c>
      <c r="K2615" s="3" t="s">
        <v>25</v>
      </c>
      <c r="L2615" s="3" t="s">
        <v>58</v>
      </c>
      <c r="M2615" s="4">
        <v>44866</v>
      </c>
      <c r="N2615" s="3" t="s">
        <v>27</v>
      </c>
      <c r="O2615" s="3" t="s">
        <v>12771</v>
      </c>
      <c r="P2615" s="3" t="s">
        <v>12773</v>
      </c>
      <c r="Q2615" s="3" t="s">
        <v>243</v>
      </c>
      <c r="R2615" s="3"/>
      <c r="S2615" s="3"/>
    </row>
    <row r="2616" spans="1:19" ht="30" x14ac:dyDescent="0.25">
      <c r="A2616" s="3">
        <v>2609</v>
      </c>
      <c r="B2616" s="3" t="str">
        <f>"202200222812"</f>
        <v>202200222812</v>
      </c>
      <c r="C2616" s="3">
        <v>165481</v>
      </c>
      <c r="D2616" s="3" t="s">
        <v>12774</v>
      </c>
      <c r="E2616" s="3">
        <v>10713054157</v>
      </c>
      <c r="F2616" s="3" t="s">
        <v>12775</v>
      </c>
      <c r="G2616" s="3" t="s">
        <v>12776</v>
      </c>
      <c r="H2616" s="3" t="s">
        <v>46</v>
      </c>
      <c r="I2616" s="3" t="s">
        <v>46</v>
      </c>
      <c r="J2616" s="3" t="s">
        <v>3656</v>
      </c>
      <c r="K2616" s="3" t="s">
        <v>25</v>
      </c>
      <c r="L2616" s="3" t="s">
        <v>66</v>
      </c>
      <c r="M2616" s="4">
        <v>44894</v>
      </c>
      <c r="N2616" s="3" t="s">
        <v>27</v>
      </c>
      <c r="O2616" s="3" t="s">
        <v>257</v>
      </c>
      <c r="P2616" s="3" t="s">
        <v>12777</v>
      </c>
      <c r="Q2616" s="3" t="s">
        <v>1886</v>
      </c>
      <c r="R2616" s="3"/>
      <c r="S2616" s="3"/>
    </row>
    <row r="2617" spans="1:19" ht="30" x14ac:dyDescent="0.25">
      <c r="A2617" s="3">
        <v>2610</v>
      </c>
      <c r="B2617" s="3" t="str">
        <f>"202100235226"</f>
        <v>202100235226</v>
      </c>
      <c r="C2617" s="3">
        <v>115891</v>
      </c>
      <c r="D2617" s="3" t="s">
        <v>12778</v>
      </c>
      <c r="E2617" s="3">
        <v>10107885388</v>
      </c>
      <c r="F2617" s="3" t="s">
        <v>12779</v>
      </c>
      <c r="G2617" s="3" t="s">
        <v>12780</v>
      </c>
      <c r="H2617" s="3" t="s">
        <v>46</v>
      </c>
      <c r="I2617" s="3" t="s">
        <v>46</v>
      </c>
      <c r="J2617" s="3" t="s">
        <v>1439</v>
      </c>
      <c r="K2617" s="3" t="s">
        <v>25</v>
      </c>
      <c r="L2617" s="3" t="s">
        <v>66</v>
      </c>
      <c r="M2617" s="4">
        <v>44548</v>
      </c>
      <c r="N2617" s="3" t="s">
        <v>27</v>
      </c>
      <c r="O2617" s="3" t="s">
        <v>12779</v>
      </c>
      <c r="P2617" s="3" t="s">
        <v>12781</v>
      </c>
      <c r="Q2617" s="3" t="s">
        <v>40</v>
      </c>
      <c r="R2617" s="3"/>
      <c r="S2617" s="3"/>
    </row>
    <row r="2618" spans="1:19" ht="30" x14ac:dyDescent="0.25">
      <c r="A2618" s="3">
        <v>2611</v>
      </c>
      <c r="B2618" s="3" t="str">
        <f>"201700063485"</f>
        <v>201700063485</v>
      </c>
      <c r="C2618" s="3">
        <v>127291</v>
      </c>
      <c r="D2618" s="3" t="s">
        <v>12783</v>
      </c>
      <c r="E2618" s="3">
        <v>20550691826</v>
      </c>
      <c r="F2618" s="3" t="s">
        <v>12784</v>
      </c>
      <c r="G2618" s="3" t="s">
        <v>12785</v>
      </c>
      <c r="H2618" s="3" t="s">
        <v>240</v>
      </c>
      <c r="I2618" s="3" t="s">
        <v>1299</v>
      </c>
      <c r="J2618" s="3" t="s">
        <v>1300</v>
      </c>
      <c r="K2618" s="3" t="s">
        <v>25</v>
      </c>
      <c r="L2618" s="3" t="s">
        <v>113</v>
      </c>
      <c r="M2618" s="4">
        <v>42850</v>
      </c>
      <c r="N2618" s="3" t="s">
        <v>27</v>
      </c>
      <c r="O2618" s="3" t="s">
        <v>12786</v>
      </c>
      <c r="P2618" s="3" t="s">
        <v>12787</v>
      </c>
      <c r="Q2618" s="3" t="s">
        <v>259</v>
      </c>
      <c r="R2618" s="3"/>
      <c r="S2618" s="3"/>
    </row>
    <row r="2619" spans="1:19" ht="30" x14ac:dyDescent="0.25">
      <c r="A2619" s="3">
        <v>2612</v>
      </c>
      <c r="B2619" s="3" t="str">
        <f>"202000085081"</f>
        <v>202000085081</v>
      </c>
      <c r="C2619" s="3">
        <v>149860</v>
      </c>
      <c r="D2619" s="3" t="s">
        <v>12788</v>
      </c>
      <c r="E2619" s="3">
        <v>20445649555</v>
      </c>
      <c r="F2619" s="3" t="s">
        <v>12789</v>
      </c>
      <c r="G2619" s="3" t="s">
        <v>12790</v>
      </c>
      <c r="H2619" s="3" t="s">
        <v>193</v>
      </c>
      <c r="I2619" s="3" t="s">
        <v>194</v>
      </c>
      <c r="J2619" s="3" t="s">
        <v>3327</v>
      </c>
      <c r="K2619" s="3" t="s">
        <v>25</v>
      </c>
      <c r="L2619" s="3" t="s">
        <v>58</v>
      </c>
      <c r="M2619" s="4">
        <v>44027</v>
      </c>
      <c r="N2619" s="3" t="s">
        <v>27</v>
      </c>
      <c r="O2619" s="3" t="s">
        <v>12791</v>
      </c>
      <c r="P2619" s="3" t="s">
        <v>12792</v>
      </c>
      <c r="Q2619" s="3" t="s">
        <v>51</v>
      </c>
      <c r="R2619" s="3"/>
      <c r="S2619" s="3"/>
    </row>
    <row r="2620" spans="1:19" ht="30" x14ac:dyDescent="0.25">
      <c r="A2620" s="3">
        <v>2613</v>
      </c>
      <c r="B2620" s="3" t="str">
        <f>"202300024477"</f>
        <v>202300024477</v>
      </c>
      <c r="C2620" s="3">
        <v>34059</v>
      </c>
      <c r="D2620" s="3" t="s">
        <v>12793</v>
      </c>
      <c r="E2620" s="3">
        <v>20572157394</v>
      </c>
      <c r="F2620" s="3" t="s">
        <v>12794</v>
      </c>
      <c r="G2620" s="3" t="s">
        <v>12795</v>
      </c>
      <c r="H2620" s="3" t="s">
        <v>88</v>
      </c>
      <c r="I2620" s="3" t="s">
        <v>512</v>
      </c>
      <c r="J2620" s="3" t="s">
        <v>512</v>
      </c>
      <c r="K2620" s="3" t="s">
        <v>25</v>
      </c>
      <c r="L2620" s="3" t="s">
        <v>113</v>
      </c>
      <c r="M2620" s="4">
        <v>44978</v>
      </c>
      <c r="N2620" s="3" t="s">
        <v>27</v>
      </c>
      <c r="O2620" s="3" t="s">
        <v>12796</v>
      </c>
      <c r="P2620" s="3" t="s">
        <v>12797</v>
      </c>
      <c r="Q2620" s="3" t="s">
        <v>51</v>
      </c>
      <c r="R2620" s="3"/>
      <c r="S2620" s="3"/>
    </row>
    <row r="2621" spans="1:19" ht="30" x14ac:dyDescent="0.25">
      <c r="A2621" s="3">
        <v>2614</v>
      </c>
      <c r="B2621" s="3" t="str">
        <f>"202300096641"</f>
        <v>202300096641</v>
      </c>
      <c r="C2621" s="3">
        <v>167974</v>
      </c>
      <c r="D2621" s="3" t="s">
        <v>12798</v>
      </c>
      <c r="E2621" s="3">
        <v>10297043230</v>
      </c>
      <c r="F2621" s="3" t="s">
        <v>12799</v>
      </c>
      <c r="G2621" s="3" t="s">
        <v>12800</v>
      </c>
      <c r="H2621" s="3" t="s">
        <v>64</v>
      </c>
      <c r="I2621" s="3" t="s">
        <v>64</v>
      </c>
      <c r="J2621" s="3" t="s">
        <v>729</v>
      </c>
      <c r="K2621" s="3" t="s">
        <v>25</v>
      </c>
      <c r="L2621" s="3" t="s">
        <v>66</v>
      </c>
      <c r="M2621" s="4">
        <v>45076</v>
      </c>
      <c r="N2621" s="3" t="s">
        <v>27</v>
      </c>
      <c r="O2621" s="3" t="s">
        <v>12799</v>
      </c>
      <c r="P2621" s="3" t="s">
        <v>12801</v>
      </c>
      <c r="Q2621" s="3" t="s">
        <v>1015</v>
      </c>
      <c r="R2621" s="3"/>
      <c r="S2621" s="3"/>
    </row>
    <row r="2622" spans="1:19" ht="30" x14ac:dyDescent="0.25">
      <c r="A2622" s="3">
        <v>2615</v>
      </c>
      <c r="B2622" s="3" t="str">
        <f>"202300024476"</f>
        <v>202300024476</v>
      </c>
      <c r="C2622" s="3">
        <v>166786</v>
      </c>
      <c r="D2622" s="3" t="s">
        <v>12802</v>
      </c>
      <c r="E2622" s="3">
        <v>20610399372</v>
      </c>
      <c r="F2622" s="3" t="s">
        <v>12803</v>
      </c>
      <c r="G2622" s="3" t="s">
        <v>12804</v>
      </c>
      <c r="H2622" s="3" t="s">
        <v>46</v>
      </c>
      <c r="I2622" s="3" t="s">
        <v>46</v>
      </c>
      <c r="J2622" s="3" t="s">
        <v>413</v>
      </c>
      <c r="K2622" s="3" t="s">
        <v>25</v>
      </c>
      <c r="L2622" s="3" t="s">
        <v>75</v>
      </c>
      <c r="M2622" s="4">
        <v>44992</v>
      </c>
      <c r="N2622" s="3" t="s">
        <v>27</v>
      </c>
      <c r="O2622" s="3" t="s">
        <v>12805</v>
      </c>
      <c r="P2622" s="3" t="s">
        <v>12806</v>
      </c>
      <c r="Q2622" s="3"/>
      <c r="R2622" s="3"/>
      <c r="S2622" s="3"/>
    </row>
    <row r="2623" spans="1:19" ht="30" x14ac:dyDescent="0.25">
      <c r="A2623" s="3">
        <v>2616</v>
      </c>
      <c r="B2623" s="3" t="str">
        <f>"202000071980"</f>
        <v>202000071980</v>
      </c>
      <c r="C2623" s="3">
        <v>149703</v>
      </c>
      <c r="D2623" s="3" t="s">
        <v>12807</v>
      </c>
      <c r="E2623" s="3">
        <v>10479731689</v>
      </c>
      <c r="F2623" s="3" t="s">
        <v>12808</v>
      </c>
      <c r="G2623" s="3" t="s">
        <v>12809</v>
      </c>
      <c r="H2623" s="3" t="s">
        <v>57</v>
      </c>
      <c r="I2623" s="3" t="s">
        <v>57</v>
      </c>
      <c r="J2623" s="3" t="s">
        <v>57</v>
      </c>
      <c r="K2623" s="3" t="s">
        <v>25</v>
      </c>
      <c r="L2623" s="3" t="s">
        <v>58</v>
      </c>
      <c r="M2623" s="4">
        <v>44005</v>
      </c>
      <c r="N2623" s="3" t="s">
        <v>27</v>
      </c>
      <c r="O2623" s="3" t="s">
        <v>12808</v>
      </c>
      <c r="P2623" s="3" t="s">
        <v>12810</v>
      </c>
      <c r="Q2623" s="3" t="s">
        <v>60</v>
      </c>
      <c r="R2623" s="3"/>
      <c r="S2623" s="3"/>
    </row>
    <row r="2624" spans="1:19" ht="30" x14ac:dyDescent="0.25">
      <c r="A2624" s="3">
        <v>2617</v>
      </c>
      <c r="B2624" s="3" t="str">
        <f>"201800210517"</f>
        <v>201800210517</v>
      </c>
      <c r="C2624" s="3">
        <v>140083</v>
      </c>
      <c r="D2624" s="3" t="s">
        <v>12811</v>
      </c>
      <c r="E2624" s="3">
        <v>10720738045</v>
      </c>
      <c r="F2624" s="3" t="s">
        <v>12812</v>
      </c>
      <c r="G2624" s="3" t="s">
        <v>12813</v>
      </c>
      <c r="H2624" s="3" t="s">
        <v>240</v>
      </c>
      <c r="I2624" s="3" t="s">
        <v>692</v>
      </c>
      <c r="J2624" s="3" t="s">
        <v>11242</v>
      </c>
      <c r="K2624" s="3" t="s">
        <v>25</v>
      </c>
      <c r="L2624" s="3" t="s">
        <v>75</v>
      </c>
      <c r="M2624" s="4">
        <v>43452</v>
      </c>
      <c r="N2624" s="3" t="s">
        <v>27</v>
      </c>
      <c r="O2624" s="3" t="s">
        <v>12812</v>
      </c>
      <c r="P2624" s="3" t="s">
        <v>12814</v>
      </c>
      <c r="Q2624" s="3" t="s">
        <v>1554</v>
      </c>
      <c r="R2624" s="3"/>
      <c r="S2624" s="3"/>
    </row>
    <row r="2625" spans="1:19" ht="30" x14ac:dyDescent="0.25">
      <c r="A2625" s="3">
        <v>2618</v>
      </c>
      <c r="B2625" s="3" t="str">
        <f>"202000138762"</f>
        <v>202000138762</v>
      </c>
      <c r="C2625" s="3">
        <v>151624</v>
      </c>
      <c r="D2625" s="3" t="s">
        <v>12815</v>
      </c>
      <c r="E2625" s="3">
        <v>10337835461</v>
      </c>
      <c r="F2625" s="3" t="s">
        <v>12816</v>
      </c>
      <c r="G2625" s="3" t="s">
        <v>12817</v>
      </c>
      <c r="H2625" s="3" t="s">
        <v>552</v>
      </c>
      <c r="I2625" s="3" t="s">
        <v>1507</v>
      </c>
      <c r="J2625" s="3" t="s">
        <v>12818</v>
      </c>
      <c r="K2625" s="3" t="s">
        <v>25</v>
      </c>
      <c r="L2625" s="3" t="s">
        <v>58</v>
      </c>
      <c r="M2625" s="4">
        <v>44110</v>
      </c>
      <c r="N2625" s="3" t="s">
        <v>27</v>
      </c>
      <c r="O2625" s="3" t="s">
        <v>12816</v>
      </c>
      <c r="P2625" s="3" t="s">
        <v>12819</v>
      </c>
      <c r="Q2625" s="3" t="s">
        <v>857</v>
      </c>
      <c r="R2625" s="3"/>
      <c r="S2625" s="3"/>
    </row>
    <row r="2626" spans="1:19" ht="30" x14ac:dyDescent="0.25">
      <c r="A2626" s="3">
        <v>2619</v>
      </c>
      <c r="B2626" s="3" t="str">
        <f>"201300154483"</f>
        <v>201300154483</v>
      </c>
      <c r="C2626" s="3">
        <v>105521</v>
      </c>
      <c r="D2626" s="3" t="s">
        <v>12820</v>
      </c>
      <c r="E2626" s="3">
        <v>10422902126</v>
      </c>
      <c r="F2626" s="3" t="s">
        <v>12821</v>
      </c>
      <c r="G2626" s="3" t="s">
        <v>12822</v>
      </c>
      <c r="H2626" s="3" t="s">
        <v>57</v>
      </c>
      <c r="I2626" s="3" t="s">
        <v>140</v>
      </c>
      <c r="J2626" s="3" t="s">
        <v>12823</v>
      </c>
      <c r="K2626" s="3" t="s">
        <v>25</v>
      </c>
      <c r="L2626" s="3" t="s">
        <v>75</v>
      </c>
      <c r="M2626" s="4">
        <v>41548</v>
      </c>
      <c r="N2626" s="3" t="s">
        <v>27</v>
      </c>
      <c r="O2626" s="3" t="s">
        <v>12821</v>
      </c>
      <c r="P2626" s="3">
        <v>193</v>
      </c>
      <c r="Q2626" s="3" t="s">
        <v>531</v>
      </c>
      <c r="R2626" s="3"/>
      <c r="S2626" s="3"/>
    </row>
    <row r="2627" spans="1:19" ht="30" x14ac:dyDescent="0.25">
      <c r="A2627" s="3">
        <v>2620</v>
      </c>
      <c r="B2627" s="3" t="str">
        <f>"202200162745"</f>
        <v>202200162745</v>
      </c>
      <c r="C2627" s="3">
        <v>38175</v>
      </c>
      <c r="D2627" s="3" t="s">
        <v>12824</v>
      </c>
      <c r="E2627" s="3">
        <v>20494063639</v>
      </c>
      <c r="F2627" s="3" t="s">
        <v>12825</v>
      </c>
      <c r="G2627" s="3" t="s">
        <v>12826</v>
      </c>
      <c r="H2627" s="3" t="s">
        <v>88</v>
      </c>
      <c r="I2627" s="3" t="s">
        <v>1185</v>
      </c>
      <c r="J2627" s="3" t="s">
        <v>1185</v>
      </c>
      <c r="K2627" s="3" t="s">
        <v>25</v>
      </c>
      <c r="L2627" s="3" t="s">
        <v>66</v>
      </c>
      <c r="M2627" s="4">
        <v>44827</v>
      </c>
      <c r="N2627" s="3" t="s">
        <v>27</v>
      </c>
      <c r="O2627" s="3" t="s">
        <v>5348</v>
      </c>
      <c r="P2627" s="3" t="s">
        <v>12827</v>
      </c>
      <c r="Q2627" s="3" t="s">
        <v>51</v>
      </c>
      <c r="R2627" s="3"/>
      <c r="S2627" s="3"/>
    </row>
    <row r="2628" spans="1:19" ht="30" x14ac:dyDescent="0.25">
      <c r="A2628" s="3">
        <v>2621</v>
      </c>
      <c r="B2628" s="3" t="str">
        <f>"202000170460"</f>
        <v>202000170460</v>
      </c>
      <c r="C2628" s="3">
        <v>152479</v>
      </c>
      <c r="D2628" s="3" t="s">
        <v>12828</v>
      </c>
      <c r="E2628" s="3">
        <v>10452547878</v>
      </c>
      <c r="F2628" s="3" t="s">
        <v>12829</v>
      </c>
      <c r="G2628" s="3" t="s">
        <v>12830</v>
      </c>
      <c r="H2628" s="3" t="s">
        <v>46</v>
      </c>
      <c r="I2628" s="3" t="s">
        <v>754</v>
      </c>
      <c r="J2628" s="3" t="s">
        <v>754</v>
      </c>
      <c r="K2628" s="3" t="s">
        <v>25</v>
      </c>
      <c r="L2628" s="3" t="s">
        <v>113</v>
      </c>
      <c r="M2628" s="4">
        <v>44151</v>
      </c>
      <c r="N2628" s="3" t="s">
        <v>27</v>
      </c>
      <c r="O2628" s="3" t="s">
        <v>12829</v>
      </c>
      <c r="P2628" s="3" t="s">
        <v>12831</v>
      </c>
      <c r="Q2628" s="3" t="s">
        <v>30</v>
      </c>
      <c r="R2628" s="3"/>
      <c r="S2628" s="3"/>
    </row>
    <row r="2629" spans="1:19" ht="30" x14ac:dyDescent="0.25">
      <c r="A2629" s="3">
        <v>2622</v>
      </c>
      <c r="B2629" s="3" t="str">
        <f>"201800210511"</f>
        <v>201800210511</v>
      </c>
      <c r="C2629" s="3">
        <v>139934</v>
      </c>
      <c r="D2629" s="3" t="s">
        <v>12832</v>
      </c>
      <c r="E2629" s="3">
        <v>10016850492</v>
      </c>
      <c r="F2629" s="3" t="s">
        <v>12833</v>
      </c>
      <c r="G2629" s="3" t="s">
        <v>12834</v>
      </c>
      <c r="H2629" s="3" t="s">
        <v>240</v>
      </c>
      <c r="I2629" s="3" t="s">
        <v>692</v>
      </c>
      <c r="J2629" s="3" t="s">
        <v>1642</v>
      </c>
      <c r="K2629" s="3" t="s">
        <v>25</v>
      </c>
      <c r="L2629" s="3" t="s">
        <v>75</v>
      </c>
      <c r="M2629" s="4">
        <v>43452</v>
      </c>
      <c r="N2629" s="3" t="s">
        <v>27</v>
      </c>
      <c r="O2629" s="3" t="s">
        <v>12833</v>
      </c>
      <c r="P2629" s="3" t="s">
        <v>12835</v>
      </c>
      <c r="Q2629" s="3" t="s">
        <v>1554</v>
      </c>
      <c r="R2629" s="3"/>
      <c r="S2629" s="3"/>
    </row>
    <row r="2630" spans="1:19" ht="30" x14ac:dyDescent="0.25">
      <c r="A2630" s="3">
        <v>2623</v>
      </c>
      <c r="B2630" s="3" t="str">
        <f>"201700151444"</f>
        <v>201700151444</v>
      </c>
      <c r="C2630" s="3">
        <v>131784</v>
      </c>
      <c r="D2630" s="3" t="s">
        <v>12836</v>
      </c>
      <c r="E2630" s="3">
        <v>10734829523</v>
      </c>
      <c r="F2630" s="3" t="s">
        <v>12837</v>
      </c>
      <c r="G2630" s="3" t="s">
        <v>12838</v>
      </c>
      <c r="H2630" s="3" t="s">
        <v>23</v>
      </c>
      <c r="I2630" s="3" t="s">
        <v>24</v>
      </c>
      <c r="J2630" s="3" t="s">
        <v>12839</v>
      </c>
      <c r="K2630" s="3" t="s">
        <v>25</v>
      </c>
      <c r="L2630" s="3" t="s">
        <v>66</v>
      </c>
      <c r="M2630" s="4">
        <v>42996</v>
      </c>
      <c r="N2630" s="3" t="s">
        <v>27</v>
      </c>
      <c r="O2630" s="3" t="s">
        <v>12837</v>
      </c>
      <c r="P2630" s="3" t="s">
        <v>12840</v>
      </c>
      <c r="Q2630" s="3" t="s">
        <v>3549</v>
      </c>
      <c r="R2630" s="3"/>
      <c r="S2630" s="3"/>
    </row>
    <row r="2631" spans="1:19" ht="30" x14ac:dyDescent="0.25">
      <c r="A2631" s="3">
        <v>2624</v>
      </c>
      <c r="B2631" s="3" t="str">
        <f>"202100286091"</f>
        <v>202100286091</v>
      </c>
      <c r="C2631" s="3">
        <v>159942</v>
      </c>
      <c r="D2631" s="3" t="s">
        <v>12841</v>
      </c>
      <c r="E2631" s="3">
        <v>10210039291</v>
      </c>
      <c r="F2631" s="3" t="s">
        <v>12842</v>
      </c>
      <c r="G2631" s="3" t="s">
        <v>12843</v>
      </c>
      <c r="H2631" s="3" t="s">
        <v>46</v>
      </c>
      <c r="I2631" s="3" t="s">
        <v>46</v>
      </c>
      <c r="J2631" s="3" t="s">
        <v>302</v>
      </c>
      <c r="K2631" s="3" t="s">
        <v>25</v>
      </c>
      <c r="L2631" s="3" t="s">
        <v>26</v>
      </c>
      <c r="M2631" s="4">
        <v>44603</v>
      </c>
      <c r="N2631" s="3" t="s">
        <v>27</v>
      </c>
      <c r="O2631" s="3" t="s">
        <v>12842</v>
      </c>
      <c r="P2631" s="3" t="s">
        <v>12844</v>
      </c>
      <c r="Q2631" s="3" t="s">
        <v>11595</v>
      </c>
      <c r="R2631" s="3"/>
      <c r="S2631" s="3"/>
    </row>
    <row r="2632" spans="1:19" ht="30" x14ac:dyDescent="0.25">
      <c r="A2632" s="3">
        <v>2625</v>
      </c>
      <c r="B2632" s="3" t="str">
        <f>"202100046965"</f>
        <v>202100046965</v>
      </c>
      <c r="C2632" s="3">
        <v>154925</v>
      </c>
      <c r="D2632" s="3" t="s">
        <v>12845</v>
      </c>
      <c r="E2632" s="3">
        <v>10450440383</v>
      </c>
      <c r="F2632" s="3" t="s">
        <v>12846</v>
      </c>
      <c r="G2632" s="3" t="s">
        <v>12847</v>
      </c>
      <c r="H2632" s="3" t="s">
        <v>72</v>
      </c>
      <c r="I2632" s="3" t="s">
        <v>11165</v>
      </c>
      <c r="J2632" s="3" t="s">
        <v>12848</v>
      </c>
      <c r="K2632" s="3" t="s">
        <v>25</v>
      </c>
      <c r="L2632" s="3" t="s">
        <v>66</v>
      </c>
      <c r="M2632" s="4">
        <v>44342</v>
      </c>
      <c r="N2632" s="3" t="s">
        <v>27</v>
      </c>
      <c r="O2632" s="3" t="s">
        <v>12849</v>
      </c>
      <c r="P2632" s="3" t="s">
        <v>12850</v>
      </c>
      <c r="Q2632" s="3" t="s">
        <v>243</v>
      </c>
      <c r="R2632" s="3"/>
      <c r="S2632" s="3"/>
    </row>
    <row r="2633" spans="1:19" ht="30" x14ac:dyDescent="0.25">
      <c r="A2633" s="3">
        <v>2626</v>
      </c>
      <c r="B2633" s="3" t="str">
        <f>"202200183239"</f>
        <v>202200183239</v>
      </c>
      <c r="C2633" s="3">
        <v>163856</v>
      </c>
      <c r="D2633" s="3" t="s">
        <v>12851</v>
      </c>
      <c r="E2633" s="3">
        <v>10746259617</v>
      </c>
      <c r="F2633" s="3" t="s">
        <v>12852</v>
      </c>
      <c r="G2633" s="3" t="s">
        <v>12853</v>
      </c>
      <c r="H2633" s="3" t="s">
        <v>240</v>
      </c>
      <c r="I2633" s="3" t="s">
        <v>240</v>
      </c>
      <c r="J2633" s="3" t="s">
        <v>240</v>
      </c>
      <c r="K2633" s="3" t="s">
        <v>25</v>
      </c>
      <c r="L2633" s="3" t="s">
        <v>75</v>
      </c>
      <c r="M2633" s="4">
        <v>44832</v>
      </c>
      <c r="N2633" s="3" t="s">
        <v>27</v>
      </c>
      <c r="O2633" s="3" t="s">
        <v>12852</v>
      </c>
      <c r="P2633" s="3" t="s">
        <v>12854</v>
      </c>
      <c r="Q2633" s="3" t="s">
        <v>204</v>
      </c>
      <c r="R2633" s="3"/>
      <c r="S2633" s="3"/>
    </row>
    <row r="2634" spans="1:19" ht="30" x14ac:dyDescent="0.25">
      <c r="A2634" s="3">
        <v>2627</v>
      </c>
      <c r="B2634" s="3" t="str">
        <f>"202200019650"</f>
        <v>202200019650</v>
      </c>
      <c r="C2634" s="3">
        <v>159370</v>
      </c>
      <c r="D2634" s="3" t="s">
        <v>12855</v>
      </c>
      <c r="E2634" s="3">
        <v>10778024182</v>
      </c>
      <c r="F2634" s="3" t="s">
        <v>12856</v>
      </c>
      <c r="G2634" s="3" t="s">
        <v>12857</v>
      </c>
      <c r="H2634" s="3" t="s">
        <v>46</v>
      </c>
      <c r="I2634" s="3" t="s">
        <v>46</v>
      </c>
      <c r="J2634" s="3" t="s">
        <v>1222</v>
      </c>
      <c r="K2634" s="3" t="s">
        <v>25</v>
      </c>
      <c r="L2634" s="3" t="s">
        <v>75</v>
      </c>
      <c r="M2634" s="4">
        <v>44636</v>
      </c>
      <c r="N2634" s="3" t="s">
        <v>27</v>
      </c>
      <c r="O2634" s="3" t="s">
        <v>12856</v>
      </c>
      <c r="P2634" s="3" t="s">
        <v>12858</v>
      </c>
      <c r="Q2634" s="3" t="s">
        <v>51</v>
      </c>
      <c r="R2634" s="3"/>
      <c r="S2634" s="3"/>
    </row>
    <row r="2635" spans="1:19" ht="30" x14ac:dyDescent="0.25">
      <c r="A2635" s="3">
        <v>2628</v>
      </c>
      <c r="B2635" s="3" t="str">
        <f>"202300230218"</f>
        <v>202300230218</v>
      </c>
      <c r="C2635" s="3">
        <v>115951</v>
      </c>
      <c r="D2635" s="3" t="s">
        <v>12859</v>
      </c>
      <c r="E2635" s="3">
        <v>10440211033</v>
      </c>
      <c r="F2635" s="3" t="s">
        <v>12860</v>
      </c>
      <c r="G2635" s="3" t="s">
        <v>12861</v>
      </c>
      <c r="H2635" s="3" t="s">
        <v>248</v>
      </c>
      <c r="I2635" s="3" t="s">
        <v>4702</v>
      </c>
      <c r="J2635" s="3" t="s">
        <v>12862</v>
      </c>
      <c r="K2635" s="3" t="s">
        <v>25</v>
      </c>
      <c r="L2635" s="3" t="s">
        <v>66</v>
      </c>
      <c r="M2635" s="4">
        <v>45214</v>
      </c>
      <c r="N2635" s="3" t="s">
        <v>27</v>
      </c>
      <c r="O2635" s="3" t="s">
        <v>12863</v>
      </c>
      <c r="P2635" s="3" t="s">
        <v>12864</v>
      </c>
      <c r="Q2635" s="3" t="s">
        <v>1315</v>
      </c>
      <c r="R2635" s="3"/>
      <c r="S2635" s="3"/>
    </row>
    <row r="2636" spans="1:19" ht="30" x14ac:dyDescent="0.25">
      <c r="A2636" s="3">
        <v>2629</v>
      </c>
      <c r="B2636" s="3" t="str">
        <f>"202200051366"</f>
        <v>202200051366</v>
      </c>
      <c r="C2636" s="3">
        <v>161080</v>
      </c>
      <c r="D2636" s="3" t="s">
        <v>12865</v>
      </c>
      <c r="E2636" s="3">
        <v>10769372143</v>
      </c>
      <c r="F2636" s="3" t="s">
        <v>12866</v>
      </c>
      <c r="G2636" s="3" t="s">
        <v>12867</v>
      </c>
      <c r="H2636" s="3" t="s">
        <v>72</v>
      </c>
      <c r="I2636" s="3" t="s">
        <v>1949</v>
      </c>
      <c r="J2636" s="3" t="s">
        <v>1950</v>
      </c>
      <c r="K2636" s="3" t="s">
        <v>25</v>
      </c>
      <c r="L2636" s="3" t="s">
        <v>75</v>
      </c>
      <c r="M2636" s="4">
        <v>44670</v>
      </c>
      <c r="N2636" s="3" t="s">
        <v>27</v>
      </c>
      <c r="O2636" s="3" t="s">
        <v>333</v>
      </c>
      <c r="P2636" s="3" t="s">
        <v>12868</v>
      </c>
      <c r="Q2636" s="3" t="s">
        <v>68</v>
      </c>
      <c r="R2636" s="3"/>
      <c r="S2636" s="3"/>
    </row>
    <row r="2637" spans="1:19" ht="30" x14ac:dyDescent="0.25">
      <c r="A2637" s="3">
        <v>2630</v>
      </c>
      <c r="B2637" s="3" t="str">
        <f>"202300282276"</f>
        <v>202300282276</v>
      </c>
      <c r="C2637" s="3">
        <v>169702</v>
      </c>
      <c r="D2637" s="3" t="s">
        <v>12869</v>
      </c>
      <c r="E2637" s="3">
        <v>10729403950</v>
      </c>
      <c r="F2637" s="3" t="s">
        <v>12870</v>
      </c>
      <c r="G2637" s="3" t="s">
        <v>12871</v>
      </c>
      <c r="H2637" s="3" t="s">
        <v>1616</v>
      </c>
      <c r="I2637" s="3" t="s">
        <v>3339</v>
      </c>
      <c r="J2637" s="3" t="s">
        <v>3339</v>
      </c>
      <c r="K2637" s="3" t="s">
        <v>25</v>
      </c>
      <c r="L2637" s="3" t="s">
        <v>528</v>
      </c>
      <c r="M2637" s="4">
        <v>45257</v>
      </c>
      <c r="N2637" s="3" t="s">
        <v>27</v>
      </c>
      <c r="O2637" s="3" t="s">
        <v>12870</v>
      </c>
      <c r="P2637" s="3" t="s">
        <v>12872</v>
      </c>
      <c r="Q2637" s="3" t="s">
        <v>633</v>
      </c>
      <c r="R2637" s="3"/>
      <c r="S2637" s="3"/>
    </row>
    <row r="2638" spans="1:19" ht="30" x14ac:dyDescent="0.25">
      <c r="A2638" s="3">
        <v>2631</v>
      </c>
      <c r="B2638" s="3" t="str">
        <f>"201700016326"</f>
        <v>201700016326</v>
      </c>
      <c r="C2638" s="3">
        <v>126374</v>
      </c>
      <c r="D2638" s="3" t="s">
        <v>12873</v>
      </c>
      <c r="E2638" s="3">
        <v>10227158013</v>
      </c>
      <c r="F2638" s="3" t="s">
        <v>12874</v>
      </c>
      <c r="G2638" s="3" t="s">
        <v>12875</v>
      </c>
      <c r="H2638" s="3" t="s">
        <v>216</v>
      </c>
      <c r="I2638" s="3" t="s">
        <v>3939</v>
      </c>
      <c r="J2638" s="3" t="s">
        <v>4745</v>
      </c>
      <c r="K2638" s="3" t="s">
        <v>25</v>
      </c>
      <c r="L2638" s="3" t="s">
        <v>96</v>
      </c>
      <c r="M2638" s="4">
        <v>42768</v>
      </c>
      <c r="N2638" s="3" t="s">
        <v>27</v>
      </c>
      <c r="O2638" s="3" t="s">
        <v>12874</v>
      </c>
      <c r="P2638" s="3" t="s">
        <v>12876</v>
      </c>
      <c r="Q2638" s="3" t="s">
        <v>218</v>
      </c>
      <c r="R2638" s="3"/>
      <c r="S2638" s="3"/>
    </row>
    <row r="2639" spans="1:19" ht="30" x14ac:dyDescent="0.25">
      <c r="A2639" s="3">
        <v>2632</v>
      </c>
      <c r="B2639" s="3" t="str">
        <f>"202100070438"</f>
        <v>202100070438</v>
      </c>
      <c r="C2639" s="3">
        <v>151246</v>
      </c>
      <c r="D2639" s="3" t="s">
        <v>12877</v>
      </c>
      <c r="E2639" s="3">
        <v>10409389746</v>
      </c>
      <c r="F2639" s="3" t="s">
        <v>12878</v>
      </c>
      <c r="G2639" s="3" t="s">
        <v>12879</v>
      </c>
      <c r="H2639" s="3" t="s">
        <v>72</v>
      </c>
      <c r="I2639" s="3" t="s">
        <v>73</v>
      </c>
      <c r="J2639" s="3" t="s">
        <v>9282</v>
      </c>
      <c r="K2639" s="3" t="s">
        <v>25</v>
      </c>
      <c r="L2639" s="3" t="s">
        <v>113</v>
      </c>
      <c r="M2639" s="4">
        <v>44347</v>
      </c>
      <c r="N2639" s="3" t="s">
        <v>27</v>
      </c>
      <c r="O2639" s="3" t="s">
        <v>12878</v>
      </c>
      <c r="P2639" s="3" t="s">
        <v>12880</v>
      </c>
      <c r="Q2639" s="3" t="s">
        <v>51</v>
      </c>
      <c r="R2639" s="3"/>
      <c r="S2639" s="3"/>
    </row>
    <row r="2640" spans="1:19" ht="30" x14ac:dyDescent="0.25">
      <c r="A2640" s="3">
        <v>2633</v>
      </c>
      <c r="B2640" s="3" t="str">
        <f>"201600151951"</f>
        <v>201600151951</v>
      </c>
      <c r="C2640" s="3">
        <v>113686</v>
      </c>
      <c r="D2640" s="3" t="s">
        <v>12881</v>
      </c>
      <c r="E2640" s="3">
        <v>20601413613</v>
      </c>
      <c r="F2640" s="3" t="s">
        <v>12882</v>
      </c>
      <c r="G2640" s="3" t="s">
        <v>12883</v>
      </c>
      <c r="H2640" s="3" t="s">
        <v>193</v>
      </c>
      <c r="I2640" s="3" t="s">
        <v>1198</v>
      </c>
      <c r="J2640" s="3" t="s">
        <v>2571</v>
      </c>
      <c r="K2640" s="3" t="s">
        <v>25</v>
      </c>
      <c r="L2640" s="3" t="s">
        <v>153</v>
      </c>
      <c r="M2640" s="4">
        <v>42676</v>
      </c>
      <c r="N2640" s="3" t="s">
        <v>27</v>
      </c>
      <c r="O2640" s="3" t="s">
        <v>12884</v>
      </c>
      <c r="P2640" s="3" t="s">
        <v>12885</v>
      </c>
      <c r="Q2640" s="3" t="s">
        <v>51</v>
      </c>
      <c r="R2640" s="3" t="s">
        <v>12886</v>
      </c>
      <c r="S2640" s="3" t="s">
        <v>12887</v>
      </c>
    </row>
    <row r="2641" spans="1:19" ht="30" x14ac:dyDescent="0.25">
      <c r="A2641" s="3">
        <v>2634</v>
      </c>
      <c r="B2641" s="3" t="str">
        <f>"202300004683"</f>
        <v>202300004683</v>
      </c>
      <c r="C2641" s="3">
        <v>166501</v>
      </c>
      <c r="D2641" s="3" t="s">
        <v>12888</v>
      </c>
      <c r="E2641" s="3">
        <v>10716006340</v>
      </c>
      <c r="F2641" s="3" t="s">
        <v>12889</v>
      </c>
      <c r="G2641" s="3" t="s">
        <v>12890</v>
      </c>
      <c r="H2641" s="3" t="s">
        <v>46</v>
      </c>
      <c r="I2641" s="3" t="s">
        <v>46</v>
      </c>
      <c r="J2641" s="3" t="s">
        <v>445</v>
      </c>
      <c r="K2641" s="3" t="s">
        <v>25</v>
      </c>
      <c r="L2641" s="3" t="s">
        <v>113</v>
      </c>
      <c r="M2641" s="4">
        <v>44968</v>
      </c>
      <c r="N2641" s="3" t="s">
        <v>27</v>
      </c>
      <c r="O2641" s="3" t="s">
        <v>12889</v>
      </c>
      <c r="P2641" s="3" t="s">
        <v>12891</v>
      </c>
      <c r="Q2641" s="3" t="s">
        <v>211</v>
      </c>
      <c r="R2641" s="3"/>
      <c r="S2641" s="3"/>
    </row>
    <row r="2642" spans="1:19" ht="30" x14ac:dyDescent="0.25">
      <c r="A2642" s="3">
        <v>2635</v>
      </c>
      <c r="B2642" s="3" t="str">
        <f>"201800172944"</f>
        <v>201800172944</v>
      </c>
      <c r="C2642" s="3">
        <v>139019</v>
      </c>
      <c r="D2642" s="3" t="s">
        <v>12892</v>
      </c>
      <c r="E2642" s="3">
        <v>10707908713</v>
      </c>
      <c r="F2642" s="3" t="s">
        <v>12893</v>
      </c>
      <c r="G2642" s="3" t="s">
        <v>12894</v>
      </c>
      <c r="H2642" s="3" t="s">
        <v>57</v>
      </c>
      <c r="I2642" s="3" t="s">
        <v>364</v>
      </c>
      <c r="J2642" s="3" t="s">
        <v>4341</v>
      </c>
      <c r="K2642" s="3" t="s">
        <v>25</v>
      </c>
      <c r="L2642" s="3" t="s">
        <v>66</v>
      </c>
      <c r="M2642" s="4">
        <v>43388</v>
      </c>
      <c r="N2642" s="3" t="s">
        <v>27</v>
      </c>
      <c r="O2642" s="3" t="s">
        <v>12893</v>
      </c>
      <c r="P2642" s="3" t="s">
        <v>12895</v>
      </c>
      <c r="Q2642" s="3" t="s">
        <v>51</v>
      </c>
      <c r="R2642" s="3"/>
      <c r="S2642" s="3"/>
    </row>
    <row r="2643" spans="1:19" ht="30" x14ac:dyDescent="0.25">
      <c r="A2643" s="3">
        <v>2636</v>
      </c>
      <c r="B2643" s="3" t="str">
        <f>"201900039887"</f>
        <v>201900039887</v>
      </c>
      <c r="C2643" s="3">
        <v>141804</v>
      </c>
      <c r="D2643" s="3" t="s">
        <v>12896</v>
      </c>
      <c r="E2643" s="3">
        <v>10337413566</v>
      </c>
      <c r="F2643" s="3" t="s">
        <v>12897</v>
      </c>
      <c r="G2643" s="3" t="s">
        <v>12898</v>
      </c>
      <c r="H2643" s="3" t="s">
        <v>552</v>
      </c>
      <c r="I2643" s="3" t="s">
        <v>843</v>
      </c>
      <c r="J2643" s="3" t="s">
        <v>3742</v>
      </c>
      <c r="K2643" s="3" t="s">
        <v>25</v>
      </c>
      <c r="L2643" s="3" t="s">
        <v>58</v>
      </c>
      <c r="M2643" s="4">
        <v>43535</v>
      </c>
      <c r="N2643" s="3" t="s">
        <v>27</v>
      </c>
      <c r="O2643" s="3" t="s">
        <v>12897</v>
      </c>
      <c r="P2643" s="3" t="s">
        <v>12899</v>
      </c>
      <c r="Q2643" s="3" t="s">
        <v>148</v>
      </c>
      <c r="R2643" s="3" t="s">
        <v>12900</v>
      </c>
      <c r="S2643" s="3" t="s">
        <v>2353</v>
      </c>
    </row>
    <row r="2644" spans="1:19" ht="30" x14ac:dyDescent="0.25">
      <c r="A2644" s="3">
        <v>2637</v>
      </c>
      <c r="B2644" s="3" t="str">
        <f>"202100286861"</f>
        <v>202100286861</v>
      </c>
      <c r="C2644" s="3">
        <v>159597</v>
      </c>
      <c r="D2644" s="3" t="s">
        <v>12901</v>
      </c>
      <c r="E2644" s="3">
        <v>10015576524</v>
      </c>
      <c r="F2644" s="3" t="s">
        <v>12902</v>
      </c>
      <c r="G2644" s="3" t="s">
        <v>12903</v>
      </c>
      <c r="H2644" s="3" t="s">
        <v>240</v>
      </c>
      <c r="I2644" s="3" t="s">
        <v>619</v>
      </c>
      <c r="J2644" s="3" t="s">
        <v>619</v>
      </c>
      <c r="K2644" s="3" t="s">
        <v>25</v>
      </c>
      <c r="L2644" s="3" t="s">
        <v>66</v>
      </c>
      <c r="M2644" s="4">
        <v>44588</v>
      </c>
      <c r="N2644" s="3" t="s">
        <v>27</v>
      </c>
      <c r="O2644" s="3" t="s">
        <v>12902</v>
      </c>
      <c r="P2644" s="3" t="s">
        <v>12904</v>
      </c>
      <c r="Q2644" s="3" t="s">
        <v>243</v>
      </c>
      <c r="R2644" s="3"/>
      <c r="S2644" s="3"/>
    </row>
    <row r="2645" spans="1:19" ht="30" x14ac:dyDescent="0.25">
      <c r="A2645" s="3">
        <v>2638</v>
      </c>
      <c r="B2645" s="3" t="str">
        <f>"201800172943"</f>
        <v>201800172943</v>
      </c>
      <c r="C2645" s="3">
        <v>139022</v>
      </c>
      <c r="D2645" s="3" t="s">
        <v>12905</v>
      </c>
      <c r="E2645" s="3">
        <v>10277158774</v>
      </c>
      <c r="F2645" s="3" t="s">
        <v>12906</v>
      </c>
      <c r="G2645" s="3" t="s">
        <v>12907</v>
      </c>
      <c r="H2645" s="3" t="s">
        <v>57</v>
      </c>
      <c r="I2645" s="3" t="s">
        <v>364</v>
      </c>
      <c r="J2645" s="3" t="s">
        <v>1337</v>
      </c>
      <c r="K2645" s="3" t="s">
        <v>25</v>
      </c>
      <c r="L2645" s="3" t="s">
        <v>58</v>
      </c>
      <c r="M2645" s="4">
        <v>43388</v>
      </c>
      <c r="N2645" s="3" t="s">
        <v>27</v>
      </c>
      <c r="O2645" s="3" t="s">
        <v>12906</v>
      </c>
      <c r="P2645" s="3" t="s">
        <v>12908</v>
      </c>
      <c r="Q2645" s="3" t="s">
        <v>51</v>
      </c>
      <c r="R2645" s="3"/>
      <c r="S2645" s="3"/>
    </row>
    <row r="2646" spans="1:19" ht="30" x14ac:dyDescent="0.25">
      <c r="A2646" s="3">
        <v>2639</v>
      </c>
      <c r="B2646" s="3" t="str">
        <f>"201800172949"</f>
        <v>201800172949</v>
      </c>
      <c r="C2646" s="3">
        <v>138593</v>
      </c>
      <c r="D2646" s="3" t="s">
        <v>12909</v>
      </c>
      <c r="E2646" s="3">
        <v>10440756803</v>
      </c>
      <c r="F2646" s="3" t="s">
        <v>12910</v>
      </c>
      <c r="G2646" s="3" t="s">
        <v>12911</v>
      </c>
      <c r="H2646" s="3" t="s">
        <v>240</v>
      </c>
      <c r="I2646" s="3" t="s">
        <v>255</v>
      </c>
      <c r="J2646" s="3" t="s">
        <v>2912</v>
      </c>
      <c r="K2646" s="3" t="s">
        <v>25</v>
      </c>
      <c r="L2646" s="3" t="s">
        <v>58</v>
      </c>
      <c r="M2646" s="4">
        <v>43388</v>
      </c>
      <c r="N2646" s="3" t="s">
        <v>27</v>
      </c>
      <c r="O2646" s="3" t="s">
        <v>12910</v>
      </c>
      <c r="P2646" s="3" t="s">
        <v>12912</v>
      </c>
      <c r="Q2646" s="3" t="s">
        <v>51</v>
      </c>
      <c r="R2646" s="3"/>
      <c r="S2646" s="3"/>
    </row>
    <row r="2647" spans="1:19" ht="30" x14ac:dyDescent="0.25">
      <c r="A2647" s="3">
        <v>2640</v>
      </c>
      <c r="B2647" s="3" t="str">
        <f>"201800172946"</f>
        <v>201800172946</v>
      </c>
      <c r="C2647" s="3">
        <v>138122</v>
      </c>
      <c r="D2647" s="3" t="s">
        <v>12913</v>
      </c>
      <c r="E2647" s="3">
        <v>10020473547</v>
      </c>
      <c r="F2647" s="3" t="s">
        <v>12914</v>
      </c>
      <c r="G2647" s="3" t="s">
        <v>12915</v>
      </c>
      <c r="H2647" s="3" t="s">
        <v>240</v>
      </c>
      <c r="I2647" s="3" t="s">
        <v>424</v>
      </c>
      <c r="J2647" s="3" t="s">
        <v>1551</v>
      </c>
      <c r="K2647" s="3" t="s">
        <v>25</v>
      </c>
      <c r="L2647" s="3" t="s">
        <v>58</v>
      </c>
      <c r="M2647" s="4">
        <v>43388</v>
      </c>
      <c r="N2647" s="3" t="s">
        <v>27</v>
      </c>
      <c r="O2647" s="3" t="s">
        <v>12914</v>
      </c>
      <c r="P2647" s="3" t="s">
        <v>12916</v>
      </c>
      <c r="Q2647" s="3" t="s">
        <v>51</v>
      </c>
      <c r="R2647" s="3"/>
      <c r="S2647" s="3"/>
    </row>
    <row r="2648" spans="1:19" ht="30" x14ac:dyDescent="0.25">
      <c r="A2648" s="3">
        <v>2641</v>
      </c>
      <c r="B2648" s="3" t="str">
        <f>"201400094162"</f>
        <v>201400094162</v>
      </c>
      <c r="C2648" s="3">
        <v>110669</v>
      </c>
      <c r="D2648" s="3" t="s">
        <v>12917</v>
      </c>
      <c r="E2648" s="3">
        <v>10800064983</v>
      </c>
      <c r="F2648" s="3" t="s">
        <v>12918</v>
      </c>
      <c r="G2648" s="3" t="s">
        <v>12919</v>
      </c>
      <c r="H2648" s="3" t="s">
        <v>216</v>
      </c>
      <c r="I2648" s="3" t="s">
        <v>216</v>
      </c>
      <c r="J2648" s="3" t="s">
        <v>657</v>
      </c>
      <c r="K2648" s="3" t="s">
        <v>25</v>
      </c>
      <c r="L2648" s="3" t="s">
        <v>66</v>
      </c>
      <c r="M2648" s="4">
        <v>41853</v>
      </c>
      <c r="N2648" s="3" t="s">
        <v>27</v>
      </c>
      <c r="O2648" s="3" t="s">
        <v>12918</v>
      </c>
      <c r="P2648" s="3">
        <v>1515</v>
      </c>
      <c r="Q2648" s="3" t="s">
        <v>218</v>
      </c>
      <c r="R2648" s="3"/>
      <c r="S2648" s="3"/>
    </row>
    <row r="2649" spans="1:19" ht="30" x14ac:dyDescent="0.25">
      <c r="A2649" s="3">
        <v>2642</v>
      </c>
      <c r="B2649" s="3" t="str">
        <f>"201600069785"</f>
        <v>201600069785</v>
      </c>
      <c r="C2649" s="3">
        <v>121431</v>
      </c>
      <c r="D2649" s="3" t="s">
        <v>12920</v>
      </c>
      <c r="E2649" s="3">
        <v>10025431117</v>
      </c>
      <c r="F2649" s="3" t="s">
        <v>12921</v>
      </c>
      <c r="G2649" s="3" t="s">
        <v>12922</v>
      </c>
      <c r="H2649" s="3" t="s">
        <v>240</v>
      </c>
      <c r="I2649" s="3" t="s">
        <v>383</v>
      </c>
      <c r="J2649" s="3" t="s">
        <v>662</v>
      </c>
      <c r="K2649" s="3" t="s">
        <v>25</v>
      </c>
      <c r="L2649" s="3" t="s">
        <v>75</v>
      </c>
      <c r="M2649" s="4">
        <v>42514</v>
      </c>
      <c r="N2649" s="3" t="s">
        <v>27</v>
      </c>
      <c r="O2649" s="3" t="s">
        <v>12921</v>
      </c>
      <c r="P2649" s="3" t="s">
        <v>12923</v>
      </c>
      <c r="Q2649" s="3" t="s">
        <v>259</v>
      </c>
      <c r="R2649" s="3"/>
      <c r="S2649" s="3"/>
    </row>
    <row r="2650" spans="1:19" ht="30" x14ac:dyDescent="0.25">
      <c r="A2650" s="3">
        <v>2643</v>
      </c>
      <c r="B2650" s="3" t="str">
        <f>"201300021122"</f>
        <v>201300021122</v>
      </c>
      <c r="C2650" s="3">
        <v>39425</v>
      </c>
      <c r="D2650" s="3" t="s">
        <v>12924</v>
      </c>
      <c r="E2650" s="3">
        <v>10179906312</v>
      </c>
      <c r="F2650" s="3" t="s">
        <v>12925</v>
      </c>
      <c r="G2650" s="3" t="s">
        <v>12926</v>
      </c>
      <c r="H2650" s="3" t="s">
        <v>23</v>
      </c>
      <c r="I2650" s="3" t="s">
        <v>527</v>
      </c>
      <c r="J2650" s="3" t="s">
        <v>1789</v>
      </c>
      <c r="K2650" s="3" t="s">
        <v>25</v>
      </c>
      <c r="L2650" s="3" t="s">
        <v>480</v>
      </c>
      <c r="M2650" s="4">
        <v>41294</v>
      </c>
      <c r="N2650" s="3" t="s">
        <v>27</v>
      </c>
      <c r="O2650" s="3" t="s">
        <v>12925</v>
      </c>
      <c r="P2650" s="3">
        <v>1812</v>
      </c>
      <c r="Q2650" s="3" t="s">
        <v>1344</v>
      </c>
      <c r="R2650" s="3"/>
      <c r="S2650" s="3"/>
    </row>
    <row r="2651" spans="1:19" ht="30" x14ac:dyDescent="0.25">
      <c r="A2651" s="3">
        <v>2644</v>
      </c>
      <c r="B2651" s="3" t="str">
        <f>"201900169992"</f>
        <v>201900169992</v>
      </c>
      <c r="C2651" s="3">
        <v>140087</v>
      </c>
      <c r="D2651" s="3" t="s">
        <v>12927</v>
      </c>
      <c r="E2651" s="3">
        <v>10103862171</v>
      </c>
      <c r="F2651" s="3" t="s">
        <v>12928</v>
      </c>
      <c r="G2651" s="3" t="s">
        <v>12929</v>
      </c>
      <c r="H2651" s="3" t="s">
        <v>46</v>
      </c>
      <c r="I2651" s="3" t="s">
        <v>46</v>
      </c>
      <c r="J2651" s="3" t="s">
        <v>3656</v>
      </c>
      <c r="K2651" s="3" t="s">
        <v>25</v>
      </c>
      <c r="L2651" s="3" t="s">
        <v>66</v>
      </c>
      <c r="M2651" s="4">
        <v>43753</v>
      </c>
      <c r="N2651" s="3" t="s">
        <v>27</v>
      </c>
      <c r="O2651" s="3" t="s">
        <v>12928</v>
      </c>
      <c r="P2651" s="3" t="s">
        <v>12930</v>
      </c>
      <c r="Q2651" s="3" t="s">
        <v>40</v>
      </c>
      <c r="R2651" s="3"/>
      <c r="S2651" s="3"/>
    </row>
    <row r="2652" spans="1:19" ht="30" x14ac:dyDescent="0.25">
      <c r="A2652" s="3">
        <v>2645</v>
      </c>
      <c r="B2652" s="3" t="str">
        <f>"202300292134"</f>
        <v>202300292134</v>
      </c>
      <c r="C2652" s="3">
        <v>170753</v>
      </c>
      <c r="D2652" s="3" t="s">
        <v>12931</v>
      </c>
      <c r="E2652" s="3">
        <v>10457254330</v>
      </c>
      <c r="F2652" s="3" t="s">
        <v>12932</v>
      </c>
      <c r="G2652" s="3" t="s">
        <v>12933</v>
      </c>
      <c r="H2652" s="3" t="s">
        <v>240</v>
      </c>
      <c r="I2652" s="3" t="s">
        <v>837</v>
      </c>
      <c r="J2652" s="3" t="s">
        <v>4425</v>
      </c>
      <c r="K2652" s="3" t="s">
        <v>25</v>
      </c>
      <c r="L2652" s="3" t="s">
        <v>75</v>
      </c>
      <c r="M2652" s="4">
        <v>45266</v>
      </c>
      <c r="N2652" s="3" t="s">
        <v>27</v>
      </c>
      <c r="O2652" s="3" t="s">
        <v>12932</v>
      </c>
      <c r="P2652" s="3" t="s">
        <v>12934</v>
      </c>
      <c r="Q2652" s="3" t="s">
        <v>243</v>
      </c>
      <c r="R2652" s="3"/>
      <c r="S2652" s="3"/>
    </row>
    <row r="2653" spans="1:19" ht="30" x14ac:dyDescent="0.25">
      <c r="A2653" s="3">
        <v>2646</v>
      </c>
      <c r="B2653" s="3" t="str">
        <f>"202200155978"</f>
        <v>202200155978</v>
      </c>
      <c r="C2653" s="3">
        <v>106432</v>
      </c>
      <c r="D2653" s="3" t="s">
        <v>12935</v>
      </c>
      <c r="E2653" s="3">
        <v>10471675607</v>
      </c>
      <c r="F2653" s="3" t="s">
        <v>12936</v>
      </c>
      <c r="G2653" s="3" t="s">
        <v>12937</v>
      </c>
      <c r="H2653" s="3" t="s">
        <v>240</v>
      </c>
      <c r="I2653" s="3" t="s">
        <v>345</v>
      </c>
      <c r="J2653" s="3" t="s">
        <v>922</v>
      </c>
      <c r="K2653" s="3" t="s">
        <v>25</v>
      </c>
      <c r="L2653" s="3" t="s">
        <v>58</v>
      </c>
      <c r="M2653" s="4">
        <v>44785</v>
      </c>
      <c r="N2653" s="3" t="s">
        <v>27</v>
      </c>
      <c r="O2653" s="3" t="s">
        <v>12938</v>
      </c>
      <c r="P2653" s="3" t="s">
        <v>12939</v>
      </c>
      <c r="Q2653" s="3" t="s">
        <v>243</v>
      </c>
      <c r="R2653" s="3" t="s">
        <v>12940</v>
      </c>
      <c r="S2653" s="3" t="s">
        <v>718</v>
      </c>
    </row>
    <row r="2654" spans="1:19" ht="30" x14ac:dyDescent="0.25">
      <c r="A2654" s="3">
        <v>2647</v>
      </c>
      <c r="B2654" s="3" t="str">
        <f>"201800170007"</f>
        <v>201800170007</v>
      </c>
      <c r="C2654" s="3">
        <v>138891</v>
      </c>
      <c r="D2654" s="3" t="s">
        <v>12941</v>
      </c>
      <c r="E2654" s="3">
        <v>20552581556</v>
      </c>
      <c r="F2654" s="3" t="s">
        <v>12942</v>
      </c>
      <c r="G2654" s="3" t="s">
        <v>12943</v>
      </c>
      <c r="H2654" s="3" t="s">
        <v>46</v>
      </c>
      <c r="I2654" s="3" t="s">
        <v>754</v>
      </c>
      <c r="J2654" s="3" t="s">
        <v>754</v>
      </c>
      <c r="K2654" s="3" t="s">
        <v>25</v>
      </c>
      <c r="L2654" s="3" t="s">
        <v>153</v>
      </c>
      <c r="M2654" s="4">
        <v>43384</v>
      </c>
      <c r="N2654" s="3" t="s">
        <v>27</v>
      </c>
      <c r="O2654" s="3" t="s">
        <v>12944</v>
      </c>
      <c r="P2654" s="3" t="s">
        <v>12945</v>
      </c>
      <c r="Q2654" s="3" t="s">
        <v>576</v>
      </c>
      <c r="R2654" s="3"/>
      <c r="S2654" s="3"/>
    </row>
    <row r="2655" spans="1:19" ht="30" x14ac:dyDescent="0.25">
      <c r="A2655" s="3">
        <v>2648</v>
      </c>
      <c r="B2655" s="3" t="str">
        <f>"202200129058"</f>
        <v>202200129058</v>
      </c>
      <c r="C2655" s="3">
        <v>159253</v>
      </c>
      <c r="D2655" s="3" t="s">
        <v>12946</v>
      </c>
      <c r="E2655" s="3">
        <v>10415084663</v>
      </c>
      <c r="F2655" s="3" t="s">
        <v>12947</v>
      </c>
      <c r="G2655" s="3" t="s">
        <v>12948</v>
      </c>
      <c r="H2655" s="3" t="s">
        <v>552</v>
      </c>
      <c r="I2655" s="3" t="s">
        <v>1507</v>
      </c>
      <c r="J2655" s="3" t="s">
        <v>12949</v>
      </c>
      <c r="K2655" s="3" t="s">
        <v>25</v>
      </c>
      <c r="L2655" s="3" t="s">
        <v>58</v>
      </c>
      <c r="M2655" s="4">
        <v>44775</v>
      </c>
      <c r="N2655" s="3" t="s">
        <v>27</v>
      </c>
      <c r="O2655" s="3" t="s">
        <v>12947</v>
      </c>
      <c r="P2655" s="3" t="s">
        <v>12950</v>
      </c>
      <c r="Q2655" s="3" t="s">
        <v>1339</v>
      </c>
      <c r="R2655" s="3"/>
      <c r="S2655" s="3"/>
    </row>
    <row r="2656" spans="1:19" ht="30" x14ac:dyDescent="0.25">
      <c r="A2656" s="3">
        <v>2649</v>
      </c>
      <c r="B2656" s="3" t="str">
        <f>"202100196992"</f>
        <v>202100196992</v>
      </c>
      <c r="C2656" s="3">
        <v>150283</v>
      </c>
      <c r="D2656" s="3" t="s">
        <v>12951</v>
      </c>
      <c r="E2656" s="3">
        <v>10726272544</v>
      </c>
      <c r="F2656" s="3" t="s">
        <v>12952</v>
      </c>
      <c r="G2656" s="3" t="s">
        <v>12953</v>
      </c>
      <c r="H2656" s="3" t="s">
        <v>248</v>
      </c>
      <c r="I2656" s="3" t="s">
        <v>275</v>
      </c>
      <c r="J2656" s="3" t="s">
        <v>2769</v>
      </c>
      <c r="K2656" s="3" t="s">
        <v>25</v>
      </c>
      <c r="L2656" s="3" t="s">
        <v>66</v>
      </c>
      <c r="M2656" s="4">
        <v>44497</v>
      </c>
      <c r="N2656" s="3" t="s">
        <v>27</v>
      </c>
      <c r="O2656" s="3" t="s">
        <v>12952</v>
      </c>
      <c r="P2656" s="3" t="s">
        <v>12954</v>
      </c>
      <c r="Q2656" s="3" t="s">
        <v>638</v>
      </c>
      <c r="R2656" s="3"/>
      <c r="S2656" s="3"/>
    </row>
    <row r="2657" spans="1:19" ht="30" x14ac:dyDescent="0.25">
      <c r="A2657" s="3">
        <v>2650</v>
      </c>
      <c r="B2657" s="3" t="str">
        <f>"201900148070"</f>
        <v>201900148070</v>
      </c>
      <c r="C2657" s="3">
        <v>141591</v>
      </c>
      <c r="D2657" s="3" t="s">
        <v>12955</v>
      </c>
      <c r="E2657" s="3">
        <v>15192820071</v>
      </c>
      <c r="F2657" s="3" t="s">
        <v>12956</v>
      </c>
      <c r="G2657" s="3" t="s">
        <v>12957</v>
      </c>
      <c r="H2657" s="3" t="s">
        <v>46</v>
      </c>
      <c r="I2657" s="3" t="s">
        <v>46</v>
      </c>
      <c r="J2657" s="3" t="s">
        <v>377</v>
      </c>
      <c r="K2657" s="3" t="s">
        <v>25</v>
      </c>
      <c r="L2657" s="3" t="s">
        <v>66</v>
      </c>
      <c r="M2657" s="4">
        <v>43718</v>
      </c>
      <c r="N2657" s="3" t="s">
        <v>27</v>
      </c>
      <c r="O2657" s="3" t="s">
        <v>12956</v>
      </c>
      <c r="P2657" s="3" t="s">
        <v>12958</v>
      </c>
      <c r="Q2657" s="3" t="s">
        <v>294</v>
      </c>
      <c r="R2657" s="3" t="s">
        <v>12959</v>
      </c>
      <c r="S2657" s="3" t="s">
        <v>4193</v>
      </c>
    </row>
    <row r="2658" spans="1:19" ht="30" x14ac:dyDescent="0.25">
      <c r="A2658" s="3">
        <v>2651</v>
      </c>
      <c r="B2658" s="3" t="str">
        <f>"202200127854"</f>
        <v>202200127854</v>
      </c>
      <c r="C2658" s="3">
        <v>163453</v>
      </c>
      <c r="D2658" s="3" t="s">
        <v>12960</v>
      </c>
      <c r="E2658" s="3">
        <v>10435442230</v>
      </c>
      <c r="F2658" s="3" t="s">
        <v>12961</v>
      </c>
      <c r="G2658" s="3" t="s">
        <v>12962</v>
      </c>
      <c r="H2658" s="3" t="s">
        <v>247</v>
      </c>
      <c r="I2658" s="3" t="s">
        <v>248</v>
      </c>
      <c r="J2658" s="3" t="s">
        <v>8177</v>
      </c>
      <c r="K2658" s="3" t="s">
        <v>25</v>
      </c>
      <c r="L2658" s="3" t="s">
        <v>571</v>
      </c>
      <c r="M2658" s="4">
        <v>44782</v>
      </c>
      <c r="N2658" s="3" t="s">
        <v>27</v>
      </c>
      <c r="O2658" s="3" t="s">
        <v>257</v>
      </c>
      <c r="P2658" s="3" t="s">
        <v>12963</v>
      </c>
      <c r="Q2658" s="3" t="s">
        <v>148</v>
      </c>
      <c r="R2658" s="3"/>
      <c r="S2658" s="3"/>
    </row>
    <row r="2659" spans="1:19" ht="30" x14ac:dyDescent="0.25">
      <c r="A2659" s="3">
        <v>2652</v>
      </c>
      <c r="B2659" s="3" t="str">
        <f>"201900024907"</f>
        <v>201900024907</v>
      </c>
      <c r="C2659" s="3">
        <v>140760</v>
      </c>
      <c r="D2659" s="3" t="s">
        <v>12964</v>
      </c>
      <c r="E2659" s="3">
        <v>10282979531</v>
      </c>
      <c r="F2659" s="3" t="s">
        <v>12965</v>
      </c>
      <c r="G2659" s="3" t="s">
        <v>12966</v>
      </c>
      <c r="H2659" s="3" t="s">
        <v>1000</v>
      </c>
      <c r="I2659" s="3" t="s">
        <v>1585</v>
      </c>
      <c r="J2659" s="3" t="s">
        <v>12967</v>
      </c>
      <c r="K2659" s="3" t="s">
        <v>25</v>
      </c>
      <c r="L2659" s="3" t="s">
        <v>66</v>
      </c>
      <c r="M2659" s="4">
        <v>43509</v>
      </c>
      <c r="N2659" s="3" t="s">
        <v>27</v>
      </c>
      <c r="O2659" s="3" t="s">
        <v>12965</v>
      </c>
      <c r="P2659" s="3" t="s">
        <v>12968</v>
      </c>
      <c r="Q2659" s="3" t="s">
        <v>807</v>
      </c>
      <c r="R2659" s="3"/>
      <c r="S2659" s="3"/>
    </row>
    <row r="2660" spans="1:19" ht="30" x14ac:dyDescent="0.25">
      <c r="A2660" s="3">
        <v>2653</v>
      </c>
      <c r="B2660" s="3" t="str">
        <f>"201300065994"</f>
        <v>201300065994</v>
      </c>
      <c r="C2660" s="3">
        <v>102170</v>
      </c>
      <c r="D2660" s="3" t="s">
        <v>12969</v>
      </c>
      <c r="E2660" s="3">
        <v>20539825659</v>
      </c>
      <c r="F2660" s="3" t="s">
        <v>12970</v>
      </c>
      <c r="G2660" s="3" t="s">
        <v>12971</v>
      </c>
      <c r="H2660" s="3" t="s">
        <v>23</v>
      </c>
      <c r="I2660" s="3" t="s">
        <v>3848</v>
      </c>
      <c r="J2660" s="3" t="s">
        <v>3849</v>
      </c>
      <c r="K2660" s="3" t="s">
        <v>25</v>
      </c>
      <c r="L2660" s="3" t="s">
        <v>113</v>
      </c>
      <c r="M2660" s="4">
        <v>41373</v>
      </c>
      <c r="N2660" s="3" t="s">
        <v>27</v>
      </c>
      <c r="O2660" s="3" t="s">
        <v>12972</v>
      </c>
      <c r="P2660" s="3" t="s">
        <v>12973</v>
      </c>
      <c r="Q2660" s="3" t="s">
        <v>51</v>
      </c>
      <c r="R2660" s="3"/>
      <c r="S2660" s="3"/>
    </row>
    <row r="2661" spans="1:19" ht="30" x14ac:dyDescent="0.25">
      <c r="A2661" s="3">
        <v>2654</v>
      </c>
      <c r="B2661" s="3" t="str">
        <f>"201200184909"</f>
        <v>201200184909</v>
      </c>
      <c r="C2661" s="3">
        <v>98707</v>
      </c>
      <c r="D2661" s="3" t="s">
        <v>12974</v>
      </c>
      <c r="E2661" s="3">
        <v>10226514991</v>
      </c>
      <c r="F2661" s="3" t="s">
        <v>12975</v>
      </c>
      <c r="G2661" s="3" t="s">
        <v>12976</v>
      </c>
      <c r="H2661" s="3" t="s">
        <v>216</v>
      </c>
      <c r="I2661" s="3" t="s">
        <v>216</v>
      </c>
      <c r="J2661" s="3" t="s">
        <v>2551</v>
      </c>
      <c r="K2661" s="3" t="s">
        <v>25</v>
      </c>
      <c r="L2661" s="3" t="s">
        <v>235</v>
      </c>
      <c r="M2661" s="4">
        <v>41193</v>
      </c>
      <c r="N2661" s="3" t="s">
        <v>27</v>
      </c>
      <c r="O2661" s="3" t="s">
        <v>12975</v>
      </c>
      <c r="P2661" s="3">
        <v>1072</v>
      </c>
      <c r="Q2661" s="3" t="s">
        <v>218</v>
      </c>
      <c r="R2661" s="3"/>
      <c r="S2661" s="3"/>
    </row>
    <row r="2662" spans="1:19" ht="45" x14ac:dyDescent="0.25">
      <c r="A2662" s="3">
        <v>2655</v>
      </c>
      <c r="B2662" s="3" t="str">
        <f>"201900059699"</f>
        <v>201900059699</v>
      </c>
      <c r="C2662" s="3">
        <v>142518</v>
      </c>
      <c r="D2662" s="3" t="s">
        <v>12977</v>
      </c>
      <c r="E2662" s="3">
        <v>20602577504</v>
      </c>
      <c r="F2662" s="3" t="s">
        <v>12978</v>
      </c>
      <c r="G2662" s="3" t="s">
        <v>12979</v>
      </c>
      <c r="H2662" s="3" t="s">
        <v>57</v>
      </c>
      <c r="I2662" s="3" t="s">
        <v>364</v>
      </c>
      <c r="J2662" s="3" t="s">
        <v>686</v>
      </c>
      <c r="K2662" s="3" t="s">
        <v>25</v>
      </c>
      <c r="L2662" s="3" t="s">
        <v>75</v>
      </c>
      <c r="M2662" s="4">
        <v>43565</v>
      </c>
      <c r="N2662" s="3" t="s">
        <v>27</v>
      </c>
      <c r="O2662" s="3" t="s">
        <v>12980</v>
      </c>
      <c r="P2662" s="3" t="s">
        <v>12981</v>
      </c>
      <c r="Q2662" s="3" t="s">
        <v>437</v>
      </c>
      <c r="R2662" s="3"/>
      <c r="S2662" s="3"/>
    </row>
    <row r="2663" spans="1:19" ht="30" x14ac:dyDescent="0.25">
      <c r="A2663" s="3">
        <v>2656</v>
      </c>
      <c r="B2663" s="3" t="str">
        <f>"202100204596"</f>
        <v>202100204596</v>
      </c>
      <c r="C2663" s="3">
        <v>155895</v>
      </c>
      <c r="D2663" s="3" t="s">
        <v>12982</v>
      </c>
      <c r="E2663" s="3">
        <v>10024463848</v>
      </c>
      <c r="F2663" s="3" t="s">
        <v>12983</v>
      </c>
      <c r="G2663" s="3" t="s">
        <v>12984</v>
      </c>
      <c r="H2663" s="3" t="s">
        <v>201</v>
      </c>
      <c r="I2663" s="3" t="s">
        <v>202</v>
      </c>
      <c r="J2663" s="3" t="s">
        <v>201</v>
      </c>
      <c r="K2663" s="3" t="s">
        <v>25</v>
      </c>
      <c r="L2663" s="3" t="s">
        <v>113</v>
      </c>
      <c r="M2663" s="4">
        <v>44462</v>
      </c>
      <c r="N2663" s="3" t="s">
        <v>27</v>
      </c>
      <c r="O2663" s="3" t="s">
        <v>12983</v>
      </c>
      <c r="P2663" s="3" t="s">
        <v>12985</v>
      </c>
      <c r="Q2663" s="3" t="s">
        <v>204</v>
      </c>
      <c r="R2663" s="3"/>
      <c r="S2663" s="3"/>
    </row>
    <row r="2664" spans="1:19" ht="30" x14ac:dyDescent="0.25">
      <c r="A2664" s="3">
        <v>2657</v>
      </c>
      <c r="B2664" s="3" t="str">
        <f>"201900059696"</f>
        <v>201900059696</v>
      </c>
      <c r="C2664" s="3">
        <v>142517</v>
      </c>
      <c r="D2664" s="3" t="s">
        <v>12986</v>
      </c>
      <c r="E2664" s="3">
        <v>10443791065</v>
      </c>
      <c r="F2664" s="3" t="s">
        <v>12987</v>
      </c>
      <c r="G2664" s="3" t="s">
        <v>12988</v>
      </c>
      <c r="H2664" s="3" t="s">
        <v>57</v>
      </c>
      <c r="I2664" s="3" t="s">
        <v>407</v>
      </c>
      <c r="J2664" s="3" t="s">
        <v>6400</v>
      </c>
      <c r="K2664" s="3" t="s">
        <v>25</v>
      </c>
      <c r="L2664" s="3" t="s">
        <v>58</v>
      </c>
      <c r="M2664" s="4">
        <v>43565</v>
      </c>
      <c r="N2664" s="3" t="s">
        <v>27</v>
      </c>
      <c r="O2664" s="3" t="s">
        <v>12987</v>
      </c>
      <c r="P2664" s="3" t="s">
        <v>12989</v>
      </c>
      <c r="Q2664" s="3" t="s">
        <v>437</v>
      </c>
      <c r="R2664" s="3"/>
      <c r="S2664" s="3"/>
    </row>
    <row r="2665" spans="1:19" ht="30" x14ac:dyDescent="0.25">
      <c r="A2665" s="3">
        <v>2658</v>
      </c>
      <c r="B2665" s="3" t="str">
        <f>"202300173160"</f>
        <v>202300173160</v>
      </c>
      <c r="C2665" s="3">
        <v>150281</v>
      </c>
      <c r="D2665" s="3" t="s">
        <v>12990</v>
      </c>
      <c r="E2665" s="3">
        <v>20605690191</v>
      </c>
      <c r="F2665" s="3" t="s">
        <v>12991</v>
      </c>
      <c r="G2665" s="3" t="s">
        <v>12992</v>
      </c>
      <c r="H2665" s="3" t="s">
        <v>23</v>
      </c>
      <c r="I2665" s="3" t="s">
        <v>527</v>
      </c>
      <c r="J2665" s="3" t="s">
        <v>1597</v>
      </c>
      <c r="K2665" s="3" t="s">
        <v>25</v>
      </c>
      <c r="L2665" s="3" t="s">
        <v>153</v>
      </c>
      <c r="M2665" s="4">
        <v>45159</v>
      </c>
      <c r="N2665" s="3" t="s">
        <v>27</v>
      </c>
      <c r="O2665" s="3" t="s">
        <v>12993</v>
      </c>
      <c r="P2665" s="3" t="s">
        <v>12994</v>
      </c>
      <c r="Q2665" s="3" t="s">
        <v>51</v>
      </c>
      <c r="R2665" s="3"/>
      <c r="S2665" s="3"/>
    </row>
    <row r="2666" spans="1:19" ht="30" x14ac:dyDescent="0.25">
      <c r="A2666" s="3">
        <v>2659</v>
      </c>
      <c r="B2666" s="3" t="str">
        <f>"202000148000"</f>
        <v>202000148000</v>
      </c>
      <c r="C2666" s="3">
        <v>151799</v>
      </c>
      <c r="D2666" s="3" t="s">
        <v>12995</v>
      </c>
      <c r="E2666" s="3">
        <v>10274386288</v>
      </c>
      <c r="F2666" s="3" t="s">
        <v>12996</v>
      </c>
      <c r="G2666" s="3" t="s">
        <v>12997</v>
      </c>
      <c r="H2666" s="3" t="s">
        <v>57</v>
      </c>
      <c r="I2666" s="3" t="s">
        <v>152</v>
      </c>
      <c r="J2666" s="3" t="s">
        <v>12998</v>
      </c>
      <c r="K2666" s="3" t="s">
        <v>25</v>
      </c>
      <c r="L2666" s="3" t="s">
        <v>58</v>
      </c>
      <c r="M2666" s="4">
        <v>44123</v>
      </c>
      <c r="N2666" s="3" t="s">
        <v>27</v>
      </c>
      <c r="O2666" s="3" t="s">
        <v>12996</v>
      </c>
      <c r="P2666" s="3" t="s">
        <v>12999</v>
      </c>
      <c r="Q2666" s="3" t="s">
        <v>30</v>
      </c>
      <c r="R2666" s="3"/>
      <c r="S2666" s="3"/>
    </row>
    <row r="2667" spans="1:19" ht="30" x14ac:dyDescent="0.25">
      <c r="A2667" s="3">
        <v>2660</v>
      </c>
      <c r="B2667" s="3" t="str">
        <f>"202100110962"</f>
        <v>202100110962</v>
      </c>
      <c r="C2667" s="3">
        <v>156153</v>
      </c>
      <c r="D2667" s="3" t="s">
        <v>13000</v>
      </c>
      <c r="E2667" s="3">
        <v>10094264346</v>
      </c>
      <c r="F2667" s="3" t="s">
        <v>13001</v>
      </c>
      <c r="G2667" s="3" t="s">
        <v>13002</v>
      </c>
      <c r="H2667" s="3" t="s">
        <v>338</v>
      </c>
      <c r="I2667" s="3" t="s">
        <v>338</v>
      </c>
      <c r="J2667" s="3" t="s">
        <v>13003</v>
      </c>
      <c r="K2667" s="3" t="s">
        <v>25</v>
      </c>
      <c r="L2667" s="3" t="s">
        <v>113</v>
      </c>
      <c r="M2667" s="4">
        <v>44349</v>
      </c>
      <c r="N2667" s="3" t="s">
        <v>27</v>
      </c>
      <c r="O2667" s="3" t="s">
        <v>257</v>
      </c>
      <c r="P2667" s="3" t="s">
        <v>13004</v>
      </c>
      <c r="Q2667" s="3" t="s">
        <v>51</v>
      </c>
      <c r="R2667" s="3"/>
      <c r="S2667" s="3"/>
    </row>
    <row r="2668" spans="1:19" ht="30" x14ac:dyDescent="0.25">
      <c r="A2668" s="3">
        <v>2661</v>
      </c>
      <c r="B2668" s="3" t="str">
        <f>"202100205052"</f>
        <v>202100205052</v>
      </c>
      <c r="C2668" s="3">
        <v>158699</v>
      </c>
      <c r="D2668" s="3" t="s">
        <v>13005</v>
      </c>
      <c r="E2668" s="3">
        <v>20605811885</v>
      </c>
      <c r="F2668" s="3" t="s">
        <v>13006</v>
      </c>
      <c r="G2668" s="3" t="s">
        <v>13007</v>
      </c>
      <c r="H2668" s="3" t="s">
        <v>433</v>
      </c>
      <c r="I2668" s="3" t="s">
        <v>569</v>
      </c>
      <c r="J2668" s="3" t="s">
        <v>1073</v>
      </c>
      <c r="K2668" s="3" t="s">
        <v>25</v>
      </c>
      <c r="L2668" s="3" t="s">
        <v>113</v>
      </c>
      <c r="M2668" s="4">
        <v>44528</v>
      </c>
      <c r="N2668" s="3" t="s">
        <v>27</v>
      </c>
      <c r="O2668" s="3" t="s">
        <v>257</v>
      </c>
      <c r="P2668" s="3" t="s">
        <v>13008</v>
      </c>
      <c r="Q2668" s="3" t="s">
        <v>437</v>
      </c>
      <c r="R2668" s="3"/>
      <c r="S2668" s="3"/>
    </row>
    <row r="2669" spans="1:19" ht="30" x14ac:dyDescent="0.25">
      <c r="A2669" s="3">
        <v>2662</v>
      </c>
      <c r="B2669" s="3" t="str">
        <f>"201800172941"</f>
        <v>201800172941</v>
      </c>
      <c r="C2669" s="3">
        <v>139020</v>
      </c>
      <c r="D2669" s="3" t="s">
        <v>13009</v>
      </c>
      <c r="E2669" s="3">
        <v>10277455001</v>
      </c>
      <c r="F2669" s="3" t="s">
        <v>13010</v>
      </c>
      <c r="G2669" s="3" t="s">
        <v>13011</v>
      </c>
      <c r="H2669" s="3" t="s">
        <v>57</v>
      </c>
      <c r="I2669" s="3" t="s">
        <v>364</v>
      </c>
      <c r="J2669" s="3" t="s">
        <v>6389</v>
      </c>
      <c r="K2669" s="3" t="s">
        <v>25</v>
      </c>
      <c r="L2669" s="3" t="s">
        <v>58</v>
      </c>
      <c r="M2669" s="4">
        <v>43388</v>
      </c>
      <c r="N2669" s="3" t="s">
        <v>27</v>
      </c>
      <c r="O2669" s="3" t="s">
        <v>13010</v>
      </c>
      <c r="P2669" s="3" t="s">
        <v>13012</v>
      </c>
      <c r="Q2669" s="3" t="s">
        <v>51</v>
      </c>
      <c r="R2669" s="3"/>
      <c r="S2669" s="3"/>
    </row>
    <row r="2670" spans="1:19" ht="30" x14ac:dyDescent="0.25">
      <c r="A2670" s="3">
        <v>2663</v>
      </c>
      <c r="B2670" s="3" t="str">
        <f>"202200214295"</f>
        <v>202200214295</v>
      </c>
      <c r="C2670" s="3">
        <v>164857</v>
      </c>
      <c r="D2670" s="3" t="s">
        <v>13013</v>
      </c>
      <c r="E2670" s="3">
        <v>10410636986</v>
      </c>
      <c r="F2670" s="3" t="s">
        <v>13014</v>
      </c>
      <c r="G2670" s="3" t="s">
        <v>13015</v>
      </c>
      <c r="H2670" s="3" t="s">
        <v>64</v>
      </c>
      <c r="I2670" s="3" t="s">
        <v>64</v>
      </c>
      <c r="J2670" s="3" t="s">
        <v>4034</v>
      </c>
      <c r="K2670" s="3" t="s">
        <v>25</v>
      </c>
      <c r="L2670" s="3" t="s">
        <v>66</v>
      </c>
      <c r="M2670" s="4">
        <v>44898</v>
      </c>
      <c r="N2670" s="3" t="s">
        <v>27</v>
      </c>
      <c r="O2670" s="3" t="s">
        <v>13014</v>
      </c>
      <c r="P2670" s="3" t="s">
        <v>13016</v>
      </c>
      <c r="Q2670" s="3" t="s">
        <v>403</v>
      </c>
      <c r="R2670" s="3"/>
      <c r="S2670" s="3"/>
    </row>
    <row r="2671" spans="1:19" ht="30" x14ac:dyDescent="0.25">
      <c r="A2671" s="3">
        <v>2664</v>
      </c>
      <c r="B2671" s="3" t="str">
        <f>"201800172940"</f>
        <v>201800172940</v>
      </c>
      <c r="C2671" s="3">
        <v>139023</v>
      </c>
      <c r="D2671" s="3" t="s">
        <v>13017</v>
      </c>
      <c r="E2671" s="3">
        <v>10278576766</v>
      </c>
      <c r="F2671" s="3" t="s">
        <v>13018</v>
      </c>
      <c r="G2671" s="3" t="s">
        <v>13019</v>
      </c>
      <c r="H2671" s="3" t="s">
        <v>57</v>
      </c>
      <c r="I2671" s="3" t="s">
        <v>407</v>
      </c>
      <c r="J2671" s="3" t="s">
        <v>2019</v>
      </c>
      <c r="K2671" s="3" t="s">
        <v>25</v>
      </c>
      <c r="L2671" s="3" t="s">
        <v>58</v>
      </c>
      <c r="M2671" s="4">
        <v>43388</v>
      </c>
      <c r="N2671" s="3" t="s">
        <v>27</v>
      </c>
      <c r="O2671" s="3" t="s">
        <v>13018</v>
      </c>
      <c r="P2671" s="3" t="s">
        <v>13020</v>
      </c>
      <c r="Q2671" s="3" t="s">
        <v>51</v>
      </c>
      <c r="R2671" s="3"/>
      <c r="S2671" s="3"/>
    </row>
    <row r="2672" spans="1:19" ht="30" x14ac:dyDescent="0.25">
      <c r="A2672" s="3">
        <v>2665</v>
      </c>
      <c r="B2672" s="3" t="str">
        <f>"201900102797"</f>
        <v>201900102797</v>
      </c>
      <c r="C2672" s="3">
        <v>142164</v>
      </c>
      <c r="D2672" s="3" t="s">
        <v>13021</v>
      </c>
      <c r="E2672" s="3">
        <v>10403259280</v>
      </c>
      <c r="F2672" s="3" t="s">
        <v>13022</v>
      </c>
      <c r="G2672" s="3" t="s">
        <v>13023</v>
      </c>
      <c r="H2672" s="3" t="s">
        <v>1359</v>
      </c>
      <c r="I2672" s="3" t="s">
        <v>2483</v>
      </c>
      <c r="J2672" s="3" t="s">
        <v>2483</v>
      </c>
      <c r="K2672" s="3" t="s">
        <v>25</v>
      </c>
      <c r="L2672" s="3" t="s">
        <v>58</v>
      </c>
      <c r="M2672" s="4">
        <v>43641</v>
      </c>
      <c r="N2672" s="3" t="s">
        <v>27</v>
      </c>
      <c r="O2672" s="3" t="s">
        <v>13024</v>
      </c>
      <c r="P2672" s="3" t="s">
        <v>13025</v>
      </c>
      <c r="Q2672" s="3" t="s">
        <v>51</v>
      </c>
      <c r="R2672" s="3"/>
      <c r="S2672" s="3"/>
    </row>
    <row r="2673" spans="1:19" ht="30" x14ac:dyDescent="0.25">
      <c r="A2673" s="3">
        <v>2666</v>
      </c>
      <c r="B2673" s="3" t="str">
        <f>"201300021137"</f>
        <v>201300021137</v>
      </c>
      <c r="C2673" s="3">
        <v>36995</v>
      </c>
      <c r="D2673" s="3" t="s">
        <v>13026</v>
      </c>
      <c r="E2673" s="3">
        <v>10075716431</v>
      </c>
      <c r="F2673" s="3" t="s">
        <v>13027</v>
      </c>
      <c r="G2673" s="3" t="s">
        <v>13028</v>
      </c>
      <c r="H2673" s="3" t="s">
        <v>64</v>
      </c>
      <c r="I2673" s="3" t="s">
        <v>2434</v>
      </c>
      <c r="J2673" s="3" t="s">
        <v>2435</v>
      </c>
      <c r="K2673" s="3" t="s">
        <v>25</v>
      </c>
      <c r="L2673" s="3" t="s">
        <v>66</v>
      </c>
      <c r="M2673" s="4">
        <v>41293</v>
      </c>
      <c r="N2673" s="3" t="s">
        <v>27</v>
      </c>
      <c r="O2673" s="3" t="s">
        <v>13027</v>
      </c>
      <c r="P2673" s="3">
        <v>1761</v>
      </c>
      <c r="Q2673" s="3" t="s">
        <v>1344</v>
      </c>
      <c r="R2673" s="3" t="s">
        <v>13029</v>
      </c>
      <c r="S2673" s="3" t="s">
        <v>8679</v>
      </c>
    </row>
    <row r="2674" spans="1:19" ht="30" x14ac:dyDescent="0.25">
      <c r="A2674" s="3">
        <v>2667</v>
      </c>
      <c r="B2674" s="3" t="str">
        <f>"202300037877"</f>
        <v>202300037877</v>
      </c>
      <c r="C2674" s="3">
        <v>167151</v>
      </c>
      <c r="D2674" s="3" t="s">
        <v>13030</v>
      </c>
      <c r="E2674" s="3">
        <v>10435985853</v>
      </c>
      <c r="F2674" s="3" t="s">
        <v>13031</v>
      </c>
      <c r="G2674" s="3" t="s">
        <v>13032</v>
      </c>
      <c r="H2674" s="3" t="s">
        <v>34</v>
      </c>
      <c r="I2674" s="3" t="s">
        <v>9102</v>
      </c>
      <c r="J2674" s="3" t="s">
        <v>9102</v>
      </c>
      <c r="K2674" s="3" t="s">
        <v>25</v>
      </c>
      <c r="L2674" s="3" t="s">
        <v>66</v>
      </c>
      <c r="M2674" s="4">
        <v>44978</v>
      </c>
      <c r="N2674" s="3" t="s">
        <v>27</v>
      </c>
      <c r="O2674" s="3" t="s">
        <v>13031</v>
      </c>
      <c r="P2674" s="3" t="s">
        <v>13033</v>
      </c>
      <c r="Q2674" s="3" t="s">
        <v>4231</v>
      </c>
      <c r="R2674" s="3"/>
      <c r="S2674" s="3"/>
    </row>
    <row r="2675" spans="1:19" ht="30" x14ac:dyDescent="0.25">
      <c r="A2675" s="3">
        <v>2668</v>
      </c>
      <c r="B2675" s="3" t="str">
        <f>"202000137938"</f>
        <v>202000137938</v>
      </c>
      <c r="C2675" s="3">
        <v>150154</v>
      </c>
      <c r="D2675" s="3" t="s">
        <v>13034</v>
      </c>
      <c r="E2675" s="3">
        <v>10706670951</v>
      </c>
      <c r="F2675" s="3" t="s">
        <v>13035</v>
      </c>
      <c r="G2675" s="3" t="s">
        <v>13036</v>
      </c>
      <c r="H2675" s="3" t="s">
        <v>247</v>
      </c>
      <c r="I2675" s="3" t="s">
        <v>3249</v>
      </c>
      <c r="J2675" s="3" t="s">
        <v>3250</v>
      </c>
      <c r="K2675" s="3" t="s">
        <v>25</v>
      </c>
      <c r="L2675" s="3" t="s">
        <v>235</v>
      </c>
      <c r="M2675" s="4">
        <v>44109</v>
      </c>
      <c r="N2675" s="3" t="s">
        <v>27</v>
      </c>
      <c r="O2675" s="3" t="s">
        <v>13035</v>
      </c>
      <c r="P2675" s="3" t="s">
        <v>13037</v>
      </c>
      <c r="Q2675" s="3" t="s">
        <v>627</v>
      </c>
      <c r="R2675" s="3"/>
      <c r="S2675" s="3"/>
    </row>
    <row r="2676" spans="1:19" ht="30" x14ac:dyDescent="0.25">
      <c r="A2676" s="3">
        <v>2669</v>
      </c>
      <c r="B2676" s="3" t="str">
        <f>"202300212339"</f>
        <v>202300212339</v>
      </c>
      <c r="C2676" s="3">
        <v>160312</v>
      </c>
      <c r="D2676" s="3" t="s">
        <v>13038</v>
      </c>
      <c r="E2676" s="3">
        <v>10253042864</v>
      </c>
      <c r="F2676" s="3" t="s">
        <v>13039</v>
      </c>
      <c r="G2676" s="3" t="s">
        <v>13040</v>
      </c>
      <c r="H2676" s="3" t="s">
        <v>72</v>
      </c>
      <c r="I2676" s="3" t="s">
        <v>158</v>
      </c>
      <c r="J2676" s="3" t="s">
        <v>158</v>
      </c>
      <c r="K2676" s="3" t="s">
        <v>25</v>
      </c>
      <c r="L2676" s="3" t="s">
        <v>66</v>
      </c>
      <c r="M2676" s="4">
        <v>45194</v>
      </c>
      <c r="N2676" s="3" t="s">
        <v>27</v>
      </c>
      <c r="O2676" s="3" t="s">
        <v>13039</v>
      </c>
      <c r="P2676" s="3" t="s">
        <v>13041</v>
      </c>
      <c r="Q2676" s="3" t="s">
        <v>607</v>
      </c>
      <c r="R2676" s="3"/>
      <c r="S2676" s="3"/>
    </row>
    <row r="2677" spans="1:19" ht="30" x14ac:dyDescent="0.25">
      <c r="A2677" s="3">
        <v>2670</v>
      </c>
      <c r="B2677" s="3" t="str">
        <f>"201300021133"</f>
        <v>201300021133</v>
      </c>
      <c r="C2677" s="3">
        <v>40041</v>
      </c>
      <c r="D2677" s="3" t="s">
        <v>13042</v>
      </c>
      <c r="E2677" s="3">
        <v>10181428282</v>
      </c>
      <c r="F2677" s="3" t="s">
        <v>13043</v>
      </c>
      <c r="G2677" s="3" t="s">
        <v>13044</v>
      </c>
      <c r="H2677" s="3" t="s">
        <v>23</v>
      </c>
      <c r="I2677" s="3" t="s">
        <v>527</v>
      </c>
      <c r="J2677" s="3" t="s">
        <v>527</v>
      </c>
      <c r="K2677" s="3" t="s">
        <v>25</v>
      </c>
      <c r="L2677" s="3" t="s">
        <v>235</v>
      </c>
      <c r="M2677" s="4">
        <v>41293</v>
      </c>
      <c r="N2677" s="3" t="s">
        <v>27</v>
      </c>
      <c r="O2677" s="3" t="s">
        <v>13043</v>
      </c>
      <c r="P2677" s="3">
        <v>1815</v>
      </c>
      <c r="Q2677" s="3" t="s">
        <v>1344</v>
      </c>
      <c r="R2677" s="3" t="s">
        <v>13045</v>
      </c>
      <c r="S2677" s="3" t="s">
        <v>13046</v>
      </c>
    </row>
    <row r="2678" spans="1:19" ht="30" x14ac:dyDescent="0.25">
      <c r="A2678" s="3">
        <v>2671</v>
      </c>
      <c r="B2678" s="3" t="str">
        <f>"202200034933"</f>
        <v>202200034933</v>
      </c>
      <c r="C2678" s="3">
        <v>159886</v>
      </c>
      <c r="D2678" s="3" t="s">
        <v>13047</v>
      </c>
      <c r="E2678" s="3">
        <v>10295358551</v>
      </c>
      <c r="F2678" s="3" t="s">
        <v>13048</v>
      </c>
      <c r="G2678" s="3" t="s">
        <v>13049</v>
      </c>
      <c r="H2678" s="3" t="s">
        <v>64</v>
      </c>
      <c r="I2678" s="3" t="s">
        <v>64</v>
      </c>
      <c r="J2678" s="3" t="s">
        <v>1398</v>
      </c>
      <c r="K2678" s="3" t="s">
        <v>25</v>
      </c>
      <c r="L2678" s="3" t="s">
        <v>37</v>
      </c>
      <c r="M2678" s="4">
        <v>44670</v>
      </c>
      <c r="N2678" s="3" t="s">
        <v>27</v>
      </c>
      <c r="O2678" s="3" t="s">
        <v>257</v>
      </c>
      <c r="P2678" s="3" t="s">
        <v>13050</v>
      </c>
      <c r="Q2678" s="3" t="s">
        <v>294</v>
      </c>
      <c r="R2678" s="3"/>
      <c r="S2678" s="3"/>
    </row>
    <row r="2679" spans="1:19" ht="30" x14ac:dyDescent="0.25">
      <c r="A2679" s="3">
        <v>2672</v>
      </c>
      <c r="B2679" s="3" t="str">
        <f>"201600062385"</f>
        <v>201600062385</v>
      </c>
      <c r="C2679" s="3">
        <v>120816</v>
      </c>
      <c r="D2679" s="3" t="s">
        <v>13051</v>
      </c>
      <c r="E2679" s="3">
        <v>10453956895</v>
      </c>
      <c r="F2679" s="3" t="s">
        <v>13052</v>
      </c>
      <c r="G2679" s="3" t="s">
        <v>13053</v>
      </c>
      <c r="H2679" s="3" t="s">
        <v>676</v>
      </c>
      <c r="I2679" s="3" t="s">
        <v>1124</v>
      </c>
      <c r="J2679" s="3" t="s">
        <v>7531</v>
      </c>
      <c r="K2679" s="3" t="s">
        <v>25</v>
      </c>
      <c r="L2679" s="3" t="s">
        <v>75</v>
      </c>
      <c r="M2679" s="4">
        <v>42489</v>
      </c>
      <c r="N2679" s="3" t="s">
        <v>27</v>
      </c>
      <c r="O2679" s="3" t="s">
        <v>13052</v>
      </c>
      <c r="P2679" s="3" t="s">
        <v>13054</v>
      </c>
      <c r="Q2679" s="3" t="s">
        <v>51</v>
      </c>
      <c r="R2679" s="3"/>
      <c r="S2679" s="3"/>
    </row>
    <row r="2680" spans="1:19" ht="30" x14ac:dyDescent="0.25">
      <c r="A2680" s="3">
        <v>2673</v>
      </c>
      <c r="B2680" s="3" t="str">
        <f>"202100179027"</f>
        <v>202100179027</v>
      </c>
      <c r="C2680" s="3">
        <v>158010</v>
      </c>
      <c r="D2680" s="3" t="s">
        <v>13055</v>
      </c>
      <c r="E2680" s="3">
        <v>20397855288</v>
      </c>
      <c r="F2680" s="3" t="s">
        <v>13056</v>
      </c>
      <c r="G2680" s="3" t="s">
        <v>13057</v>
      </c>
      <c r="H2680" s="3" t="s">
        <v>23</v>
      </c>
      <c r="I2680" s="3" t="s">
        <v>527</v>
      </c>
      <c r="J2680" s="3" t="s">
        <v>527</v>
      </c>
      <c r="K2680" s="3" t="s">
        <v>25</v>
      </c>
      <c r="L2680" s="3" t="s">
        <v>37</v>
      </c>
      <c r="M2680" s="4">
        <v>44442</v>
      </c>
      <c r="N2680" s="3" t="s">
        <v>27</v>
      </c>
      <c r="O2680" s="3" t="s">
        <v>257</v>
      </c>
      <c r="P2680" s="3" t="s">
        <v>13058</v>
      </c>
      <c r="Q2680" s="3" t="s">
        <v>51</v>
      </c>
      <c r="R2680" s="3"/>
      <c r="S2680" s="3"/>
    </row>
    <row r="2681" spans="1:19" ht="30" x14ac:dyDescent="0.25">
      <c r="A2681" s="3">
        <v>2674</v>
      </c>
      <c r="B2681" s="3" t="str">
        <f>"201300115296"</f>
        <v>201300115296</v>
      </c>
      <c r="C2681" s="3">
        <v>98663</v>
      </c>
      <c r="D2681" s="3" t="s">
        <v>13059</v>
      </c>
      <c r="E2681" s="3">
        <v>10192067320</v>
      </c>
      <c r="F2681" s="3" t="s">
        <v>13060</v>
      </c>
      <c r="G2681" s="3" t="s">
        <v>13061</v>
      </c>
      <c r="H2681" s="3" t="s">
        <v>23</v>
      </c>
      <c r="I2681" s="3" t="s">
        <v>2473</v>
      </c>
      <c r="J2681" s="3" t="s">
        <v>2473</v>
      </c>
      <c r="K2681" s="3" t="s">
        <v>25</v>
      </c>
      <c r="L2681" s="3" t="s">
        <v>75</v>
      </c>
      <c r="M2681" s="4">
        <v>41470</v>
      </c>
      <c r="N2681" s="3" t="s">
        <v>27</v>
      </c>
      <c r="O2681" s="3" t="s">
        <v>13060</v>
      </c>
      <c r="P2681" s="3" t="s">
        <v>13062</v>
      </c>
      <c r="Q2681" s="3" t="s">
        <v>437</v>
      </c>
      <c r="R2681" s="3"/>
      <c r="S2681" s="3"/>
    </row>
    <row r="2682" spans="1:19" ht="30" x14ac:dyDescent="0.25">
      <c r="A2682" s="3">
        <v>2675</v>
      </c>
      <c r="B2682" s="3" t="str">
        <f>"201900154232"</f>
        <v>201900154232</v>
      </c>
      <c r="C2682" s="3">
        <v>146247</v>
      </c>
      <c r="D2682" s="3" t="s">
        <v>13063</v>
      </c>
      <c r="E2682" s="3">
        <v>10401953278</v>
      </c>
      <c r="F2682" s="3" t="s">
        <v>13064</v>
      </c>
      <c r="G2682" s="3" t="s">
        <v>13065</v>
      </c>
      <c r="H2682" s="3" t="s">
        <v>72</v>
      </c>
      <c r="I2682" s="3" t="s">
        <v>1949</v>
      </c>
      <c r="J2682" s="3" t="s">
        <v>1950</v>
      </c>
      <c r="K2682" s="3" t="s">
        <v>25</v>
      </c>
      <c r="L2682" s="3" t="s">
        <v>75</v>
      </c>
      <c r="M2682" s="4">
        <v>43728</v>
      </c>
      <c r="N2682" s="3" t="s">
        <v>27</v>
      </c>
      <c r="O2682" s="3" t="s">
        <v>13064</v>
      </c>
      <c r="P2682" s="3" t="s">
        <v>13066</v>
      </c>
      <c r="Q2682" s="3" t="s">
        <v>68</v>
      </c>
      <c r="R2682" s="3"/>
      <c r="S2682" s="3"/>
    </row>
    <row r="2683" spans="1:19" ht="30" x14ac:dyDescent="0.25">
      <c r="A2683" s="3">
        <v>2676</v>
      </c>
      <c r="B2683" s="3" t="str">
        <f>"202000144705"</f>
        <v>202000144705</v>
      </c>
      <c r="C2683" s="3">
        <v>151673</v>
      </c>
      <c r="D2683" s="3" t="s">
        <v>13067</v>
      </c>
      <c r="E2683" s="3">
        <v>10283056711</v>
      </c>
      <c r="F2683" s="3" t="s">
        <v>13068</v>
      </c>
      <c r="G2683" s="3" t="s">
        <v>13069</v>
      </c>
      <c r="H2683" s="3" t="s">
        <v>1000</v>
      </c>
      <c r="I2683" s="3" t="s">
        <v>1176</v>
      </c>
      <c r="J2683" s="3" t="s">
        <v>2006</v>
      </c>
      <c r="K2683" s="3" t="s">
        <v>25</v>
      </c>
      <c r="L2683" s="3" t="s">
        <v>113</v>
      </c>
      <c r="M2683" s="4">
        <v>44118</v>
      </c>
      <c r="N2683" s="3" t="s">
        <v>27</v>
      </c>
      <c r="O2683" s="3" t="s">
        <v>13068</v>
      </c>
      <c r="P2683" s="3" t="s">
        <v>13070</v>
      </c>
      <c r="Q2683" s="3" t="s">
        <v>30</v>
      </c>
      <c r="R2683" s="3"/>
      <c r="S2683" s="3"/>
    </row>
    <row r="2684" spans="1:19" ht="30" x14ac:dyDescent="0.25">
      <c r="A2684" s="3">
        <v>2677</v>
      </c>
      <c r="B2684" s="3" t="str">
        <f>"201800022999"</f>
        <v>201800022999</v>
      </c>
      <c r="C2684" s="3">
        <v>134137</v>
      </c>
      <c r="D2684" s="3" t="s">
        <v>13071</v>
      </c>
      <c r="E2684" s="3">
        <v>20602771581</v>
      </c>
      <c r="F2684" s="3" t="s">
        <v>13072</v>
      </c>
      <c r="G2684" s="3" t="s">
        <v>13073</v>
      </c>
      <c r="H2684" s="3" t="s">
        <v>216</v>
      </c>
      <c r="I2684" s="3" t="s">
        <v>13074</v>
      </c>
      <c r="J2684" s="3" t="s">
        <v>13074</v>
      </c>
      <c r="K2684" s="3" t="s">
        <v>25</v>
      </c>
      <c r="L2684" s="3" t="s">
        <v>1701</v>
      </c>
      <c r="M2684" s="4">
        <v>43139</v>
      </c>
      <c r="N2684" s="3" t="s">
        <v>27</v>
      </c>
      <c r="O2684" s="3" t="s">
        <v>13075</v>
      </c>
      <c r="P2684" s="3" t="s">
        <v>13076</v>
      </c>
      <c r="Q2684" s="3" t="s">
        <v>615</v>
      </c>
      <c r="R2684" s="3"/>
      <c r="S2684" s="3"/>
    </row>
    <row r="2685" spans="1:19" ht="30" x14ac:dyDescent="0.25">
      <c r="A2685" s="3">
        <v>2678</v>
      </c>
      <c r="B2685" s="3" t="str">
        <f>"202200257468"</f>
        <v>202200257468</v>
      </c>
      <c r="C2685" s="3">
        <v>166085</v>
      </c>
      <c r="D2685" s="3" t="s">
        <v>13077</v>
      </c>
      <c r="E2685" s="3">
        <v>10429351079</v>
      </c>
      <c r="F2685" s="3" t="s">
        <v>13078</v>
      </c>
      <c r="G2685" s="3" t="s">
        <v>13079</v>
      </c>
      <c r="H2685" s="3" t="s">
        <v>46</v>
      </c>
      <c r="I2685" s="3" t="s">
        <v>46</v>
      </c>
      <c r="J2685" s="3" t="s">
        <v>2223</v>
      </c>
      <c r="K2685" s="3" t="s">
        <v>25</v>
      </c>
      <c r="L2685" s="3" t="s">
        <v>75</v>
      </c>
      <c r="M2685" s="4">
        <v>44934</v>
      </c>
      <c r="N2685" s="3" t="s">
        <v>27</v>
      </c>
      <c r="O2685" s="3" t="s">
        <v>13078</v>
      </c>
      <c r="P2685" s="3"/>
      <c r="Q2685" s="3"/>
      <c r="R2685" s="3"/>
      <c r="S2685" s="3"/>
    </row>
    <row r="2686" spans="1:19" ht="30" x14ac:dyDescent="0.25">
      <c r="A2686" s="3">
        <v>2679</v>
      </c>
      <c r="B2686" s="3" t="str">
        <f>"201400006998"</f>
        <v>201400006998</v>
      </c>
      <c r="C2686" s="3">
        <v>107596</v>
      </c>
      <c r="D2686" s="3" t="s">
        <v>13080</v>
      </c>
      <c r="E2686" s="3">
        <v>10224008941</v>
      </c>
      <c r="F2686" s="3" t="s">
        <v>13081</v>
      </c>
      <c r="G2686" s="3" t="s">
        <v>13082</v>
      </c>
      <c r="H2686" s="3" t="s">
        <v>216</v>
      </c>
      <c r="I2686" s="3" t="s">
        <v>895</v>
      </c>
      <c r="J2686" s="3" t="s">
        <v>13083</v>
      </c>
      <c r="K2686" s="3" t="s">
        <v>25</v>
      </c>
      <c r="L2686" s="3" t="s">
        <v>113</v>
      </c>
      <c r="M2686" s="4">
        <v>41680</v>
      </c>
      <c r="N2686" s="3" t="s">
        <v>27</v>
      </c>
      <c r="O2686" s="3" t="s">
        <v>13081</v>
      </c>
      <c r="P2686" s="3">
        <v>1483</v>
      </c>
      <c r="Q2686" s="3" t="s">
        <v>218</v>
      </c>
      <c r="R2686" s="3"/>
      <c r="S2686" s="3"/>
    </row>
    <row r="2687" spans="1:19" ht="30" x14ac:dyDescent="0.25">
      <c r="A2687" s="3">
        <v>2680</v>
      </c>
      <c r="B2687" s="3" t="str">
        <f>"201900137541"</f>
        <v>201900137541</v>
      </c>
      <c r="C2687" s="3">
        <v>131491</v>
      </c>
      <c r="D2687" s="3" t="s">
        <v>13084</v>
      </c>
      <c r="E2687" s="3">
        <v>20166717389</v>
      </c>
      <c r="F2687" s="3" t="s">
        <v>94</v>
      </c>
      <c r="G2687" s="3" t="s">
        <v>13085</v>
      </c>
      <c r="H2687" s="3" t="s">
        <v>57</v>
      </c>
      <c r="I2687" s="3" t="s">
        <v>389</v>
      </c>
      <c r="J2687" s="3" t="s">
        <v>389</v>
      </c>
      <c r="K2687" s="3" t="s">
        <v>25</v>
      </c>
      <c r="L2687" s="3" t="s">
        <v>13086</v>
      </c>
      <c r="M2687" s="4">
        <v>43700</v>
      </c>
      <c r="N2687" s="3" t="s">
        <v>27</v>
      </c>
      <c r="O2687" s="3" t="s">
        <v>97</v>
      </c>
      <c r="P2687" s="3" t="s">
        <v>13087</v>
      </c>
      <c r="Q2687" s="3" t="s">
        <v>60</v>
      </c>
      <c r="R2687" s="3"/>
      <c r="S2687" s="3"/>
    </row>
    <row r="2688" spans="1:19" ht="30" x14ac:dyDescent="0.25">
      <c r="A2688" s="3">
        <v>2681</v>
      </c>
      <c r="B2688" s="3" t="str">
        <f>"202000147432"</f>
        <v>202000147432</v>
      </c>
      <c r="C2688" s="3">
        <v>145441</v>
      </c>
      <c r="D2688" s="3" t="s">
        <v>13088</v>
      </c>
      <c r="E2688" s="3">
        <v>10766375915</v>
      </c>
      <c r="F2688" s="3" t="s">
        <v>13089</v>
      </c>
      <c r="G2688" s="3" t="s">
        <v>13090</v>
      </c>
      <c r="H2688" s="3" t="s">
        <v>102</v>
      </c>
      <c r="I2688" s="3" t="s">
        <v>9457</v>
      </c>
      <c r="J2688" s="3" t="s">
        <v>13091</v>
      </c>
      <c r="K2688" s="3" t="s">
        <v>25</v>
      </c>
      <c r="L2688" s="3" t="s">
        <v>113</v>
      </c>
      <c r="M2688" s="4">
        <v>44121</v>
      </c>
      <c r="N2688" s="3" t="s">
        <v>27</v>
      </c>
      <c r="O2688" s="3" t="s">
        <v>13089</v>
      </c>
      <c r="P2688" s="3" t="s">
        <v>13092</v>
      </c>
      <c r="Q2688" s="3" t="s">
        <v>51</v>
      </c>
      <c r="R2688" s="3" t="s">
        <v>13093</v>
      </c>
      <c r="S2688" s="3" t="s">
        <v>10610</v>
      </c>
    </row>
    <row r="2689" spans="1:19" ht="30" x14ac:dyDescent="0.25">
      <c r="A2689" s="3">
        <v>2682</v>
      </c>
      <c r="B2689" s="3" t="str">
        <f>"202000150106"</f>
        <v>202000150106</v>
      </c>
      <c r="C2689" s="3">
        <v>151626</v>
      </c>
      <c r="D2689" s="3" t="s">
        <v>13094</v>
      </c>
      <c r="E2689" s="3">
        <v>20605219447</v>
      </c>
      <c r="F2689" s="3" t="s">
        <v>13095</v>
      </c>
      <c r="G2689" s="3" t="s">
        <v>13096</v>
      </c>
      <c r="H2689" s="3" t="s">
        <v>46</v>
      </c>
      <c r="I2689" s="3" t="s">
        <v>46</v>
      </c>
      <c r="J2689" s="3" t="s">
        <v>2245</v>
      </c>
      <c r="K2689" s="3" t="s">
        <v>25</v>
      </c>
      <c r="L2689" s="3" t="s">
        <v>75</v>
      </c>
      <c r="M2689" s="4">
        <v>44124</v>
      </c>
      <c r="N2689" s="3" t="s">
        <v>27</v>
      </c>
      <c r="O2689" s="3" t="s">
        <v>13097</v>
      </c>
      <c r="P2689" s="3" t="s">
        <v>13098</v>
      </c>
      <c r="Q2689" s="3" t="s">
        <v>51</v>
      </c>
      <c r="R2689" s="3"/>
      <c r="S2689" s="3"/>
    </row>
    <row r="2690" spans="1:19" ht="30" x14ac:dyDescent="0.25">
      <c r="A2690" s="3">
        <v>2683</v>
      </c>
      <c r="B2690" s="3" t="str">
        <f>"201900059684"</f>
        <v>201900059684</v>
      </c>
      <c r="C2690" s="3">
        <v>142515</v>
      </c>
      <c r="D2690" s="3" t="s">
        <v>13099</v>
      </c>
      <c r="E2690" s="3">
        <v>10277071377</v>
      </c>
      <c r="F2690" s="3" t="s">
        <v>13100</v>
      </c>
      <c r="G2690" s="3" t="s">
        <v>13101</v>
      </c>
      <c r="H2690" s="3" t="s">
        <v>57</v>
      </c>
      <c r="I2690" s="3" t="s">
        <v>364</v>
      </c>
      <c r="J2690" s="3" t="s">
        <v>281</v>
      </c>
      <c r="K2690" s="3" t="s">
        <v>25</v>
      </c>
      <c r="L2690" s="3" t="s">
        <v>75</v>
      </c>
      <c r="M2690" s="4">
        <v>43565</v>
      </c>
      <c r="N2690" s="3" t="s">
        <v>27</v>
      </c>
      <c r="O2690" s="3" t="s">
        <v>13100</v>
      </c>
      <c r="P2690" s="3" t="s">
        <v>13102</v>
      </c>
      <c r="Q2690" s="3" t="s">
        <v>437</v>
      </c>
      <c r="R2690" s="3"/>
      <c r="S2690" s="3"/>
    </row>
    <row r="2691" spans="1:19" ht="30" x14ac:dyDescent="0.25">
      <c r="A2691" s="3">
        <v>2684</v>
      </c>
      <c r="B2691" s="3" t="str">
        <f>"201700040064"</f>
        <v>201700040064</v>
      </c>
      <c r="C2691" s="3">
        <v>127156</v>
      </c>
      <c r="D2691" s="3" t="s">
        <v>13103</v>
      </c>
      <c r="E2691" s="3">
        <v>10021439377</v>
      </c>
      <c r="F2691" s="3" t="s">
        <v>13104</v>
      </c>
      <c r="G2691" s="3" t="s">
        <v>13105</v>
      </c>
      <c r="H2691" s="3" t="s">
        <v>240</v>
      </c>
      <c r="I2691" s="3" t="s">
        <v>424</v>
      </c>
      <c r="J2691" s="3" t="s">
        <v>424</v>
      </c>
      <c r="K2691" s="3" t="s">
        <v>25</v>
      </c>
      <c r="L2691" s="3" t="s">
        <v>75</v>
      </c>
      <c r="M2691" s="4">
        <v>42809</v>
      </c>
      <c r="N2691" s="3" t="s">
        <v>27</v>
      </c>
      <c r="O2691" s="3" t="s">
        <v>13104</v>
      </c>
      <c r="P2691" s="3" t="s">
        <v>13106</v>
      </c>
      <c r="Q2691" s="3" t="s">
        <v>4436</v>
      </c>
      <c r="R2691" s="3" t="s">
        <v>13107</v>
      </c>
      <c r="S2691" s="3" t="s">
        <v>13108</v>
      </c>
    </row>
    <row r="2692" spans="1:19" ht="30" x14ac:dyDescent="0.25">
      <c r="A2692" s="3">
        <v>2685</v>
      </c>
      <c r="B2692" s="3" t="str">
        <f>"202300212340"</f>
        <v>202300212340</v>
      </c>
      <c r="C2692" s="3">
        <v>169321</v>
      </c>
      <c r="D2692" s="3" t="s">
        <v>13112</v>
      </c>
      <c r="E2692" s="3">
        <v>10722943444</v>
      </c>
      <c r="F2692" s="3" t="s">
        <v>13113</v>
      </c>
      <c r="G2692" s="3" t="s">
        <v>13114</v>
      </c>
      <c r="H2692" s="3" t="s">
        <v>64</v>
      </c>
      <c r="I2692" s="3" t="s">
        <v>64</v>
      </c>
      <c r="J2692" s="3" t="s">
        <v>729</v>
      </c>
      <c r="K2692" s="3" t="s">
        <v>25</v>
      </c>
      <c r="L2692" s="3" t="s">
        <v>113</v>
      </c>
      <c r="M2692" s="4">
        <v>45162</v>
      </c>
      <c r="N2692" s="3" t="s">
        <v>27</v>
      </c>
      <c r="O2692" s="3" t="s">
        <v>13113</v>
      </c>
      <c r="P2692" s="3" t="s">
        <v>13115</v>
      </c>
      <c r="Q2692" s="3" t="s">
        <v>51</v>
      </c>
      <c r="R2692" s="3"/>
      <c r="S2692" s="3"/>
    </row>
    <row r="2693" spans="1:19" ht="30" x14ac:dyDescent="0.25">
      <c r="A2693" s="3">
        <v>2686</v>
      </c>
      <c r="B2693" s="3" t="str">
        <f>"201800108731"</f>
        <v>201800108731</v>
      </c>
      <c r="C2693" s="3">
        <v>118977</v>
      </c>
      <c r="D2693" s="3" t="s">
        <v>13116</v>
      </c>
      <c r="E2693" s="3">
        <v>20603079991</v>
      </c>
      <c r="F2693" s="3" t="s">
        <v>13117</v>
      </c>
      <c r="G2693" s="3" t="s">
        <v>13118</v>
      </c>
      <c r="H2693" s="3" t="s">
        <v>46</v>
      </c>
      <c r="I2693" s="3" t="s">
        <v>46</v>
      </c>
      <c r="J2693" s="3" t="s">
        <v>461</v>
      </c>
      <c r="K2693" s="3" t="s">
        <v>25</v>
      </c>
      <c r="L2693" s="3" t="s">
        <v>314</v>
      </c>
      <c r="M2693" s="4">
        <v>43284</v>
      </c>
      <c r="N2693" s="3" t="s">
        <v>27</v>
      </c>
      <c r="O2693" s="3" t="s">
        <v>13119</v>
      </c>
      <c r="P2693" s="3" t="s">
        <v>13120</v>
      </c>
      <c r="Q2693" s="3" t="s">
        <v>51</v>
      </c>
      <c r="R2693" s="3"/>
      <c r="S2693" s="3"/>
    </row>
    <row r="2694" spans="1:19" ht="30" x14ac:dyDescent="0.25">
      <c r="A2694" s="3">
        <v>2687</v>
      </c>
      <c r="B2694" s="3" t="str">
        <f>"201300099225"</f>
        <v>201300099225</v>
      </c>
      <c r="C2694" s="3">
        <v>103320</v>
      </c>
      <c r="D2694" s="3" t="s">
        <v>13121</v>
      </c>
      <c r="E2694" s="3">
        <v>10274180540</v>
      </c>
      <c r="F2694" s="3" t="s">
        <v>13122</v>
      </c>
      <c r="G2694" s="3" t="s">
        <v>13123</v>
      </c>
      <c r="H2694" s="3" t="s">
        <v>57</v>
      </c>
      <c r="I2694" s="3" t="s">
        <v>152</v>
      </c>
      <c r="J2694" s="3" t="s">
        <v>1825</v>
      </c>
      <c r="K2694" s="3" t="s">
        <v>25</v>
      </c>
      <c r="L2694" s="3" t="s">
        <v>66</v>
      </c>
      <c r="M2694" s="4">
        <v>41436</v>
      </c>
      <c r="N2694" s="3" t="s">
        <v>27</v>
      </c>
      <c r="O2694" s="3" t="s">
        <v>13122</v>
      </c>
      <c r="P2694" s="3">
        <v>67</v>
      </c>
      <c r="Q2694" s="3"/>
      <c r="R2694" s="3"/>
      <c r="S2694" s="3"/>
    </row>
    <row r="2695" spans="1:19" ht="30" x14ac:dyDescent="0.25">
      <c r="A2695" s="3">
        <v>2688</v>
      </c>
      <c r="B2695" s="3" t="str">
        <f>"201800167721"</f>
        <v>201800167721</v>
      </c>
      <c r="C2695" s="3">
        <v>137961</v>
      </c>
      <c r="D2695" s="3" t="s">
        <v>13124</v>
      </c>
      <c r="E2695" s="3">
        <v>10400884159</v>
      </c>
      <c r="F2695" s="3" t="s">
        <v>13125</v>
      </c>
      <c r="G2695" s="3" t="s">
        <v>13126</v>
      </c>
      <c r="H2695" s="3" t="s">
        <v>433</v>
      </c>
      <c r="I2695" s="3" t="s">
        <v>569</v>
      </c>
      <c r="J2695" s="3" t="s">
        <v>1285</v>
      </c>
      <c r="K2695" s="3" t="s">
        <v>25</v>
      </c>
      <c r="L2695" s="3" t="s">
        <v>75</v>
      </c>
      <c r="M2695" s="4">
        <v>43378</v>
      </c>
      <c r="N2695" s="3" t="s">
        <v>27</v>
      </c>
      <c r="O2695" s="3" t="s">
        <v>13127</v>
      </c>
      <c r="P2695" s="3" t="s">
        <v>13128</v>
      </c>
      <c r="Q2695" s="3" t="s">
        <v>857</v>
      </c>
      <c r="R2695" s="3"/>
      <c r="S2695" s="3"/>
    </row>
    <row r="2696" spans="1:19" ht="30" x14ac:dyDescent="0.25">
      <c r="A2696" s="3">
        <v>2689</v>
      </c>
      <c r="B2696" s="3" t="str">
        <f>"201900169979"</f>
        <v>201900169979</v>
      </c>
      <c r="C2696" s="3">
        <v>147125</v>
      </c>
      <c r="D2696" s="3" t="s">
        <v>13129</v>
      </c>
      <c r="E2696" s="3">
        <v>10425629668</v>
      </c>
      <c r="F2696" s="3" t="s">
        <v>13130</v>
      </c>
      <c r="G2696" s="3" t="s">
        <v>13131</v>
      </c>
      <c r="H2696" s="3" t="s">
        <v>88</v>
      </c>
      <c r="I2696" s="3" t="s">
        <v>88</v>
      </c>
      <c r="J2696" s="3" t="s">
        <v>5640</v>
      </c>
      <c r="K2696" s="3" t="s">
        <v>25</v>
      </c>
      <c r="L2696" s="3" t="s">
        <v>113</v>
      </c>
      <c r="M2696" s="4">
        <v>43753</v>
      </c>
      <c r="N2696" s="3" t="s">
        <v>27</v>
      </c>
      <c r="O2696" s="3" t="s">
        <v>13130</v>
      </c>
      <c r="P2696" s="3" t="s">
        <v>13132</v>
      </c>
      <c r="Q2696" s="3" t="s">
        <v>627</v>
      </c>
      <c r="R2696" s="3"/>
      <c r="S2696" s="3"/>
    </row>
    <row r="2697" spans="1:19" ht="30" x14ac:dyDescent="0.25">
      <c r="A2697" s="3">
        <v>2690</v>
      </c>
      <c r="B2697" s="3" t="str">
        <f>"202300274166"</f>
        <v>202300274166</v>
      </c>
      <c r="C2697" s="3">
        <v>170107</v>
      </c>
      <c r="D2697" s="3" t="s">
        <v>13133</v>
      </c>
      <c r="E2697" s="3">
        <v>10432817933</v>
      </c>
      <c r="F2697" s="3" t="s">
        <v>13134</v>
      </c>
      <c r="G2697" s="3" t="s">
        <v>13135</v>
      </c>
      <c r="H2697" s="3" t="s">
        <v>57</v>
      </c>
      <c r="I2697" s="3" t="s">
        <v>407</v>
      </c>
      <c r="J2697" s="3" t="s">
        <v>1473</v>
      </c>
      <c r="K2697" s="3" t="s">
        <v>25</v>
      </c>
      <c r="L2697" s="3" t="s">
        <v>58</v>
      </c>
      <c r="M2697" s="4">
        <v>45287</v>
      </c>
      <c r="N2697" s="3" t="s">
        <v>27</v>
      </c>
      <c r="O2697" s="3" t="s">
        <v>257</v>
      </c>
      <c r="P2697" s="3" t="s">
        <v>13136</v>
      </c>
      <c r="Q2697" s="3" t="s">
        <v>556</v>
      </c>
      <c r="R2697" s="3"/>
      <c r="S2697" s="3"/>
    </row>
    <row r="2698" spans="1:19" ht="30" x14ac:dyDescent="0.25">
      <c r="A2698" s="3">
        <v>2691</v>
      </c>
      <c r="B2698" s="3" t="str">
        <f>"202200128338"</f>
        <v>202200128338</v>
      </c>
      <c r="C2698" s="3">
        <v>163413</v>
      </c>
      <c r="D2698" s="3" t="s">
        <v>13137</v>
      </c>
      <c r="E2698" s="3">
        <v>10430393478</v>
      </c>
      <c r="F2698" s="3" t="s">
        <v>13138</v>
      </c>
      <c r="G2698" s="3" t="s">
        <v>13139</v>
      </c>
      <c r="H2698" s="3" t="s">
        <v>240</v>
      </c>
      <c r="I2698" s="3" t="s">
        <v>383</v>
      </c>
      <c r="J2698" s="3" t="s">
        <v>7287</v>
      </c>
      <c r="K2698" s="3" t="s">
        <v>25</v>
      </c>
      <c r="L2698" s="3" t="s">
        <v>75</v>
      </c>
      <c r="M2698" s="4">
        <v>44780</v>
      </c>
      <c r="N2698" s="3" t="s">
        <v>27</v>
      </c>
      <c r="O2698" s="3" t="s">
        <v>13138</v>
      </c>
      <c r="P2698" s="3" t="s">
        <v>13140</v>
      </c>
      <c r="Q2698" s="3" t="s">
        <v>259</v>
      </c>
      <c r="R2698" s="3"/>
      <c r="S2698" s="3"/>
    </row>
    <row r="2699" spans="1:19" ht="30" x14ac:dyDescent="0.25">
      <c r="A2699" s="3">
        <v>2692</v>
      </c>
      <c r="B2699" s="3" t="str">
        <f>"202100043583"</f>
        <v>202100043583</v>
      </c>
      <c r="C2699" s="3">
        <v>154840</v>
      </c>
      <c r="D2699" s="3" t="s">
        <v>13141</v>
      </c>
      <c r="E2699" s="3">
        <v>10334283165</v>
      </c>
      <c r="F2699" s="3" t="s">
        <v>13142</v>
      </c>
      <c r="G2699" s="3" t="s">
        <v>13143</v>
      </c>
      <c r="H2699" s="3" t="s">
        <v>552</v>
      </c>
      <c r="I2699" s="3" t="s">
        <v>1118</v>
      </c>
      <c r="J2699" s="3" t="s">
        <v>1665</v>
      </c>
      <c r="K2699" s="3" t="s">
        <v>25</v>
      </c>
      <c r="L2699" s="3" t="s">
        <v>58</v>
      </c>
      <c r="M2699" s="4">
        <v>44347</v>
      </c>
      <c r="N2699" s="3" t="s">
        <v>27</v>
      </c>
      <c r="O2699" s="3" t="s">
        <v>13142</v>
      </c>
      <c r="P2699" s="3" t="s">
        <v>13144</v>
      </c>
      <c r="Q2699" s="3" t="s">
        <v>1339</v>
      </c>
      <c r="R2699" s="3"/>
      <c r="S2699" s="3"/>
    </row>
    <row r="2700" spans="1:19" ht="30" x14ac:dyDescent="0.25">
      <c r="A2700" s="3">
        <v>2693</v>
      </c>
      <c r="B2700" s="3" t="str">
        <f>"201200182696"</f>
        <v>201200182696</v>
      </c>
      <c r="C2700" s="3">
        <v>41342</v>
      </c>
      <c r="D2700" s="3" t="s">
        <v>13145</v>
      </c>
      <c r="E2700" s="3">
        <v>10437601530</v>
      </c>
      <c r="F2700" s="3" t="s">
        <v>13146</v>
      </c>
      <c r="G2700" s="3" t="s">
        <v>13147</v>
      </c>
      <c r="H2700" s="3" t="s">
        <v>216</v>
      </c>
      <c r="I2700" s="3" t="s">
        <v>4283</v>
      </c>
      <c r="J2700" s="3" t="s">
        <v>4283</v>
      </c>
      <c r="K2700" s="3" t="s">
        <v>25</v>
      </c>
      <c r="L2700" s="3" t="s">
        <v>96</v>
      </c>
      <c r="M2700" s="4">
        <v>41186</v>
      </c>
      <c r="N2700" s="3" t="s">
        <v>27</v>
      </c>
      <c r="O2700" s="3" t="s">
        <v>13146</v>
      </c>
      <c r="P2700" s="3">
        <v>1061</v>
      </c>
      <c r="Q2700" s="3" t="s">
        <v>218</v>
      </c>
      <c r="R2700" s="3"/>
      <c r="S2700" s="3"/>
    </row>
    <row r="2701" spans="1:19" ht="30" x14ac:dyDescent="0.25">
      <c r="A2701" s="3">
        <v>2694</v>
      </c>
      <c r="B2701" s="3" t="str">
        <f>"201700066024"</f>
        <v>201700066024</v>
      </c>
      <c r="C2701" s="3">
        <v>128112</v>
      </c>
      <c r="D2701" s="3" t="s">
        <v>13148</v>
      </c>
      <c r="E2701" s="3">
        <v>10166633571</v>
      </c>
      <c r="F2701" s="3" t="s">
        <v>13149</v>
      </c>
      <c r="G2701" s="3" t="s">
        <v>13150</v>
      </c>
      <c r="H2701" s="3" t="s">
        <v>433</v>
      </c>
      <c r="I2701" s="3" t="s">
        <v>569</v>
      </c>
      <c r="J2701" s="3" t="s">
        <v>1182</v>
      </c>
      <c r="K2701" s="3" t="s">
        <v>25</v>
      </c>
      <c r="L2701" s="3" t="s">
        <v>75</v>
      </c>
      <c r="M2701" s="4">
        <v>42853</v>
      </c>
      <c r="N2701" s="3" t="s">
        <v>27</v>
      </c>
      <c r="O2701" s="3" t="s">
        <v>13151</v>
      </c>
      <c r="P2701" s="3" t="s">
        <v>13152</v>
      </c>
      <c r="Q2701" s="3" t="s">
        <v>9074</v>
      </c>
      <c r="R2701" s="3" t="s">
        <v>13153</v>
      </c>
      <c r="S2701" s="3" t="s">
        <v>13154</v>
      </c>
    </row>
    <row r="2702" spans="1:19" ht="30" x14ac:dyDescent="0.25">
      <c r="A2702" s="3">
        <v>2695</v>
      </c>
      <c r="B2702" s="3" t="str">
        <f>"202300212354"</f>
        <v>202300212354</v>
      </c>
      <c r="C2702" s="3">
        <v>138647</v>
      </c>
      <c r="D2702" s="3" t="s">
        <v>13155</v>
      </c>
      <c r="E2702" s="3">
        <v>10020476121</v>
      </c>
      <c r="F2702" s="3" t="s">
        <v>13156</v>
      </c>
      <c r="G2702" s="3" t="s">
        <v>13157</v>
      </c>
      <c r="H2702" s="3" t="s">
        <v>240</v>
      </c>
      <c r="I2702" s="3" t="s">
        <v>580</v>
      </c>
      <c r="J2702" s="3" t="s">
        <v>3196</v>
      </c>
      <c r="K2702" s="3" t="s">
        <v>25</v>
      </c>
      <c r="L2702" s="3" t="s">
        <v>768</v>
      </c>
      <c r="M2702" s="4">
        <v>45222</v>
      </c>
      <c r="N2702" s="3" t="s">
        <v>27</v>
      </c>
      <c r="O2702" s="3" t="s">
        <v>13156</v>
      </c>
      <c r="P2702" s="3" t="s">
        <v>13158</v>
      </c>
      <c r="Q2702" s="3" t="s">
        <v>607</v>
      </c>
      <c r="R2702" s="3"/>
      <c r="S2702" s="3"/>
    </row>
    <row r="2703" spans="1:19" ht="30" x14ac:dyDescent="0.25">
      <c r="A2703" s="3">
        <v>2696</v>
      </c>
      <c r="B2703" s="3" t="str">
        <f>"202000152680"</f>
        <v>202000152680</v>
      </c>
      <c r="C2703" s="3">
        <v>151927</v>
      </c>
      <c r="D2703" s="3" t="s">
        <v>13159</v>
      </c>
      <c r="E2703" s="3">
        <v>20601466555</v>
      </c>
      <c r="F2703" s="3" t="s">
        <v>13160</v>
      </c>
      <c r="G2703" s="3" t="s">
        <v>13161</v>
      </c>
      <c r="H2703" s="3" t="s">
        <v>88</v>
      </c>
      <c r="I2703" s="3" t="s">
        <v>88</v>
      </c>
      <c r="J2703" s="3" t="s">
        <v>13162</v>
      </c>
      <c r="K2703" s="3" t="s">
        <v>25</v>
      </c>
      <c r="L2703" s="3" t="s">
        <v>113</v>
      </c>
      <c r="M2703" s="4">
        <v>44127</v>
      </c>
      <c r="N2703" s="3" t="s">
        <v>27</v>
      </c>
      <c r="O2703" s="3" t="s">
        <v>13163</v>
      </c>
      <c r="P2703" s="3" t="s">
        <v>13164</v>
      </c>
      <c r="Q2703" s="3" t="s">
        <v>317</v>
      </c>
      <c r="R2703" s="3"/>
      <c r="S2703" s="3"/>
    </row>
    <row r="2704" spans="1:19" ht="45" x14ac:dyDescent="0.25">
      <c r="A2704" s="3">
        <v>2697</v>
      </c>
      <c r="B2704" s="3" t="str">
        <f>"201800082794"</f>
        <v>201800082794</v>
      </c>
      <c r="C2704" s="3">
        <v>136125</v>
      </c>
      <c r="D2704" s="3" t="s">
        <v>13165</v>
      </c>
      <c r="E2704" s="3">
        <v>20564041042</v>
      </c>
      <c r="F2704" s="3" t="s">
        <v>13166</v>
      </c>
      <c r="G2704" s="3" t="s">
        <v>13167</v>
      </c>
      <c r="H2704" s="3" t="s">
        <v>72</v>
      </c>
      <c r="I2704" s="3" t="s">
        <v>72</v>
      </c>
      <c r="J2704" s="3" t="s">
        <v>1602</v>
      </c>
      <c r="K2704" s="3" t="s">
        <v>25</v>
      </c>
      <c r="L2704" s="3" t="s">
        <v>66</v>
      </c>
      <c r="M2704" s="4">
        <v>43237</v>
      </c>
      <c r="N2704" s="3" t="s">
        <v>27</v>
      </c>
      <c r="O2704" s="3" t="s">
        <v>13168</v>
      </c>
      <c r="P2704" s="3" t="s">
        <v>13169</v>
      </c>
      <c r="Q2704" s="3" t="s">
        <v>51</v>
      </c>
      <c r="R2704" s="3"/>
      <c r="S2704" s="3"/>
    </row>
    <row r="2705" spans="1:19" ht="30" x14ac:dyDescent="0.25">
      <c r="A2705" s="3">
        <v>2698</v>
      </c>
      <c r="B2705" s="3" t="str">
        <f>"202100179938"</f>
        <v>202100179938</v>
      </c>
      <c r="C2705" s="3">
        <v>157841</v>
      </c>
      <c r="D2705" s="3" t="s">
        <v>13170</v>
      </c>
      <c r="E2705" s="3">
        <v>10429655442</v>
      </c>
      <c r="F2705" s="3" t="s">
        <v>13171</v>
      </c>
      <c r="G2705" s="3" t="s">
        <v>13172</v>
      </c>
      <c r="H2705" s="3" t="s">
        <v>240</v>
      </c>
      <c r="I2705" s="3" t="s">
        <v>345</v>
      </c>
      <c r="J2705" s="3" t="s">
        <v>922</v>
      </c>
      <c r="K2705" s="3" t="s">
        <v>25</v>
      </c>
      <c r="L2705" s="3" t="s">
        <v>12717</v>
      </c>
      <c r="M2705" s="4">
        <v>44500</v>
      </c>
      <c r="N2705" s="3" t="s">
        <v>27</v>
      </c>
      <c r="O2705" s="3" t="s">
        <v>13171</v>
      </c>
      <c r="P2705" s="3" t="s">
        <v>13173</v>
      </c>
      <c r="Q2705" s="3" t="s">
        <v>204</v>
      </c>
      <c r="R2705" s="3"/>
      <c r="S2705" s="3"/>
    </row>
    <row r="2706" spans="1:19" ht="30" x14ac:dyDescent="0.25">
      <c r="A2706" s="3">
        <v>2699</v>
      </c>
      <c r="B2706" s="3" t="str">
        <f>"202300100345"</f>
        <v>202300100345</v>
      </c>
      <c r="C2706" s="3">
        <v>114741</v>
      </c>
      <c r="D2706" s="3" t="s">
        <v>13174</v>
      </c>
      <c r="E2706" s="3">
        <v>20603531362</v>
      </c>
      <c r="F2706" s="3" t="s">
        <v>13175</v>
      </c>
      <c r="G2706" s="3" t="s">
        <v>13176</v>
      </c>
      <c r="H2706" s="3" t="s">
        <v>64</v>
      </c>
      <c r="I2706" s="3" t="s">
        <v>1783</v>
      </c>
      <c r="J2706" s="3" t="s">
        <v>9635</v>
      </c>
      <c r="K2706" s="3" t="s">
        <v>25</v>
      </c>
      <c r="L2706" s="3" t="s">
        <v>113</v>
      </c>
      <c r="M2706" s="4">
        <v>45062</v>
      </c>
      <c r="N2706" s="3" t="s">
        <v>27</v>
      </c>
      <c r="O2706" s="3" t="s">
        <v>13177</v>
      </c>
      <c r="P2706" s="3" t="s">
        <v>13178</v>
      </c>
      <c r="Q2706" s="3" t="s">
        <v>68</v>
      </c>
      <c r="R2706" s="3" t="s">
        <v>13179</v>
      </c>
      <c r="S2706" s="3" t="s">
        <v>13180</v>
      </c>
    </row>
    <row r="2707" spans="1:19" ht="30" x14ac:dyDescent="0.25">
      <c r="A2707" s="3">
        <v>2700</v>
      </c>
      <c r="B2707" s="3" t="str">
        <f>"201900137519"</f>
        <v>201900137519</v>
      </c>
      <c r="C2707" s="3">
        <v>142414</v>
      </c>
      <c r="D2707" s="3" t="s">
        <v>13181</v>
      </c>
      <c r="E2707" s="3">
        <v>20166717389</v>
      </c>
      <c r="F2707" s="3" t="s">
        <v>94</v>
      </c>
      <c r="G2707" s="3" t="s">
        <v>13182</v>
      </c>
      <c r="H2707" s="3" t="s">
        <v>57</v>
      </c>
      <c r="I2707" s="3" t="s">
        <v>57</v>
      </c>
      <c r="J2707" s="3" t="s">
        <v>57</v>
      </c>
      <c r="K2707" s="3" t="s">
        <v>25</v>
      </c>
      <c r="L2707" s="3" t="s">
        <v>224</v>
      </c>
      <c r="M2707" s="4">
        <v>43700</v>
      </c>
      <c r="N2707" s="3" t="s">
        <v>27</v>
      </c>
      <c r="O2707" s="3" t="s">
        <v>97</v>
      </c>
      <c r="P2707" s="3" t="s">
        <v>13183</v>
      </c>
      <c r="Q2707" s="3" t="s">
        <v>60</v>
      </c>
      <c r="R2707" s="3"/>
      <c r="S2707" s="3"/>
    </row>
    <row r="2708" spans="1:19" ht="45" x14ac:dyDescent="0.25">
      <c r="A2708" s="3">
        <v>2701</v>
      </c>
      <c r="B2708" s="3" t="str">
        <f>"202100080413"</f>
        <v>202100080413</v>
      </c>
      <c r="C2708" s="3">
        <v>104971</v>
      </c>
      <c r="D2708" s="3" t="s">
        <v>13184</v>
      </c>
      <c r="E2708" s="3">
        <v>20518903374</v>
      </c>
      <c r="F2708" s="3" t="s">
        <v>13185</v>
      </c>
      <c r="G2708" s="3" t="s">
        <v>13186</v>
      </c>
      <c r="H2708" s="3" t="s">
        <v>338</v>
      </c>
      <c r="I2708" s="3" t="s">
        <v>338</v>
      </c>
      <c r="J2708" s="3" t="s">
        <v>1452</v>
      </c>
      <c r="K2708" s="3" t="s">
        <v>25</v>
      </c>
      <c r="L2708" s="3" t="s">
        <v>113</v>
      </c>
      <c r="M2708" s="4">
        <v>44495</v>
      </c>
      <c r="N2708" s="3" t="s">
        <v>27</v>
      </c>
      <c r="O2708" s="3" t="s">
        <v>13187</v>
      </c>
      <c r="P2708" s="3" t="s">
        <v>13188</v>
      </c>
      <c r="Q2708" s="3" t="s">
        <v>82</v>
      </c>
      <c r="R2708" s="3"/>
      <c r="S2708" s="3"/>
    </row>
    <row r="2709" spans="1:19" ht="30" x14ac:dyDescent="0.25">
      <c r="A2709" s="3">
        <v>2702</v>
      </c>
      <c r="B2709" s="3" t="str">
        <f>"202200129083"</f>
        <v>202200129083</v>
      </c>
      <c r="C2709" s="3">
        <v>163343</v>
      </c>
      <c r="D2709" s="3" t="s">
        <v>13189</v>
      </c>
      <c r="E2709" s="3">
        <v>10402938159</v>
      </c>
      <c r="F2709" s="3" t="s">
        <v>13190</v>
      </c>
      <c r="G2709" s="3" t="s">
        <v>13191</v>
      </c>
      <c r="H2709" s="3" t="s">
        <v>240</v>
      </c>
      <c r="I2709" s="3" t="s">
        <v>255</v>
      </c>
      <c r="J2709" s="3" t="s">
        <v>1751</v>
      </c>
      <c r="K2709" s="3" t="s">
        <v>25</v>
      </c>
      <c r="L2709" s="3" t="s">
        <v>75</v>
      </c>
      <c r="M2709" s="4">
        <v>44755</v>
      </c>
      <c r="N2709" s="3" t="s">
        <v>27</v>
      </c>
      <c r="O2709" s="3" t="s">
        <v>13190</v>
      </c>
      <c r="P2709" s="3" t="s">
        <v>13192</v>
      </c>
      <c r="Q2709" s="3" t="s">
        <v>259</v>
      </c>
      <c r="R2709" s="3"/>
      <c r="S2709" s="3"/>
    </row>
    <row r="2710" spans="1:19" ht="45" x14ac:dyDescent="0.25">
      <c r="A2710" s="3">
        <v>2703</v>
      </c>
      <c r="B2710" s="3" t="str">
        <f>"202300235062"</f>
        <v>202300235062</v>
      </c>
      <c r="C2710" s="3">
        <v>170062</v>
      </c>
      <c r="D2710" s="3" t="s">
        <v>13193</v>
      </c>
      <c r="E2710" s="3">
        <v>10721213388</v>
      </c>
      <c r="F2710" s="3" t="s">
        <v>13194</v>
      </c>
      <c r="G2710" s="3" t="s">
        <v>13195</v>
      </c>
      <c r="H2710" s="3" t="s">
        <v>57</v>
      </c>
      <c r="I2710" s="3" t="s">
        <v>2946</v>
      </c>
      <c r="J2710" s="3" t="s">
        <v>13196</v>
      </c>
      <c r="K2710" s="3" t="s">
        <v>25</v>
      </c>
      <c r="L2710" s="3" t="s">
        <v>75</v>
      </c>
      <c r="M2710" s="4">
        <v>45197</v>
      </c>
      <c r="N2710" s="3" t="s">
        <v>27</v>
      </c>
      <c r="O2710" s="3" t="s">
        <v>13194</v>
      </c>
      <c r="P2710" s="3" t="s">
        <v>13197</v>
      </c>
      <c r="Q2710" s="3" t="s">
        <v>51</v>
      </c>
      <c r="R2710" s="3"/>
      <c r="S2710" s="3"/>
    </row>
    <row r="2711" spans="1:19" ht="30" x14ac:dyDescent="0.25">
      <c r="A2711" s="3">
        <v>2704</v>
      </c>
      <c r="B2711" s="3" t="str">
        <f>"201900141946"</f>
        <v>201900141946</v>
      </c>
      <c r="C2711" s="3">
        <v>146101</v>
      </c>
      <c r="D2711" s="3" t="s">
        <v>13198</v>
      </c>
      <c r="E2711" s="3">
        <v>10418644937</v>
      </c>
      <c r="F2711" s="3" t="s">
        <v>13199</v>
      </c>
      <c r="G2711" s="3" t="s">
        <v>13200</v>
      </c>
      <c r="H2711" s="3" t="s">
        <v>46</v>
      </c>
      <c r="I2711" s="3" t="s">
        <v>46</v>
      </c>
      <c r="J2711" s="3" t="s">
        <v>118</v>
      </c>
      <c r="K2711" s="3" t="s">
        <v>25</v>
      </c>
      <c r="L2711" s="3" t="s">
        <v>75</v>
      </c>
      <c r="M2711" s="4">
        <v>43706</v>
      </c>
      <c r="N2711" s="3" t="s">
        <v>27</v>
      </c>
      <c r="O2711" s="3" t="s">
        <v>13201</v>
      </c>
      <c r="P2711" s="3" t="s">
        <v>13202</v>
      </c>
      <c r="Q2711" s="3" t="s">
        <v>40</v>
      </c>
      <c r="R2711" s="3"/>
      <c r="S2711" s="3"/>
    </row>
    <row r="2712" spans="1:19" ht="30" x14ac:dyDescent="0.25">
      <c r="A2712" s="3">
        <v>2705</v>
      </c>
      <c r="B2712" s="3" t="str">
        <f>"202200127710"</f>
        <v>202200127710</v>
      </c>
      <c r="C2712" s="3">
        <v>137334</v>
      </c>
      <c r="D2712" s="3" t="s">
        <v>13203</v>
      </c>
      <c r="E2712" s="3">
        <v>20602793631</v>
      </c>
      <c r="F2712" s="3" t="s">
        <v>6345</v>
      </c>
      <c r="G2712" s="3" t="s">
        <v>13204</v>
      </c>
      <c r="H2712" s="3" t="s">
        <v>23</v>
      </c>
      <c r="I2712" s="3" t="s">
        <v>527</v>
      </c>
      <c r="J2712" s="3" t="s">
        <v>1597</v>
      </c>
      <c r="K2712" s="3" t="s">
        <v>25</v>
      </c>
      <c r="L2712" s="3" t="s">
        <v>113</v>
      </c>
      <c r="M2712" s="4">
        <v>44796</v>
      </c>
      <c r="N2712" s="3" t="s">
        <v>27</v>
      </c>
      <c r="O2712" s="3" t="s">
        <v>6347</v>
      </c>
      <c r="P2712" s="3" t="s">
        <v>13205</v>
      </c>
      <c r="Q2712" s="3" t="s">
        <v>51</v>
      </c>
      <c r="R2712" s="3"/>
      <c r="S2712" s="3"/>
    </row>
    <row r="2713" spans="1:19" ht="30" x14ac:dyDescent="0.25">
      <c r="A2713" s="3">
        <v>2706</v>
      </c>
      <c r="B2713" s="3" t="str">
        <f>"202200128322"</f>
        <v>202200128322</v>
      </c>
      <c r="C2713" s="3">
        <v>163420</v>
      </c>
      <c r="D2713" s="3" t="s">
        <v>13206</v>
      </c>
      <c r="E2713" s="3">
        <v>10408747533</v>
      </c>
      <c r="F2713" s="3" t="s">
        <v>13207</v>
      </c>
      <c r="G2713" s="3" t="s">
        <v>13208</v>
      </c>
      <c r="H2713" s="3" t="s">
        <v>240</v>
      </c>
      <c r="I2713" s="3" t="s">
        <v>383</v>
      </c>
      <c r="J2713" s="3" t="s">
        <v>383</v>
      </c>
      <c r="K2713" s="3" t="s">
        <v>25</v>
      </c>
      <c r="L2713" s="3" t="s">
        <v>75</v>
      </c>
      <c r="M2713" s="4">
        <v>44779</v>
      </c>
      <c r="N2713" s="3" t="s">
        <v>27</v>
      </c>
      <c r="O2713" s="3" t="s">
        <v>13207</v>
      </c>
      <c r="P2713" s="3" t="s">
        <v>13209</v>
      </c>
      <c r="Q2713" s="3" t="s">
        <v>259</v>
      </c>
      <c r="R2713" s="3"/>
      <c r="S2713" s="3"/>
    </row>
    <row r="2714" spans="1:19" ht="30" x14ac:dyDescent="0.25">
      <c r="A2714" s="3">
        <v>2707</v>
      </c>
      <c r="B2714" s="3" t="str">
        <f>"202000137919"</f>
        <v>202000137919</v>
      </c>
      <c r="C2714" s="3">
        <v>151292</v>
      </c>
      <c r="D2714" s="3" t="s">
        <v>13210</v>
      </c>
      <c r="E2714" s="3">
        <v>20605594663</v>
      </c>
      <c r="F2714" s="3" t="s">
        <v>13211</v>
      </c>
      <c r="G2714" s="3" t="s">
        <v>13212</v>
      </c>
      <c r="H2714" s="3" t="s">
        <v>23</v>
      </c>
      <c r="I2714" s="3" t="s">
        <v>947</v>
      </c>
      <c r="J2714" s="3" t="s">
        <v>1269</v>
      </c>
      <c r="K2714" s="3" t="s">
        <v>25</v>
      </c>
      <c r="L2714" s="3" t="s">
        <v>8235</v>
      </c>
      <c r="M2714" s="4">
        <v>44109</v>
      </c>
      <c r="N2714" s="3" t="s">
        <v>27</v>
      </c>
      <c r="O2714" s="3" t="s">
        <v>13213</v>
      </c>
      <c r="P2714" s="3" t="s">
        <v>13214</v>
      </c>
      <c r="Q2714" s="3" t="s">
        <v>30</v>
      </c>
      <c r="R2714" s="3"/>
      <c r="S2714" s="3"/>
    </row>
    <row r="2715" spans="1:19" ht="30" x14ac:dyDescent="0.25">
      <c r="A2715" s="3">
        <v>2708</v>
      </c>
      <c r="B2715" s="3" t="str">
        <f>"202000148034"</f>
        <v>202000148034</v>
      </c>
      <c r="C2715" s="3">
        <v>151663</v>
      </c>
      <c r="D2715" s="3" t="s">
        <v>13215</v>
      </c>
      <c r="E2715" s="3">
        <v>10066527170</v>
      </c>
      <c r="F2715" s="3" t="s">
        <v>13216</v>
      </c>
      <c r="G2715" s="3" t="s">
        <v>13217</v>
      </c>
      <c r="H2715" s="3" t="s">
        <v>433</v>
      </c>
      <c r="I2715" s="3" t="s">
        <v>433</v>
      </c>
      <c r="J2715" s="3" t="s">
        <v>433</v>
      </c>
      <c r="K2715" s="3" t="s">
        <v>25</v>
      </c>
      <c r="L2715" s="3" t="s">
        <v>5751</v>
      </c>
      <c r="M2715" s="4">
        <v>44123</v>
      </c>
      <c r="N2715" s="3" t="s">
        <v>27</v>
      </c>
      <c r="O2715" s="3" t="s">
        <v>13216</v>
      </c>
      <c r="P2715" s="3" t="s">
        <v>13218</v>
      </c>
      <c r="Q2715" s="3" t="s">
        <v>857</v>
      </c>
      <c r="R2715" s="3"/>
      <c r="S2715" s="3"/>
    </row>
    <row r="2716" spans="1:19" ht="30" x14ac:dyDescent="0.25">
      <c r="A2716" s="3">
        <v>2709</v>
      </c>
      <c r="B2716" s="3" t="str">
        <f>"202200169742"</f>
        <v>202200169742</v>
      </c>
      <c r="C2716" s="3">
        <v>164207</v>
      </c>
      <c r="D2716" s="3" t="s">
        <v>13219</v>
      </c>
      <c r="E2716" s="3">
        <v>10427835974</v>
      </c>
      <c r="F2716" s="3" t="s">
        <v>13220</v>
      </c>
      <c r="G2716" s="3" t="s">
        <v>13221</v>
      </c>
      <c r="H2716" s="3" t="s">
        <v>240</v>
      </c>
      <c r="I2716" s="3" t="s">
        <v>2781</v>
      </c>
      <c r="J2716" s="3" t="s">
        <v>9504</v>
      </c>
      <c r="K2716" s="3" t="s">
        <v>25</v>
      </c>
      <c r="L2716" s="3" t="s">
        <v>113</v>
      </c>
      <c r="M2716" s="4">
        <v>44807</v>
      </c>
      <c r="N2716" s="3" t="s">
        <v>27</v>
      </c>
      <c r="O2716" s="3" t="s">
        <v>13220</v>
      </c>
      <c r="P2716" s="3" t="s">
        <v>13222</v>
      </c>
      <c r="Q2716" s="3" t="s">
        <v>68</v>
      </c>
      <c r="R2716" s="3"/>
      <c r="S2716" s="3"/>
    </row>
    <row r="2717" spans="1:19" ht="30" x14ac:dyDescent="0.25">
      <c r="A2717" s="3">
        <v>2710</v>
      </c>
      <c r="B2717" s="3" t="str">
        <f>"202100290193"</f>
        <v>202100290193</v>
      </c>
      <c r="C2717" s="3">
        <v>160401</v>
      </c>
      <c r="D2717" s="3" t="s">
        <v>13223</v>
      </c>
      <c r="E2717" s="3">
        <v>10715209913</v>
      </c>
      <c r="F2717" s="3" t="s">
        <v>13224</v>
      </c>
      <c r="G2717" s="3" t="s">
        <v>13225</v>
      </c>
      <c r="H2717" s="3" t="s">
        <v>88</v>
      </c>
      <c r="I2717" s="3" t="s">
        <v>2640</v>
      </c>
      <c r="J2717" s="3" t="s">
        <v>9572</v>
      </c>
      <c r="K2717" s="3" t="s">
        <v>25</v>
      </c>
      <c r="L2717" s="3" t="s">
        <v>66</v>
      </c>
      <c r="M2717" s="4">
        <v>44587</v>
      </c>
      <c r="N2717" s="3" t="s">
        <v>27</v>
      </c>
      <c r="O2717" s="3" t="s">
        <v>13226</v>
      </c>
      <c r="P2717" s="3" t="s">
        <v>13227</v>
      </c>
      <c r="Q2717" s="3" t="s">
        <v>317</v>
      </c>
      <c r="R2717" s="3"/>
      <c r="S2717" s="3"/>
    </row>
    <row r="2718" spans="1:19" ht="30" x14ac:dyDescent="0.25">
      <c r="A2718" s="3">
        <v>2711</v>
      </c>
      <c r="B2718" s="3" t="str">
        <f>"201700048323"</f>
        <v>201700048323</v>
      </c>
      <c r="C2718" s="3">
        <v>127434</v>
      </c>
      <c r="D2718" s="3" t="s">
        <v>13228</v>
      </c>
      <c r="E2718" s="3">
        <v>10277012150</v>
      </c>
      <c r="F2718" s="3" t="s">
        <v>13229</v>
      </c>
      <c r="G2718" s="3" t="s">
        <v>13230</v>
      </c>
      <c r="H2718" s="3" t="s">
        <v>88</v>
      </c>
      <c r="I2718" s="3" t="s">
        <v>145</v>
      </c>
      <c r="J2718" s="3" t="s">
        <v>88</v>
      </c>
      <c r="K2718" s="3" t="s">
        <v>25</v>
      </c>
      <c r="L2718" s="3" t="s">
        <v>58</v>
      </c>
      <c r="M2718" s="4">
        <v>42823</v>
      </c>
      <c r="N2718" s="3" t="s">
        <v>27</v>
      </c>
      <c r="O2718" s="3" t="s">
        <v>13229</v>
      </c>
      <c r="P2718" s="3" t="s">
        <v>13231</v>
      </c>
      <c r="Q2718" s="3" t="s">
        <v>688</v>
      </c>
      <c r="R2718" s="3"/>
      <c r="S2718" s="3"/>
    </row>
    <row r="2719" spans="1:19" ht="30" x14ac:dyDescent="0.25">
      <c r="A2719" s="3">
        <v>2712</v>
      </c>
      <c r="B2719" s="3" t="str">
        <f>"202300110659"</f>
        <v>202300110659</v>
      </c>
      <c r="C2719" s="3">
        <v>168181</v>
      </c>
      <c r="D2719" s="3" t="s">
        <v>13232</v>
      </c>
      <c r="E2719" s="3">
        <v>10454696960</v>
      </c>
      <c r="F2719" s="3" t="s">
        <v>13233</v>
      </c>
      <c r="G2719" s="3" t="s">
        <v>13234</v>
      </c>
      <c r="H2719" s="3" t="s">
        <v>57</v>
      </c>
      <c r="I2719" s="3" t="s">
        <v>407</v>
      </c>
      <c r="J2719" s="3" t="s">
        <v>6642</v>
      </c>
      <c r="K2719" s="3" t="s">
        <v>25</v>
      </c>
      <c r="L2719" s="3" t="s">
        <v>66</v>
      </c>
      <c r="M2719" s="4">
        <v>45093</v>
      </c>
      <c r="N2719" s="3" t="s">
        <v>27</v>
      </c>
      <c r="O2719" s="3" t="s">
        <v>13233</v>
      </c>
      <c r="P2719" s="3" t="s">
        <v>13235</v>
      </c>
      <c r="Q2719" s="3" t="s">
        <v>1339</v>
      </c>
      <c r="R2719" s="3"/>
      <c r="S2719" s="3"/>
    </row>
    <row r="2720" spans="1:19" ht="30" x14ac:dyDescent="0.25">
      <c r="A2720" s="3">
        <v>2713</v>
      </c>
      <c r="B2720" s="3" t="str">
        <f>"202200163839"</f>
        <v>202200163839</v>
      </c>
      <c r="C2720" s="3">
        <v>164246</v>
      </c>
      <c r="D2720" s="3" t="s">
        <v>13236</v>
      </c>
      <c r="E2720" s="3">
        <v>10455565931</v>
      </c>
      <c r="F2720" s="3" t="s">
        <v>13237</v>
      </c>
      <c r="G2720" s="3" t="s">
        <v>13238</v>
      </c>
      <c r="H2720" s="3" t="s">
        <v>46</v>
      </c>
      <c r="I2720" s="3" t="s">
        <v>208</v>
      </c>
      <c r="J2720" s="3" t="s">
        <v>783</v>
      </c>
      <c r="K2720" s="3" t="s">
        <v>25</v>
      </c>
      <c r="L2720" s="3" t="s">
        <v>66</v>
      </c>
      <c r="M2720" s="4">
        <v>44843</v>
      </c>
      <c r="N2720" s="3" t="s">
        <v>27</v>
      </c>
      <c r="O2720" s="3" t="s">
        <v>13237</v>
      </c>
      <c r="P2720" s="3" t="s">
        <v>13239</v>
      </c>
      <c r="Q2720" s="3" t="s">
        <v>1886</v>
      </c>
      <c r="R2720" s="3"/>
      <c r="S2720" s="3"/>
    </row>
    <row r="2721" spans="1:19" ht="30" x14ac:dyDescent="0.25">
      <c r="A2721" s="3">
        <v>2714</v>
      </c>
      <c r="B2721" s="3" t="str">
        <f>"202200101742"</f>
        <v>202200101742</v>
      </c>
      <c r="C2721" s="3">
        <v>162642</v>
      </c>
      <c r="D2721" s="3" t="s">
        <v>13240</v>
      </c>
      <c r="E2721" s="3">
        <v>20602861041</v>
      </c>
      <c r="F2721" s="3" t="s">
        <v>13241</v>
      </c>
      <c r="G2721" s="3" t="s">
        <v>13242</v>
      </c>
      <c r="H2721" s="3" t="s">
        <v>193</v>
      </c>
      <c r="I2721" s="3" t="s">
        <v>3210</v>
      </c>
      <c r="J2721" s="3" t="s">
        <v>2245</v>
      </c>
      <c r="K2721" s="3" t="s">
        <v>25</v>
      </c>
      <c r="L2721" s="3" t="s">
        <v>113</v>
      </c>
      <c r="M2721" s="4">
        <v>44742</v>
      </c>
      <c r="N2721" s="3" t="s">
        <v>27</v>
      </c>
      <c r="O2721" s="3" t="s">
        <v>13243</v>
      </c>
      <c r="P2721" s="3" t="s">
        <v>13244</v>
      </c>
      <c r="Q2721" s="3" t="s">
        <v>1886</v>
      </c>
      <c r="R2721" s="3"/>
      <c r="S2721" s="3"/>
    </row>
    <row r="2722" spans="1:19" ht="30" x14ac:dyDescent="0.25">
      <c r="A2722" s="3">
        <v>2715</v>
      </c>
      <c r="B2722" s="3" t="str">
        <f>"201800029872"</f>
        <v>201800029872</v>
      </c>
      <c r="C2722" s="3">
        <v>122094</v>
      </c>
      <c r="D2722" s="3" t="s">
        <v>13245</v>
      </c>
      <c r="E2722" s="3">
        <v>20601035376</v>
      </c>
      <c r="F2722" s="3" t="s">
        <v>13246</v>
      </c>
      <c r="G2722" s="3" t="s">
        <v>13247</v>
      </c>
      <c r="H2722" s="3" t="s">
        <v>57</v>
      </c>
      <c r="I2722" s="3" t="s">
        <v>389</v>
      </c>
      <c r="J2722" s="3" t="s">
        <v>389</v>
      </c>
      <c r="K2722" s="3" t="s">
        <v>25</v>
      </c>
      <c r="L2722" s="3" t="s">
        <v>1652</v>
      </c>
      <c r="M2722" s="4">
        <v>43151</v>
      </c>
      <c r="N2722" s="3" t="s">
        <v>27</v>
      </c>
      <c r="O2722" s="3" t="s">
        <v>13248</v>
      </c>
      <c r="P2722" s="3" t="s">
        <v>13249</v>
      </c>
      <c r="Q2722" s="3" t="s">
        <v>857</v>
      </c>
      <c r="R2722" s="3"/>
      <c r="S2722" s="3"/>
    </row>
    <row r="2723" spans="1:19" ht="30" x14ac:dyDescent="0.25">
      <c r="A2723" s="3">
        <v>2716</v>
      </c>
      <c r="B2723" s="3" t="str">
        <f>"202300016015"</f>
        <v>202300016015</v>
      </c>
      <c r="C2723" s="3">
        <v>163811</v>
      </c>
      <c r="D2723" s="3" t="s">
        <v>13250</v>
      </c>
      <c r="E2723" s="3">
        <v>10700722291</v>
      </c>
      <c r="F2723" s="3" t="s">
        <v>13251</v>
      </c>
      <c r="G2723" s="3" t="s">
        <v>13252</v>
      </c>
      <c r="H2723" s="3" t="s">
        <v>46</v>
      </c>
      <c r="I2723" s="3" t="s">
        <v>46</v>
      </c>
      <c r="J2723" s="3" t="s">
        <v>1528</v>
      </c>
      <c r="K2723" s="3" t="s">
        <v>25</v>
      </c>
      <c r="L2723" s="3" t="s">
        <v>75</v>
      </c>
      <c r="M2723" s="4">
        <v>45006</v>
      </c>
      <c r="N2723" s="3" t="s">
        <v>27</v>
      </c>
      <c r="O2723" s="3" t="s">
        <v>13251</v>
      </c>
      <c r="P2723" s="3" t="s">
        <v>13253</v>
      </c>
      <c r="Q2723" s="3" t="s">
        <v>4600</v>
      </c>
      <c r="R2723" s="3"/>
      <c r="S2723" s="3"/>
    </row>
    <row r="2724" spans="1:19" ht="30" x14ac:dyDescent="0.25">
      <c r="A2724" s="3">
        <v>2717</v>
      </c>
      <c r="B2724" s="3" t="str">
        <f>"202200140656"</f>
        <v>202200140656</v>
      </c>
      <c r="C2724" s="3">
        <v>146569</v>
      </c>
      <c r="D2724" s="3" t="s">
        <v>13254</v>
      </c>
      <c r="E2724" s="3">
        <v>10406902159</v>
      </c>
      <c r="F2724" s="3" t="s">
        <v>13255</v>
      </c>
      <c r="G2724" s="3" t="s">
        <v>13256</v>
      </c>
      <c r="H2724" s="3" t="s">
        <v>433</v>
      </c>
      <c r="I2724" s="3" t="s">
        <v>433</v>
      </c>
      <c r="J2724" s="3" t="s">
        <v>1724</v>
      </c>
      <c r="K2724" s="3" t="s">
        <v>25</v>
      </c>
      <c r="L2724" s="3" t="s">
        <v>75</v>
      </c>
      <c r="M2724" s="4">
        <v>44783</v>
      </c>
      <c r="N2724" s="3" t="s">
        <v>27</v>
      </c>
      <c r="O2724" s="3" t="s">
        <v>13255</v>
      </c>
      <c r="P2724" s="3" t="s">
        <v>13257</v>
      </c>
      <c r="Q2724" s="3" t="s">
        <v>702</v>
      </c>
      <c r="R2724" s="3" t="s">
        <v>13258</v>
      </c>
      <c r="S2724" s="3" t="s">
        <v>6529</v>
      </c>
    </row>
    <row r="2725" spans="1:19" ht="30" x14ac:dyDescent="0.25">
      <c r="A2725" s="3">
        <v>2718</v>
      </c>
      <c r="B2725" s="3" t="str">
        <f>"202100141310"</f>
        <v>202100141310</v>
      </c>
      <c r="C2725" s="3">
        <v>127688</v>
      </c>
      <c r="D2725" s="3" t="s">
        <v>13259</v>
      </c>
      <c r="E2725" s="3">
        <v>10420336646</v>
      </c>
      <c r="F2725" s="3" t="s">
        <v>13260</v>
      </c>
      <c r="G2725" s="3" t="s">
        <v>13261</v>
      </c>
      <c r="H2725" s="3" t="s">
        <v>240</v>
      </c>
      <c r="I2725" s="3" t="s">
        <v>240</v>
      </c>
      <c r="J2725" s="3" t="s">
        <v>1024</v>
      </c>
      <c r="K2725" s="3" t="s">
        <v>25</v>
      </c>
      <c r="L2725" s="3" t="s">
        <v>75</v>
      </c>
      <c r="M2725" s="4">
        <v>44469</v>
      </c>
      <c r="N2725" s="3" t="s">
        <v>27</v>
      </c>
      <c r="O2725" s="3" t="s">
        <v>13260</v>
      </c>
      <c r="P2725" s="3" t="s">
        <v>13262</v>
      </c>
      <c r="Q2725" s="3" t="s">
        <v>243</v>
      </c>
      <c r="R2725" s="3" t="s">
        <v>13263</v>
      </c>
      <c r="S2725" s="3" t="s">
        <v>3305</v>
      </c>
    </row>
    <row r="2726" spans="1:19" ht="30" x14ac:dyDescent="0.25">
      <c r="A2726" s="3">
        <v>2719</v>
      </c>
      <c r="B2726" s="3" t="str">
        <f>"202000114421"</f>
        <v>202000114421</v>
      </c>
      <c r="C2726" s="3">
        <v>150674</v>
      </c>
      <c r="D2726" s="3" t="s">
        <v>13264</v>
      </c>
      <c r="E2726" s="3">
        <v>10161440481</v>
      </c>
      <c r="F2726" s="3" t="s">
        <v>13265</v>
      </c>
      <c r="G2726" s="3" t="s">
        <v>13266</v>
      </c>
      <c r="H2726" s="3" t="s">
        <v>46</v>
      </c>
      <c r="I2726" s="3" t="s">
        <v>46</v>
      </c>
      <c r="J2726" s="3" t="s">
        <v>1528</v>
      </c>
      <c r="K2726" s="3" t="s">
        <v>25</v>
      </c>
      <c r="L2726" s="3" t="s">
        <v>75</v>
      </c>
      <c r="M2726" s="4">
        <v>44072</v>
      </c>
      <c r="N2726" s="3" t="s">
        <v>27</v>
      </c>
      <c r="O2726" s="3" t="s">
        <v>13265</v>
      </c>
      <c r="P2726" s="3" t="s">
        <v>13267</v>
      </c>
      <c r="Q2726" s="3" t="s">
        <v>30</v>
      </c>
      <c r="R2726" s="3"/>
      <c r="S2726" s="3"/>
    </row>
    <row r="2727" spans="1:19" ht="30" x14ac:dyDescent="0.25">
      <c r="A2727" s="3">
        <v>2720</v>
      </c>
      <c r="B2727" s="3" t="str">
        <f>"201300019381"</f>
        <v>201300019381</v>
      </c>
      <c r="C2727" s="3">
        <v>100437</v>
      </c>
      <c r="D2727" s="3" t="s">
        <v>13268</v>
      </c>
      <c r="E2727" s="3">
        <v>10040460590</v>
      </c>
      <c r="F2727" s="3" t="s">
        <v>13269</v>
      </c>
      <c r="G2727" s="3" t="s">
        <v>13270</v>
      </c>
      <c r="H2727" s="3" t="s">
        <v>1359</v>
      </c>
      <c r="I2727" s="3" t="s">
        <v>1359</v>
      </c>
      <c r="J2727" s="3" t="s">
        <v>3564</v>
      </c>
      <c r="K2727" s="3" t="s">
        <v>25</v>
      </c>
      <c r="L2727" s="3" t="s">
        <v>66</v>
      </c>
      <c r="M2727" s="4">
        <v>41290</v>
      </c>
      <c r="N2727" s="3" t="s">
        <v>27</v>
      </c>
      <c r="O2727" s="3" t="s">
        <v>13269</v>
      </c>
      <c r="P2727" s="3">
        <v>1216</v>
      </c>
      <c r="Q2727" s="3" t="s">
        <v>218</v>
      </c>
      <c r="R2727" s="3" t="s">
        <v>13271</v>
      </c>
      <c r="S2727" s="3" t="s">
        <v>13272</v>
      </c>
    </row>
    <row r="2728" spans="1:19" ht="30" x14ac:dyDescent="0.25">
      <c r="A2728" s="3">
        <v>2721</v>
      </c>
      <c r="B2728" s="3" t="str">
        <f>"202100280869"</f>
        <v>202100280869</v>
      </c>
      <c r="C2728" s="3">
        <v>159891</v>
      </c>
      <c r="D2728" s="3" t="s">
        <v>13273</v>
      </c>
      <c r="E2728" s="3">
        <v>20535704539</v>
      </c>
      <c r="F2728" s="3" t="s">
        <v>7193</v>
      </c>
      <c r="G2728" s="3" t="s">
        <v>13274</v>
      </c>
      <c r="H2728" s="3" t="s">
        <v>64</v>
      </c>
      <c r="I2728" s="3" t="s">
        <v>1783</v>
      </c>
      <c r="J2728" s="3" t="s">
        <v>1783</v>
      </c>
      <c r="K2728" s="3" t="s">
        <v>25</v>
      </c>
      <c r="L2728" s="3" t="s">
        <v>224</v>
      </c>
      <c r="M2728" s="4">
        <v>44699</v>
      </c>
      <c r="N2728" s="3" t="s">
        <v>27</v>
      </c>
      <c r="O2728" s="3" t="s">
        <v>7195</v>
      </c>
      <c r="P2728" s="3" t="s">
        <v>13275</v>
      </c>
      <c r="Q2728" s="3" t="s">
        <v>204</v>
      </c>
      <c r="R2728" s="3"/>
      <c r="S2728" s="3"/>
    </row>
    <row r="2729" spans="1:19" ht="30" x14ac:dyDescent="0.25">
      <c r="A2729" s="3">
        <v>2722</v>
      </c>
      <c r="B2729" s="3" t="str">
        <f>"201300026229"</f>
        <v>201300026229</v>
      </c>
      <c r="C2729" s="3">
        <v>100737</v>
      </c>
      <c r="D2729" s="3" t="s">
        <v>13276</v>
      </c>
      <c r="E2729" s="3">
        <v>10284478466</v>
      </c>
      <c r="F2729" s="3" t="s">
        <v>13277</v>
      </c>
      <c r="G2729" s="3" t="s">
        <v>13278</v>
      </c>
      <c r="H2729" s="3" t="s">
        <v>1000</v>
      </c>
      <c r="I2729" s="3" t="s">
        <v>8304</v>
      </c>
      <c r="J2729" s="3" t="s">
        <v>13279</v>
      </c>
      <c r="K2729" s="3" t="s">
        <v>25</v>
      </c>
      <c r="L2729" s="3" t="s">
        <v>66</v>
      </c>
      <c r="M2729" s="4">
        <v>41305</v>
      </c>
      <c r="N2729" s="3" t="s">
        <v>27</v>
      </c>
      <c r="O2729" s="3" t="s">
        <v>13277</v>
      </c>
      <c r="P2729" s="3" t="s">
        <v>13280</v>
      </c>
      <c r="Q2729" s="3" t="s">
        <v>6924</v>
      </c>
      <c r="R2729" s="3"/>
      <c r="S2729" s="3"/>
    </row>
    <row r="2730" spans="1:19" ht="30" x14ac:dyDescent="0.25">
      <c r="A2730" s="3">
        <v>2723</v>
      </c>
      <c r="B2730" s="3" t="str">
        <f>"202200121569"</f>
        <v>202200121569</v>
      </c>
      <c r="C2730" s="3">
        <v>163032</v>
      </c>
      <c r="D2730" s="3" t="s">
        <v>13281</v>
      </c>
      <c r="E2730" s="3">
        <v>20601911486</v>
      </c>
      <c r="F2730" s="3" t="s">
        <v>13282</v>
      </c>
      <c r="G2730" s="3" t="s">
        <v>13283</v>
      </c>
      <c r="H2730" s="3" t="s">
        <v>240</v>
      </c>
      <c r="I2730" s="3" t="s">
        <v>619</v>
      </c>
      <c r="J2730" s="3" t="s">
        <v>619</v>
      </c>
      <c r="K2730" s="3" t="s">
        <v>25</v>
      </c>
      <c r="L2730" s="3" t="s">
        <v>113</v>
      </c>
      <c r="M2730" s="4">
        <v>44739</v>
      </c>
      <c r="N2730" s="3" t="s">
        <v>27</v>
      </c>
      <c r="O2730" s="3" t="s">
        <v>13284</v>
      </c>
      <c r="P2730" s="3" t="s">
        <v>13285</v>
      </c>
      <c r="Q2730" s="3" t="s">
        <v>68</v>
      </c>
      <c r="R2730" s="3"/>
      <c r="S2730" s="3"/>
    </row>
    <row r="2731" spans="1:19" ht="30" x14ac:dyDescent="0.25">
      <c r="A2731" s="3">
        <v>2724</v>
      </c>
      <c r="B2731" s="3" t="str">
        <f>"201900102747"</f>
        <v>201900102747</v>
      </c>
      <c r="C2731" s="3">
        <v>142181</v>
      </c>
      <c r="D2731" s="3" t="s">
        <v>13286</v>
      </c>
      <c r="E2731" s="3">
        <v>10043222339</v>
      </c>
      <c r="F2731" s="3" t="s">
        <v>13287</v>
      </c>
      <c r="G2731" s="3" t="s">
        <v>13288</v>
      </c>
      <c r="H2731" s="3" t="s">
        <v>1359</v>
      </c>
      <c r="I2731" s="3" t="s">
        <v>2483</v>
      </c>
      <c r="J2731" s="3" t="s">
        <v>2483</v>
      </c>
      <c r="K2731" s="3" t="s">
        <v>25</v>
      </c>
      <c r="L2731" s="3" t="s">
        <v>58</v>
      </c>
      <c r="M2731" s="4">
        <v>43641</v>
      </c>
      <c r="N2731" s="3" t="s">
        <v>27</v>
      </c>
      <c r="O2731" s="3" t="s">
        <v>13287</v>
      </c>
      <c r="P2731" s="3" t="s">
        <v>13289</v>
      </c>
      <c r="Q2731" s="3" t="s">
        <v>51</v>
      </c>
      <c r="R2731" s="3"/>
      <c r="S2731" s="3"/>
    </row>
    <row r="2732" spans="1:19" ht="30" x14ac:dyDescent="0.25">
      <c r="A2732" s="3">
        <v>2725</v>
      </c>
      <c r="B2732" s="3" t="str">
        <f>"201800045400"</f>
        <v>201800045400</v>
      </c>
      <c r="C2732" s="3">
        <v>41081</v>
      </c>
      <c r="D2732" s="3" t="s">
        <v>13290</v>
      </c>
      <c r="E2732" s="3">
        <v>20601067111</v>
      </c>
      <c r="F2732" s="3" t="s">
        <v>13291</v>
      </c>
      <c r="G2732" s="3" t="s">
        <v>13292</v>
      </c>
      <c r="H2732" s="3" t="s">
        <v>102</v>
      </c>
      <c r="I2732" s="3" t="s">
        <v>1626</v>
      </c>
      <c r="J2732" s="3" t="s">
        <v>1626</v>
      </c>
      <c r="K2732" s="3" t="s">
        <v>25</v>
      </c>
      <c r="L2732" s="3" t="s">
        <v>37</v>
      </c>
      <c r="M2732" s="4">
        <v>43202</v>
      </c>
      <c r="N2732" s="3" t="s">
        <v>27</v>
      </c>
      <c r="O2732" s="3" t="s">
        <v>13293</v>
      </c>
      <c r="P2732" s="3" t="s">
        <v>13294</v>
      </c>
      <c r="Q2732" s="3" t="s">
        <v>51</v>
      </c>
      <c r="R2732" s="3" t="s">
        <v>13295</v>
      </c>
      <c r="S2732" s="3" t="s">
        <v>13296</v>
      </c>
    </row>
    <row r="2733" spans="1:19" ht="30" x14ac:dyDescent="0.25">
      <c r="A2733" s="3">
        <v>2726</v>
      </c>
      <c r="B2733" s="3" t="str">
        <f>"202300301532"</f>
        <v>202300301532</v>
      </c>
      <c r="C2733" s="3">
        <v>141281</v>
      </c>
      <c r="D2733" s="3" t="s">
        <v>13297</v>
      </c>
      <c r="E2733" s="3">
        <v>10481014374</v>
      </c>
      <c r="F2733" s="3" t="s">
        <v>6053</v>
      </c>
      <c r="G2733" s="3" t="s">
        <v>13298</v>
      </c>
      <c r="H2733" s="3" t="s">
        <v>88</v>
      </c>
      <c r="I2733" s="3" t="s">
        <v>670</v>
      </c>
      <c r="J2733" s="3" t="s">
        <v>13299</v>
      </c>
      <c r="K2733" s="3" t="s">
        <v>25</v>
      </c>
      <c r="L2733" s="3" t="s">
        <v>778</v>
      </c>
      <c r="M2733" s="4">
        <v>45277</v>
      </c>
      <c r="N2733" s="3" t="s">
        <v>27</v>
      </c>
      <c r="O2733" s="3" t="s">
        <v>6053</v>
      </c>
      <c r="P2733" s="3" t="s">
        <v>13300</v>
      </c>
      <c r="Q2733" s="3" t="s">
        <v>30</v>
      </c>
      <c r="R2733" s="3" t="s">
        <v>13301</v>
      </c>
      <c r="S2733" s="3" t="s">
        <v>296</v>
      </c>
    </row>
    <row r="2734" spans="1:19" ht="30" x14ac:dyDescent="0.25">
      <c r="A2734" s="3">
        <v>2727</v>
      </c>
      <c r="B2734" s="3" t="str">
        <f>"202300082818"</f>
        <v>202300082818</v>
      </c>
      <c r="C2734" s="3">
        <v>166893</v>
      </c>
      <c r="D2734" s="3" t="s">
        <v>13302</v>
      </c>
      <c r="E2734" s="3">
        <v>10409203022</v>
      </c>
      <c r="F2734" s="3" t="s">
        <v>13303</v>
      </c>
      <c r="G2734" s="3" t="s">
        <v>13304</v>
      </c>
      <c r="H2734" s="3" t="s">
        <v>676</v>
      </c>
      <c r="I2734" s="3" t="s">
        <v>1130</v>
      </c>
      <c r="J2734" s="3" t="s">
        <v>5385</v>
      </c>
      <c r="K2734" s="3" t="s">
        <v>25</v>
      </c>
      <c r="L2734" s="3" t="s">
        <v>75</v>
      </c>
      <c r="M2734" s="4">
        <v>45034</v>
      </c>
      <c r="N2734" s="3" t="s">
        <v>27</v>
      </c>
      <c r="O2734" s="3" t="s">
        <v>13303</v>
      </c>
      <c r="P2734" s="3" t="s">
        <v>13305</v>
      </c>
      <c r="Q2734" s="3" t="s">
        <v>498</v>
      </c>
      <c r="R2734" s="3"/>
      <c r="S2734" s="3"/>
    </row>
    <row r="2735" spans="1:19" ht="30" x14ac:dyDescent="0.25">
      <c r="A2735" s="3">
        <v>2728</v>
      </c>
      <c r="B2735" s="3" t="str">
        <f>"202300215146"</f>
        <v>202300215146</v>
      </c>
      <c r="C2735" s="3">
        <v>170095</v>
      </c>
      <c r="D2735" s="3" t="s">
        <v>13306</v>
      </c>
      <c r="E2735" s="3">
        <v>10737455331</v>
      </c>
      <c r="F2735" s="3" t="s">
        <v>13307</v>
      </c>
      <c r="G2735" s="3" t="s">
        <v>13308</v>
      </c>
      <c r="H2735" s="3" t="s">
        <v>240</v>
      </c>
      <c r="I2735" s="3" t="s">
        <v>619</v>
      </c>
      <c r="J2735" s="3" t="s">
        <v>619</v>
      </c>
      <c r="K2735" s="3" t="s">
        <v>25</v>
      </c>
      <c r="L2735" s="3" t="s">
        <v>66</v>
      </c>
      <c r="M2735" s="4">
        <v>45206</v>
      </c>
      <c r="N2735" s="3" t="s">
        <v>27</v>
      </c>
      <c r="O2735" s="3" t="s">
        <v>13307</v>
      </c>
      <c r="P2735" s="3" t="s">
        <v>13309</v>
      </c>
      <c r="Q2735" s="3" t="s">
        <v>30</v>
      </c>
      <c r="R2735" s="3"/>
      <c r="S2735" s="3"/>
    </row>
    <row r="2736" spans="1:19" ht="30" x14ac:dyDescent="0.25">
      <c r="A2736" s="3">
        <v>2729</v>
      </c>
      <c r="B2736" s="3" t="str">
        <f>"202300253806"</f>
        <v>202300253806</v>
      </c>
      <c r="C2736" s="3">
        <v>170785</v>
      </c>
      <c r="D2736" s="3" t="s">
        <v>13310</v>
      </c>
      <c r="E2736" s="3">
        <v>10432100834</v>
      </c>
      <c r="F2736" s="3" t="s">
        <v>13311</v>
      </c>
      <c r="G2736" s="3" t="s">
        <v>13312</v>
      </c>
      <c r="H2736" s="3" t="s">
        <v>46</v>
      </c>
      <c r="I2736" s="3" t="s">
        <v>46</v>
      </c>
      <c r="J2736" s="3" t="s">
        <v>445</v>
      </c>
      <c r="K2736" s="3" t="s">
        <v>25</v>
      </c>
      <c r="L2736" s="3" t="s">
        <v>75</v>
      </c>
      <c r="M2736" s="4">
        <v>45250</v>
      </c>
      <c r="N2736" s="3" t="s">
        <v>27</v>
      </c>
      <c r="O2736" s="3" t="s">
        <v>13311</v>
      </c>
      <c r="P2736" s="3" t="s">
        <v>13313</v>
      </c>
      <c r="Q2736" s="3" t="s">
        <v>1886</v>
      </c>
      <c r="R2736" s="3"/>
      <c r="S2736" s="3"/>
    </row>
    <row r="2737" spans="1:19" ht="30" x14ac:dyDescent="0.25">
      <c r="A2737" s="3">
        <v>2730</v>
      </c>
      <c r="B2737" s="3" t="str">
        <f>"201900149555"</f>
        <v>201900149555</v>
      </c>
      <c r="C2737" s="3">
        <v>146440</v>
      </c>
      <c r="D2737" s="3" t="s">
        <v>13314</v>
      </c>
      <c r="E2737" s="3">
        <v>10294419336</v>
      </c>
      <c r="F2737" s="3" t="s">
        <v>13315</v>
      </c>
      <c r="G2737" s="3" t="s">
        <v>13316</v>
      </c>
      <c r="H2737" s="3" t="s">
        <v>64</v>
      </c>
      <c r="I2737" s="3" t="s">
        <v>64</v>
      </c>
      <c r="J2737" s="3" t="s">
        <v>520</v>
      </c>
      <c r="K2737" s="3" t="s">
        <v>25</v>
      </c>
      <c r="L2737" s="3" t="s">
        <v>58</v>
      </c>
      <c r="M2737" s="4">
        <v>43720</v>
      </c>
      <c r="N2737" s="3" t="s">
        <v>27</v>
      </c>
      <c r="O2737" s="3" t="s">
        <v>13317</v>
      </c>
      <c r="P2737" s="3" t="s">
        <v>13318</v>
      </c>
      <c r="Q2737" s="3" t="s">
        <v>68</v>
      </c>
      <c r="R2737" s="3" t="s">
        <v>13319</v>
      </c>
      <c r="S2737" s="3" t="s">
        <v>13320</v>
      </c>
    </row>
    <row r="2738" spans="1:19" ht="30" x14ac:dyDescent="0.25">
      <c r="A2738" s="3">
        <v>2731</v>
      </c>
      <c r="B2738" s="3" t="str">
        <f>"202200163884"</f>
        <v>202200163884</v>
      </c>
      <c r="C2738" s="3">
        <v>164206</v>
      </c>
      <c r="D2738" s="3" t="s">
        <v>13321</v>
      </c>
      <c r="E2738" s="3">
        <v>10431114297</v>
      </c>
      <c r="F2738" s="3" t="s">
        <v>13322</v>
      </c>
      <c r="G2738" s="3" t="s">
        <v>13323</v>
      </c>
      <c r="H2738" s="3" t="s">
        <v>240</v>
      </c>
      <c r="I2738" s="3" t="s">
        <v>345</v>
      </c>
      <c r="J2738" s="3" t="s">
        <v>140</v>
      </c>
      <c r="K2738" s="3" t="s">
        <v>25</v>
      </c>
      <c r="L2738" s="3" t="s">
        <v>75</v>
      </c>
      <c r="M2738" s="4">
        <v>44797</v>
      </c>
      <c r="N2738" s="3" t="s">
        <v>27</v>
      </c>
      <c r="O2738" s="3" t="s">
        <v>13322</v>
      </c>
      <c r="P2738" s="3" t="s">
        <v>13324</v>
      </c>
      <c r="Q2738" s="3" t="s">
        <v>68</v>
      </c>
      <c r="R2738" s="3"/>
      <c r="S2738" s="3"/>
    </row>
    <row r="2739" spans="1:19" ht="45" x14ac:dyDescent="0.25">
      <c r="A2739" s="3">
        <v>2732</v>
      </c>
      <c r="B2739" s="3" t="str">
        <f>"202200191204"</f>
        <v>202200191204</v>
      </c>
      <c r="C2739" s="3">
        <v>164948</v>
      </c>
      <c r="D2739" s="3" t="s">
        <v>13325</v>
      </c>
      <c r="E2739" s="3">
        <v>10734324197</v>
      </c>
      <c r="F2739" s="3" t="s">
        <v>13326</v>
      </c>
      <c r="G2739" s="3" t="s">
        <v>13327</v>
      </c>
      <c r="H2739" s="3" t="s">
        <v>46</v>
      </c>
      <c r="I2739" s="3" t="s">
        <v>46</v>
      </c>
      <c r="J2739" s="3" t="s">
        <v>1955</v>
      </c>
      <c r="K2739" s="3" t="s">
        <v>25</v>
      </c>
      <c r="L2739" s="3" t="s">
        <v>66</v>
      </c>
      <c r="M2739" s="4">
        <v>44873</v>
      </c>
      <c r="N2739" s="3" t="s">
        <v>27</v>
      </c>
      <c r="O2739" s="3" t="s">
        <v>13326</v>
      </c>
      <c r="P2739" s="3" t="s">
        <v>13328</v>
      </c>
      <c r="Q2739" s="3" t="s">
        <v>913</v>
      </c>
      <c r="R2739" s="3"/>
      <c r="S2739" s="3"/>
    </row>
    <row r="2740" spans="1:19" ht="30" x14ac:dyDescent="0.25">
      <c r="A2740" s="3">
        <v>2733</v>
      </c>
      <c r="B2740" s="3" t="str">
        <f>"202000139491"</f>
        <v>202000139491</v>
      </c>
      <c r="C2740" s="3">
        <v>150068</v>
      </c>
      <c r="D2740" s="3" t="s">
        <v>13329</v>
      </c>
      <c r="E2740" s="3">
        <v>10023016732</v>
      </c>
      <c r="F2740" s="3" t="s">
        <v>13330</v>
      </c>
      <c r="G2740" s="3" t="s">
        <v>13331</v>
      </c>
      <c r="H2740" s="3" t="s">
        <v>240</v>
      </c>
      <c r="I2740" s="3" t="s">
        <v>255</v>
      </c>
      <c r="J2740" s="3" t="s">
        <v>2912</v>
      </c>
      <c r="K2740" s="3" t="s">
        <v>25</v>
      </c>
      <c r="L2740" s="3" t="s">
        <v>58</v>
      </c>
      <c r="M2740" s="4">
        <v>44111</v>
      </c>
      <c r="N2740" s="3" t="s">
        <v>27</v>
      </c>
      <c r="O2740" s="3" t="s">
        <v>13332</v>
      </c>
      <c r="P2740" s="3" t="s">
        <v>13333</v>
      </c>
      <c r="Q2740" s="3" t="s">
        <v>1554</v>
      </c>
      <c r="R2740" s="3"/>
      <c r="S2740" s="3"/>
    </row>
    <row r="2741" spans="1:19" ht="30" x14ac:dyDescent="0.25">
      <c r="A2741" s="3">
        <v>2734</v>
      </c>
      <c r="B2741" s="3" t="str">
        <f>"202200191201"</f>
        <v>202200191201</v>
      </c>
      <c r="C2741" s="3">
        <v>164888</v>
      </c>
      <c r="D2741" s="3" t="s">
        <v>13334</v>
      </c>
      <c r="E2741" s="3">
        <v>20602432581</v>
      </c>
      <c r="F2741" s="3" t="s">
        <v>13335</v>
      </c>
      <c r="G2741" s="3" t="s">
        <v>13336</v>
      </c>
      <c r="H2741" s="3" t="s">
        <v>64</v>
      </c>
      <c r="I2741" s="3" t="s">
        <v>3015</v>
      </c>
      <c r="J2741" s="3" t="s">
        <v>3016</v>
      </c>
      <c r="K2741" s="3" t="s">
        <v>25</v>
      </c>
      <c r="L2741" s="3" t="s">
        <v>11437</v>
      </c>
      <c r="M2741" s="4">
        <v>44858</v>
      </c>
      <c r="N2741" s="3" t="s">
        <v>27</v>
      </c>
      <c r="O2741" s="3" t="s">
        <v>13337</v>
      </c>
      <c r="P2741" s="3" t="s">
        <v>13338</v>
      </c>
      <c r="Q2741" s="3" t="s">
        <v>68</v>
      </c>
      <c r="R2741" s="3"/>
      <c r="S2741" s="3"/>
    </row>
    <row r="2742" spans="1:19" ht="30" x14ac:dyDescent="0.25">
      <c r="A2742" s="3">
        <v>2735</v>
      </c>
      <c r="B2742" s="3" t="str">
        <f>"202000140935"</f>
        <v>202000140935</v>
      </c>
      <c r="C2742" s="3">
        <v>151051</v>
      </c>
      <c r="D2742" s="3" t="s">
        <v>13339</v>
      </c>
      <c r="E2742" s="3">
        <v>20600456548</v>
      </c>
      <c r="F2742" s="3" t="s">
        <v>13340</v>
      </c>
      <c r="G2742" s="3" t="s">
        <v>13341</v>
      </c>
      <c r="H2742" s="3" t="s">
        <v>676</v>
      </c>
      <c r="I2742" s="3" t="s">
        <v>1130</v>
      </c>
      <c r="J2742" s="3" t="s">
        <v>5385</v>
      </c>
      <c r="K2742" s="3" t="s">
        <v>25</v>
      </c>
      <c r="L2742" s="3" t="s">
        <v>75</v>
      </c>
      <c r="M2742" s="4">
        <v>44113</v>
      </c>
      <c r="N2742" s="3" t="s">
        <v>27</v>
      </c>
      <c r="O2742" s="3" t="s">
        <v>13342</v>
      </c>
      <c r="P2742" s="3" t="s">
        <v>13343</v>
      </c>
      <c r="Q2742" s="3" t="s">
        <v>498</v>
      </c>
      <c r="R2742" s="3"/>
      <c r="S2742" s="3"/>
    </row>
    <row r="2743" spans="1:19" ht="30" x14ac:dyDescent="0.25">
      <c r="A2743" s="3">
        <v>2736</v>
      </c>
      <c r="B2743" s="3" t="str">
        <f>"201800088683"</f>
        <v>201800088683</v>
      </c>
      <c r="C2743" s="3">
        <v>134178</v>
      </c>
      <c r="D2743" s="3" t="s">
        <v>13344</v>
      </c>
      <c r="E2743" s="3">
        <v>10022631310</v>
      </c>
      <c r="F2743" s="3" t="s">
        <v>13345</v>
      </c>
      <c r="G2743" s="3" t="s">
        <v>13346</v>
      </c>
      <c r="H2743" s="3" t="s">
        <v>240</v>
      </c>
      <c r="I2743" s="3" t="s">
        <v>255</v>
      </c>
      <c r="J2743" s="3" t="s">
        <v>256</v>
      </c>
      <c r="K2743" s="3" t="s">
        <v>25</v>
      </c>
      <c r="L2743" s="3" t="s">
        <v>58</v>
      </c>
      <c r="M2743" s="4">
        <v>43248</v>
      </c>
      <c r="N2743" s="3" t="s">
        <v>27</v>
      </c>
      <c r="O2743" s="3" t="s">
        <v>13345</v>
      </c>
      <c r="P2743" s="3" t="s">
        <v>13347</v>
      </c>
      <c r="Q2743" s="3" t="s">
        <v>259</v>
      </c>
      <c r="R2743" s="3"/>
      <c r="S2743" s="3"/>
    </row>
    <row r="2744" spans="1:19" ht="30" x14ac:dyDescent="0.25">
      <c r="A2744" s="3">
        <v>2737</v>
      </c>
      <c r="B2744" s="3" t="str">
        <f>"202200037925"</f>
        <v>202200037925</v>
      </c>
      <c r="C2744" s="3">
        <v>160929</v>
      </c>
      <c r="D2744" s="3" t="s">
        <v>13348</v>
      </c>
      <c r="E2744" s="3">
        <v>10156615931</v>
      </c>
      <c r="F2744" s="3" t="s">
        <v>13349</v>
      </c>
      <c r="G2744" s="3" t="s">
        <v>13350</v>
      </c>
      <c r="H2744" s="3" t="s">
        <v>46</v>
      </c>
      <c r="I2744" s="3" t="s">
        <v>2746</v>
      </c>
      <c r="J2744" s="3" t="s">
        <v>4066</v>
      </c>
      <c r="K2744" s="3" t="s">
        <v>25</v>
      </c>
      <c r="L2744" s="3" t="s">
        <v>75</v>
      </c>
      <c r="M2744" s="4">
        <v>44686</v>
      </c>
      <c r="N2744" s="3" t="s">
        <v>27</v>
      </c>
      <c r="O2744" s="3" t="s">
        <v>13349</v>
      </c>
      <c r="P2744" s="3" t="s">
        <v>13351</v>
      </c>
      <c r="Q2744" s="3" t="s">
        <v>51</v>
      </c>
      <c r="R2744" s="3"/>
      <c r="S2744" s="3"/>
    </row>
    <row r="2745" spans="1:19" ht="45" x14ac:dyDescent="0.25">
      <c r="A2745" s="3">
        <v>2738</v>
      </c>
      <c r="B2745" s="3" t="str">
        <f>"202000165372"</f>
        <v>202000165372</v>
      </c>
      <c r="C2745" s="3">
        <v>151827</v>
      </c>
      <c r="D2745" s="3" t="s">
        <v>13352</v>
      </c>
      <c r="E2745" s="3">
        <v>20600551613</v>
      </c>
      <c r="F2745" s="3" t="s">
        <v>13353</v>
      </c>
      <c r="G2745" s="3" t="s">
        <v>13354</v>
      </c>
      <c r="H2745" s="3" t="s">
        <v>494</v>
      </c>
      <c r="I2745" s="3" t="s">
        <v>494</v>
      </c>
      <c r="J2745" s="3" t="s">
        <v>494</v>
      </c>
      <c r="K2745" s="3" t="s">
        <v>25</v>
      </c>
      <c r="L2745" s="3" t="s">
        <v>113</v>
      </c>
      <c r="M2745" s="4">
        <v>44145</v>
      </c>
      <c r="N2745" s="3" t="s">
        <v>27</v>
      </c>
      <c r="O2745" s="3" t="s">
        <v>13355</v>
      </c>
      <c r="P2745" s="3" t="s">
        <v>13356</v>
      </c>
      <c r="Q2745" s="3" t="s">
        <v>498</v>
      </c>
      <c r="R2745" s="3"/>
      <c r="S2745" s="3"/>
    </row>
    <row r="2746" spans="1:19" ht="30" x14ac:dyDescent="0.25">
      <c r="A2746" s="3">
        <v>2739</v>
      </c>
      <c r="B2746" s="3" t="str">
        <f>"202000140933"</f>
        <v>202000140933</v>
      </c>
      <c r="C2746" s="3">
        <v>151050</v>
      </c>
      <c r="D2746" s="3" t="s">
        <v>13357</v>
      </c>
      <c r="E2746" s="3">
        <v>10200192732</v>
      </c>
      <c r="F2746" s="3" t="s">
        <v>13358</v>
      </c>
      <c r="G2746" s="3" t="s">
        <v>13359</v>
      </c>
      <c r="H2746" s="3" t="s">
        <v>676</v>
      </c>
      <c r="I2746" s="3" t="s">
        <v>1130</v>
      </c>
      <c r="J2746" s="3" t="s">
        <v>1131</v>
      </c>
      <c r="K2746" s="3" t="s">
        <v>25</v>
      </c>
      <c r="L2746" s="3" t="s">
        <v>75</v>
      </c>
      <c r="M2746" s="4">
        <v>44113</v>
      </c>
      <c r="N2746" s="3" t="s">
        <v>27</v>
      </c>
      <c r="O2746" s="3" t="s">
        <v>13358</v>
      </c>
      <c r="P2746" s="3" t="s">
        <v>13360</v>
      </c>
      <c r="Q2746" s="3" t="s">
        <v>498</v>
      </c>
      <c r="R2746" s="3"/>
      <c r="S2746" s="3"/>
    </row>
    <row r="2747" spans="1:19" ht="30" x14ac:dyDescent="0.25">
      <c r="A2747" s="3">
        <v>2740</v>
      </c>
      <c r="B2747" s="3" t="str">
        <f>"202100020176"</f>
        <v>202100020176</v>
      </c>
      <c r="C2747" s="3">
        <v>153944</v>
      </c>
      <c r="D2747" s="3" t="s">
        <v>13361</v>
      </c>
      <c r="E2747" s="3">
        <v>10722943444</v>
      </c>
      <c r="F2747" s="3" t="s">
        <v>13113</v>
      </c>
      <c r="G2747" s="3" t="s">
        <v>13362</v>
      </c>
      <c r="H2747" s="3" t="s">
        <v>64</v>
      </c>
      <c r="I2747" s="3" t="s">
        <v>64</v>
      </c>
      <c r="J2747" s="3" t="s">
        <v>1325</v>
      </c>
      <c r="K2747" s="3" t="s">
        <v>25</v>
      </c>
      <c r="L2747" s="3" t="s">
        <v>75</v>
      </c>
      <c r="M2747" s="4">
        <v>44288</v>
      </c>
      <c r="N2747" s="3" t="s">
        <v>27</v>
      </c>
      <c r="O2747" s="3" t="s">
        <v>13363</v>
      </c>
      <c r="P2747" s="3" t="s">
        <v>13364</v>
      </c>
      <c r="Q2747" s="3" t="s">
        <v>51</v>
      </c>
      <c r="R2747" s="3"/>
      <c r="S2747" s="3"/>
    </row>
    <row r="2748" spans="1:19" ht="30" x14ac:dyDescent="0.25">
      <c r="A2748" s="3">
        <v>2741</v>
      </c>
      <c r="B2748" s="3" t="str">
        <f>"202300046258"</f>
        <v>202300046258</v>
      </c>
      <c r="C2748" s="3">
        <v>167147</v>
      </c>
      <c r="D2748" s="3" t="s">
        <v>13365</v>
      </c>
      <c r="E2748" s="3">
        <v>10205564581</v>
      </c>
      <c r="F2748" s="3" t="s">
        <v>13366</v>
      </c>
      <c r="G2748" s="3" t="s">
        <v>13367</v>
      </c>
      <c r="H2748" s="3" t="s">
        <v>676</v>
      </c>
      <c r="I2748" s="3" t="s">
        <v>1124</v>
      </c>
      <c r="J2748" s="3" t="s">
        <v>7164</v>
      </c>
      <c r="K2748" s="3" t="s">
        <v>25</v>
      </c>
      <c r="L2748" s="3" t="s">
        <v>58</v>
      </c>
      <c r="M2748" s="4">
        <v>45021</v>
      </c>
      <c r="N2748" s="3" t="s">
        <v>27</v>
      </c>
      <c r="O2748" s="3" t="s">
        <v>13366</v>
      </c>
      <c r="P2748" s="3" t="s">
        <v>13368</v>
      </c>
      <c r="Q2748" s="3" t="s">
        <v>2794</v>
      </c>
      <c r="R2748" s="3"/>
      <c r="S2748" s="3"/>
    </row>
    <row r="2749" spans="1:19" ht="30" x14ac:dyDescent="0.25">
      <c r="A2749" s="3">
        <v>2742</v>
      </c>
      <c r="B2749" s="3" t="str">
        <f>"202000165375"</f>
        <v>202000165375</v>
      </c>
      <c r="C2749" s="3">
        <v>151828</v>
      </c>
      <c r="D2749" s="3" t="s">
        <v>13369</v>
      </c>
      <c r="E2749" s="3">
        <v>10043045682</v>
      </c>
      <c r="F2749" s="3" t="s">
        <v>13370</v>
      </c>
      <c r="G2749" s="3" t="s">
        <v>13371</v>
      </c>
      <c r="H2749" s="3" t="s">
        <v>1359</v>
      </c>
      <c r="I2749" s="3" t="s">
        <v>2483</v>
      </c>
      <c r="J2749" s="3" t="s">
        <v>2483</v>
      </c>
      <c r="K2749" s="3" t="s">
        <v>25</v>
      </c>
      <c r="L2749" s="3" t="s">
        <v>113</v>
      </c>
      <c r="M2749" s="4">
        <v>44145</v>
      </c>
      <c r="N2749" s="3" t="s">
        <v>27</v>
      </c>
      <c r="O2749" s="3" t="s">
        <v>13370</v>
      </c>
      <c r="P2749" s="3" t="s">
        <v>13372</v>
      </c>
      <c r="Q2749" s="3" t="s">
        <v>498</v>
      </c>
      <c r="R2749" s="3"/>
      <c r="S2749" s="3"/>
    </row>
    <row r="2750" spans="1:19" ht="30" x14ac:dyDescent="0.25">
      <c r="A2750" s="3">
        <v>2743</v>
      </c>
      <c r="B2750" s="3" t="str">
        <f>"202200208664"</f>
        <v>202200208664</v>
      </c>
      <c r="C2750" s="3">
        <v>159562</v>
      </c>
      <c r="D2750" s="3" t="s">
        <v>13373</v>
      </c>
      <c r="E2750" s="3">
        <v>20609982714</v>
      </c>
      <c r="F2750" s="3" t="s">
        <v>13374</v>
      </c>
      <c r="G2750" s="3" t="s">
        <v>13375</v>
      </c>
      <c r="H2750" s="3" t="s">
        <v>46</v>
      </c>
      <c r="I2750" s="3" t="s">
        <v>46</v>
      </c>
      <c r="J2750" s="3" t="s">
        <v>9875</v>
      </c>
      <c r="K2750" s="3" t="s">
        <v>25</v>
      </c>
      <c r="L2750" s="3" t="s">
        <v>66</v>
      </c>
      <c r="M2750" s="4">
        <v>44872</v>
      </c>
      <c r="N2750" s="3" t="s">
        <v>27</v>
      </c>
      <c r="O2750" s="3" t="s">
        <v>13376</v>
      </c>
      <c r="P2750" s="3"/>
      <c r="Q2750" s="3"/>
      <c r="R2750" s="3"/>
      <c r="S2750" s="3"/>
    </row>
    <row r="2751" spans="1:19" ht="45" x14ac:dyDescent="0.25">
      <c r="A2751" s="3">
        <v>2744</v>
      </c>
      <c r="B2751" s="3" t="str">
        <f>"202000164793"</f>
        <v>202000164793</v>
      </c>
      <c r="C2751" s="3">
        <v>152356</v>
      </c>
      <c r="D2751" s="3" t="s">
        <v>13377</v>
      </c>
      <c r="E2751" s="3">
        <v>10412653233</v>
      </c>
      <c r="F2751" s="3" t="s">
        <v>13378</v>
      </c>
      <c r="G2751" s="3" t="s">
        <v>13379</v>
      </c>
      <c r="H2751" s="3" t="s">
        <v>57</v>
      </c>
      <c r="I2751" s="3" t="s">
        <v>152</v>
      </c>
      <c r="J2751" s="3" t="s">
        <v>13380</v>
      </c>
      <c r="K2751" s="3" t="s">
        <v>25</v>
      </c>
      <c r="L2751" s="3" t="s">
        <v>58</v>
      </c>
      <c r="M2751" s="4">
        <v>44144</v>
      </c>
      <c r="N2751" s="3" t="s">
        <v>27</v>
      </c>
      <c r="O2751" s="3" t="s">
        <v>13378</v>
      </c>
      <c r="P2751" s="3" t="s">
        <v>13381</v>
      </c>
      <c r="Q2751" s="3" t="s">
        <v>30</v>
      </c>
      <c r="R2751" s="3"/>
      <c r="S2751" s="3"/>
    </row>
    <row r="2752" spans="1:19" ht="30" x14ac:dyDescent="0.25">
      <c r="A2752" s="3">
        <v>2745</v>
      </c>
      <c r="B2752" s="3" t="str">
        <f>"201500124889"</f>
        <v>201500124889</v>
      </c>
      <c r="C2752" s="3">
        <v>117490</v>
      </c>
      <c r="D2752" s="3" t="s">
        <v>13382</v>
      </c>
      <c r="E2752" s="3">
        <v>10448114002</v>
      </c>
      <c r="F2752" s="3" t="s">
        <v>13383</v>
      </c>
      <c r="G2752" s="3" t="s">
        <v>13384</v>
      </c>
      <c r="H2752" s="3" t="s">
        <v>46</v>
      </c>
      <c r="I2752" s="3" t="s">
        <v>46</v>
      </c>
      <c r="J2752" s="3" t="s">
        <v>413</v>
      </c>
      <c r="K2752" s="3" t="s">
        <v>25</v>
      </c>
      <c r="L2752" s="3" t="s">
        <v>75</v>
      </c>
      <c r="M2752" s="4">
        <v>42270</v>
      </c>
      <c r="N2752" s="3" t="s">
        <v>27</v>
      </c>
      <c r="O2752" s="3" t="s">
        <v>13383</v>
      </c>
      <c r="P2752" s="3" t="s">
        <v>13385</v>
      </c>
      <c r="Q2752" s="3" t="s">
        <v>380</v>
      </c>
      <c r="R2752" s="3" t="s">
        <v>13386</v>
      </c>
      <c r="S2752" s="3" t="s">
        <v>1846</v>
      </c>
    </row>
    <row r="2753" spans="1:19" ht="30" x14ac:dyDescent="0.25">
      <c r="A2753" s="3">
        <v>2746</v>
      </c>
      <c r="B2753" s="3" t="str">
        <f>"201900024169"</f>
        <v>201900024169</v>
      </c>
      <c r="C2753" s="3">
        <v>141181</v>
      </c>
      <c r="D2753" s="3" t="s">
        <v>13387</v>
      </c>
      <c r="E2753" s="3">
        <v>10306633479</v>
      </c>
      <c r="F2753" s="3" t="s">
        <v>4133</v>
      </c>
      <c r="G2753" s="3" t="s">
        <v>13388</v>
      </c>
      <c r="H2753" s="3" t="s">
        <v>64</v>
      </c>
      <c r="I2753" s="3" t="s">
        <v>64</v>
      </c>
      <c r="J2753" s="3" t="s">
        <v>13389</v>
      </c>
      <c r="K2753" s="3" t="s">
        <v>25</v>
      </c>
      <c r="L2753" s="3" t="s">
        <v>58</v>
      </c>
      <c r="M2753" s="4">
        <v>43508</v>
      </c>
      <c r="N2753" s="3" t="s">
        <v>27</v>
      </c>
      <c r="O2753" s="3" t="s">
        <v>4133</v>
      </c>
      <c r="P2753" s="3" t="s">
        <v>13390</v>
      </c>
      <c r="Q2753" s="3" t="s">
        <v>4138</v>
      </c>
      <c r="R2753" s="3"/>
      <c r="S2753" s="3"/>
    </row>
    <row r="2754" spans="1:19" ht="30" x14ac:dyDescent="0.25">
      <c r="A2754" s="3">
        <v>2747</v>
      </c>
      <c r="B2754" s="3" t="str">
        <f>"202300212378"</f>
        <v>202300212378</v>
      </c>
      <c r="C2754" s="3">
        <v>135073</v>
      </c>
      <c r="D2754" s="3" t="s">
        <v>13391</v>
      </c>
      <c r="E2754" s="3">
        <v>10436697436</v>
      </c>
      <c r="F2754" s="3" t="s">
        <v>13392</v>
      </c>
      <c r="G2754" s="3" t="s">
        <v>13393</v>
      </c>
      <c r="H2754" s="3" t="s">
        <v>240</v>
      </c>
      <c r="I2754" s="3" t="s">
        <v>580</v>
      </c>
      <c r="J2754" s="3" t="s">
        <v>3196</v>
      </c>
      <c r="K2754" s="3" t="s">
        <v>25</v>
      </c>
      <c r="L2754" s="3" t="s">
        <v>768</v>
      </c>
      <c r="M2754" s="4">
        <v>45174</v>
      </c>
      <c r="N2754" s="3" t="s">
        <v>27</v>
      </c>
      <c r="O2754" s="3" t="s">
        <v>13392</v>
      </c>
      <c r="P2754" s="3" t="s">
        <v>13394</v>
      </c>
      <c r="Q2754" s="3" t="s">
        <v>607</v>
      </c>
      <c r="R2754" s="3"/>
      <c r="S2754" s="3"/>
    </row>
    <row r="2755" spans="1:19" ht="30" x14ac:dyDescent="0.25">
      <c r="A2755" s="3">
        <v>2748</v>
      </c>
      <c r="B2755" s="3" t="str">
        <f>"202300186213"</f>
        <v>202300186213</v>
      </c>
      <c r="C2755" s="3">
        <v>169362</v>
      </c>
      <c r="D2755" s="3" t="s">
        <v>13395</v>
      </c>
      <c r="E2755" s="3">
        <v>20611117991</v>
      </c>
      <c r="F2755" s="3" t="s">
        <v>13396</v>
      </c>
      <c r="G2755" s="3" t="s">
        <v>13397</v>
      </c>
      <c r="H2755" s="3" t="s">
        <v>57</v>
      </c>
      <c r="I2755" s="3" t="s">
        <v>364</v>
      </c>
      <c r="J2755" s="3" t="s">
        <v>364</v>
      </c>
      <c r="K2755" s="3" t="s">
        <v>25</v>
      </c>
      <c r="L2755" s="3" t="s">
        <v>528</v>
      </c>
      <c r="M2755" s="4">
        <v>45159</v>
      </c>
      <c r="N2755" s="3" t="s">
        <v>27</v>
      </c>
      <c r="O2755" s="3" t="s">
        <v>13398</v>
      </c>
      <c r="P2755" s="3" t="s">
        <v>13399</v>
      </c>
      <c r="Q2755" s="3" t="s">
        <v>211</v>
      </c>
      <c r="R2755" s="3"/>
      <c r="S2755" s="3"/>
    </row>
    <row r="2756" spans="1:19" ht="30" x14ac:dyDescent="0.25">
      <c r="A2756" s="3">
        <v>2749</v>
      </c>
      <c r="B2756" s="3" t="str">
        <f>"201900102756"</f>
        <v>201900102756</v>
      </c>
      <c r="C2756" s="3">
        <v>140227</v>
      </c>
      <c r="D2756" s="3" t="s">
        <v>13400</v>
      </c>
      <c r="E2756" s="3">
        <v>10444895034</v>
      </c>
      <c r="F2756" s="3" t="s">
        <v>4638</v>
      </c>
      <c r="G2756" s="3" t="s">
        <v>13401</v>
      </c>
      <c r="H2756" s="3" t="s">
        <v>46</v>
      </c>
      <c r="I2756" s="3" t="s">
        <v>46</v>
      </c>
      <c r="J2756" s="3" t="s">
        <v>3656</v>
      </c>
      <c r="K2756" s="3" t="s">
        <v>25</v>
      </c>
      <c r="L2756" s="3" t="s">
        <v>113</v>
      </c>
      <c r="M2756" s="4">
        <v>43641</v>
      </c>
      <c r="N2756" s="3" t="s">
        <v>27</v>
      </c>
      <c r="O2756" s="3" t="s">
        <v>4638</v>
      </c>
      <c r="P2756" s="3" t="s">
        <v>13402</v>
      </c>
      <c r="Q2756" s="3" t="s">
        <v>51</v>
      </c>
      <c r="R2756" s="3" t="s">
        <v>13403</v>
      </c>
      <c r="S2756" s="3" t="s">
        <v>13404</v>
      </c>
    </row>
    <row r="2757" spans="1:19" ht="30" x14ac:dyDescent="0.25">
      <c r="A2757" s="3">
        <v>2750</v>
      </c>
      <c r="B2757" s="3" t="str">
        <f>"202300191091"</f>
        <v>202300191091</v>
      </c>
      <c r="C2757" s="3">
        <v>169766</v>
      </c>
      <c r="D2757" s="3" t="s">
        <v>13405</v>
      </c>
      <c r="E2757" s="3">
        <v>20550716675</v>
      </c>
      <c r="F2757" s="3" t="s">
        <v>375</v>
      </c>
      <c r="G2757" s="3" t="s">
        <v>13406</v>
      </c>
      <c r="H2757" s="3" t="s">
        <v>1000</v>
      </c>
      <c r="I2757" s="3" t="s">
        <v>13407</v>
      </c>
      <c r="J2757" s="3" t="s">
        <v>13408</v>
      </c>
      <c r="K2757" s="3" t="s">
        <v>25</v>
      </c>
      <c r="L2757" s="3" t="s">
        <v>113</v>
      </c>
      <c r="M2757" s="4">
        <v>45176</v>
      </c>
      <c r="N2757" s="3" t="s">
        <v>27</v>
      </c>
      <c r="O2757" s="3" t="s">
        <v>378</v>
      </c>
      <c r="P2757" s="3" t="s">
        <v>13409</v>
      </c>
      <c r="Q2757" s="3" t="s">
        <v>807</v>
      </c>
      <c r="R2757" s="3"/>
      <c r="S2757" s="3"/>
    </row>
    <row r="2758" spans="1:19" ht="30" x14ac:dyDescent="0.25">
      <c r="A2758" s="3">
        <v>2751</v>
      </c>
      <c r="B2758" s="3" t="str">
        <f>"202200022521"</f>
        <v>202200022521</v>
      </c>
      <c r="C2758" s="3">
        <v>145164</v>
      </c>
      <c r="D2758" s="3" t="s">
        <v>13410</v>
      </c>
      <c r="E2758" s="3">
        <v>10209624805</v>
      </c>
      <c r="F2758" s="3" t="s">
        <v>13411</v>
      </c>
      <c r="G2758" s="3" t="s">
        <v>13412</v>
      </c>
      <c r="H2758" s="3" t="s">
        <v>676</v>
      </c>
      <c r="I2758" s="3" t="s">
        <v>777</v>
      </c>
      <c r="J2758" s="3" t="s">
        <v>1083</v>
      </c>
      <c r="K2758" s="3" t="s">
        <v>25</v>
      </c>
      <c r="L2758" s="3" t="s">
        <v>75</v>
      </c>
      <c r="M2758" s="4">
        <v>44641</v>
      </c>
      <c r="N2758" s="3" t="s">
        <v>27</v>
      </c>
      <c r="O2758" s="3" t="s">
        <v>13411</v>
      </c>
      <c r="P2758" s="3" t="s">
        <v>13413</v>
      </c>
      <c r="Q2758" s="3" t="s">
        <v>1134</v>
      </c>
      <c r="R2758" s="3"/>
      <c r="S2758" s="3"/>
    </row>
    <row r="2759" spans="1:19" ht="30" x14ac:dyDescent="0.25">
      <c r="A2759" s="3">
        <v>2752</v>
      </c>
      <c r="B2759" s="3" t="str">
        <f>"202000005339"</f>
        <v>202000005339</v>
      </c>
      <c r="C2759" s="3">
        <v>6107</v>
      </c>
      <c r="D2759" s="3" t="s">
        <v>13414</v>
      </c>
      <c r="E2759" s="3">
        <v>20397855288</v>
      </c>
      <c r="F2759" s="3" t="s">
        <v>13056</v>
      </c>
      <c r="G2759" s="3" t="s">
        <v>13415</v>
      </c>
      <c r="H2759" s="3" t="s">
        <v>23</v>
      </c>
      <c r="I2759" s="3" t="s">
        <v>527</v>
      </c>
      <c r="J2759" s="3" t="s">
        <v>527</v>
      </c>
      <c r="K2759" s="3" t="s">
        <v>25</v>
      </c>
      <c r="L2759" s="3" t="s">
        <v>75</v>
      </c>
      <c r="M2759" s="4">
        <v>43847</v>
      </c>
      <c r="N2759" s="3" t="s">
        <v>27</v>
      </c>
      <c r="O2759" s="3" t="s">
        <v>13416</v>
      </c>
      <c r="P2759" s="3" t="s">
        <v>13417</v>
      </c>
      <c r="Q2759" s="3" t="s">
        <v>51</v>
      </c>
      <c r="R2759" s="3" t="s">
        <v>13418</v>
      </c>
      <c r="S2759" s="3" t="s">
        <v>13419</v>
      </c>
    </row>
    <row r="2760" spans="1:19" ht="30" x14ac:dyDescent="0.25">
      <c r="A2760" s="3">
        <v>2753</v>
      </c>
      <c r="B2760" s="3" t="str">
        <f>"201500124882"</f>
        <v>201500124882</v>
      </c>
      <c r="C2760" s="3">
        <v>117491</v>
      </c>
      <c r="D2760" s="3" t="s">
        <v>13420</v>
      </c>
      <c r="E2760" s="3">
        <v>10099276318</v>
      </c>
      <c r="F2760" s="3" t="s">
        <v>13421</v>
      </c>
      <c r="G2760" s="3" t="s">
        <v>13422</v>
      </c>
      <c r="H2760" s="3" t="s">
        <v>1000</v>
      </c>
      <c r="I2760" s="3" t="s">
        <v>13423</v>
      </c>
      <c r="J2760" s="3" t="s">
        <v>13424</v>
      </c>
      <c r="K2760" s="3" t="s">
        <v>25</v>
      </c>
      <c r="L2760" s="3" t="s">
        <v>778</v>
      </c>
      <c r="M2760" s="4">
        <v>42286</v>
      </c>
      <c r="N2760" s="3" t="s">
        <v>27</v>
      </c>
      <c r="O2760" s="3" t="s">
        <v>13421</v>
      </c>
      <c r="P2760" s="3" t="s">
        <v>13425</v>
      </c>
      <c r="Q2760" s="3" t="s">
        <v>380</v>
      </c>
      <c r="R2760" s="3"/>
      <c r="S2760" s="3"/>
    </row>
    <row r="2761" spans="1:19" ht="30" x14ac:dyDescent="0.25">
      <c r="A2761" s="3">
        <v>2754</v>
      </c>
      <c r="B2761" s="3" t="str">
        <f>"202200008000"</f>
        <v>202200008000</v>
      </c>
      <c r="C2761" s="3">
        <v>160609</v>
      </c>
      <c r="D2761" s="3" t="s">
        <v>13426</v>
      </c>
      <c r="E2761" s="3">
        <v>10433304034</v>
      </c>
      <c r="F2761" s="3" t="s">
        <v>13427</v>
      </c>
      <c r="G2761" s="3" t="s">
        <v>13428</v>
      </c>
      <c r="H2761" s="3" t="s">
        <v>72</v>
      </c>
      <c r="I2761" s="3" t="s">
        <v>331</v>
      </c>
      <c r="J2761" s="3" t="s">
        <v>5036</v>
      </c>
      <c r="K2761" s="3" t="s">
        <v>25</v>
      </c>
      <c r="L2761" s="3" t="s">
        <v>75</v>
      </c>
      <c r="M2761" s="4">
        <v>44614</v>
      </c>
      <c r="N2761" s="3" t="s">
        <v>27</v>
      </c>
      <c r="O2761" s="3" t="s">
        <v>13427</v>
      </c>
      <c r="P2761" s="3" t="s">
        <v>13429</v>
      </c>
      <c r="Q2761" s="3" t="s">
        <v>738</v>
      </c>
      <c r="R2761" s="3"/>
      <c r="S2761" s="3"/>
    </row>
    <row r="2762" spans="1:19" ht="30" x14ac:dyDescent="0.25">
      <c r="A2762" s="3">
        <v>2755</v>
      </c>
      <c r="B2762" s="3" t="str">
        <f>"201700189628"</f>
        <v>201700189628</v>
      </c>
      <c r="C2762" s="3">
        <v>132522</v>
      </c>
      <c r="D2762" s="3" t="s">
        <v>13430</v>
      </c>
      <c r="E2762" s="3">
        <v>10451983992</v>
      </c>
      <c r="F2762" s="3" t="s">
        <v>13431</v>
      </c>
      <c r="G2762" s="3" t="s">
        <v>13432</v>
      </c>
      <c r="H2762" s="3" t="s">
        <v>240</v>
      </c>
      <c r="I2762" s="3" t="s">
        <v>1299</v>
      </c>
      <c r="J2762" s="3" t="s">
        <v>1300</v>
      </c>
      <c r="K2762" s="3" t="s">
        <v>25</v>
      </c>
      <c r="L2762" s="3" t="s">
        <v>58</v>
      </c>
      <c r="M2762" s="4">
        <v>43047</v>
      </c>
      <c r="N2762" s="3" t="s">
        <v>27</v>
      </c>
      <c r="O2762" s="3" t="s">
        <v>13431</v>
      </c>
      <c r="P2762" s="3" t="s">
        <v>13433</v>
      </c>
      <c r="Q2762" s="3" t="s">
        <v>259</v>
      </c>
      <c r="R2762" s="3"/>
      <c r="S2762" s="3"/>
    </row>
    <row r="2763" spans="1:19" ht="30" x14ac:dyDescent="0.25">
      <c r="A2763" s="3">
        <v>2756</v>
      </c>
      <c r="B2763" s="3" t="str">
        <f>"202300196338"</f>
        <v>202300196338</v>
      </c>
      <c r="C2763" s="3">
        <v>170010</v>
      </c>
      <c r="D2763" s="3" t="s">
        <v>13434</v>
      </c>
      <c r="E2763" s="3">
        <v>10486175589</v>
      </c>
      <c r="F2763" s="3" t="s">
        <v>13435</v>
      </c>
      <c r="G2763" s="3" t="s">
        <v>13436</v>
      </c>
      <c r="H2763" s="3" t="s">
        <v>248</v>
      </c>
      <c r="I2763" s="3" t="s">
        <v>275</v>
      </c>
      <c r="J2763" s="3" t="s">
        <v>2555</v>
      </c>
      <c r="K2763" s="3" t="s">
        <v>25</v>
      </c>
      <c r="L2763" s="3" t="s">
        <v>8235</v>
      </c>
      <c r="M2763" s="4">
        <v>45161</v>
      </c>
      <c r="N2763" s="3" t="s">
        <v>27</v>
      </c>
      <c r="O2763" s="3" t="s">
        <v>257</v>
      </c>
      <c r="P2763" s="3" t="s">
        <v>13437</v>
      </c>
      <c r="Q2763" s="3" t="s">
        <v>51</v>
      </c>
      <c r="R2763" s="3"/>
      <c r="S2763" s="3"/>
    </row>
    <row r="2764" spans="1:19" ht="30" x14ac:dyDescent="0.25">
      <c r="A2764" s="3">
        <v>2757</v>
      </c>
      <c r="B2764" s="3" t="str">
        <f>"201700181612"</f>
        <v>201700181612</v>
      </c>
      <c r="C2764" s="3">
        <v>132398</v>
      </c>
      <c r="D2764" s="3" t="s">
        <v>13438</v>
      </c>
      <c r="E2764" s="3">
        <v>10335934917</v>
      </c>
      <c r="F2764" s="3" t="s">
        <v>13439</v>
      </c>
      <c r="G2764" s="3" t="s">
        <v>13440</v>
      </c>
      <c r="H2764" s="3" t="s">
        <v>88</v>
      </c>
      <c r="I2764" s="3" t="s">
        <v>512</v>
      </c>
      <c r="J2764" s="3" t="s">
        <v>512</v>
      </c>
      <c r="K2764" s="3" t="s">
        <v>25</v>
      </c>
      <c r="L2764" s="3" t="s">
        <v>58</v>
      </c>
      <c r="M2764" s="4">
        <v>43034</v>
      </c>
      <c r="N2764" s="3" t="s">
        <v>27</v>
      </c>
      <c r="O2764" s="3" t="s">
        <v>13441</v>
      </c>
      <c r="P2764" s="3" t="s">
        <v>13442</v>
      </c>
      <c r="Q2764" s="3" t="s">
        <v>51</v>
      </c>
      <c r="R2764" s="3"/>
      <c r="S2764" s="3"/>
    </row>
    <row r="2765" spans="1:19" ht="30" x14ac:dyDescent="0.25">
      <c r="A2765" s="3">
        <v>2758</v>
      </c>
      <c r="B2765" s="3" t="str">
        <f>"201300104489"</f>
        <v>201300104489</v>
      </c>
      <c r="C2765" s="3">
        <v>103500</v>
      </c>
      <c r="D2765" s="3" t="s">
        <v>13443</v>
      </c>
      <c r="E2765" s="3">
        <v>10165496600</v>
      </c>
      <c r="F2765" s="3" t="s">
        <v>13444</v>
      </c>
      <c r="G2765" s="3" t="s">
        <v>13445</v>
      </c>
      <c r="H2765" s="3" t="s">
        <v>433</v>
      </c>
      <c r="I2765" s="3" t="s">
        <v>569</v>
      </c>
      <c r="J2765" s="3" t="s">
        <v>699</v>
      </c>
      <c r="K2765" s="3" t="s">
        <v>25</v>
      </c>
      <c r="L2765" s="3" t="s">
        <v>58</v>
      </c>
      <c r="M2765" s="4">
        <v>41432</v>
      </c>
      <c r="N2765" s="3" t="s">
        <v>27</v>
      </c>
      <c r="O2765" s="3" t="s">
        <v>13444</v>
      </c>
      <c r="P2765" s="3">
        <v>134</v>
      </c>
      <c r="Q2765" s="3" t="s">
        <v>82</v>
      </c>
      <c r="R2765" s="3"/>
      <c r="S2765" s="3"/>
    </row>
    <row r="2766" spans="1:19" ht="30" x14ac:dyDescent="0.25">
      <c r="A2766" s="3">
        <v>2759</v>
      </c>
      <c r="B2766" s="3" t="str">
        <f>"202300020072"</f>
        <v>202300020072</v>
      </c>
      <c r="C2766" s="3">
        <v>166717</v>
      </c>
      <c r="D2766" s="3" t="s">
        <v>13446</v>
      </c>
      <c r="E2766" s="3">
        <v>20351516560</v>
      </c>
      <c r="F2766" s="3" t="s">
        <v>3346</v>
      </c>
      <c r="G2766" s="3" t="s">
        <v>13447</v>
      </c>
      <c r="H2766" s="3" t="s">
        <v>248</v>
      </c>
      <c r="I2766" s="3" t="s">
        <v>275</v>
      </c>
      <c r="J2766" s="3" t="s">
        <v>276</v>
      </c>
      <c r="K2766" s="3" t="s">
        <v>25</v>
      </c>
      <c r="L2766" s="3" t="s">
        <v>66</v>
      </c>
      <c r="M2766" s="4">
        <v>44967</v>
      </c>
      <c r="N2766" s="3" t="s">
        <v>27</v>
      </c>
      <c r="O2766" s="3" t="s">
        <v>13448</v>
      </c>
      <c r="P2766" s="3" t="s">
        <v>13449</v>
      </c>
      <c r="Q2766" s="3" t="s">
        <v>148</v>
      </c>
      <c r="R2766" s="3"/>
      <c r="S2766" s="3"/>
    </row>
    <row r="2767" spans="1:19" ht="30" x14ac:dyDescent="0.25">
      <c r="A2767" s="3">
        <v>2760</v>
      </c>
      <c r="B2767" s="3" t="str">
        <f>"201600174493"</f>
        <v>201600174493</v>
      </c>
      <c r="C2767" s="3">
        <v>125226</v>
      </c>
      <c r="D2767" s="3" t="s">
        <v>13450</v>
      </c>
      <c r="E2767" s="3">
        <v>20100366747</v>
      </c>
      <c r="F2767" s="3" t="s">
        <v>525</v>
      </c>
      <c r="G2767" s="3" t="s">
        <v>13451</v>
      </c>
      <c r="H2767" s="3" t="s">
        <v>57</v>
      </c>
      <c r="I2767" s="3" t="s">
        <v>57</v>
      </c>
      <c r="J2767" s="3" t="s">
        <v>57</v>
      </c>
      <c r="K2767" s="3" t="s">
        <v>25</v>
      </c>
      <c r="L2767" s="3" t="s">
        <v>153</v>
      </c>
      <c r="M2767" s="4">
        <v>42707</v>
      </c>
      <c r="N2767" s="3" t="s">
        <v>27</v>
      </c>
      <c r="O2767" s="3" t="s">
        <v>13452</v>
      </c>
      <c r="P2767" s="3" t="s">
        <v>13453</v>
      </c>
      <c r="Q2767" s="3" t="s">
        <v>531</v>
      </c>
      <c r="R2767" s="3" t="s">
        <v>13454</v>
      </c>
      <c r="S2767" s="3" t="s">
        <v>13455</v>
      </c>
    </row>
    <row r="2768" spans="1:19" ht="30" x14ac:dyDescent="0.25">
      <c r="A2768" s="3">
        <v>2761</v>
      </c>
      <c r="B2768" s="3" t="str">
        <f>"202200073019"</f>
        <v>202200073019</v>
      </c>
      <c r="C2768" s="3">
        <v>161883</v>
      </c>
      <c r="D2768" s="3" t="s">
        <v>13456</v>
      </c>
      <c r="E2768" s="3">
        <v>10160221602</v>
      </c>
      <c r="F2768" s="3" t="s">
        <v>13457</v>
      </c>
      <c r="G2768" s="3" t="s">
        <v>13458</v>
      </c>
      <c r="H2768" s="3" t="s">
        <v>46</v>
      </c>
      <c r="I2768" s="3" t="s">
        <v>754</v>
      </c>
      <c r="J2768" s="3" t="s">
        <v>754</v>
      </c>
      <c r="K2768" s="3" t="s">
        <v>25</v>
      </c>
      <c r="L2768" s="3" t="s">
        <v>66</v>
      </c>
      <c r="M2768" s="4">
        <v>44685</v>
      </c>
      <c r="N2768" s="3" t="s">
        <v>27</v>
      </c>
      <c r="O2768" s="3" t="s">
        <v>13457</v>
      </c>
      <c r="P2768" s="3" t="s">
        <v>13459</v>
      </c>
      <c r="Q2768" s="3" t="s">
        <v>120</v>
      </c>
      <c r="R2768" s="3"/>
      <c r="S2768" s="3"/>
    </row>
    <row r="2769" spans="1:19" ht="30" x14ac:dyDescent="0.25">
      <c r="A2769" s="3">
        <v>2762</v>
      </c>
      <c r="B2769" s="3" t="str">
        <f>"202000127934"</f>
        <v>202000127934</v>
      </c>
      <c r="C2769" s="3">
        <v>151168</v>
      </c>
      <c r="D2769" s="3" t="s">
        <v>13460</v>
      </c>
      <c r="E2769" s="3">
        <v>10742076755</v>
      </c>
      <c r="F2769" s="3" t="s">
        <v>13461</v>
      </c>
      <c r="G2769" s="3" t="s">
        <v>13462</v>
      </c>
      <c r="H2769" s="3" t="s">
        <v>552</v>
      </c>
      <c r="I2769" s="3" t="s">
        <v>2634</v>
      </c>
      <c r="J2769" s="3" t="s">
        <v>3105</v>
      </c>
      <c r="K2769" s="3" t="s">
        <v>25</v>
      </c>
      <c r="L2769" s="3" t="s">
        <v>58</v>
      </c>
      <c r="M2769" s="4">
        <v>44095</v>
      </c>
      <c r="N2769" s="3" t="s">
        <v>27</v>
      </c>
      <c r="O2769" s="3" t="s">
        <v>13461</v>
      </c>
      <c r="P2769" s="3" t="s">
        <v>13463</v>
      </c>
      <c r="Q2769" s="3" t="s">
        <v>1339</v>
      </c>
      <c r="R2769" s="3"/>
      <c r="S2769" s="3"/>
    </row>
    <row r="2770" spans="1:19" ht="30" x14ac:dyDescent="0.25">
      <c r="A2770" s="3">
        <v>2763</v>
      </c>
      <c r="B2770" s="3" t="str">
        <f>"202200163896"</f>
        <v>202200163896</v>
      </c>
      <c r="C2770" s="3">
        <v>164210</v>
      </c>
      <c r="D2770" s="3" t="s">
        <v>13464</v>
      </c>
      <c r="E2770" s="3">
        <v>10023614672</v>
      </c>
      <c r="F2770" s="3" t="s">
        <v>13465</v>
      </c>
      <c r="G2770" s="3" t="s">
        <v>13466</v>
      </c>
      <c r="H2770" s="3" t="s">
        <v>240</v>
      </c>
      <c r="I2770" s="3" t="s">
        <v>424</v>
      </c>
      <c r="J2770" s="3" t="s">
        <v>425</v>
      </c>
      <c r="K2770" s="3" t="s">
        <v>25</v>
      </c>
      <c r="L2770" s="3" t="s">
        <v>75</v>
      </c>
      <c r="M2770" s="4">
        <v>44799</v>
      </c>
      <c r="N2770" s="3" t="s">
        <v>27</v>
      </c>
      <c r="O2770" s="3" t="s">
        <v>13465</v>
      </c>
      <c r="P2770" s="3" t="s">
        <v>13467</v>
      </c>
      <c r="Q2770" s="3" t="s">
        <v>68</v>
      </c>
      <c r="R2770" s="3"/>
      <c r="S2770" s="3"/>
    </row>
    <row r="2771" spans="1:19" ht="30" x14ac:dyDescent="0.25">
      <c r="A2771" s="3">
        <v>2764</v>
      </c>
      <c r="B2771" s="3" t="str">
        <f>"202000074475"</f>
        <v>202000074475</v>
      </c>
      <c r="C2771" s="3">
        <v>149721</v>
      </c>
      <c r="D2771" s="3" t="s">
        <v>13468</v>
      </c>
      <c r="E2771" s="3">
        <v>10731167872</v>
      </c>
      <c r="F2771" s="3" t="s">
        <v>13469</v>
      </c>
      <c r="G2771" s="3" t="s">
        <v>13470</v>
      </c>
      <c r="H2771" s="3" t="s">
        <v>23</v>
      </c>
      <c r="I2771" s="3" t="s">
        <v>947</v>
      </c>
      <c r="J2771" s="3" t="s">
        <v>1269</v>
      </c>
      <c r="K2771" s="3" t="s">
        <v>25</v>
      </c>
      <c r="L2771" s="3" t="s">
        <v>113</v>
      </c>
      <c r="M2771" s="4">
        <v>44008</v>
      </c>
      <c r="N2771" s="3" t="s">
        <v>27</v>
      </c>
      <c r="O2771" s="3" t="s">
        <v>13469</v>
      </c>
      <c r="P2771" s="3" t="s">
        <v>13471</v>
      </c>
      <c r="Q2771" s="3" t="s">
        <v>51</v>
      </c>
      <c r="R2771" s="3"/>
      <c r="S2771" s="3"/>
    </row>
    <row r="2772" spans="1:19" ht="30" x14ac:dyDescent="0.25">
      <c r="A2772" s="3">
        <v>2765</v>
      </c>
      <c r="B2772" s="3" t="str">
        <f>"201700075099"</f>
        <v>201700075099</v>
      </c>
      <c r="C2772" s="3">
        <v>128116</v>
      </c>
      <c r="D2772" s="3" t="s">
        <v>13472</v>
      </c>
      <c r="E2772" s="3">
        <v>20601653835</v>
      </c>
      <c r="F2772" s="3" t="s">
        <v>13473</v>
      </c>
      <c r="G2772" s="3" t="s">
        <v>13474</v>
      </c>
      <c r="H2772" s="3" t="s">
        <v>1000</v>
      </c>
      <c r="I2772" s="3" t="s">
        <v>1001</v>
      </c>
      <c r="J2772" s="3" t="s">
        <v>13475</v>
      </c>
      <c r="K2772" s="3" t="s">
        <v>25</v>
      </c>
      <c r="L2772" s="3" t="s">
        <v>75</v>
      </c>
      <c r="M2772" s="4">
        <v>42870</v>
      </c>
      <c r="N2772" s="3" t="s">
        <v>27</v>
      </c>
      <c r="O2772" s="3" t="s">
        <v>13476</v>
      </c>
      <c r="P2772" s="3" t="s">
        <v>13477</v>
      </c>
      <c r="Q2772" s="3" t="s">
        <v>464</v>
      </c>
      <c r="R2772" s="3"/>
      <c r="S2772" s="3"/>
    </row>
    <row r="2773" spans="1:19" ht="30" x14ac:dyDescent="0.25">
      <c r="A2773" s="3">
        <v>2766</v>
      </c>
      <c r="B2773" s="3" t="str">
        <f>"202300179999"</f>
        <v>202300179999</v>
      </c>
      <c r="C2773" s="3">
        <v>116875</v>
      </c>
      <c r="D2773" s="3" t="s">
        <v>13478</v>
      </c>
      <c r="E2773" s="3">
        <v>10010767135</v>
      </c>
      <c r="F2773" s="3" t="s">
        <v>13479</v>
      </c>
      <c r="G2773" s="3" t="s">
        <v>13480</v>
      </c>
      <c r="H2773" s="3" t="s">
        <v>88</v>
      </c>
      <c r="I2773" s="3" t="s">
        <v>88</v>
      </c>
      <c r="J2773" s="3" t="s">
        <v>6323</v>
      </c>
      <c r="K2773" s="3" t="s">
        <v>25</v>
      </c>
      <c r="L2773" s="3" t="s">
        <v>75</v>
      </c>
      <c r="M2773" s="4">
        <v>45158</v>
      </c>
      <c r="N2773" s="3" t="s">
        <v>27</v>
      </c>
      <c r="O2773" s="3" t="s">
        <v>13481</v>
      </c>
      <c r="P2773" s="3" t="s">
        <v>13482</v>
      </c>
      <c r="Q2773" s="3" t="s">
        <v>317</v>
      </c>
      <c r="R2773" s="3"/>
      <c r="S2773" s="3"/>
    </row>
    <row r="2774" spans="1:19" ht="30" x14ac:dyDescent="0.25">
      <c r="A2774" s="3">
        <v>2767</v>
      </c>
      <c r="B2774" s="3" t="str">
        <f>"201300031803"</f>
        <v>201300031803</v>
      </c>
      <c r="C2774" s="3">
        <v>100841</v>
      </c>
      <c r="D2774" s="3" t="s">
        <v>13483</v>
      </c>
      <c r="E2774" s="3">
        <v>20563800608</v>
      </c>
      <c r="F2774" s="3" t="s">
        <v>13484</v>
      </c>
      <c r="G2774" s="3" t="s">
        <v>13485</v>
      </c>
      <c r="H2774" s="3" t="s">
        <v>72</v>
      </c>
      <c r="I2774" s="3" t="s">
        <v>734</v>
      </c>
      <c r="J2774" s="3" t="s">
        <v>1695</v>
      </c>
      <c r="K2774" s="3" t="s">
        <v>25</v>
      </c>
      <c r="L2774" s="3" t="s">
        <v>75</v>
      </c>
      <c r="M2774" s="4">
        <v>45251</v>
      </c>
      <c r="N2774" s="3" t="s">
        <v>27</v>
      </c>
      <c r="O2774" s="3" t="s">
        <v>13486</v>
      </c>
      <c r="P2774" s="3">
        <v>99</v>
      </c>
      <c r="Q2774" s="3" t="s">
        <v>189</v>
      </c>
      <c r="R2774" s="3" t="s">
        <v>13487</v>
      </c>
      <c r="S2774" s="3" t="s">
        <v>13488</v>
      </c>
    </row>
    <row r="2775" spans="1:19" ht="30" x14ac:dyDescent="0.25">
      <c r="A2775" s="3">
        <v>2768</v>
      </c>
      <c r="B2775" s="3" t="str">
        <f>"201300026202"</f>
        <v>201300026202</v>
      </c>
      <c r="C2775" s="3">
        <v>100735</v>
      </c>
      <c r="D2775" s="3" t="s">
        <v>13489</v>
      </c>
      <c r="E2775" s="3">
        <v>10456935414</v>
      </c>
      <c r="F2775" s="3" t="s">
        <v>13490</v>
      </c>
      <c r="G2775" s="3" t="s">
        <v>13491</v>
      </c>
      <c r="H2775" s="3" t="s">
        <v>216</v>
      </c>
      <c r="I2775" s="3" t="s">
        <v>216</v>
      </c>
      <c r="J2775" s="3" t="s">
        <v>905</v>
      </c>
      <c r="K2775" s="3" t="s">
        <v>25</v>
      </c>
      <c r="L2775" s="3" t="s">
        <v>58</v>
      </c>
      <c r="M2775" s="4">
        <v>41320</v>
      </c>
      <c r="N2775" s="3" t="s">
        <v>27</v>
      </c>
      <c r="O2775" s="3" t="s">
        <v>13490</v>
      </c>
      <c r="P2775" s="3">
        <v>1228</v>
      </c>
      <c r="Q2775" s="3" t="s">
        <v>218</v>
      </c>
      <c r="R2775" s="3"/>
      <c r="S2775" s="3"/>
    </row>
    <row r="2776" spans="1:19" ht="30" x14ac:dyDescent="0.25">
      <c r="A2776" s="3">
        <v>2769</v>
      </c>
      <c r="B2776" s="3" t="str">
        <f>"202100150160"</f>
        <v>202100150160</v>
      </c>
      <c r="C2776" s="3">
        <v>124493</v>
      </c>
      <c r="D2776" s="3" t="s">
        <v>13492</v>
      </c>
      <c r="E2776" s="3">
        <v>20600893913</v>
      </c>
      <c r="F2776" s="3" t="s">
        <v>13493</v>
      </c>
      <c r="G2776" s="3" t="s">
        <v>13494</v>
      </c>
      <c r="H2776" s="3" t="s">
        <v>46</v>
      </c>
      <c r="I2776" s="3" t="s">
        <v>650</v>
      </c>
      <c r="J2776" s="3" t="s">
        <v>651</v>
      </c>
      <c r="K2776" s="3" t="s">
        <v>25</v>
      </c>
      <c r="L2776" s="3" t="s">
        <v>224</v>
      </c>
      <c r="M2776" s="4">
        <v>44398</v>
      </c>
      <c r="N2776" s="3" t="s">
        <v>27</v>
      </c>
      <c r="O2776" s="3" t="s">
        <v>13495</v>
      </c>
      <c r="P2776" s="3" t="s">
        <v>13496</v>
      </c>
      <c r="Q2776" s="3" t="s">
        <v>40</v>
      </c>
      <c r="R2776" s="3"/>
      <c r="S2776" s="3"/>
    </row>
    <row r="2777" spans="1:19" ht="30" x14ac:dyDescent="0.25">
      <c r="A2777" s="3">
        <v>2770</v>
      </c>
      <c r="B2777" s="3" t="str">
        <f>"201900209433"</f>
        <v>201900209433</v>
      </c>
      <c r="C2777" s="3">
        <v>148292</v>
      </c>
      <c r="D2777" s="3" t="s">
        <v>13497</v>
      </c>
      <c r="E2777" s="3">
        <v>10750133741</v>
      </c>
      <c r="F2777" s="3" t="s">
        <v>13498</v>
      </c>
      <c r="G2777" s="3" t="s">
        <v>13499</v>
      </c>
      <c r="H2777" s="3" t="s">
        <v>46</v>
      </c>
      <c r="I2777" s="3" t="s">
        <v>46</v>
      </c>
      <c r="J2777" s="3" t="s">
        <v>910</v>
      </c>
      <c r="K2777" s="3" t="s">
        <v>25</v>
      </c>
      <c r="L2777" s="3" t="s">
        <v>75</v>
      </c>
      <c r="M2777" s="4">
        <v>43813</v>
      </c>
      <c r="N2777" s="3" t="s">
        <v>27</v>
      </c>
      <c r="O2777" s="3" t="s">
        <v>13498</v>
      </c>
      <c r="P2777" s="3" t="s">
        <v>13500</v>
      </c>
      <c r="Q2777" s="3" t="s">
        <v>1886</v>
      </c>
      <c r="R2777" s="3" t="s">
        <v>13501</v>
      </c>
      <c r="S2777" s="3" t="s">
        <v>2582</v>
      </c>
    </row>
    <row r="2778" spans="1:19" ht="30" x14ac:dyDescent="0.25">
      <c r="A2778" s="3">
        <v>2771</v>
      </c>
      <c r="B2778" s="3" t="str">
        <f>"202300152732"</f>
        <v>202300152732</v>
      </c>
      <c r="C2778" s="3">
        <v>165979</v>
      </c>
      <c r="D2778" s="3" t="s">
        <v>13502</v>
      </c>
      <c r="E2778" s="3">
        <v>20600613996</v>
      </c>
      <c r="F2778" s="3" t="s">
        <v>10612</v>
      </c>
      <c r="G2778" s="3" t="s">
        <v>13503</v>
      </c>
      <c r="H2778" s="3" t="s">
        <v>46</v>
      </c>
      <c r="I2778" s="3" t="s">
        <v>46</v>
      </c>
      <c r="J2778" s="3" t="s">
        <v>910</v>
      </c>
      <c r="K2778" s="3" t="s">
        <v>25</v>
      </c>
      <c r="L2778" s="3" t="s">
        <v>75</v>
      </c>
      <c r="M2778" s="4">
        <v>45156</v>
      </c>
      <c r="N2778" s="3" t="s">
        <v>27</v>
      </c>
      <c r="O2778" s="3" t="s">
        <v>13504</v>
      </c>
      <c r="P2778" s="3" t="s">
        <v>13505</v>
      </c>
      <c r="Q2778" s="3" t="s">
        <v>82</v>
      </c>
      <c r="R2778" s="3"/>
      <c r="S2778" s="3"/>
    </row>
    <row r="2779" spans="1:19" ht="30" x14ac:dyDescent="0.25">
      <c r="A2779" s="3">
        <v>2772</v>
      </c>
      <c r="B2779" s="3" t="str">
        <f>"202100249862"</f>
        <v>202100249862</v>
      </c>
      <c r="C2779" s="3">
        <v>159651</v>
      </c>
      <c r="D2779" s="3" t="s">
        <v>13506</v>
      </c>
      <c r="E2779" s="3">
        <v>10015587330</v>
      </c>
      <c r="F2779" s="3" t="s">
        <v>13507</v>
      </c>
      <c r="G2779" s="3" t="s">
        <v>13508</v>
      </c>
      <c r="H2779" s="3" t="s">
        <v>240</v>
      </c>
      <c r="I2779" s="3" t="s">
        <v>619</v>
      </c>
      <c r="J2779" s="3" t="s">
        <v>619</v>
      </c>
      <c r="K2779" s="3" t="s">
        <v>25</v>
      </c>
      <c r="L2779" s="3" t="s">
        <v>66</v>
      </c>
      <c r="M2779" s="4">
        <v>44551</v>
      </c>
      <c r="N2779" s="3" t="s">
        <v>27</v>
      </c>
      <c r="O2779" s="3" t="s">
        <v>13509</v>
      </c>
      <c r="P2779" s="3" t="s">
        <v>13510</v>
      </c>
      <c r="Q2779" s="3" t="s">
        <v>204</v>
      </c>
      <c r="R2779" s="3"/>
      <c r="S2779" s="3"/>
    </row>
    <row r="2780" spans="1:19" ht="30" x14ac:dyDescent="0.25">
      <c r="A2780" s="3">
        <v>2773</v>
      </c>
      <c r="B2780" s="3" t="str">
        <f>"202100128894"</f>
        <v>202100128894</v>
      </c>
      <c r="C2780" s="3">
        <v>156898</v>
      </c>
      <c r="D2780" s="3" t="s">
        <v>13511</v>
      </c>
      <c r="E2780" s="3">
        <v>10283056711</v>
      </c>
      <c r="F2780" s="3" t="s">
        <v>13068</v>
      </c>
      <c r="G2780" s="3" t="s">
        <v>13512</v>
      </c>
      <c r="H2780" s="3" t="s">
        <v>1000</v>
      </c>
      <c r="I2780" s="3" t="s">
        <v>1176</v>
      </c>
      <c r="J2780" s="3" t="s">
        <v>1000</v>
      </c>
      <c r="K2780" s="3" t="s">
        <v>25</v>
      </c>
      <c r="L2780" s="3" t="s">
        <v>314</v>
      </c>
      <c r="M2780" s="4">
        <v>44476</v>
      </c>
      <c r="N2780" s="3" t="s">
        <v>27</v>
      </c>
      <c r="O2780" s="3" t="s">
        <v>257</v>
      </c>
      <c r="P2780" s="3" t="s">
        <v>13513</v>
      </c>
      <c r="Q2780" s="3" t="s">
        <v>30</v>
      </c>
      <c r="R2780" s="3"/>
      <c r="S2780" s="3"/>
    </row>
    <row r="2781" spans="1:19" ht="30" x14ac:dyDescent="0.25">
      <c r="A2781" s="3">
        <v>2774</v>
      </c>
      <c r="B2781" s="3" t="str">
        <f>"201400084675"</f>
        <v>201400084675</v>
      </c>
      <c r="C2781" s="3">
        <v>110339</v>
      </c>
      <c r="D2781" s="3" t="s">
        <v>13514</v>
      </c>
      <c r="E2781" s="3">
        <v>10200431257</v>
      </c>
      <c r="F2781" s="3" t="s">
        <v>13515</v>
      </c>
      <c r="G2781" s="3" t="s">
        <v>13516</v>
      </c>
      <c r="H2781" s="3" t="s">
        <v>676</v>
      </c>
      <c r="I2781" s="3" t="s">
        <v>1130</v>
      </c>
      <c r="J2781" s="3" t="s">
        <v>5385</v>
      </c>
      <c r="K2781" s="3" t="s">
        <v>25</v>
      </c>
      <c r="L2781" s="3" t="s">
        <v>75</v>
      </c>
      <c r="M2781" s="4">
        <v>41837</v>
      </c>
      <c r="N2781" s="3" t="s">
        <v>27</v>
      </c>
      <c r="O2781" s="3" t="s">
        <v>13517</v>
      </c>
      <c r="P2781" s="3" t="s">
        <v>13518</v>
      </c>
      <c r="Q2781" s="3" t="s">
        <v>498</v>
      </c>
      <c r="R2781" s="3" t="s">
        <v>13519</v>
      </c>
      <c r="S2781" s="3" t="s">
        <v>9406</v>
      </c>
    </row>
    <row r="2782" spans="1:19" ht="30" x14ac:dyDescent="0.25">
      <c r="A2782" s="3">
        <v>2775</v>
      </c>
      <c r="B2782" s="3" t="str">
        <f>"201700085297"</f>
        <v>201700085297</v>
      </c>
      <c r="C2782" s="3">
        <v>128845</v>
      </c>
      <c r="D2782" s="3" t="s">
        <v>13520</v>
      </c>
      <c r="E2782" s="3">
        <v>20563530201</v>
      </c>
      <c r="F2782" s="3" t="s">
        <v>13521</v>
      </c>
      <c r="G2782" s="3" t="s">
        <v>13522</v>
      </c>
      <c r="H2782" s="3" t="s">
        <v>46</v>
      </c>
      <c r="I2782" s="3" t="s">
        <v>46</v>
      </c>
      <c r="J2782" s="3" t="s">
        <v>1439</v>
      </c>
      <c r="K2782" s="3" t="s">
        <v>25</v>
      </c>
      <c r="L2782" s="3" t="s">
        <v>75</v>
      </c>
      <c r="M2782" s="4">
        <v>42886</v>
      </c>
      <c r="N2782" s="3" t="s">
        <v>27</v>
      </c>
      <c r="O2782" s="3" t="s">
        <v>13523</v>
      </c>
      <c r="P2782" s="3" t="s">
        <v>13524</v>
      </c>
      <c r="Q2782" s="3" t="s">
        <v>294</v>
      </c>
      <c r="R2782" s="3" t="s">
        <v>13525</v>
      </c>
      <c r="S2782" s="3" t="s">
        <v>996</v>
      </c>
    </row>
    <row r="2783" spans="1:19" ht="30" x14ac:dyDescent="0.25">
      <c r="A2783" s="3">
        <v>2776</v>
      </c>
      <c r="B2783" s="3" t="str">
        <f>"202200089164"</f>
        <v>202200089164</v>
      </c>
      <c r="C2783" s="3">
        <v>159261</v>
      </c>
      <c r="D2783" s="3" t="s">
        <v>13526</v>
      </c>
      <c r="E2783" s="3">
        <v>10009844231</v>
      </c>
      <c r="F2783" s="3" t="s">
        <v>13527</v>
      </c>
      <c r="G2783" s="3" t="s">
        <v>13528</v>
      </c>
      <c r="H2783" s="3" t="s">
        <v>88</v>
      </c>
      <c r="I2783" s="3" t="s">
        <v>89</v>
      </c>
      <c r="J2783" s="3" t="s">
        <v>8844</v>
      </c>
      <c r="K2783" s="3" t="s">
        <v>25</v>
      </c>
      <c r="L2783" s="3" t="s">
        <v>75</v>
      </c>
      <c r="M2783" s="4">
        <v>44707</v>
      </c>
      <c r="N2783" s="3" t="s">
        <v>27</v>
      </c>
      <c r="O2783" s="3" t="s">
        <v>13527</v>
      </c>
      <c r="P2783" s="3" t="s">
        <v>13529</v>
      </c>
      <c r="Q2783" s="3" t="s">
        <v>627</v>
      </c>
      <c r="R2783" s="3"/>
      <c r="S2783" s="3"/>
    </row>
    <row r="2784" spans="1:19" ht="30" x14ac:dyDescent="0.25">
      <c r="A2784" s="3">
        <v>2777</v>
      </c>
      <c r="B2784" s="3" t="str">
        <f>"202300207736"</f>
        <v>202300207736</v>
      </c>
      <c r="C2784" s="3">
        <v>122128</v>
      </c>
      <c r="D2784" s="3" t="s">
        <v>13530</v>
      </c>
      <c r="E2784" s="3">
        <v>10444106820</v>
      </c>
      <c r="F2784" s="3" t="s">
        <v>13531</v>
      </c>
      <c r="G2784" s="3" t="s">
        <v>13532</v>
      </c>
      <c r="H2784" s="3" t="s">
        <v>240</v>
      </c>
      <c r="I2784" s="3" t="s">
        <v>240</v>
      </c>
      <c r="J2784" s="3" t="s">
        <v>2361</v>
      </c>
      <c r="K2784" s="3" t="s">
        <v>25</v>
      </c>
      <c r="L2784" s="3" t="s">
        <v>58</v>
      </c>
      <c r="M2784" s="4">
        <v>45198</v>
      </c>
      <c r="N2784" s="3" t="s">
        <v>27</v>
      </c>
      <c r="O2784" s="3" t="s">
        <v>13533</v>
      </c>
      <c r="P2784" s="3" t="s">
        <v>13534</v>
      </c>
      <c r="Q2784" s="3" t="s">
        <v>259</v>
      </c>
      <c r="R2784" s="3" t="s">
        <v>13535</v>
      </c>
      <c r="S2784" s="3" t="s">
        <v>718</v>
      </c>
    </row>
    <row r="2785" spans="1:19" ht="30" x14ac:dyDescent="0.25">
      <c r="A2785" s="3">
        <v>2778</v>
      </c>
      <c r="B2785" s="3" t="str">
        <f>"201400025600"</f>
        <v>201400025600</v>
      </c>
      <c r="C2785" s="3">
        <v>84980</v>
      </c>
      <c r="D2785" s="3" t="s">
        <v>13536</v>
      </c>
      <c r="E2785" s="3">
        <v>10276699399</v>
      </c>
      <c r="F2785" s="3" t="s">
        <v>13537</v>
      </c>
      <c r="G2785" s="3" t="s">
        <v>13538</v>
      </c>
      <c r="H2785" s="3" t="s">
        <v>57</v>
      </c>
      <c r="I2785" s="3" t="s">
        <v>364</v>
      </c>
      <c r="J2785" s="3" t="s">
        <v>364</v>
      </c>
      <c r="K2785" s="3" t="s">
        <v>25</v>
      </c>
      <c r="L2785" s="3" t="s">
        <v>314</v>
      </c>
      <c r="M2785" s="4">
        <v>41704</v>
      </c>
      <c r="N2785" s="3" t="s">
        <v>27</v>
      </c>
      <c r="O2785" s="3" t="s">
        <v>13537</v>
      </c>
      <c r="P2785" s="3">
        <v>3674</v>
      </c>
      <c r="Q2785" s="3" t="s">
        <v>1344</v>
      </c>
      <c r="R2785" s="3"/>
      <c r="S2785" s="3"/>
    </row>
    <row r="2786" spans="1:19" ht="30" x14ac:dyDescent="0.25">
      <c r="A2786" s="3">
        <v>2779</v>
      </c>
      <c r="B2786" s="3" t="str">
        <f>"201300065029"</f>
        <v>201300065029</v>
      </c>
      <c r="C2786" s="3">
        <v>102128</v>
      </c>
      <c r="D2786" s="3" t="s">
        <v>13539</v>
      </c>
      <c r="E2786" s="3">
        <v>10441638821</v>
      </c>
      <c r="F2786" s="3" t="s">
        <v>13540</v>
      </c>
      <c r="G2786" s="3" t="s">
        <v>13541</v>
      </c>
      <c r="H2786" s="3" t="s">
        <v>240</v>
      </c>
      <c r="I2786" s="3" t="s">
        <v>345</v>
      </c>
      <c r="J2786" s="3" t="s">
        <v>922</v>
      </c>
      <c r="K2786" s="3" t="s">
        <v>25</v>
      </c>
      <c r="L2786" s="3" t="s">
        <v>113</v>
      </c>
      <c r="M2786" s="4">
        <v>41375</v>
      </c>
      <c r="N2786" s="3" t="s">
        <v>27</v>
      </c>
      <c r="O2786" s="3" t="s">
        <v>13540</v>
      </c>
      <c r="P2786" s="3">
        <v>2498</v>
      </c>
      <c r="Q2786" s="3" t="s">
        <v>1344</v>
      </c>
      <c r="R2786" s="3" t="s">
        <v>13542</v>
      </c>
      <c r="S2786" s="3" t="s">
        <v>1009</v>
      </c>
    </row>
    <row r="2787" spans="1:19" ht="30" x14ac:dyDescent="0.25">
      <c r="A2787" s="3">
        <v>2780</v>
      </c>
      <c r="B2787" s="3" t="str">
        <f>"202200187203"</f>
        <v>202200187203</v>
      </c>
      <c r="C2787" s="3">
        <v>164774</v>
      </c>
      <c r="D2787" s="3" t="s">
        <v>13543</v>
      </c>
      <c r="E2787" s="3">
        <v>10429016521</v>
      </c>
      <c r="F2787" s="3" t="s">
        <v>13544</v>
      </c>
      <c r="G2787" s="3" t="s">
        <v>13545</v>
      </c>
      <c r="H2787" s="3" t="s">
        <v>23</v>
      </c>
      <c r="I2787" s="3" t="s">
        <v>527</v>
      </c>
      <c r="J2787" s="3" t="s">
        <v>2528</v>
      </c>
      <c r="K2787" s="3" t="s">
        <v>25</v>
      </c>
      <c r="L2787" s="3" t="s">
        <v>113</v>
      </c>
      <c r="M2787" s="4">
        <v>44900</v>
      </c>
      <c r="N2787" s="3" t="s">
        <v>27</v>
      </c>
      <c r="O2787" s="3" t="s">
        <v>257</v>
      </c>
      <c r="P2787" s="3" t="s">
        <v>13546</v>
      </c>
      <c r="Q2787" s="3" t="s">
        <v>51</v>
      </c>
      <c r="R2787" s="3"/>
      <c r="S2787" s="3"/>
    </row>
    <row r="2788" spans="1:19" ht="30" x14ac:dyDescent="0.25">
      <c r="A2788" s="3">
        <v>2781</v>
      </c>
      <c r="B2788" s="3" t="str">
        <f>"202000022240"</f>
        <v>202000022240</v>
      </c>
      <c r="C2788" s="3">
        <v>147106</v>
      </c>
      <c r="D2788" s="3" t="s">
        <v>13547</v>
      </c>
      <c r="E2788" s="3">
        <v>10013032357</v>
      </c>
      <c r="F2788" s="3" t="s">
        <v>13548</v>
      </c>
      <c r="G2788" s="3" t="s">
        <v>13549</v>
      </c>
      <c r="H2788" s="3" t="s">
        <v>240</v>
      </c>
      <c r="I2788" s="3" t="s">
        <v>240</v>
      </c>
      <c r="J2788" s="3" t="s">
        <v>10245</v>
      </c>
      <c r="K2788" s="3" t="s">
        <v>25</v>
      </c>
      <c r="L2788" s="3" t="s">
        <v>75</v>
      </c>
      <c r="M2788" s="4">
        <v>43866</v>
      </c>
      <c r="N2788" s="3" t="s">
        <v>27</v>
      </c>
      <c r="O2788" s="3" t="s">
        <v>13548</v>
      </c>
      <c r="P2788" s="3" t="s">
        <v>13550</v>
      </c>
      <c r="Q2788" s="3" t="s">
        <v>259</v>
      </c>
      <c r="R2788" s="3" t="s">
        <v>13551</v>
      </c>
      <c r="S2788" s="3" t="s">
        <v>4099</v>
      </c>
    </row>
    <row r="2789" spans="1:19" ht="30" x14ac:dyDescent="0.25">
      <c r="A2789" s="3">
        <v>2782</v>
      </c>
      <c r="B2789" s="3" t="str">
        <f>"201900217175"</f>
        <v>201900217175</v>
      </c>
      <c r="C2789" s="3">
        <v>148306</v>
      </c>
      <c r="D2789" s="3" t="s">
        <v>13552</v>
      </c>
      <c r="E2789" s="3">
        <v>10165700819</v>
      </c>
      <c r="F2789" s="3" t="s">
        <v>13553</v>
      </c>
      <c r="G2789" s="3" t="s">
        <v>13554</v>
      </c>
      <c r="H2789" s="3" t="s">
        <v>433</v>
      </c>
      <c r="I2789" s="3" t="s">
        <v>569</v>
      </c>
      <c r="J2789" s="3" t="s">
        <v>3385</v>
      </c>
      <c r="K2789" s="3" t="s">
        <v>25</v>
      </c>
      <c r="L2789" s="3" t="s">
        <v>58</v>
      </c>
      <c r="M2789" s="4">
        <v>43829</v>
      </c>
      <c r="N2789" s="3" t="s">
        <v>27</v>
      </c>
      <c r="O2789" s="3" t="s">
        <v>13553</v>
      </c>
      <c r="P2789" s="3" t="s">
        <v>13555</v>
      </c>
      <c r="Q2789" s="3" t="s">
        <v>437</v>
      </c>
      <c r="R2789" s="3" t="s">
        <v>13556</v>
      </c>
      <c r="S2789" s="3" t="s">
        <v>13272</v>
      </c>
    </row>
    <row r="2790" spans="1:19" ht="30" x14ac:dyDescent="0.25">
      <c r="A2790" s="3">
        <v>2783</v>
      </c>
      <c r="B2790" s="3" t="str">
        <f>"202200133991"</f>
        <v>202200133991</v>
      </c>
      <c r="C2790" s="3">
        <v>159879</v>
      </c>
      <c r="D2790" s="3" t="s">
        <v>13557</v>
      </c>
      <c r="E2790" s="3">
        <v>10206617514</v>
      </c>
      <c r="F2790" s="3" t="s">
        <v>13558</v>
      </c>
      <c r="G2790" s="3" t="s">
        <v>13559</v>
      </c>
      <c r="H2790" s="3" t="s">
        <v>46</v>
      </c>
      <c r="I2790" s="3" t="s">
        <v>46</v>
      </c>
      <c r="J2790" s="3" t="s">
        <v>47</v>
      </c>
      <c r="K2790" s="3" t="s">
        <v>25</v>
      </c>
      <c r="L2790" s="3" t="s">
        <v>75</v>
      </c>
      <c r="M2790" s="4">
        <v>44831</v>
      </c>
      <c r="N2790" s="3" t="s">
        <v>27</v>
      </c>
      <c r="O2790" s="3" t="s">
        <v>13558</v>
      </c>
      <c r="P2790" s="3"/>
      <c r="Q2790" s="3"/>
      <c r="R2790" s="3"/>
      <c r="S2790" s="3"/>
    </row>
    <row r="2791" spans="1:19" ht="30" x14ac:dyDescent="0.25">
      <c r="A2791" s="3">
        <v>2784</v>
      </c>
      <c r="B2791" s="3" t="str">
        <f>"202000164754"</f>
        <v>202000164754</v>
      </c>
      <c r="C2791" s="3">
        <v>152254</v>
      </c>
      <c r="D2791" s="3" t="s">
        <v>13560</v>
      </c>
      <c r="E2791" s="3">
        <v>10420714390</v>
      </c>
      <c r="F2791" s="3" t="s">
        <v>13561</v>
      </c>
      <c r="G2791" s="3" t="s">
        <v>13562</v>
      </c>
      <c r="H2791" s="3" t="s">
        <v>433</v>
      </c>
      <c r="I2791" s="3" t="s">
        <v>433</v>
      </c>
      <c r="J2791" s="3" t="s">
        <v>434</v>
      </c>
      <c r="K2791" s="3" t="s">
        <v>25</v>
      </c>
      <c r="L2791" s="3" t="s">
        <v>66</v>
      </c>
      <c r="M2791" s="4">
        <v>44144</v>
      </c>
      <c r="N2791" s="3" t="s">
        <v>27</v>
      </c>
      <c r="O2791" s="3" t="s">
        <v>13561</v>
      </c>
      <c r="P2791" s="3" t="s">
        <v>13563</v>
      </c>
      <c r="Q2791" s="3" t="s">
        <v>30</v>
      </c>
      <c r="R2791" s="3"/>
      <c r="S2791" s="3"/>
    </row>
    <row r="2792" spans="1:19" ht="30" x14ac:dyDescent="0.25">
      <c r="A2792" s="3">
        <v>2785</v>
      </c>
      <c r="B2792" s="3" t="str">
        <f>"201300188075"</f>
        <v>201300188075</v>
      </c>
      <c r="C2792" s="3">
        <v>39067</v>
      </c>
      <c r="D2792" s="3" t="s">
        <v>13564</v>
      </c>
      <c r="E2792" s="3">
        <v>10066852461</v>
      </c>
      <c r="F2792" s="3" t="s">
        <v>13565</v>
      </c>
      <c r="G2792" s="3" t="s">
        <v>13566</v>
      </c>
      <c r="H2792" s="3" t="s">
        <v>46</v>
      </c>
      <c r="I2792" s="3" t="s">
        <v>46</v>
      </c>
      <c r="J2792" s="3" t="s">
        <v>1222</v>
      </c>
      <c r="K2792" s="3" t="s">
        <v>25</v>
      </c>
      <c r="L2792" s="3" t="s">
        <v>235</v>
      </c>
      <c r="M2792" s="4">
        <v>41620</v>
      </c>
      <c r="N2792" s="3" t="s">
        <v>27</v>
      </c>
      <c r="O2792" s="3" t="s">
        <v>13565</v>
      </c>
      <c r="P2792" s="3" t="s">
        <v>13567</v>
      </c>
      <c r="Q2792" s="3" t="s">
        <v>1886</v>
      </c>
      <c r="R2792" s="3"/>
      <c r="S2792" s="3"/>
    </row>
    <row r="2793" spans="1:19" ht="30" x14ac:dyDescent="0.25">
      <c r="A2793" s="3">
        <v>2786</v>
      </c>
      <c r="B2793" s="3" t="str">
        <f>"202300255927"</f>
        <v>202300255927</v>
      </c>
      <c r="C2793" s="3">
        <v>152827</v>
      </c>
      <c r="D2793" s="3" t="s">
        <v>13568</v>
      </c>
      <c r="E2793" s="3">
        <v>20610386998</v>
      </c>
      <c r="F2793" s="3" t="s">
        <v>13569</v>
      </c>
      <c r="G2793" s="3" t="s">
        <v>13570</v>
      </c>
      <c r="H2793" s="3" t="s">
        <v>433</v>
      </c>
      <c r="I2793" s="3" t="s">
        <v>569</v>
      </c>
      <c r="J2793" s="3" t="s">
        <v>1073</v>
      </c>
      <c r="K2793" s="3" t="s">
        <v>25</v>
      </c>
      <c r="L2793" s="3" t="s">
        <v>75</v>
      </c>
      <c r="M2793" s="4">
        <v>45222</v>
      </c>
      <c r="N2793" s="3" t="s">
        <v>27</v>
      </c>
      <c r="O2793" s="3" t="s">
        <v>13571</v>
      </c>
      <c r="P2793" s="3" t="s">
        <v>13572</v>
      </c>
      <c r="Q2793" s="3" t="s">
        <v>380</v>
      </c>
      <c r="R2793" s="3"/>
      <c r="S2793" s="3"/>
    </row>
    <row r="2794" spans="1:19" ht="30" x14ac:dyDescent="0.25">
      <c r="A2794" s="3">
        <v>2787</v>
      </c>
      <c r="B2794" s="3" t="str">
        <f>"202100188829"</f>
        <v>202100188829</v>
      </c>
      <c r="C2794" s="3">
        <v>157429</v>
      </c>
      <c r="D2794" s="3" t="s">
        <v>13573</v>
      </c>
      <c r="E2794" s="3">
        <v>20606259442</v>
      </c>
      <c r="F2794" s="3" t="s">
        <v>13574</v>
      </c>
      <c r="G2794" s="3" t="s">
        <v>13575</v>
      </c>
      <c r="H2794" s="3" t="s">
        <v>34</v>
      </c>
      <c r="I2794" s="3" t="s">
        <v>1060</v>
      </c>
      <c r="J2794" s="3" t="s">
        <v>3371</v>
      </c>
      <c r="K2794" s="3" t="s">
        <v>25</v>
      </c>
      <c r="L2794" s="3" t="s">
        <v>314</v>
      </c>
      <c r="M2794" s="4">
        <v>44445</v>
      </c>
      <c r="N2794" s="3" t="s">
        <v>27</v>
      </c>
      <c r="O2794" s="3" t="s">
        <v>13576</v>
      </c>
      <c r="P2794" s="3" t="s">
        <v>13577</v>
      </c>
      <c r="Q2794" s="3" t="s">
        <v>51</v>
      </c>
      <c r="R2794" s="3"/>
      <c r="S2794" s="3"/>
    </row>
    <row r="2795" spans="1:19" ht="30" x14ac:dyDescent="0.25">
      <c r="A2795" s="3">
        <v>2788</v>
      </c>
      <c r="B2795" s="3" t="str">
        <f>"201700133548"</f>
        <v>201700133548</v>
      </c>
      <c r="C2795" s="3">
        <v>130686</v>
      </c>
      <c r="D2795" s="3" t="s">
        <v>13578</v>
      </c>
      <c r="E2795" s="3">
        <v>10428424803</v>
      </c>
      <c r="F2795" s="3" t="s">
        <v>13579</v>
      </c>
      <c r="G2795" s="3" t="s">
        <v>13580</v>
      </c>
      <c r="H2795" s="3" t="s">
        <v>72</v>
      </c>
      <c r="I2795" s="3" t="s">
        <v>72</v>
      </c>
      <c r="J2795" s="3" t="s">
        <v>187</v>
      </c>
      <c r="K2795" s="3" t="s">
        <v>25</v>
      </c>
      <c r="L2795" s="3" t="s">
        <v>235</v>
      </c>
      <c r="M2795" s="4">
        <v>42966</v>
      </c>
      <c r="N2795" s="3" t="s">
        <v>27</v>
      </c>
      <c r="O2795" s="3" t="s">
        <v>13581</v>
      </c>
      <c r="P2795" s="3" t="s">
        <v>13582</v>
      </c>
      <c r="Q2795" s="3" t="s">
        <v>243</v>
      </c>
      <c r="R2795" s="3" t="s">
        <v>13583</v>
      </c>
      <c r="S2795" s="3" t="s">
        <v>7845</v>
      </c>
    </row>
    <row r="2796" spans="1:19" ht="30" x14ac:dyDescent="0.25">
      <c r="A2796" s="3">
        <v>2789</v>
      </c>
      <c r="B2796" s="3" t="str">
        <f>"201900103357"</f>
        <v>201900103357</v>
      </c>
      <c r="C2796" s="3">
        <v>144539</v>
      </c>
      <c r="D2796" s="3" t="s">
        <v>13584</v>
      </c>
      <c r="E2796" s="3">
        <v>10734691025</v>
      </c>
      <c r="F2796" s="3" t="s">
        <v>10452</v>
      </c>
      <c r="G2796" s="3" t="s">
        <v>13585</v>
      </c>
      <c r="H2796" s="3" t="s">
        <v>216</v>
      </c>
      <c r="I2796" s="3" t="s">
        <v>1408</v>
      </c>
      <c r="J2796" s="3" t="s">
        <v>1408</v>
      </c>
      <c r="K2796" s="3" t="s">
        <v>25</v>
      </c>
      <c r="L2796" s="3" t="s">
        <v>37</v>
      </c>
      <c r="M2796" s="4">
        <v>43642</v>
      </c>
      <c r="N2796" s="3" t="s">
        <v>27</v>
      </c>
      <c r="O2796" s="3" t="s">
        <v>10452</v>
      </c>
      <c r="P2796" s="3" t="s">
        <v>13586</v>
      </c>
      <c r="Q2796" s="3" t="s">
        <v>51</v>
      </c>
      <c r="R2796" s="3"/>
      <c r="S2796" s="3"/>
    </row>
    <row r="2797" spans="1:19" ht="30" x14ac:dyDescent="0.25">
      <c r="A2797" s="3">
        <v>2790</v>
      </c>
      <c r="B2797" s="3" t="str">
        <f>"202200214239"</f>
        <v>202200214239</v>
      </c>
      <c r="C2797" s="3">
        <v>165384</v>
      </c>
      <c r="D2797" s="3" t="s">
        <v>13587</v>
      </c>
      <c r="E2797" s="3">
        <v>20609857570</v>
      </c>
      <c r="F2797" s="3" t="s">
        <v>13588</v>
      </c>
      <c r="G2797" s="3" t="s">
        <v>13589</v>
      </c>
      <c r="H2797" s="3" t="s">
        <v>247</v>
      </c>
      <c r="I2797" s="3" t="s">
        <v>611</v>
      </c>
      <c r="J2797" s="3" t="s">
        <v>2006</v>
      </c>
      <c r="K2797" s="3" t="s">
        <v>25</v>
      </c>
      <c r="L2797" s="3" t="s">
        <v>153</v>
      </c>
      <c r="M2797" s="4">
        <v>44876</v>
      </c>
      <c r="N2797" s="3" t="s">
        <v>27</v>
      </c>
      <c r="O2797" s="3" t="s">
        <v>13590</v>
      </c>
      <c r="P2797" s="3" t="s">
        <v>13591</v>
      </c>
      <c r="Q2797" s="3"/>
      <c r="R2797" s="3"/>
      <c r="S2797" s="3"/>
    </row>
    <row r="2798" spans="1:19" ht="30" x14ac:dyDescent="0.25">
      <c r="A2798" s="3">
        <v>2791</v>
      </c>
      <c r="B2798" s="3" t="str">
        <f>"202100176392"</f>
        <v>202100176392</v>
      </c>
      <c r="C2798" s="3">
        <v>158022</v>
      </c>
      <c r="D2798" s="3" t="s">
        <v>13592</v>
      </c>
      <c r="E2798" s="3">
        <v>10404092401</v>
      </c>
      <c r="F2798" s="3" t="s">
        <v>13593</v>
      </c>
      <c r="G2798" s="3" t="s">
        <v>13594</v>
      </c>
      <c r="H2798" s="3" t="s">
        <v>240</v>
      </c>
      <c r="I2798" s="3" t="s">
        <v>345</v>
      </c>
      <c r="J2798" s="3" t="s">
        <v>922</v>
      </c>
      <c r="K2798" s="3" t="s">
        <v>25</v>
      </c>
      <c r="L2798" s="3" t="s">
        <v>75</v>
      </c>
      <c r="M2798" s="4">
        <v>44460</v>
      </c>
      <c r="N2798" s="3" t="s">
        <v>27</v>
      </c>
      <c r="O2798" s="3" t="s">
        <v>13593</v>
      </c>
      <c r="P2798" s="3" t="s">
        <v>13595</v>
      </c>
      <c r="Q2798" s="3" t="s">
        <v>204</v>
      </c>
      <c r="R2798" s="3"/>
      <c r="S2798" s="3"/>
    </row>
    <row r="2799" spans="1:19" ht="30" x14ac:dyDescent="0.25">
      <c r="A2799" s="3">
        <v>2792</v>
      </c>
      <c r="B2799" s="3" t="str">
        <f>"202100176393"</f>
        <v>202100176393</v>
      </c>
      <c r="C2799" s="3">
        <v>158071</v>
      </c>
      <c r="D2799" s="3" t="s">
        <v>13596</v>
      </c>
      <c r="E2799" s="3">
        <v>10165117951</v>
      </c>
      <c r="F2799" s="3" t="s">
        <v>13597</v>
      </c>
      <c r="G2799" s="3" t="s">
        <v>13598</v>
      </c>
      <c r="H2799" s="3" t="s">
        <v>433</v>
      </c>
      <c r="I2799" s="3" t="s">
        <v>569</v>
      </c>
      <c r="J2799" s="3" t="s">
        <v>1182</v>
      </c>
      <c r="K2799" s="3" t="s">
        <v>25</v>
      </c>
      <c r="L2799" s="3" t="s">
        <v>2711</v>
      </c>
      <c r="M2799" s="4">
        <v>44453</v>
      </c>
      <c r="N2799" s="3" t="s">
        <v>27</v>
      </c>
      <c r="O2799" s="3" t="s">
        <v>257</v>
      </c>
      <c r="P2799" s="3" t="s">
        <v>13599</v>
      </c>
      <c r="Q2799" s="3" t="s">
        <v>1287</v>
      </c>
      <c r="R2799" s="3"/>
      <c r="S2799" s="3"/>
    </row>
    <row r="2800" spans="1:19" ht="30" x14ac:dyDescent="0.25">
      <c r="A2800" s="3">
        <v>2793</v>
      </c>
      <c r="B2800" s="3" t="str">
        <f>"202000130831"</f>
        <v>202000130831</v>
      </c>
      <c r="C2800" s="3">
        <v>151280</v>
      </c>
      <c r="D2800" s="3" t="s">
        <v>13600</v>
      </c>
      <c r="E2800" s="3">
        <v>10735095914</v>
      </c>
      <c r="F2800" s="3" t="s">
        <v>13601</v>
      </c>
      <c r="G2800" s="3" t="s">
        <v>13602</v>
      </c>
      <c r="H2800" s="3" t="s">
        <v>102</v>
      </c>
      <c r="I2800" s="3" t="s">
        <v>102</v>
      </c>
      <c r="J2800" s="3" t="s">
        <v>6961</v>
      </c>
      <c r="K2800" s="3" t="s">
        <v>25</v>
      </c>
      <c r="L2800" s="3" t="s">
        <v>113</v>
      </c>
      <c r="M2800" s="4">
        <v>44098</v>
      </c>
      <c r="N2800" s="3" t="s">
        <v>27</v>
      </c>
      <c r="O2800" s="3" t="s">
        <v>13601</v>
      </c>
      <c r="P2800" s="3" t="s">
        <v>13603</v>
      </c>
      <c r="Q2800" s="3" t="s">
        <v>51</v>
      </c>
      <c r="R2800" s="3"/>
      <c r="S2800" s="3"/>
    </row>
    <row r="2801" spans="1:19" ht="30" x14ac:dyDescent="0.25">
      <c r="A2801" s="3">
        <v>2794</v>
      </c>
      <c r="B2801" s="3" t="str">
        <f>"202200128362"</f>
        <v>202200128362</v>
      </c>
      <c r="C2801" s="3">
        <v>163352</v>
      </c>
      <c r="D2801" s="3" t="s">
        <v>13604</v>
      </c>
      <c r="E2801" s="3">
        <v>10468938940</v>
      </c>
      <c r="F2801" s="3" t="s">
        <v>13605</v>
      </c>
      <c r="G2801" s="3" t="s">
        <v>13606</v>
      </c>
      <c r="H2801" s="3" t="s">
        <v>240</v>
      </c>
      <c r="I2801" s="3" t="s">
        <v>692</v>
      </c>
      <c r="J2801" s="3" t="s">
        <v>1870</v>
      </c>
      <c r="K2801" s="3" t="s">
        <v>25</v>
      </c>
      <c r="L2801" s="3" t="s">
        <v>75</v>
      </c>
      <c r="M2801" s="4">
        <v>44779</v>
      </c>
      <c r="N2801" s="3" t="s">
        <v>27</v>
      </c>
      <c r="O2801" s="3" t="s">
        <v>13605</v>
      </c>
      <c r="P2801" s="3" t="s">
        <v>13607</v>
      </c>
      <c r="Q2801" s="3" t="s">
        <v>259</v>
      </c>
      <c r="R2801" s="3"/>
      <c r="S2801" s="3"/>
    </row>
    <row r="2802" spans="1:19" ht="30" x14ac:dyDescent="0.25">
      <c r="A2802" s="3">
        <v>2795</v>
      </c>
      <c r="B2802" s="3" t="str">
        <f>"201800192509"</f>
        <v>201800192509</v>
      </c>
      <c r="C2802" s="3">
        <v>139253</v>
      </c>
      <c r="D2802" s="3" t="s">
        <v>13608</v>
      </c>
      <c r="E2802" s="3">
        <v>10012598489</v>
      </c>
      <c r="F2802" s="3" t="s">
        <v>13609</v>
      </c>
      <c r="G2802" s="3" t="s">
        <v>13610</v>
      </c>
      <c r="H2802" s="3" t="s">
        <v>240</v>
      </c>
      <c r="I2802" s="3" t="s">
        <v>240</v>
      </c>
      <c r="J2802" s="3" t="s">
        <v>3571</v>
      </c>
      <c r="K2802" s="3" t="s">
        <v>25</v>
      </c>
      <c r="L2802" s="3" t="s">
        <v>58</v>
      </c>
      <c r="M2802" s="4">
        <v>43420</v>
      </c>
      <c r="N2802" s="3" t="s">
        <v>27</v>
      </c>
      <c r="O2802" s="3" t="s">
        <v>13609</v>
      </c>
      <c r="P2802" s="3" t="s">
        <v>13611</v>
      </c>
      <c r="Q2802" s="3" t="s">
        <v>5835</v>
      </c>
      <c r="R2802" s="3" t="s">
        <v>13612</v>
      </c>
      <c r="S2802" s="3" t="s">
        <v>4908</v>
      </c>
    </row>
    <row r="2803" spans="1:19" ht="30" x14ac:dyDescent="0.25">
      <c r="A2803" s="3">
        <v>2796</v>
      </c>
      <c r="B2803" s="3" t="str">
        <f>"201900074051"</f>
        <v>201900074051</v>
      </c>
      <c r="C2803" s="3">
        <v>142887</v>
      </c>
      <c r="D2803" s="3" t="s">
        <v>13613</v>
      </c>
      <c r="E2803" s="3">
        <v>10011378833</v>
      </c>
      <c r="F2803" s="3" t="s">
        <v>13614</v>
      </c>
      <c r="G2803" s="3" t="s">
        <v>13615</v>
      </c>
      <c r="H2803" s="3" t="s">
        <v>247</v>
      </c>
      <c r="I2803" s="3" t="s">
        <v>611</v>
      </c>
      <c r="J2803" s="3" t="s">
        <v>2006</v>
      </c>
      <c r="K2803" s="3" t="s">
        <v>25</v>
      </c>
      <c r="L2803" s="3" t="s">
        <v>66</v>
      </c>
      <c r="M2803" s="4">
        <v>43592</v>
      </c>
      <c r="N2803" s="3" t="s">
        <v>27</v>
      </c>
      <c r="O2803" s="3" t="s">
        <v>13614</v>
      </c>
      <c r="P2803" s="3" t="s">
        <v>13616</v>
      </c>
      <c r="Q2803" s="3" t="s">
        <v>148</v>
      </c>
      <c r="R2803" s="3" t="s">
        <v>13617</v>
      </c>
      <c r="S2803" s="3" t="s">
        <v>13618</v>
      </c>
    </row>
    <row r="2804" spans="1:19" ht="30" x14ac:dyDescent="0.25">
      <c r="A2804" s="3">
        <v>2797</v>
      </c>
      <c r="B2804" s="3" t="str">
        <f>"201700031902"</f>
        <v>201700031902</v>
      </c>
      <c r="C2804" s="3">
        <v>126599</v>
      </c>
      <c r="D2804" s="3" t="s">
        <v>13619</v>
      </c>
      <c r="E2804" s="3">
        <v>10297352194</v>
      </c>
      <c r="F2804" s="3" t="s">
        <v>13620</v>
      </c>
      <c r="G2804" s="3" t="s">
        <v>13621</v>
      </c>
      <c r="H2804" s="3" t="s">
        <v>64</v>
      </c>
      <c r="I2804" s="3" t="s">
        <v>64</v>
      </c>
      <c r="J2804" s="3" t="s">
        <v>520</v>
      </c>
      <c r="K2804" s="3" t="s">
        <v>25</v>
      </c>
      <c r="L2804" s="3" t="s">
        <v>2539</v>
      </c>
      <c r="M2804" s="4">
        <v>42794</v>
      </c>
      <c r="N2804" s="3" t="s">
        <v>27</v>
      </c>
      <c r="O2804" s="3" t="s">
        <v>13620</v>
      </c>
      <c r="P2804" s="3" t="s">
        <v>13622</v>
      </c>
      <c r="Q2804" s="3" t="s">
        <v>51</v>
      </c>
      <c r="R2804" s="3" t="s">
        <v>13623</v>
      </c>
      <c r="S2804" s="3" t="s">
        <v>1310</v>
      </c>
    </row>
    <row r="2805" spans="1:19" ht="30" x14ac:dyDescent="0.25">
      <c r="A2805" s="3">
        <v>2798</v>
      </c>
      <c r="B2805" s="3" t="str">
        <f>"201400094174"</f>
        <v>201400094174</v>
      </c>
      <c r="C2805" s="3">
        <v>110668</v>
      </c>
      <c r="D2805" s="3" t="s">
        <v>13624</v>
      </c>
      <c r="E2805" s="3">
        <v>10403378173</v>
      </c>
      <c r="F2805" s="3" t="s">
        <v>13625</v>
      </c>
      <c r="G2805" s="3" t="s">
        <v>13626</v>
      </c>
      <c r="H2805" s="3" t="s">
        <v>216</v>
      </c>
      <c r="I2805" s="3" t="s">
        <v>895</v>
      </c>
      <c r="J2805" s="3" t="s">
        <v>13083</v>
      </c>
      <c r="K2805" s="3" t="s">
        <v>25</v>
      </c>
      <c r="L2805" s="3" t="s">
        <v>66</v>
      </c>
      <c r="M2805" s="4">
        <v>41853</v>
      </c>
      <c r="N2805" s="3" t="s">
        <v>27</v>
      </c>
      <c r="O2805" s="3" t="s">
        <v>13625</v>
      </c>
      <c r="P2805" s="3">
        <v>1514</v>
      </c>
      <c r="Q2805" s="3" t="s">
        <v>218</v>
      </c>
      <c r="R2805" s="3"/>
      <c r="S2805" s="3"/>
    </row>
    <row r="2806" spans="1:19" ht="30" x14ac:dyDescent="0.25">
      <c r="A2806" s="3">
        <v>2799</v>
      </c>
      <c r="B2806" s="3" t="str">
        <f>"201800028772"</f>
        <v>201800028772</v>
      </c>
      <c r="C2806" s="3">
        <v>134517</v>
      </c>
      <c r="D2806" s="3" t="s">
        <v>13627</v>
      </c>
      <c r="E2806" s="3">
        <v>20443435680</v>
      </c>
      <c r="F2806" s="3" t="s">
        <v>13628</v>
      </c>
      <c r="G2806" s="3" t="s">
        <v>13629</v>
      </c>
      <c r="H2806" s="3" t="s">
        <v>676</v>
      </c>
      <c r="I2806" s="3" t="s">
        <v>1130</v>
      </c>
      <c r="J2806" s="3" t="s">
        <v>1130</v>
      </c>
      <c r="K2806" s="3" t="s">
        <v>25</v>
      </c>
      <c r="L2806" s="3" t="s">
        <v>113</v>
      </c>
      <c r="M2806" s="4">
        <v>43150</v>
      </c>
      <c r="N2806" s="3" t="s">
        <v>27</v>
      </c>
      <c r="O2806" s="3" t="s">
        <v>13630</v>
      </c>
      <c r="P2806" s="3" t="s">
        <v>13631</v>
      </c>
      <c r="Q2806" s="3" t="s">
        <v>498</v>
      </c>
      <c r="R2806" s="3" t="s">
        <v>13632</v>
      </c>
      <c r="S2806" s="3" t="s">
        <v>2714</v>
      </c>
    </row>
    <row r="2807" spans="1:19" ht="30" x14ac:dyDescent="0.25">
      <c r="A2807" s="3">
        <v>2800</v>
      </c>
      <c r="B2807" s="3" t="str">
        <f>"202100103173"</f>
        <v>202100103173</v>
      </c>
      <c r="C2807" s="3">
        <v>156465</v>
      </c>
      <c r="D2807" s="3" t="s">
        <v>13633</v>
      </c>
      <c r="E2807" s="3">
        <v>10711092639</v>
      </c>
      <c r="F2807" s="3" t="s">
        <v>13634</v>
      </c>
      <c r="G2807" s="3" t="s">
        <v>13635</v>
      </c>
      <c r="H2807" s="3" t="s">
        <v>88</v>
      </c>
      <c r="I2807" s="3" t="s">
        <v>670</v>
      </c>
      <c r="J2807" s="3" t="s">
        <v>6233</v>
      </c>
      <c r="K2807" s="3" t="s">
        <v>25</v>
      </c>
      <c r="L2807" s="3" t="s">
        <v>58</v>
      </c>
      <c r="M2807" s="4">
        <v>44404</v>
      </c>
      <c r="N2807" s="3" t="s">
        <v>27</v>
      </c>
      <c r="O2807" s="3" t="s">
        <v>13636</v>
      </c>
      <c r="P2807" s="3" t="s">
        <v>13637</v>
      </c>
      <c r="Q2807" s="3" t="s">
        <v>148</v>
      </c>
      <c r="R2807" s="3"/>
      <c r="S2807" s="3"/>
    </row>
    <row r="2808" spans="1:19" ht="30" x14ac:dyDescent="0.25">
      <c r="A2808" s="3">
        <v>2801</v>
      </c>
      <c r="B2808" s="3" t="str">
        <f>"201600187111"</f>
        <v>201600187111</v>
      </c>
      <c r="C2808" s="3">
        <v>125593</v>
      </c>
      <c r="D2808" s="3" t="s">
        <v>13638</v>
      </c>
      <c r="E2808" s="3">
        <v>10463068319</v>
      </c>
      <c r="F2808" s="3" t="s">
        <v>13639</v>
      </c>
      <c r="G2808" s="3" t="s">
        <v>13640</v>
      </c>
      <c r="H2808" s="3" t="s">
        <v>88</v>
      </c>
      <c r="I2808" s="3" t="s">
        <v>89</v>
      </c>
      <c r="J2808" s="3" t="s">
        <v>6073</v>
      </c>
      <c r="K2808" s="3" t="s">
        <v>25</v>
      </c>
      <c r="L2808" s="3" t="s">
        <v>66</v>
      </c>
      <c r="M2808" s="4">
        <v>42728</v>
      </c>
      <c r="N2808" s="3" t="s">
        <v>27</v>
      </c>
      <c r="O2808" s="3" t="s">
        <v>13639</v>
      </c>
      <c r="P2808" s="3" t="s">
        <v>13641</v>
      </c>
      <c r="Q2808" s="3" t="s">
        <v>92</v>
      </c>
      <c r="R2808" s="3"/>
      <c r="S2808" s="3"/>
    </row>
    <row r="2809" spans="1:19" ht="30" x14ac:dyDescent="0.25">
      <c r="A2809" s="3">
        <v>2802</v>
      </c>
      <c r="B2809" s="3" t="str">
        <f>"202200191232"</f>
        <v>202200191232</v>
      </c>
      <c r="C2809" s="3">
        <v>164905</v>
      </c>
      <c r="D2809" s="3" t="s">
        <v>13642</v>
      </c>
      <c r="E2809" s="3">
        <v>10436517195</v>
      </c>
      <c r="F2809" s="3" t="s">
        <v>13643</v>
      </c>
      <c r="G2809" s="3" t="s">
        <v>13644</v>
      </c>
      <c r="H2809" s="3" t="s">
        <v>64</v>
      </c>
      <c r="I2809" s="3" t="s">
        <v>1783</v>
      </c>
      <c r="J2809" s="3" t="s">
        <v>13645</v>
      </c>
      <c r="K2809" s="3" t="s">
        <v>25</v>
      </c>
      <c r="L2809" s="3" t="s">
        <v>113</v>
      </c>
      <c r="M2809" s="4">
        <v>44849</v>
      </c>
      <c r="N2809" s="3" t="s">
        <v>27</v>
      </c>
      <c r="O2809" s="3" t="s">
        <v>13643</v>
      </c>
      <c r="P2809" s="3" t="s">
        <v>13646</v>
      </c>
      <c r="Q2809" s="3" t="s">
        <v>68</v>
      </c>
      <c r="R2809" s="3"/>
      <c r="S2809" s="3"/>
    </row>
    <row r="2810" spans="1:19" ht="30" x14ac:dyDescent="0.25">
      <c r="A2810" s="3">
        <v>2803</v>
      </c>
      <c r="B2810" s="3" t="str">
        <f>"201400012987"</f>
        <v>201400012987</v>
      </c>
      <c r="C2810" s="3">
        <v>95387</v>
      </c>
      <c r="D2810" s="3" t="s">
        <v>13647</v>
      </c>
      <c r="E2810" s="3">
        <v>10333275797</v>
      </c>
      <c r="F2810" s="3" t="s">
        <v>13648</v>
      </c>
      <c r="G2810" s="3" t="s">
        <v>13649</v>
      </c>
      <c r="H2810" s="3" t="s">
        <v>193</v>
      </c>
      <c r="I2810" s="3" t="s">
        <v>5876</v>
      </c>
      <c r="J2810" s="3" t="s">
        <v>5876</v>
      </c>
      <c r="K2810" s="3" t="s">
        <v>25</v>
      </c>
      <c r="L2810" s="3" t="s">
        <v>37</v>
      </c>
      <c r="M2810" s="4">
        <v>41679</v>
      </c>
      <c r="N2810" s="3" t="s">
        <v>27</v>
      </c>
      <c r="O2810" s="3" t="s">
        <v>13648</v>
      </c>
      <c r="P2810" s="3">
        <v>305</v>
      </c>
      <c r="Q2810" s="3" t="s">
        <v>4138</v>
      </c>
      <c r="R2810" s="3"/>
      <c r="S2810" s="3"/>
    </row>
    <row r="2811" spans="1:19" ht="30" x14ac:dyDescent="0.25">
      <c r="A2811" s="3">
        <v>2804</v>
      </c>
      <c r="B2811" s="3" t="str">
        <f>"202100256119"</f>
        <v>202100256119</v>
      </c>
      <c r="C2811" s="3">
        <v>159602</v>
      </c>
      <c r="D2811" s="3" t="s">
        <v>13650</v>
      </c>
      <c r="E2811" s="3">
        <v>10279664081</v>
      </c>
      <c r="F2811" s="3" t="s">
        <v>13651</v>
      </c>
      <c r="G2811" s="3" t="s">
        <v>13652</v>
      </c>
      <c r="H2811" s="3" t="s">
        <v>57</v>
      </c>
      <c r="I2811" s="3" t="s">
        <v>140</v>
      </c>
      <c r="J2811" s="3" t="s">
        <v>140</v>
      </c>
      <c r="K2811" s="3" t="s">
        <v>25</v>
      </c>
      <c r="L2811" s="3" t="s">
        <v>391</v>
      </c>
      <c r="M2811" s="4">
        <v>44624</v>
      </c>
      <c r="N2811" s="3" t="s">
        <v>27</v>
      </c>
      <c r="O2811" s="3" t="s">
        <v>13651</v>
      </c>
      <c r="P2811" s="3" t="s">
        <v>13653</v>
      </c>
      <c r="Q2811" s="3" t="s">
        <v>60</v>
      </c>
      <c r="R2811" s="3"/>
      <c r="S2811" s="3"/>
    </row>
    <row r="2812" spans="1:19" ht="30" x14ac:dyDescent="0.25">
      <c r="A2812" s="3">
        <v>2805</v>
      </c>
      <c r="B2812" s="3" t="str">
        <f>"202300204279"</f>
        <v>202300204279</v>
      </c>
      <c r="C2812" s="3">
        <v>169101</v>
      </c>
      <c r="D2812" s="3" t="s">
        <v>13654</v>
      </c>
      <c r="E2812" s="3">
        <v>10473844422</v>
      </c>
      <c r="F2812" s="3" t="s">
        <v>13655</v>
      </c>
      <c r="G2812" s="3" t="s">
        <v>13656</v>
      </c>
      <c r="H2812" s="3" t="s">
        <v>433</v>
      </c>
      <c r="I2812" s="3" t="s">
        <v>569</v>
      </c>
      <c r="J2812" s="3" t="s">
        <v>1100</v>
      </c>
      <c r="K2812" s="3" t="s">
        <v>25</v>
      </c>
      <c r="L2812" s="3" t="s">
        <v>66</v>
      </c>
      <c r="M2812" s="4">
        <v>45159</v>
      </c>
      <c r="N2812" s="3" t="s">
        <v>27</v>
      </c>
      <c r="O2812" s="3" t="s">
        <v>13657</v>
      </c>
      <c r="P2812" s="3" t="s">
        <v>13658</v>
      </c>
      <c r="Q2812" s="3" t="s">
        <v>51</v>
      </c>
      <c r="R2812" s="3"/>
      <c r="S2812" s="3"/>
    </row>
    <row r="2813" spans="1:19" ht="30" x14ac:dyDescent="0.25">
      <c r="A2813" s="3">
        <v>2806</v>
      </c>
      <c r="B2813" s="3" t="str">
        <f>"202300204278"</f>
        <v>202300204278</v>
      </c>
      <c r="C2813" s="3">
        <v>169833</v>
      </c>
      <c r="D2813" s="3" t="s">
        <v>13659</v>
      </c>
      <c r="E2813" s="3">
        <v>20607683361</v>
      </c>
      <c r="F2813" s="3" t="s">
        <v>4904</v>
      </c>
      <c r="G2813" s="3" t="s">
        <v>13660</v>
      </c>
      <c r="H2813" s="3" t="s">
        <v>247</v>
      </c>
      <c r="I2813" s="3" t="s">
        <v>247</v>
      </c>
      <c r="J2813" s="3" t="s">
        <v>5106</v>
      </c>
      <c r="K2813" s="3" t="s">
        <v>25</v>
      </c>
      <c r="L2813" s="3" t="s">
        <v>58</v>
      </c>
      <c r="M2813" s="4">
        <v>45188</v>
      </c>
      <c r="N2813" s="3" t="s">
        <v>27</v>
      </c>
      <c r="O2813" s="3" t="s">
        <v>13661</v>
      </c>
      <c r="P2813" s="3" t="s">
        <v>13662</v>
      </c>
      <c r="Q2813" s="3" t="s">
        <v>2469</v>
      </c>
      <c r="R2813" s="3"/>
      <c r="S2813" s="3"/>
    </row>
    <row r="2814" spans="1:19" ht="30" x14ac:dyDescent="0.25">
      <c r="A2814" s="3">
        <v>2807</v>
      </c>
      <c r="B2814" s="3" t="str">
        <f>"202000192472"</f>
        <v>202000192472</v>
      </c>
      <c r="C2814" s="3">
        <v>152511</v>
      </c>
      <c r="D2814" s="3" t="s">
        <v>13663</v>
      </c>
      <c r="E2814" s="3">
        <v>10485267943</v>
      </c>
      <c r="F2814" s="3" t="s">
        <v>13664</v>
      </c>
      <c r="G2814" s="3" t="s">
        <v>13665</v>
      </c>
      <c r="H2814" s="3" t="s">
        <v>34</v>
      </c>
      <c r="I2814" s="3" t="s">
        <v>1060</v>
      </c>
      <c r="J2814" s="3" t="s">
        <v>1061</v>
      </c>
      <c r="K2814" s="3" t="s">
        <v>25</v>
      </c>
      <c r="L2814" s="3" t="s">
        <v>58</v>
      </c>
      <c r="M2814" s="4">
        <v>44180</v>
      </c>
      <c r="N2814" s="3" t="s">
        <v>27</v>
      </c>
      <c r="O2814" s="3" t="s">
        <v>13664</v>
      </c>
      <c r="P2814" s="3" t="s">
        <v>13666</v>
      </c>
      <c r="Q2814" s="3" t="s">
        <v>82</v>
      </c>
      <c r="R2814" s="3"/>
      <c r="S2814" s="3"/>
    </row>
    <row r="2815" spans="1:19" ht="30" x14ac:dyDescent="0.25">
      <c r="A2815" s="3">
        <v>2808</v>
      </c>
      <c r="B2815" s="3" t="str">
        <f>"201800068346"</f>
        <v>201800068346</v>
      </c>
      <c r="C2815" s="3">
        <v>135773</v>
      </c>
      <c r="D2815" s="3" t="s">
        <v>13667</v>
      </c>
      <c r="E2815" s="3">
        <v>20445351653</v>
      </c>
      <c r="F2815" s="3" t="s">
        <v>10165</v>
      </c>
      <c r="G2815" s="3" t="s">
        <v>13668</v>
      </c>
      <c r="H2815" s="3" t="s">
        <v>193</v>
      </c>
      <c r="I2815" s="3" t="s">
        <v>194</v>
      </c>
      <c r="J2815" s="3" t="s">
        <v>9237</v>
      </c>
      <c r="K2815" s="3" t="s">
        <v>25</v>
      </c>
      <c r="L2815" s="3" t="s">
        <v>2599</v>
      </c>
      <c r="M2815" s="4">
        <v>43214</v>
      </c>
      <c r="N2815" s="3" t="s">
        <v>27</v>
      </c>
      <c r="O2815" s="3" t="s">
        <v>10167</v>
      </c>
      <c r="P2815" s="3" t="s">
        <v>13669</v>
      </c>
      <c r="Q2815" s="3" t="s">
        <v>51</v>
      </c>
      <c r="R2815" s="3"/>
      <c r="S2815" s="3"/>
    </row>
    <row r="2816" spans="1:19" ht="30" x14ac:dyDescent="0.25">
      <c r="A2816" s="3">
        <v>2809</v>
      </c>
      <c r="B2816" s="3" t="str">
        <f>"202200180244"</f>
        <v>202200180244</v>
      </c>
      <c r="C2816" s="3">
        <v>164221</v>
      </c>
      <c r="D2816" s="3" t="s">
        <v>13670</v>
      </c>
      <c r="E2816" s="3">
        <v>10427356758</v>
      </c>
      <c r="F2816" s="3" t="s">
        <v>13671</v>
      </c>
      <c r="G2816" s="3" t="s">
        <v>13672</v>
      </c>
      <c r="H2816" s="3" t="s">
        <v>240</v>
      </c>
      <c r="I2816" s="3" t="s">
        <v>240</v>
      </c>
      <c r="J2816" s="3" t="s">
        <v>240</v>
      </c>
      <c r="K2816" s="3" t="s">
        <v>25</v>
      </c>
      <c r="L2816" s="3" t="s">
        <v>75</v>
      </c>
      <c r="M2816" s="4">
        <v>44831</v>
      </c>
      <c r="N2816" s="3" t="s">
        <v>27</v>
      </c>
      <c r="O2816" s="3" t="s">
        <v>13671</v>
      </c>
      <c r="P2816" s="3" t="s">
        <v>13673</v>
      </c>
      <c r="Q2816" s="3" t="s">
        <v>204</v>
      </c>
      <c r="R2816" s="3"/>
      <c r="S2816" s="3"/>
    </row>
    <row r="2817" spans="1:19" ht="30" x14ac:dyDescent="0.25">
      <c r="A2817" s="3">
        <v>2810</v>
      </c>
      <c r="B2817" s="3" t="str">
        <f>"201600100435"</f>
        <v>201600100435</v>
      </c>
      <c r="C2817" s="3">
        <v>122593</v>
      </c>
      <c r="D2817" s="3" t="s">
        <v>13674</v>
      </c>
      <c r="E2817" s="3">
        <v>20601276811</v>
      </c>
      <c r="F2817" s="3" t="s">
        <v>13675</v>
      </c>
      <c r="G2817" s="3" t="s">
        <v>13676</v>
      </c>
      <c r="H2817" s="3" t="s">
        <v>504</v>
      </c>
      <c r="I2817" s="3" t="s">
        <v>505</v>
      </c>
      <c r="J2817" s="3" t="s">
        <v>505</v>
      </c>
      <c r="K2817" s="3" t="s">
        <v>25</v>
      </c>
      <c r="L2817" s="3" t="s">
        <v>153</v>
      </c>
      <c r="M2817" s="4">
        <v>42559</v>
      </c>
      <c r="N2817" s="3" t="s">
        <v>27</v>
      </c>
      <c r="O2817" s="3" t="s">
        <v>4405</v>
      </c>
      <c r="P2817" s="3" t="s">
        <v>13677</v>
      </c>
      <c r="Q2817" s="3" t="s">
        <v>4407</v>
      </c>
      <c r="R2817" s="3" t="s">
        <v>13678</v>
      </c>
      <c r="S2817" s="3" t="s">
        <v>5332</v>
      </c>
    </row>
    <row r="2818" spans="1:19" ht="30" x14ac:dyDescent="0.25">
      <c r="A2818" s="3">
        <v>2811</v>
      </c>
      <c r="B2818" s="3" t="str">
        <f>"202200149227"</f>
        <v>202200149227</v>
      </c>
      <c r="C2818" s="3">
        <v>104262</v>
      </c>
      <c r="D2818" s="3" t="s">
        <v>13679</v>
      </c>
      <c r="E2818" s="3">
        <v>10068080113</v>
      </c>
      <c r="F2818" s="3" t="s">
        <v>13680</v>
      </c>
      <c r="G2818" s="3" t="s">
        <v>13681</v>
      </c>
      <c r="H2818" s="3" t="s">
        <v>46</v>
      </c>
      <c r="I2818" s="3" t="s">
        <v>46</v>
      </c>
      <c r="J2818" s="3" t="s">
        <v>1528</v>
      </c>
      <c r="K2818" s="3" t="s">
        <v>25</v>
      </c>
      <c r="L2818" s="3" t="s">
        <v>75</v>
      </c>
      <c r="M2818" s="4">
        <v>44816</v>
      </c>
      <c r="N2818" s="3" t="s">
        <v>27</v>
      </c>
      <c r="O2818" s="3" t="s">
        <v>13682</v>
      </c>
      <c r="P2818" s="3" t="s">
        <v>13683</v>
      </c>
      <c r="Q2818" s="3" t="s">
        <v>211</v>
      </c>
      <c r="R2818" s="3" t="s">
        <v>13684</v>
      </c>
      <c r="S2818" s="3" t="s">
        <v>6019</v>
      </c>
    </row>
    <row r="2819" spans="1:19" ht="30" x14ac:dyDescent="0.25">
      <c r="A2819" s="3">
        <v>2812</v>
      </c>
      <c r="B2819" s="3" t="str">
        <f>"201800095745"</f>
        <v>201800095745</v>
      </c>
      <c r="C2819" s="3">
        <v>136410</v>
      </c>
      <c r="D2819" s="3" t="s">
        <v>13685</v>
      </c>
      <c r="E2819" s="3">
        <v>10000650001</v>
      </c>
      <c r="F2819" s="3" t="s">
        <v>13686</v>
      </c>
      <c r="G2819" s="3" t="s">
        <v>13687</v>
      </c>
      <c r="H2819" s="3" t="s">
        <v>247</v>
      </c>
      <c r="I2819" s="3" t="s">
        <v>2143</v>
      </c>
      <c r="J2819" s="3" t="s">
        <v>4452</v>
      </c>
      <c r="K2819" s="3" t="s">
        <v>25</v>
      </c>
      <c r="L2819" s="3" t="s">
        <v>58</v>
      </c>
      <c r="M2819" s="4">
        <v>43258</v>
      </c>
      <c r="N2819" s="3" t="s">
        <v>27</v>
      </c>
      <c r="O2819" s="3" t="s">
        <v>13686</v>
      </c>
      <c r="P2819" s="3" t="s">
        <v>13688</v>
      </c>
      <c r="Q2819" s="3" t="s">
        <v>2663</v>
      </c>
      <c r="R2819" s="3" t="s">
        <v>13689</v>
      </c>
      <c r="S2819" s="3" t="s">
        <v>13690</v>
      </c>
    </row>
    <row r="2820" spans="1:19" ht="30" x14ac:dyDescent="0.25">
      <c r="A2820" s="3">
        <v>2813</v>
      </c>
      <c r="B2820" s="3" t="str">
        <f>"201800095744"</f>
        <v>201800095744</v>
      </c>
      <c r="C2820" s="3">
        <v>136443</v>
      </c>
      <c r="D2820" s="3" t="s">
        <v>13691</v>
      </c>
      <c r="E2820" s="3">
        <v>10229624631</v>
      </c>
      <c r="F2820" s="3" t="s">
        <v>13692</v>
      </c>
      <c r="G2820" s="3" t="s">
        <v>13693</v>
      </c>
      <c r="H2820" s="3" t="s">
        <v>247</v>
      </c>
      <c r="I2820" s="3" t="s">
        <v>247</v>
      </c>
      <c r="J2820" s="3" t="s">
        <v>3953</v>
      </c>
      <c r="K2820" s="3" t="s">
        <v>25</v>
      </c>
      <c r="L2820" s="3" t="s">
        <v>58</v>
      </c>
      <c r="M2820" s="4">
        <v>43258</v>
      </c>
      <c r="N2820" s="3" t="s">
        <v>27</v>
      </c>
      <c r="O2820" s="3" t="s">
        <v>13692</v>
      </c>
      <c r="P2820" s="3" t="s">
        <v>13694</v>
      </c>
      <c r="Q2820" s="3" t="s">
        <v>2663</v>
      </c>
      <c r="R2820" s="3" t="s">
        <v>13695</v>
      </c>
      <c r="S2820" s="3" t="s">
        <v>327</v>
      </c>
    </row>
    <row r="2821" spans="1:19" ht="30" x14ac:dyDescent="0.25">
      <c r="A2821" s="3">
        <v>2814</v>
      </c>
      <c r="B2821" s="3" t="str">
        <f>"201800159803"</f>
        <v>201800159803</v>
      </c>
      <c r="C2821" s="3">
        <v>138572</v>
      </c>
      <c r="D2821" s="3" t="s">
        <v>13696</v>
      </c>
      <c r="E2821" s="3">
        <v>10275477783</v>
      </c>
      <c r="F2821" s="3" t="s">
        <v>13697</v>
      </c>
      <c r="G2821" s="3" t="s">
        <v>13698</v>
      </c>
      <c r="H2821" s="3" t="s">
        <v>57</v>
      </c>
      <c r="I2821" s="3" t="s">
        <v>111</v>
      </c>
      <c r="J2821" s="3" t="s">
        <v>112</v>
      </c>
      <c r="K2821" s="3" t="s">
        <v>25</v>
      </c>
      <c r="L2821" s="3" t="s">
        <v>314</v>
      </c>
      <c r="M2821" s="4">
        <v>43367</v>
      </c>
      <c r="N2821" s="3" t="s">
        <v>27</v>
      </c>
      <c r="O2821" s="3" t="s">
        <v>13699</v>
      </c>
      <c r="P2821" s="3" t="s">
        <v>13700</v>
      </c>
      <c r="Q2821" s="3" t="s">
        <v>556</v>
      </c>
      <c r="R2821" s="3"/>
      <c r="S2821" s="3"/>
    </row>
    <row r="2822" spans="1:19" ht="45" x14ac:dyDescent="0.25">
      <c r="A2822" s="3">
        <v>2815</v>
      </c>
      <c r="B2822" s="3" t="str">
        <f>"202100142679"</f>
        <v>202100142679</v>
      </c>
      <c r="C2822" s="3">
        <v>156109</v>
      </c>
      <c r="D2822" s="3" t="s">
        <v>13701</v>
      </c>
      <c r="E2822" s="3">
        <v>10477569744</v>
      </c>
      <c r="F2822" s="3" t="s">
        <v>13702</v>
      </c>
      <c r="G2822" s="3" t="s">
        <v>13703</v>
      </c>
      <c r="H2822" s="3" t="s">
        <v>46</v>
      </c>
      <c r="I2822" s="3" t="s">
        <v>46</v>
      </c>
      <c r="J2822" s="3" t="s">
        <v>3032</v>
      </c>
      <c r="K2822" s="3" t="s">
        <v>25</v>
      </c>
      <c r="L2822" s="3" t="s">
        <v>75</v>
      </c>
      <c r="M2822" s="4">
        <v>44490</v>
      </c>
      <c r="N2822" s="3" t="s">
        <v>27</v>
      </c>
      <c r="O2822" s="3" t="s">
        <v>13702</v>
      </c>
      <c r="P2822" s="3" t="s">
        <v>13704</v>
      </c>
      <c r="Q2822" s="3" t="s">
        <v>82</v>
      </c>
      <c r="R2822" s="3"/>
      <c r="S2822" s="3"/>
    </row>
    <row r="2823" spans="1:19" ht="30" x14ac:dyDescent="0.25">
      <c r="A2823" s="3">
        <v>2816</v>
      </c>
      <c r="B2823" s="3" t="str">
        <f>"201900092482"</f>
        <v>201900092482</v>
      </c>
      <c r="C2823" s="3">
        <v>144190</v>
      </c>
      <c r="D2823" s="3" t="s">
        <v>13705</v>
      </c>
      <c r="E2823" s="3">
        <v>10200521841</v>
      </c>
      <c r="F2823" s="3" t="s">
        <v>13706</v>
      </c>
      <c r="G2823" s="3" t="s">
        <v>13707</v>
      </c>
      <c r="H2823" s="3" t="s">
        <v>676</v>
      </c>
      <c r="I2823" s="3" t="s">
        <v>1124</v>
      </c>
      <c r="J2823" s="3" t="s">
        <v>8991</v>
      </c>
      <c r="K2823" s="3" t="s">
        <v>25</v>
      </c>
      <c r="L2823" s="3" t="s">
        <v>113</v>
      </c>
      <c r="M2823" s="4">
        <v>43623</v>
      </c>
      <c r="N2823" s="3" t="s">
        <v>27</v>
      </c>
      <c r="O2823" s="3" t="s">
        <v>13706</v>
      </c>
      <c r="P2823" s="3" t="s">
        <v>13708</v>
      </c>
      <c r="Q2823" s="3" t="s">
        <v>498</v>
      </c>
      <c r="R2823" s="3" t="s">
        <v>13709</v>
      </c>
      <c r="S2823" s="3" t="s">
        <v>13710</v>
      </c>
    </row>
    <row r="2824" spans="1:19" ht="30" x14ac:dyDescent="0.25">
      <c r="A2824" s="3">
        <v>2817</v>
      </c>
      <c r="B2824" s="3" t="str">
        <f>"201800169414"</f>
        <v>201800169414</v>
      </c>
      <c r="C2824" s="3">
        <v>139000</v>
      </c>
      <c r="D2824" s="3" t="s">
        <v>13711</v>
      </c>
      <c r="E2824" s="3">
        <v>15252650684</v>
      </c>
      <c r="F2824" s="3" t="s">
        <v>13712</v>
      </c>
      <c r="G2824" s="3" t="s">
        <v>13713</v>
      </c>
      <c r="H2824" s="3" t="s">
        <v>46</v>
      </c>
      <c r="I2824" s="3" t="s">
        <v>46</v>
      </c>
      <c r="J2824" s="3" t="s">
        <v>1657</v>
      </c>
      <c r="K2824" s="3" t="s">
        <v>25</v>
      </c>
      <c r="L2824" s="3" t="s">
        <v>75</v>
      </c>
      <c r="M2824" s="4">
        <v>43383</v>
      </c>
      <c r="N2824" s="3" t="s">
        <v>27</v>
      </c>
      <c r="O2824" s="3" t="s">
        <v>13714</v>
      </c>
      <c r="P2824" s="3" t="s">
        <v>13715</v>
      </c>
      <c r="Q2824" s="3" t="s">
        <v>51</v>
      </c>
      <c r="R2824" s="3" t="s">
        <v>13716</v>
      </c>
      <c r="S2824" s="3" t="s">
        <v>1846</v>
      </c>
    </row>
    <row r="2825" spans="1:19" ht="30" x14ac:dyDescent="0.25">
      <c r="A2825" s="3">
        <v>2818</v>
      </c>
      <c r="B2825" s="3" t="str">
        <f>"202300165849"</f>
        <v>202300165849</v>
      </c>
      <c r="C2825" s="3">
        <v>163157</v>
      </c>
      <c r="D2825" s="3" t="s">
        <v>13717</v>
      </c>
      <c r="E2825" s="3">
        <v>10800194828</v>
      </c>
      <c r="F2825" s="3" t="s">
        <v>13718</v>
      </c>
      <c r="G2825" s="3" t="s">
        <v>13719</v>
      </c>
      <c r="H2825" s="3" t="s">
        <v>240</v>
      </c>
      <c r="I2825" s="3" t="s">
        <v>345</v>
      </c>
      <c r="J2825" s="3" t="s">
        <v>922</v>
      </c>
      <c r="K2825" s="3" t="s">
        <v>25</v>
      </c>
      <c r="L2825" s="3" t="s">
        <v>75</v>
      </c>
      <c r="M2825" s="4">
        <v>45122</v>
      </c>
      <c r="N2825" s="3" t="s">
        <v>27</v>
      </c>
      <c r="O2825" s="3" t="s">
        <v>13718</v>
      </c>
      <c r="P2825" s="3" t="s">
        <v>13720</v>
      </c>
      <c r="Q2825" s="3" t="s">
        <v>204</v>
      </c>
      <c r="R2825" s="3"/>
      <c r="S2825" s="3"/>
    </row>
    <row r="2826" spans="1:19" ht="30" x14ac:dyDescent="0.25">
      <c r="A2826" s="3">
        <v>2819</v>
      </c>
      <c r="B2826" s="3" t="str">
        <f>"202300137203"</f>
        <v>202300137203</v>
      </c>
      <c r="C2826" s="3">
        <v>167174</v>
      </c>
      <c r="D2826" s="3" t="s">
        <v>13721</v>
      </c>
      <c r="E2826" s="3">
        <v>10708445008</v>
      </c>
      <c r="F2826" s="3" t="s">
        <v>13722</v>
      </c>
      <c r="G2826" s="3" t="s">
        <v>13723</v>
      </c>
      <c r="H2826" s="3" t="s">
        <v>338</v>
      </c>
      <c r="I2826" s="3" t="s">
        <v>338</v>
      </c>
      <c r="J2826" s="3" t="s">
        <v>686</v>
      </c>
      <c r="K2826" s="3" t="s">
        <v>25</v>
      </c>
      <c r="L2826" s="3" t="s">
        <v>75</v>
      </c>
      <c r="M2826" s="4">
        <v>45096</v>
      </c>
      <c r="N2826" s="3" t="s">
        <v>27</v>
      </c>
      <c r="O2826" s="3" t="s">
        <v>257</v>
      </c>
      <c r="P2826" s="3" t="s">
        <v>13724</v>
      </c>
      <c r="Q2826" s="3" t="s">
        <v>4400</v>
      </c>
      <c r="R2826" s="3"/>
      <c r="S2826" s="3"/>
    </row>
    <row r="2827" spans="1:19" ht="30" x14ac:dyDescent="0.25">
      <c r="A2827" s="3">
        <v>2820</v>
      </c>
      <c r="B2827" s="3" t="str">
        <f>"201300056713"</f>
        <v>201300056713</v>
      </c>
      <c r="C2827" s="3">
        <v>101924</v>
      </c>
      <c r="D2827" s="3" t="s">
        <v>13725</v>
      </c>
      <c r="E2827" s="3">
        <v>20477562192</v>
      </c>
      <c r="F2827" s="3" t="s">
        <v>13726</v>
      </c>
      <c r="G2827" s="3" t="s">
        <v>13727</v>
      </c>
      <c r="H2827" s="3" t="s">
        <v>23</v>
      </c>
      <c r="I2827" s="3" t="s">
        <v>24</v>
      </c>
      <c r="J2827" s="3" t="s">
        <v>2722</v>
      </c>
      <c r="K2827" s="3" t="s">
        <v>25</v>
      </c>
      <c r="L2827" s="3" t="s">
        <v>66</v>
      </c>
      <c r="M2827" s="4">
        <v>41364</v>
      </c>
      <c r="N2827" s="3" t="s">
        <v>27</v>
      </c>
      <c r="O2827" s="3" t="s">
        <v>13728</v>
      </c>
      <c r="P2827" s="3">
        <v>77</v>
      </c>
      <c r="Q2827" s="3" t="s">
        <v>82</v>
      </c>
      <c r="R2827" s="3"/>
      <c r="S2827" s="3"/>
    </row>
    <row r="2828" spans="1:19" ht="30" x14ac:dyDescent="0.25">
      <c r="A2828" s="3">
        <v>2821</v>
      </c>
      <c r="B2828" s="3" t="str">
        <f>"201800150761"</f>
        <v>201800150761</v>
      </c>
      <c r="C2828" s="3">
        <v>138385</v>
      </c>
      <c r="D2828" s="3" t="s">
        <v>13729</v>
      </c>
      <c r="E2828" s="3">
        <v>10416930355</v>
      </c>
      <c r="F2828" s="3" t="s">
        <v>13730</v>
      </c>
      <c r="G2828" s="3" t="s">
        <v>13731</v>
      </c>
      <c r="H2828" s="3" t="s">
        <v>57</v>
      </c>
      <c r="I2828" s="3" t="s">
        <v>407</v>
      </c>
      <c r="J2828" s="3" t="s">
        <v>1473</v>
      </c>
      <c r="K2828" s="3" t="s">
        <v>25</v>
      </c>
      <c r="L2828" s="3" t="s">
        <v>58</v>
      </c>
      <c r="M2828" s="4">
        <v>43353</v>
      </c>
      <c r="N2828" s="3" t="s">
        <v>27</v>
      </c>
      <c r="O2828" s="3" t="s">
        <v>13730</v>
      </c>
      <c r="P2828" s="3" t="s">
        <v>13732</v>
      </c>
      <c r="Q2828" s="3" t="s">
        <v>51</v>
      </c>
      <c r="R2828" s="3"/>
      <c r="S2828" s="3"/>
    </row>
    <row r="2829" spans="1:19" ht="30" x14ac:dyDescent="0.25">
      <c r="A2829" s="3">
        <v>2822</v>
      </c>
      <c r="B2829" s="3" t="str">
        <f>"202300164399"</f>
        <v>202300164399</v>
      </c>
      <c r="C2829" s="3">
        <v>169083</v>
      </c>
      <c r="D2829" s="3" t="s">
        <v>13733</v>
      </c>
      <c r="E2829" s="3">
        <v>20100366747</v>
      </c>
      <c r="F2829" s="3" t="s">
        <v>3820</v>
      </c>
      <c r="G2829" s="3" t="s">
        <v>13734</v>
      </c>
      <c r="H2829" s="3" t="s">
        <v>34</v>
      </c>
      <c r="I2829" s="3" t="s">
        <v>2182</v>
      </c>
      <c r="J2829" s="3" t="s">
        <v>2182</v>
      </c>
      <c r="K2829" s="3" t="s">
        <v>25</v>
      </c>
      <c r="L2829" s="3" t="s">
        <v>153</v>
      </c>
      <c r="M2829" s="4">
        <v>45147</v>
      </c>
      <c r="N2829" s="3" t="s">
        <v>27</v>
      </c>
      <c r="O2829" s="3" t="s">
        <v>13735</v>
      </c>
      <c r="P2829" s="3" t="s">
        <v>13736</v>
      </c>
      <c r="Q2829" s="3" t="s">
        <v>3824</v>
      </c>
      <c r="R2829" s="3"/>
      <c r="S2829" s="3"/>
    </row>
    <row r="2830" spans="1:19" ht="30" x14ac:dyDescent="0.25">
      <c r="A2830" s="3">
        <v>2823</v>
      </c>
      <c r="B2830" s="3" t="str">
        <f>"202000121769"</f>
        <v>202000121769</v>
      </c>
      <c r="C2830" s="3">
        <v>150729</v>
      </c>
      <c r="D2830" s="3" t="s">
        <v>13737</v>
      </c>
      <c r="E2830" s="3">
        <v>10424425431</v>
      </c>
      <c r="F2830" s="3" t="s">
        <v>13738</v>
      </c>
      <c r="G2830" s="3" t="s">
        <v>13739</v>
      </c>
      <c r="H2830" s="3" t="s">
        <v>46</v>
      </c>
      <c r="I2830" s="3" t="s">
        <v>46</v>
      </c>
      <c r="J2830" s="3" t="s">
        <v>118</v>
      </c>
      <c r="K2830" s="3" t="s">
        <v>25</v>
      </c>
      <c r="L2830" s="3" t="s">
        <v>75</v>
      </c>
      <c r="M2830" s="4">
        <v>44084</v>
      </c>
      <c r="N2830" s="3" t="s">
        <v>27</v>
      </c>
      <c r="O2830" s="3" t="s">
        <v>13738</v>
      </c>
      <c r="P2830" s="3" t="s">
        <v>13740</v>
      </c>
      <c r="Q2830" s="3" t="s">
        <v>40</v>
      </c>
      <c r="R2830" s="3"/>
      <c r="S2830" s="3"/>
    </row>
    <row r="2831" spans="1:19" ht="30" x14ac:dyDescent="0.25">
      <c r="A2831" s="3">
        <v>2824</v>
      </c>
      <c r="B2831" s="3" t="str">
        <f>"202300096457"</f>
        <v>202300096457</v>
      </c>
      <c r="C2831" s="3">
        <v>168093</v>
      </c>
      <c r="D2831" s="3" t="s">
        <v>13741</v>
      </c>
      <c r="E2831" s="3">
        <v>20603294379</v>
      </c>
      <c r="F2831" s="3" t="s">
        <v>13742</v>
      </c>
      <c r="G2831" s="3" t="s">
        <v>13743</v>
      </c>
      <c r="H2831" s="3" t="s">
        <v>72</v>
      </c>
      <c r="I2831" s="3" t="s">
        <v>734</v>
      </c>
      <c r="J2831" s="3" t="s">
        <v>1695</v>
      </c>
      <c r="K2831" s="3" t="s">
        <v>25</v>
      </c>
      <c r="L2831" s="3" t="s">
        <v>66</v>
      </c>
      <c r="M2831" s="4">
        <v>45075</v>
      </c>
      <c r="N2831" s="3" t="s">
        <v>27</v>
      </c>
      <c r="O2831" s="3" t="s">
        <v>13744</v>
      </c>
      <c r="P2831" s="3" t="s">
        <v>13745</v>
      </c>
      <c r="Q2831" s="3" t="s">
        <v>30</v>
      </c>
      <c r="R2831" s="3"/>
      <c r="S2831" s="3"/>
    </row>
    <row r="2832" spans="1:19" ht="30" x14ac:dyDescent="0.25">
      <c r="A2832" s="3">
        <v>2825</v>
      </c>
      <c r="B2832" s="3" t="str">
        <f>"202100213923"</f>
        <v>202100213923</v>
      </c>
      <c r="C2832" s="3">
        <v>133435</v>
      </c>
      <c r="D2832" s="3" t="s">
        <v>13746</v>
      </c>
      <c r="E2832" s="3">
        <v>10461821303</v>
      </c>
      <c r="F2832" s="3" t="s">
        <v>13747</v>
      </c>
      <c r="G2832" s="3" t="s">
        <v>13748</v>
      </c>
      <c r="H2832" s="3" t="s">
        <v>240</v>
      </c>
      <c r="I2832" s="3" t="s">
        <v>345</v>
      </c>
      <c r="J2832" s="3" t="s">
        <v>922</v>
      </c>
      <c r="K2832" s="3" t="s">
        <v>25</v>
      </c>
      <c r="L2832" s="3" t="s">
        <v>75</v>
      </c>
      <c r="M2832" s="4">
        <v>44510</v>
      </c>
      <c r="N2832" s="3" t="s">
        <v>27</v>
      </c>
      <c r="O2832" s="3" t="s">
        <v>13747</v>
      </c>
      <c r="P2832" s="3" t="s">
        <v>13749</v>
      </c>
      <c r="Q2832" s="3" t="s">
        <v>259</v>
      </c>
      <c r="R2832" s="3"/>
      <c r="S2832" s="3"/>
    </row>
    <row r="2833" spans="1:19" ht="30" x14ac:dyDescent="0.25">
      <c r="A2833" s="3">
        <v>2826</v>
      </c>
      <c r="B2833" s="3" t="str">
        <f>"201600001422"</f>
        <v>201600001422</v>
      </c>
      <c r="C2833" s="3">
        <v>119334</v>
      </c>
      <c r="D2833" s="3" t="s">
        <v>13750</v>
      </c>
      <c r="E2833" s="3">
        <v>10024485141</v>
      </c>
      <c r="F2833" s="3" t="s">
        <v>13751</v>
      </c>
      <c r="G2833" s="3" t="s">
        <v>13752</v>
      </c>
      <c r="H2833" s="3" t="s">
        <v>240</v>
      </c>
      <c r="I2833" s="3" t="s">
        <v>692</v>
      </c>
      <c r="J2833" s="3" t="s">
        <v>2447</v>
      </c>
      <c r="K2833" s="3" t="s">
        <v>25</v>
      </c>
      <c r="L2833" s="3" t="s">
        <v>75</v>
      </c>
      <c r="M2833" s="4">
        <v>42381</v>
      </c>
      <c r="N2833" s="3" t="s">
        <v>27</v>
      </c>
      <c r="O2833" s="3" t="s">
        <v>13751</v>
      </c>
      <c r="P2833" s="3" t="s">
        <v>13753</v>
      </c>
      <c r="Q2833" s="3" t="s">
        <v>259</v>
      </c>
      <c r="R2833" s="3"/>
      <c r="S2833" s="3"/>
    </row>
    <row r="2834" spans="1:19" ht="30" x14ac:dyDescent="0.25">
      <c r="A2834" s="3">
        <v>2827</v>
      </c>
      <c r="B2834" s="3" t="str">
        <f>"201600092661"</f>
        <v>201600092661</v>
      </c>
      <c r="C2834" s="3">
        <v>37612</v>
      </c>
      <c r="D2834" s="3" t="s">
        <v>13754</v>
      </c>
      <c r="E2834" s="3">
        <v>20601171491</v>
      </c>
      <c r="F2834" s="3" t="s">
        <v>13755</v>
      </c>
      <c r="G2834" s="3" t="s">
        <v>13756</v>
      </c>
      <c r="H2834" s="3" t="s">
        <v>1000</v>
      </c>
      <c r="I2834" s="3" t="s">
        <v>1176</v>
      </c>
      <c r="J2834" s="3" t="s">
        <v>3905</v>
      </c>
      <c r="K2834" s="3" t="s">
        <v>25</v>
      </c>
      <c r="L2834" s="3" t="s">
        <v>314</v>
      </c>
      <c r="M2834" s="4">
        <v>42569</v>
      </c>
      <c r="N2834" s="3" t="s">
        <v>27</v>
      </c>
      <c r="O2834" s="3" t="s">
        <v>3906</v>
      </c>
      <c r="P2834" s="3" t="s">
        <v>13757</v>
      </c>
      <c r="Q2834" s="3" t="s">
        <v>82</v>
      </c>
      <c r="R2834" s="3" t="s">
        <v>13758</v>
      </c>
      <c r="S2834" s="3" t="s">
        <v>13759</v>
      </c>
    </row>
    <row r="2835" spans="1:19" ht="30" x14ac:dyDescent="0.25">
      <c r="A2835" s="3">
        <v>2828</v>
      </c>
      <c r="B2835" s="3" t="str">
        <f>"202200180235"</f>
        <v>202200180235</v>
      </c>
      <c r="C2835" s="3">
        <v>163364</v>
      </c>
      <c r="D2835" s="3" t="s">
        <v>13760</v>
      </c>
      <c r="E2835" s="3">
        <v>10475239879</v>
      </c>
      <c r="F2835" s="3" t="s">
        <v>13761</v>
      </c>
      <c r="G2835" s="3" t="s">
        <v>13762</v>
      </c>
      <c r="H2835" s="3" t="s">
        <v>504</v>
      </c>
      <c r="I2835" s="3" t="s">
        <v>505</v>
      </c>
      <c r="J2835" s="3" t="s">
        <v>6409</v>
      </c>
      <c r="K2835" s="3" t="s">
        <v>25</v>
      </c>
      <c r="L2835" s="3" t="s">
        <v>113</v>
      </c>
      <c r="M2835" s="4">
        <v>44847</v>
      </c>
      <c r="N2835" s="3" t="s">
        <v>27</v>
      </c>
      <c r="O2835" s="3" t="s">
        <v>13763</v>
      </c>
      <c r="P2835" s="3" t="s">
        <v>13764</v>
      </c>
      <c r="Q2835" s="3" t="s">
        <v>738</v>
      </c>
      <c r="R2835" s="3"/>
      <c r="S2835" s="3"/>
    </row>
    <row r="2836" spans="1:19" ht="30" x14ac:dyDescent="0.25">
      <c r="A2836" s="3">
        <v>2829</v>
      </c>
      <c r="B2836" s="3" t="str">
        <f>"202200054643"</f>
        <v>202200054643</v>
      </c>
      <c r="C2836" s="3">
        <v>139212</v>
      </c>
      <c r="D2836" s="3" t="s">
        <v>13765</v>
      </c>
      <c r="E2836" s="3">
        <v>10702038788</v>
      </c>
      <c r="F2836" s="3" t="s">
        <v>13766</v>
      </c>
      <c r="G2836" s="3" t="s">
        <v>13767</v>
      </c>
      <c r="H2836" s="3" t="s">
        <v>240</v>
      </c>
      <c r="I2836" s="3" t="s">
        <v>255</v>
      </c>
      <c r="J2836" s="3" t="s">
        <v>1707</v>
      </c>
      <c r="K2836" s="3" t="s">
        <v>25</v>
      </c>
      <c r="L2836" s="3" t="s">
        <v>75</v>
      </c>
      <c r="M2836" s="4">
        <v>44672</v>
      </c>
      <c r="N2836" s="3" t="s">
        <v>27</v>
      </c>
      <c r="O2836" s="3" t="s">
        <v>13766</v>
      </c>
      <c r="P2836" s="3" t="s">
        <v>13768</v>
      </c>
      <c r="Q2836" s="3" t="s">
        <v>243</v>
      </c>
      <c r="R2836" s="3"/>
      <c r="S2836" s="3"/>
    </row>
    <row r="2837" spans="1:19" ht="30" x14ac:dyDescent="0.25">
      <c r="A2837" s="3">
        <v>2830</v>
      </c>
      <c r="B2837" s="3" t="str">
        <f>"202200187607"</f>
        <v>202200187607</v>
      </c>
      <c r="C2837" s="3">
        <v>128066</v>
      </c>
      <c r="D2837" s="3" t="s">
        <v>13769</v>
      </c>
      <c r="E2837" s="3">
        <v>10415648397</v>
      </c>
      <c r="F2837" s="3" t="s">
        <v>13770</v>
      </c>
      <c r="G2837" s="3" t="s">
        <v>13771</v>
      </c>
      <c r="H2837" s="3" t="s">
        <v>240</v>
      </c>
      <c r="I2837" s="3" t="s">
        <v>240</v>
      </c>
      <c r="J2837" s="3" t="s">
        <v>715</v>
      </c>
      <c r="K2837" s="3" t="s">
        <v>25</v>
      </c>
      <c r="L2837" s="3" t="s">
        <v>235</v>
      </c>
      <c r="M2837" s="4">
        <v>44861</v>
      </c>
      <c r="N2837" s="3" t="s">
        <v>27</v>
      </c>
      <c r="O2837" s="3" t="s">
        <v>13770</v>
      </c>
      <c r="P2837" s="3" t="s">
        <v>13772</v>
      </c>
      <c r="Q2837" s="3" t="s">
        <v>243</v>
      </c>
      <c r="R2837" s="3" t="s">
        <v>13773</v>
      </c>
      <c r="S2837" s="3" t="s">
        <v>13774</v>
      </c>
    </row>
    <row r="2838" spans="1:19" ht="30" x14ac:dyDescent="0.25">
      <c r="A2838" s="3">
        <v>2831</v>
      </c>
      <c r="B2838" s="3" t="str">
        <f>"202100233723"</f>
        <v>202100233723</v>
      </c>
      <c r="C2838" s="3">
        <v>152561</v>
      </c>
      <c r="D2838" s="3" t="s">
        <v>13775</v>
      </c>
      <c r="E2838" s="3">
        <v>10700311185</v>
      </c>
      <c r="F2838" s="3" t="s">
        <v>13776</v>
      </c>
      <c r="G2838" s="3" t="s">
        <v>13777</v>
      </c>
      <c r="H2838" s="3" t="s">
        <v>46</v>
      </c>
      <c r="I2838" s="3" t="s">
        <v>46</v>
      </c>
      <c r="J2838" s="3" t="s">
        <v>128</v>
      </c>
      <c r="K2838" s="3" t="s">
        <v>25</v>
      </c>
      <c r="L2838" s="3" t="s">
        <v>75</v>
      </c>
      <c r="M2838" s="4">
        <v>44537</v>
      </c>
      <c r="N2838" s="3" t="s">
        <v>27</v>
      </c>
      <c r="O2838" s="3" t="s">
        <v>13776</v>
      </c>
      <c r="P2838" s="3" t="s">
        <v>13778</v>
      </c>
      <c r="Q2838" s="3" t="s">
        <v>40</v>
      </c>
      <c r="R2838" s="3"/>
      <c r="S2838" s="3"/>
    </row>
    <row r="2839" spans="1:19" ht="30" x14ac:dyDescent="0.25">
      <c r="A2839" s="3">
        <v>2832</v>
      </c>
      <c r="B2839" s="3" t="str">
        <f>"202200180237"</f>
        <v>202200180237</v>
      </c>
      <c r="C2839" s="3">
        <v>163365</v>
      </c>
      <c r="D2839" s="3" t="s">
        <v>13779</v>
      </c>
      <c r="E2839" s="3">
        <v>10411267950</v>
      </c>
      <c r="F2839" s="3" t="s">
        <v>13780</v>
      </c>
      <c r="G2839" s="3" t="s">
        <v>13781</v>
      </c>
      <c r="H2839" s="3" t="s">
        <v>240</v>
      </c>
      <c r="I2839" s="3" t="s">
        <v>255</v>
      </c>
      <c r="J2839" s="3" t="s">
        <v>1707</v>
      </c>
      <c r="K2839" s="3" t="s">
        <v>25</v>
      </c>
      <c r="L2839" s="3" t="s">
        <v>66</v>
      </c>
      <c r="M2839" s="4">
        <v>44854</v>
      </c>
      <c r="N2839" s="3" t="s">
        <v>27</v>
      </c>
      <c r="O2839" s="3" t="s">
        <v>13780</v>
      </c>
      <c r="P2839" s="3" t="s">
        <v>13782</v>
      </c>
      <c r="Q2839" s="3" t="s">
        <v>738</v>
      </c>
      <c r="R2839" s="3"/>
      <c r="S2839" s="3"/>
    </row>
    <row r="2840" spans="1:19" ht="30" x14ac:dyDescent="0.25">
      <c r="A2840" s="3">
        <v>2833</v>
      </c>
      <c r="B2840" s="3" t="str">
        <f>"201500000938"</f>
        <v>201500000938</v>
      </c>
      <c r="C2840" s="3">
        <v>104960</v>
      </c>
      <c r="D2840" s="3" t="s">
        <v>13783</v>
      </c>
      <c r="E2840" s="3">
        <v>20539718810</v>
      </c>
      <c r="F2840" s="3" t="s">
        <v>852</v>
      </c>
      <c r="G2840" s="3" t="s">
        <v>13784</v>
      </c>
      <c r="H2840" s="3" t="s">
        <v>23</v>
      </c>
      <c r="I2840" s="3" t="s">
        <v>527</v>
      </c>
      <c r="J2840" s="3" t="s">
        <v>2667</v>
      </c>
      <c r="K2840" s="3" t="s">
        <v>25</v>
      </c>
      <c r="L2840" s="3" t="s">
        <v>75</v>
      </c>
      <c r="M2840" s="4">
        <v>42014</v>
      </c>
      <c r="N2840" s="3" t="s">
        <v>27</v>
      </c>
      <c r="O2840" s="3" t="s">
        <v>13785</v>
      </c>
      <c r="P2840" s="3" t="s">
        <v>13786</v>
      </c>
      <c r="Q2840" s="3" t="s">
        <v>852</v>
      </c>
      <c r="R2840" s="3"/>
      <c r="S2840" s="3"/>
    </row>
    <row r="2841" spans="1:19" ht="30" x14ac:dyDescent="0.25">
      <c r="A2841" s="3">
        <v>2834</v>
      </c>
      <c r="B2841" s="3" t="str">
        <f>"202200269464"</f>
        <v>202200269464</v>
      </c>
      <c r="C2841" s="3">
        <v>166228</v>
      </c>
      <c r="D2841" s="3" t="s">
        <v>13787</v>
      </c>
      <c r="E2841" s="3">
        <v>10445349882</v>
      </c>
      <c r="F2841" s="3" t="s">
        <v>13788</v>
      </c>
      <c r="G2841" s="3" t="s">
        <v>13789</v>
      </c>
      <c r="H2841" s="3" t="s">
        <v>504</v>
      </c>
      <c r="I2841" s="3" t="s">
        <v>505</v>
      </c>
      <c r="J2841" s="3" t="s">
        <v>505</v>
      </c>
      <c r="K2841" s="3" t="s">
        <v>25</v>
      </c>
      <c r="L2841" s="3" t="s">
        <v>26</v>
      </c>
      <c r="M2841" s="4">
        <v>44950</v>
      </c>
      <c r="N2841" s="3" t="s">
        <v>27</v>
      </c>
      <c r="O2841" s="3" t="s">
        <v>13788</v>
      </c>
      <c r="P2841" s="3" t="s">
        <v>13790</v>
      </c>
      <c r="Q2841" s="3" t="s">
        <v>68</v>
      </c>
      <c r="R2841" s="3"/>
      <c r="S2841" s="3"/>
    </row>
    <row r="2842" spans="1:19" ht="30" x14ac:dyDescent="0.25">
      <c r="A2842" s="3">
        <v>2835</v>
      </c>
      <c r="B2842" s="3" t="str">
        <f>"202100171059"</f>
        <v>202100171059</v>
      </c>
      <c r="C2842" s="3">
        <v>131605</v>
      </c>
      <c r="D2842" s="3" t="s">
        <v>13791</v>
      </c>
      <c r="E2842" s="3">
        <v>20100176450</v>
      </c>
      <c r="F2842" s="3" t="s">
        <v>51</v>
      </c>
      <c r="G2842" s="3" t="s">
        <v>13792</v>
      </c>
      <c r="H2842" s="3" t="s">
        <v>46</v>
      </c>
      <c r="I2842" s="3" t="s">
        <v>46</v>
      </c>
      <c r="J2842" s="3" t="s">
        <v>910</v>
      </c>
      <c r="K2842" s="3" t="s">
        <v>25</v>
      </c>
      <c r="L2842" s="3" t="s">
        <v>153</v>
      </c>
      <c r="M2842" s="4">
        <v>44446</v>
      </c>
      <c r="N2842" s="3" t="s">
        <v>27</v>
      </c>
      <c r="O2842" s="3" t="s">
        <v>13793</v>
      </c>
      <c r="P2842" s="3" t="s">
        <v>13794</v>
      </c>
      <c r="Q2842" s="3" t="s">
        <v>51</v>
      </c>
      <c r="R2842" s="3" t="s">
        <v>13795</v>
      </c>
      <c r="S2842" s="3" t="s">
        <v>4961</v>
      </c>
    </row>
    <row r="2843" spans="1:19" ht="30" x14ac:dyDescent="0.25">
      <c r="A2843" s="3">
        <v>2836</v>
      </c>
      <c r="B2843" s="3" t="str">
        <f>"201900014878"</f>
        <v>201900014878</v>
      </c>
      <c r="C2843" s="3">
        <v>123288</v>
      </c>
      <c r="D2843" s="3" t="s">
        <v>13796</v>
      </c>
      <c r="E2843" s="3">
        <v>10001260109</v>
      </c>
      <c r="F2843" s="3" t="s">
        <v>13797</v>
      </c>
      <c r="G2843" s="3" t="s">
        <v>13798</v>
      </c>
      <c r="H2843" s="3" t="s">
        <v>88</v>
      </c>
      <c r="I2843" s="3" t="s">
        <v>88</v>
      </c>
      <c r="J2843" s="3" t="s">
        <v>11145</v>
      </c>
      <c r="K2843" s="3" t="s">
        <v>25</v>
      </c>
      <c r="L2843" s="3" t="s">
        <v>58</v>
      </c>
      <c r="M2843" s="4">
        <v>43493</v>
      </c>
      <c r="N2843" s="3" t="s">
        <v>27</v>
      </c>
      <c r="O2843" s="3" t="s">
        <v>13797</v>
      </c>
      <c r="P2843" s="3" t="s">
        <v>13799</v>
      </c>
      <c r="Q2843" s="3" t="s">
        <v>627</v>
      </c>
      <c r="R2843" s="3"/>
      <c r="S2843" s="3"/>
    </row>
    <row r="2844" spans="1:19" ht="30" x14ac:dyDescent="0.25">
      <c r="A2844" s="3">
        <v>2837</v>
      </c>
      <c r="B2844" s="3" t="str">
        <f>"201900147677"</f>
        <v>201900147677</v>
      </c>
      <c r="C2844" s="3">
        <v>126823</v>
      </c>
      <c r="D2844" s="3" t="s">
        <v>13800</v>
      </c>
      <c r="E2844" s="3">
        <v>10012843840</v>
      </c>
      <c r="F2844" s="3" t="s">
        <v>13801</v>
      </c>
      <c r="G2844" s="3" t="s">
        <v>13802</v>
      </c>
      <c r="H2844" s="3" t="s">
        <v>240</v>
      </c>
      <c r="I2844" s="3" t="s">
        <v>1299</v>
      </c>
      <c r="J2844" s="3" t="s">
        <v>6310</v>
      </c>
      <c r="K2844" s="3" t="s">
        <v>25</v>
      </c>
      <c r="L2844" s="3" t="s">
        <v>75</v>
      </c>
      <c r="M2844" s="4">
        <v>43718</v>
      </c>
      <c r="N2844" s="3" t="s">
        <v>27</v>
      </c>
      <c r="O2844" s="3" t="s">
        <v>13801</v>
      </c>
      <c r="P2844" s="3" t="s">
        <v>13803</v>
      </c>
      <c r="Q2844" s="3" t="s">
        <v>259</v>
      </c>
      <c r="R2844" s="3"/>
      <c r="S2844" s="3"/>
    </row>
    <row r="2845" spans="1:19" ht="30" x14ac:dyDescent="0.25">
      <c r="A2845" s="3">
        <v>2838</v>
      </c>
      <c r="B2845" s="3" t="str">
        <f>"201600103855"</f>
        <v>201600103855</v>
      </c>
      <c r="C2845" s="3">
        <v>122756</v>
      </c>
      <c r="D2845" s="3" t="s">
        <v>13804</v>
      </c>
      <c r="E2845" s="3">
        <v>10423430392</v>
      </c>
      <c r="F2845" s="3" t="s">
        <v>13805</v>
      </c>
      <c r="G2845" s="3" t="s">
        <v>13806</v>
      </c>
      <c r="H2845" s="3" t="s">
        <v>88</v>
      </c>
      <c r="I2845" s="3" t="s">
        <v>88</v>
      </c>
      <c r="J2845" s="3" t="s">
        <v>2177</v>
      </c>
      <c r="K2845" s="3" t="s">
        <v>25</v>
      </c>
      <c r="L2845" s="3" t="s">
        <v>58</v>
      </c>
      <c r="M2845" s="4">
        <v>42565</v>
      </c>
      <c r="N2845" s="3" t="s">
        <v>27</v>
      </c>
      <c r="O2845" s="3" t="s">
        <v>13805</v>
      </c>
      <c r="P2845" s="3" t="s">
        <v>13807</v>
      </c>
      <c r="Q2845" s="3" t="s">
        <v>317</v>
      </c>
      <c r="R2845" s="3"/>
      <c r="S2845" s="3"/>
    </row>
    <row r="2846" spans="1:19" ht="30" x14ac:dyDescent="0.25">
      <c r="A2846" s="3">
        <v>2839</v>
      </c>
      <c r="B2846" s="3" t="str">
        <f>"201500163658"</f>
        <v>201500163658</v>
      </c>
      <c r="C2846" s="3">
        <v>118899</v>
      </c>
      <c r="D2846" s="3" t="s">
        <v>13808</v>
      </c>
      <c r="E2846" s="3">
        <v>10083150713</v>
      </c>
      <c r="F2846" s="3" t="s">
        <v>13809</v>
      </c>
      <c r="G2846" s="3" t="s">
        <v>13810</v>
      </c>
      <c r="H2846" s="3" t="s">
        <v>338</v>
      </c>
      <c r="I2846" s="3" t="s">
        <v>338</v>
      </c>
      <c r="J2846" s="3" t="s">
        <v>339</v>
      </c>
      <c r="K2846" s="3" t="s">
        <v>25</v>
      </c>
      <c r="L2846" s="3" t="s">
        <v>75</v>
      </c>
      <c r="M2846" s="4">
        <v>42352</v>
      </c>
      <c r="N2846" s="3" t="s">
        <v>27</v>
      </c>
      <c r="O2846" s="3" t="s">
        <v>13809</v>
      </c>
      <c r="P2846" s="3" t="s">
        <v>13811</v>
      </c>
      <c r="Q2846" s="3" t="s">
        <v>1659</v>
      </c>
      <c r="R2846" s="3"/>
      <c r="S2846" s="3"/>
    </row>
    <row r="2847" spans="1:19" ht="30" x14ac:dyDescent="0.25">
      <c r="A2847" s="3">
        <v>2840</v>
      </c>
      <c r="B2847" s="3" t="str">
        <f>"202300214709"</f>
        <v>202300214709</v>
      </c>
      <c r="C2847" s="3">
        <v>121705</v>
      </c>
      <c r="D2847" s="3" t="s">
        <v>13812</v>
      </c>
      <c r="E2847" s="3">
        <v>10450157932</v>
      </c>
      <c r="F2847" s="3" t="s">
        <v>13813</v>
      </c>
      <c r="G2847" s="3" t="s">
        <v>13814</v>
      </c>
      <c r="H2847" s="3" t="s">
        <v>240</v>
      </c>
      <c r="I2847" s="3" t="s">
        <v>580</v>
      </c>
      <c r="J2847" s="3" t="s">
        <v>3196</v>
      </c>
      <c r="K2847" s="3" t="s">
        <v>25</v>
      </c>
      <c r="L2847" s="3" t="s">
        <v>75</v>
      </c>
      <c r="M2847" s="4">
        <v>45174</v>
      </c>
      <c r="N2847" s="3" t="s">
        <v>27</v>
      </c>
      <c r="O2847" s="3" t="s">
        <v>13815</v>
      </c>
      <c r="P2847" s="3" t="s">
        <v>13816</v>
      </c>
      <c r="Q2847" s="3" t="s">
        <v>607</v>
      </c>
      <c r="R2847" s="3"/>
      <c r="S2847" s="3"/>
    </row>
    <row r="2848" spans="1:19" ht="30" x14ac:dyDescent="0.25">
      <c r="A2848" s="3">
        <v>2841</v>
      </c>
      <c r="B2848" s="3" t="str">
        <f>"202100171063"</f>
        <v>202100171063</v>
      </c>
      <c r="C2848" s="3">
        <v>133104</v>
      </c>
      <c r="D2848" s="3" t="s">
        <v>13817</v>
      </c>
      <c r="E2848" s="3">
        <v>20100176450</v>
      </c>
      <c r="F2848" s="3" t="s">
        <v>51</v>
      </c>
      <c r="G2848" s="3" t="s">
        <v>13818</v>
      </c>
      <c r="H2848" s="3" t="s">
        <v>46</v>
      </c>
      <c r="I2848" s="3" t="s">
        <v>46</v>
      </c>
      <c r="J2848" s="3" t="s">
        <v>461</v>
      </c>
      <c r="K2848" s="3" t="s">
        <v>25</v>
      </c>
      <c r="L2848" s="3" t="s">
        <v>224</v>
      </c>
      <c r="M2848" s="4">
        <v>44441</v>
      </c>
      <c r="N2848" s="3" t="s">
        <v>27</v>
      </c>
      <c r="O2848" s="3" t="s">
        <v>13793</v>
      </c>
      <c r="P2848" s="3" t="s">
        <v>13819</v>
      </c>
      <c r="Q2848" s="3" t="s">
        <v>51</v>
      </c>
      <c r="R2848" s="3" t="s">
        <v>13820</v>
      </c>
      <c r="S2848" s="3" t="s">
        <v>4252</v>
      </c>
    </row>
    <row r="2849" spans="1:19" ht="30" x14ac:dyDescent="0.25">
      <c r="A2849" s="3">
        <v>2842</v>
      </c>
      <c r="B2849" s="3" t="str">
        <f>"201200163319"</f>
        <v>201200163319</v>
      </c>
      <c r="C2849" s="3">
        <v>88763</v>
      </c>
      <c r="D2849" s="3" t="s">
        <v>13821</v>
      </c>
      <c r="E2849" s="3">
        <v>20351516560</v>
      </c>
      <c r="F2849" s="3" t="s">
        <v>4952</v>
      </c>
      <c r="G2849" s="3" t="s">
        <v>13822</v>
      </c>
      <c r="H2849" s="3" t="s">
        <v>247</v>
      </c>
      <c r="I2849" s="3" t="s">
        <v>611</v>
      </c>
      <c r="J2849" s="3" t="s">
        <v>612</v>
      </c>
      <c r="K2849" s="3" t="s">
        <v>25</v>
      </c>
      <c r="L2849" s="3" t="s">
        <v>113</v>
      </c>
      <c r="M2849" s="4">
        <v>41149</v>
      </c>
      <c r="N2849" s="3" t="s">
        <v>27</v>
      </c>
      <c r="O2849" s="3" t="s">
        <v>7656</v>
      </c>
      <c r="P2849" s="3">
        <v>60</v>
      </c>
      <c r="Q2849" s="3" t="s">
        <v>2663</v>
      </c>
      <c r="R2849" s="3" t="s">
        <v>13823</v>
      </c>
      <c r="S2849" s="3" t="s">
        <v>13824</v>
      </c>
    </row>
    <row r="2850" spans="1:19" ht="30" x14ac:dyDescent="0.25">
      <c r="A2850" s="3">
        <v>2843</v>
      </c>
      <c r="B2850" s="3" t="str">
        <f>"202000182174"</f>
        <v>202000182174</v>
      </c>
      <c r="C2850" s="3">
        <v>153005</v>
      </c>
      <c r="D2850" s="3" t="s">
        <v>13825</v>
      </c>
      <c r="E2850" s="3">
        <v>10295520146</v>
      </c>
      <c r="F2850" s="3" t="s">
        <v>13826</v>
      </c>
      <c r="G2850" s="3" t="s">
        <v>13827</v>
      </c>
      <c r="H2850" s="3" t="s">
        <v>64</v>
      </c>
      <c r="I2850" s="3" t="s">
        <v>64</v>
      </c>
      <c r="J2850" s="3" t="s">
        <v>1325</v>
      </c>
      <c r="K2850" s="3" t="s">
        <v>25</v>
      </c>
      <c r="L2850" s="3" t="s">
        <v>2534</v>
      </c>
      <c r="M2850" s="4">
        <v>44167</v>
      </c>
      <c r="N2850" s="3" t="s">
        <v>27</v>
      </c>
      <c r="O2850" s="3" t="s">
        <v>13826</v>
      </c>
      <c r="P2850" s="3" t="s">
        <v>13828</v>
      </c>
      <c r="Q2850" s="3" t="s">
        <v>1015</v>
      </c>
      <c r="R2850" s="3"/>
      <c r="S2850" s="3"/>
    </row>
    <row r="2851" spans="1:19" ht="30" x14ac:dyDescent="0.25">
      <c r="A2851" s="3">
        <v>2844</v>
      </c>
      <c r="B2851" s="3" t="str">
        <f>"202100171061"</f>
        <v>202100171061</v>
      </c>
      <c r="C2851" s="3">
        <v>18050</v>
      </c>
      <c r="D2851" s="3" t="s">
        <v>13829</v>
      </c>
      <c r="E2851" s="3">
        <v>20100176450</v>
      </c>
      <c r="F2851" s="3" t="s">
        <v>51</v>
      </c>
      <c r="G2851" s="3" t="s">
        <v>13830</v>
      </c>
      <c r="H2851" s="3" t="s">
        <v>46</v>
      </c>
      <c r="I2851" s="3" t="s">
        <v>46</v>
      </c>
      <c r="J2851" s="3" t="s">
        <v>128</v>
      </c>
      <c r="K2851" s="3" t="s">
        <v>25</v>
      </c>
      <c r="L2851" s="3" t="s">
        <v>153</v>
      </c>
      <c r="M2851" s="4">
        <v>44446</v>
      </c>
      <c r="N2851" s="3" t="s">
        <v>27</v>
      </c>
      <c r="O2851" s="3" t="s">
        <v>13793</v>
      </c>
      <c r="P2851" s="3" t="s">
        <v>13831</v>
      </c>
      <c r="Q2851" s="3" t="s">
        <v>51</v>
      </c>
      <c r="R2851" s="3" t="s">
        <v>13832</v>
      </c>
      <c r="S2851" s="3" t="s">
        <v>13833</v>
      </c>
    </row>
    <row r="2852" spans="1:19" ht="30" x14ac:dyDescent="0.25">
      <c r="A2852" s="3">
        <v>2845</v>
      </c>
      <c r="B2852" s="3" t="str">
        <f>"202300094202"</f>
        <v>202300094202</v>
      </c>
      <c r="C2852" s="3">
        <v>146191</v>
      </c>
      <c r="D2852" s="3" t="s">
        <v>13834</v>
      </c>
      <c r="E2852" s="3">
        <v>20609916321</v>
      </c>
      <c r="F2852" s="3" t="s">
        <v>13835</v>
      </c>
      <c r="G2852" s="3" t="s">
        <v>13836</v>
      </c>
      <c r="H2852" s="3" t="s">
        <v>64</v>
      </c>
      <c r="I2852" s="3" t="s">
        <v>4860</v>
      </c>
      <c r="J2852" s="3" t="s">
        <v>4861</v>
      </c>
      <c r="K2852" s="3" t="s">
        <v>25</v>
      </c>
      <c r="L2852" s="3" t="s">
        <v>113</v>
      </c>
      <c r="M2852" s="4">
        <v>45049</v>
      </c>
      <c r="N2852" s="3" t="s">
        <v>27</v>
      </c>
      <c r="O2852" s="3" t="s">
        <v>13837</v>
      </c>
      <c r="P2852" s="3" t="s">
        <v>13838</v>
      </c>
      <c r="Q2852" s="3" t="s">
        <v>51</v>
      </c>
      <c r="R2852" s="3"/>
      <c r="S2852" s="3"/>
    </row>
    <row r="2853" spans="1:19" ht="30" x14ac:dyDescent="0.25">
      <c r="A2853" s="3">
        <v>2846</v>
      </c>
      <c r="B2853" s="3" t="str">
        <f>"201500000934"</f>
        <v>201500000934</v>
      </c>
      <c r="C2853" s="3">
        <v>40008</v>
      </c>
      <c r="D2853" s="3" t="s">
        <v>13839</v>
      </c>
      <c r="E2853" s="3">
        <v>20539718810</v>
      </c>
      <c r="F2853" s="3" t="s">
        <v>852</v>
      </c>
      <c r="G2853" s="3" t="s">
        <v>13840</v>
      </c>
      <c r="H2853" s="3" t="s">
        <v>23</v>
      </c>
      <c r="I2853" s="3" t="s">
        <v>527</v>
      </c>
      <c r="J2853" s="3" t="s">
        <v>2528</v>
      </c>
      <c r="K2853" s="3" t="s">
        <v>25</v>
      </c>
      <c r="L2853" s="3" t="s">
        <v>75</v>
      </c>
      <c r="M2853" s="4">
        <v>42014</v>
      </c>
      <c r="N2853" s="3" t="s">
        <v>27</v>
      </c>
      <c r="O2853" s="3" t="s">
        <v>13785</v>
      </c>
      <c r="P2853" s="3" t="s">
        <v>13841</v>
      </c>
      <c r="Q2853" s="3" t="s">
        <v>852</v>
      </c>
      <c r="R2853" s="3"/>
      <c r="S2853" s="3"/>
    </row>
    <row r="2854" spans="1:19" ht="30" x14ac:dyDescent="0.25">
      <c r="A2854" s="3">
        <v>2847</v>
      </c>
      <c r="B2854" s="3" t="str">
        <f>"202300143227"</f>
        <v>202300143227</v>
      </c>
      <c r="C2854" s="3">
        <v>168902</v>
      </c>
      <c r="D2854" s="3" t="s">
        <v>13842</v>
      </c>
      <c r="E2854" s="3">
        <v>10469980508</v>
      </c>
      <c r="F2854" s="3" t="s">
        <v>13843</v>
      </c>
      <c r="G2854" s="3" t="s">
        <v>13844</v>
      </c>
      <c r="H2854" s="3" t="s">
        <v>1616</v>
      </c>
      <c r="I2854" s="3" t="s">
        <v>2041</v>
      </c>
      <c r="J2854" s="3" t="s">
        <v>4057</v>
      </c>
      <c r="K2854" s="3" t="s">
        <v>25</v>
      </c>
      <c r="L2854" s="3" t="s">
        <v>1701</v>
      </c>
      <c r="M2854" s="4">
        <v>45093</v>
      </c>
      <c r="N2854" s="3" t="s">
        <v>27</v>
      </c>
      <c r="O2854" s="3" t="s">
        <v>13843</v>
      </c>
      <c r="P2854" s="3" t="s">
        <v>13845</v>
      </c>
      <c r="Q2854" s="3" t="s">
        <v>2043</v>
      </c>
      <c r="R2854" s="3"/>
      <c r="S2854" s="3"/>
    </row>
    <row r="2855" spans="1:19" ht="30" x14ac:dyDescent="0.25">
      <c r="A2855" s="3">
        <v>2848</v>
      </c>
      <c r="B2855" s="3" t="str">
        <f>"201600055322"</f>
        <v>201600055322</v>
      </c>
      <c r="C2855" s="3">
        <v>120913</v>
      </c>
      <c r="D2855" s="3" t="s">
        <v>13846</v>
      </c>
      <c r="E2855" s="3">
        <v>10016850344</v>
      </c>
      <c r="F2855" s="3" t="s">
        <v>13847</v>
      </c>
      <c r="G2855" s="3" t="s">
        <v>13848</v>
      </c>
      <c r="H2855" s="3" t="s">
        <v>240</v>
      </c>
      <c r="I2855" s="3" t="s">
        <v>692</v>
      </c>
      <c r="J2855" s="3" t="s">
        <v>1642</v>
      </c>
      <c r="K2855" s="3" t="s">
        <v>25</v>
      </c>
      <c r="L2855" s="3" t="s">
        <v>75</v>
      </c>
      <c r="M2855" s="4">
        <v>42486</v>
      </c>
      <c r="N2855" s="3" t="s">
        <v>27</v>
      </c>
      <c r="O2855" s="3" t="s">
        <v>13847</v>
      </c>
      <c r="P2855" s="3" t="s">
        <v>13849</v>
      </c>
      <c r="Q2855" s="3" t="s">
        <v>259</v>
      </c>
      <c r="R2855" s="3"/>
      <c r="S2855" s="3"/>
    </row>
    <row r="2856" spans="1:19" ht="30" x14ac:dyDescent="0.25">
      <c r="A2856" s="3">
        <v>2849</v>
      </c>
      <c r="B2856" s="3" t="str">
        <f>"201200152983"</f>
        <v>201200152983</v>
      </c>
      <c r="C2856" s="3">
        <v>88214</v>
      </c>
      <c r="D2856" s="3" t="s">
        <v>13850</v>
      </c>
      <c r="E2856" s="3">
        <v>20100366747</v>
      </c>
      <c r="F2856" s="3" t="s">
        <v>525</v>
      </c>
      <c r="G2856" s="3" t="s">
        <v>13851</v>
      </c>
      <c r="H2856" s="3" t="s">
        <v>64</v>
      </c>
      <c r="I2856" s="3" t="s">
        <v>3015</v>
      </c>
      <c r="J2856" s="3" t="s">
        <v>3016</v>
      </c>
      <c r="K2856" s="3" t="s">
        <v>25</v>
      </c>
      <c r="L2856" s="3" t="s">
        <v>224</v>
      </c>
      <c r="M2856" s="4">
        <v>41129</v>
      </c>
      <c r="N2856" s="3" t="s">
        <v>27</v>
      </c>
      <c r="O2856" s="3" t="s">
        <v>13852</v>
      </c>
      <c r="P2856" s="3">
        <v>9</v>
      </c>
      <c r="Q2856" s="3" t="s">
        <v>4138</v>
      </c>
      <c r="R2856" s="3" t="s">
        <v>13853</v>
      </c>
      <c r="S2856" s="3" t="s">
        <v>13854</v>
      </c>
    </row>
    <row r="2857" spans="1:19" ht="30" x14ac:dyDescent="0.25">
      <c r="A2857" s="3">
        <v>2850</v>
      </c>
      <c r="B2857" s="3" t="str">
        <f>"202200001433"</f>
        <v>202200001433</v>
      </c>
      <c r="C2857" s="3">
        <v>131524</v>
      </c>
      <c r="D2857" s="3" t="s">
        <v>13855</v>
      </c>
      <c r="E2857" s="3">
        <v>10486445403</v>
      </c>
      <c r="F2857" s="3" t="s">
        <v>13856</v>
      </c>
      <c r="G2857" s="3" t="s">
        <v>13857</v>
      </c>
      <c r="H2857" s="3" t="s">
        <v>72</v>
      </c>
      <c r="I2857" s="3" t="s">
        <v>331</v>
      </c>
      <c r="J2857" s="3" t="s">
        <v>331</v>
      </c>
      <c r="K2857" s="3" t="s">
        <v>25</v>
      </c>
      <c r="L2857" s="3" t="s">
        <v>37</v>
      </c>
      <c r="M2857" s="4">
        <v>44569</v>
      </c>
      <c r="N2857" s="3" t="s">
        <v>27</v>
      </c>
      <c r="O2857" s="3" t="s">
        <v>13856</v>
      </c>
      <c r="P2857" s="3" t="s">
        <v>13858</v>
      </c>
      <c r="Q2857" s="3" t="s">
        <v>738</v>
      </c>
      <c r="R2857" s="3" t="s">
        <v>13859</v>
      </c>
      <c r="S2857" s="3" t="s">
        <v>9248</v>
      </c>
    </row>
    <row r="2858" spans="1:19" ht="30" x14ac:dyDescent="0.25">
      <c r="A2858" s="3">
        <v>2851</v>
      </c>
      <c r="B2858" s="3" t="str">
        <f>"202000151137"</f>
        <v>202000151137</v>
      </c>
      <c r="C2858" s="3">
        <v>151165</v>
      </c>
      <c r="D2858" s="3" t="s">
        <v>13860</v>
      </c>
      <c r="E2858" s="3">
        <v>10015466231</v>
      </c>
      <c r="F2858" s="3" t="s">
        <v>13861</v>
      </c>
      <c r="G2858" s="3" t="s">
        <v>13862</v>
      </c>
      <c r="H2858" s="3" t="s">
        <v>240</v>
      </c>
      <c r="I2858" s="3" t="s">
        <v>345</v>
      </c>
      <c r="J2858" s="3" t="s">
        <v>922</v>
      </c>
      <c r="K2858" s="3" t="s">
        <v>25</v>
      </c>
      <c r="L2858" s="3" t="s">
        <v>113</v>
      </c>
      <c r="M2858" s="4">
        <v>44125</v>
      </c>
      <c r="N2858" s="3" t="s">
        <v>27</v>
      </c>
      <c r="O2858" s="3" t="s">
        <v>13861</v>
      </c>
      <c r="P2858" s="3" t="s">
        <v>13863</v>
      </c>
      <c r="Q2858" s="3" t="s">
        <v>51</v>
      </c>
      <c r="R2858" s="3"/>
      <c r="S2858" s="3"/>
    </row>
    <row r="2859" spans="1:19" ht="30" x14ac:dyDescent="0.25">
      <c r="A2859" s="3">
        <v>2852</v>
      </c>
      <c r="B2859" s="3" t="str">
        <f>"201900036103"</f>
        <v>201900036103</v>
      </c>
      <c r="C2859" s="3">
        <v>119179</v>
      </c>
      <c r="D2859" s="3" t="s">
        <v>13864</v>
      </c>
      <c r="E2859" s="3">
        <v>10188805677</v>
      </c>
      <c r="F2859" s="3" t="s">
        <v>13865</v>
      </c>
      <c r="G2859" s="3" t="s">
        <v>13866</v>
      </c>
      <c r="H2859" s="3" t="s">
        <v>23</v>
      </c>
      <c r="I2859" s="3" t="s">
        <v>527</v>
      </c>
      <c r="J2859" s="3" t="s">
        <v>527</v>
      </c>
      <c r="K2859" s="3" t="s">
        <v>25</v>
      </c>
      <c r="L2859" s="3" t="s">
        <v>66</v>
      </c>
      <c r="M2859" s="4">
        <v>43528</v>
      </c>
      <c r="N2859" s="3" t="s">
        <v>27</v>
      </c>
      <c r="O2859" s="3" t="s">
        <v>13867</v>
      </c>
      <c r="P2859" s="3" t="s">
        <v>13868</v>
      </c>
      <c r="Q2859" s="3" t="s">
        <v>464</v>
      </c>
      <c r="R2859" s="3" t="s">
        <v>13869</v>
      </c>
      <c r="S2859" s="3" t="s">
        <v>8781</v>
      </c>
    </row>
    <row r="2860" spans="1:19" ht="30" x14ac:dyDescent="0.25">
      <c r="A2860" s="3">
        <v>2853</v>
      </c>
      <c r="B2860" s="3" t="str">
        <f>"201900122042"</f>
        <v>201900122042</v>
      </c>
      <c r="C2860" s="3">
        <v>145229</v>
      </c>
      <c r="D2860" s="3" t="s">
        <v>13870</v>
      </c>
      <c r="E2860" s="3">
        <v>10403426135</v>
      </c>
      <c r="F2860" s="3" t="s">
        <v>13871</v>
      </c>
      <c r="G2860" s="3" t="s">
        <v>13872</v>
      </c>
      <c r="H2860" s="3" t="s">
        <v>1616</v>
      </c>
      <c r="I2860" s="3" t="s">
        <v>1617</v>
      </c>
      <c r="J2860" s="3" t="s">
        <v>6820</v>
      </c>
      <c r="K2860" s="3" t="s">
        <v>25</v>
      </c>
      <c r="L2860" s="3" t="s">
        <v>113</v>
      </c>
      <c r="M2860" s="4">
        <v>43671</v>
      </c>
      <c r="N2860" s="3" t="s">
        <v>27</v>
      </c>
      <c r="O2860" s="3" t="s">
        <v>13871</v>
      </c>
      <c r="P2860" s="3" t="s">
        <v>13873</v>
      </c>
      <c r="Q2860" s="3" t="s">
        <v>51</v>
      </c>
      <c r="R2860" s="3"/>
      <c r="S2860" s="3"/>
    </row>
    <row r="2861" spans="1:19" ht="30" x14ac:dyDescent="0.25">
      <c r="A2861" s="3">
        <v>2854</v>
      </c>
      <c r="B2861" s="3" t="str">
        <f>"202100171065"</f>
        <v>202100171065</v>
      </c>
      <c r="C2861" s="3">
        <v>122600</v>
      </c>
      <c r="D2861" s="3" t="s">
        <v>13874</v>
      </c>
      <c r="E2861" s="3">
        <v>20100176450</v>
      </c>
      <c r="F2861" s="3" t="s">
        <v>51</v>
      </c>
      <c r="G2861" s="3" t="s">
        <v>13875</v>
      </c>
      <c r="H2861" s="3" t="s">
        <v>46</v>
      </c>
      <c r="I2861" s="3" t="s">
        <v>46</v>
      </c>
      <c r="J2861" s="3" t="s">
        <v>65</v>
      </c>
      <c r="K2861" s="3" t="s">
        <v>25</v>
      </c>
      <c r="L2861" s="3" t="s">
        <v>153</v>
      </c>
      <c r="M2861" s="4">
        <v>44441</v>
      </c>
      <c r="N2861" s="3" t="s">
        <v>27</v>
      </c>
      <c r="O2861" s="3" t="s">
        <v>13793</v>
      </c>
      <c r="P2861" s="3" t="s">
        <v>13876</v>
      </c>
      <c r="Q2861" s="3" t="s">
        <v>51</v>
      </c>
      <c r="R2861" s="3" t="s">
        <v>13877</v>
      </c>
      <c r="S2861" s="3" t="s">
        <v>6638</v>
      </c>
    </row>
    <row r="2862" spans="1:19" ht="30" x14ac:dyDescent="0.25">
      <c r="A2862" s="3">
        <v>2855</v>
      </c>
      <c r="B2862" s="3" t="str">
        <f>"202200193157"</f>
        <v>202200193157</v>
      </c>
      <c r="C2862" s="3">
        <v>165107</v>
      </c>
      <c r="D2862" s="3" t="s">
        <v>13878</v>
      </c>
      <c r="E2862" s="3">
        <v>10447998365</v>
      </c>
      <c r="F2862" s="3" t="s">
        <v>13879</v>
      </c>
      <c r="G2862" s="3" t="s">
        <v>13880</v>
      </c>
      <c r="H2862" s="3" t="s">
        <v>248</v>
      </c>
      <c r="I2862" s="3" t="s">
        <v>275</v>
      </c>
      <c r="J2862" s="3" t="s">
        <v>276</v>
      </c>
      <c r="K2862" s="3" t="s">
        <v>25</v>
      </c>
      <c r="L2862" s="3" t="s">
        <v>66</v>
      </c>
      <c r="M2862" s="4">
        <v>44861</v>
      </c>
      <c r="N2862" s="3" t="s">
        <v>27</v>
      </c>
      <c r="O2862" s="3" t="s">
        <v>13879</v>
      </c>
      <c r="P2862" s="3" t="s">
        <v>13881</v>
      </c>
      <c r="Q2862" s="3" t="s">
        <v>51</v>
      </c>
      <c r="R2862" s="3"/>
      <c r="S2862" s="3"/>
    </row>
    <row r="2863" spans="1:19" ht="30" x14ac:dyDescent="0.25">
      <c r="A2863" s="3">
        <v>2856</v>
      </c>
      <c r="B2863" s="3" t="str">
        <f>"201500138166"</f>
        <v>201500138166</v>
      </c>
      <c r="C2863" s="3">
        <v>118036</v>
      </c>
      <c r="D2863" s="3" t="s">
        <v>13882</v>
      </c>
      <c r="E2863" s="3">
        <v>10022710953</v>
      </c>
      <c r="F2863" s="3" t="s">
        <v>13883</v>
      </c>
      <c r="G2863" s="3" t="s">
        <v>13884</v>
      </c>
      <c r="H2863" s="3" t="s">
        <v>240</v>
      </c>
      <c r="I2863" s="3" t="s">
        <v>255</v>
      </c>
      <c r="J2863" s="3" t="s">
        <v>3433</v>
      </c>
      <c r="K2863" s="3" t="s">
        <v>25</v>
      </c>
      <c r="L2863" s="3" t="s">
        <v>66</v>
      </c>
      <c r="M2863" s="4">
        <v>42296</v>
      </c>
      <c r="N2863" s="3" t="s">
        <v>27</v>
      </c>
      <c r="O2863" s="3" t="s">
        <v>13883</v>
      </c>
      <c r="P2863" s="3" t="s">
        <v>13885</v>
      </c>
      <c r="Q2863" s="3" t="s">
        <v>259</v>
      </c>
      <c r="R2863" s="3"/>
      <c r="S2863" s="3"/>
    </row>
    <row r="2864" spans="1:19" ht="30" x14ac:dyDescent="0.25">
      <c r="A2864" s="3">
        <v>2857</v>
      </c>
      <c r="B2864" s="3" t="str">
        <f>"201200175651"</f>
        <v>201200175651</v>
      </c>
      <c r="C2864" s="3">
        <v>42597</v>
      </c>
      <c r="D2864" s="3" t="s">
        <v>13886</v>
      </c>
      <c r="E2864" s="3">
        <v>10102968323</v>
      </c>
      <c r="F2864" s="3" t="s">
        <v>13887</v>
      </c>
      <c r="G2864" s="3" t="s">
        <v>13888</v>
      </c>
      <c r="H2864" s="3" t="s">
        <v>46</v>
      </c>
      <c r="I2864" s="3" t="s">
        <v>46</v>
      </c>
      <c r="J2864" s="3" t="s">
        <v>2649</v>
      </c>
      <c r="K2864" s="3" t="s">
        <v>25</v>
      </c>
      <c r="L2864" s="3" t="s">
        <v>66</v>
      </c>
      <c r="M2864" s="4">
        <v>41174</v>
      </c>
      <c r="N2864" s="3" t="s">
        <v>27</v>
      </c>
      <c r="O2864" s="3" t="s">
        <v>13887</v>
      </c>
      <c r="P2864" s="3" t="s">
        <v>13889</v>
      </c>
      <c r="Q2864" s="3" t="s">
        <v>51</v>
      </c>
      <c r="R2864" s="3" t="s">
        <v>13890</v>
      </c>
      <c r="S2864" s="3" t="s">
        <v>13180</v>
      </c>
    </row>
    <row r="2865" spans="1:19" ht="30" x14ac:dyDescent="0.25">
      <c r="A2865" s="3">
        <v>2858</v>
      </c>
      <c r="B2865" s="3" t="str">
        <f>"202000171293"</f>
        <v>202000171293</v>
      </c>
      <c r="C2865" s="3">
        <v>152526</v>
      </c>
      <c r="D2865" s="3" t="s">
        <v>13891</v>
      </c>
      <c r="E2865" s="3">
        <v>20547778686</v>
      </c>
      <c r="F2865" s="3" t="s">
        <v>13892</v>
      </c>
      <c r="G2865" s="3" t="s">
        <v>13893</v>
      </c>
      <c r="H2865" s="3" t="s">
        <v>46</v>
      </c>
      <c r="I2865" s="3" t="s">
        <v>208</v>
      </c>
      <c r="J2865" s="3" t="s">
        <v>783</v>
      </c>
      <c r="K2865" s="3" t="s">
        <v>25</v>
      </c>
      <c r="L2865" s="3" t="s">
        <v>66</v>
      </c>
      <c r="M2865" s="4">
        <v>44152</v>
      </c>
      <c r="N2865" s="3" t="s">
        <v>27</v>
      </c>
      <c r="O2865" s="3" t="s">
        <v>13894</v>
      </c>
      <c r="P2865" s="3" t="s">
        <v>13895</v>
      </c>
      <c r="Q2865" s="3" t="s">
        <v>51</v>
      </c>
      <c r="R2865" s="3"/>
      <c r="S2865" s="3"/>
    </row>
    <row r="2866" spans="1:19" ht="30" x14ac:dyDescent="0.25">
      <c r="A2866" s="3">
        <v>2859</v>
      </c>
      <c r="B2866" s="3" t="str">
        <f>"201800109571"</f>
        <v>201800109571</v>
      </c>
      <c r="C2866" s="3">
        <v>137135</v>
      </c>
      <c r="D2866" s="3" t="s">
        <v>13896</v>
      </c>
      <c r="E2866" s="3">
        <v>10284413755</v>
      </c>
      <c r="F2866" s="3" t="s">
        <v>13897</v>
      </c>
      <c r="G2866" s="3" t="s">
        <v>13898</v>
      </c>
      <c r="H2866" s="3" t="s">
        <v>1000</v>
      </c>
      <c r="I2866" s="3" t="s">
        <v>3394</v>
      </c>
      <c r="J2866" s="3" t="s">
        <v>3394</v>
      </c>
      <c r="K2866" s="3" t="s">
        <v>25</v>
      </c>
      <c r="L2866" s="3" t="s">
        <v>113</v>
      </c>
      <c r="M2866" s="4">
        <v>43283</v>
      </c>
      <c r="N2866" s="3" t="s">
        <v>27</v>
      </c>
      <c r="O2866" s="3" t="s">
        <v>13897</v>
      </c>
      <c r="P2866" s="3" t="s">
        <v>13899</v>
      </c>
      <c r="Q2866" s="3" t="s">
        <v>807</v>
      </c>
      <c r="R2866" s="3"/>
      <c r="S2866" s="3"/>
    </row>
    <row r="2867" spans="1:19" ht="30" x14ac:dyDescent="0.25">
      <c r="A2867" s="3">
        <v>2860</v>
      </c>
      <c r="B2867" s="3" t="str">
        <f>"201700100037"</f>
        <v>201700100037</v>
      </c>
      <c r="C2867" s="3">
        <v>129522</v>
      </c>
      <c r="D2867" s="3" t="s">
        <v>13900</v>
      </c>
      <c r="E2867" s="3">
        <v>10419953518</v>
      </c>
      <c r="F2867" s="3" t="s">
        <v>13901</v>
      </c>
      <c r="G2867" s="3" t="s">
        <v>13902</v>
      </c>
      <c r="H2867" s="3" t="s">
        <v>23</v>
      </c>
      <c r="I2867" s="3" t="s">
        <v>2473</v>
      </c>
      <c r="J2867" s="3" t="s">
        <v>4848</v>
      </c>
      <c r="K2867" s="3" t="s">
        <v>25</v>
      </c>
      <c r="L2867" s="3" t="s">
        <v>113</v>
      </c>
      <c r="M2867" s="4">
        <v>42910</v>
      </c>
      <c r="N2867" s="3" t="s">
        <v>27</v>
      </c>
      <c r="O2867" s="3" t="s">
        <v>13901</v>
      </c>
      <c r="P2867" s="3" t="s">
        <v>13903</v>
      </c>
      <c r="Q2867" s="3" t="s">
        <v>3549</v>
      </c>
      <c r="R2867" s="3"/>
      <c r="S2867" s="3"/>
    </row>
    <row r="2868" spans="1:19" ht="30" x14ac:dyDescent="0.25">
      <c r="A2868" s="3">
        <v>2861</v>
      </c>
      <c r="B2868" s="3" t="str">
        <f>"201800109575"</f>
        <v>201800109575</v>
      </c>
      <c r="C2868" s="3">
        <v>99636</v>
      </c>
      <c r="D2868" s="3" t="s">
        <v>13904</v>
      </c>
      <c r="E2868" s="3">
        <v>10285825615</v>
      </c>
      <c r="F2868" s="3" t="s">
        <v>13905</v>
      </c>
      <c r="G2868" s="3" t="s">
        <v>13906</v>
      </c>
      <c r="H2868" s="3" t="s">
        <v>1000</v>
      </c>
      <c r="I2868" s="3" t="s">
        <v>1001</v>
      </c>
      <c r="J2868" s="3" t="s">
        <v>13907</v>
      </c>
      <c r="K2868" s="3" t="s">
        <v>25</v>
      </c>
      <c r="L2868" s="3" t="s">
        <v>75</v>
      </c>
      <c r="M2868" s="4">
        <v>43283</v>
      </c>
      <c r="N2868" s="3" t="s">
        <v>27</v>
      </c>
      <c r="O2868" s="3" t="s">
        <v>13905</v>
      </c>
      <c r="P2868" s="3" t="s">
        <v>13908</v>
      </c>
      <c r="Q2868" s="3" t="s">
        <v>807</v>
      </c>
      <c r="R2868" s="3"/>
      <c r="S2868" s="3"/>
    </row>
    <row r="2869" spans="1:19" ht="30" x14ac:dyDescent="0.25">
      <c r="A2869" s="3">
        <v>2862</v>
      </c>
      <c r="B2869" s="3" t="str">
        <f>"201700112589"</f>
        <v>201700112589</v>
      </c>
      <c r="C2869" s="3">
        <v>130323</v>
      </c>
      <c r="D2869" s="3" t="s">
        <v>13909</v>
      </c>
      <c r="E2869" s="3">
        <v>10404597405</v>
      </c>
      <c r="F2869" s="3" t="s">
        <v>13910</v>
      </c>
      <c r="G2869" s="3" t="s">
        <v>13911</v>
      </c>
      <c r="H2869" s="3" t="s">
        <v>240</v>
      </c>
      <c r="I2869" s="3" t="s">
        <v>1299</v>
      </c>
      <c r="J2869" s="3" t="s">
        <v>1300</v>
      </c>
      <c r="K2869" s="3" t="s">
        <v>25</v>
      </c>
      <c r="L2869" s="3" t="s">
        <v>113</v>
      </c>
      <c r="M2869" s="4">
        <v>42933</v>
      </c>
      <c r="N2869" s="3" t="s">
        <v>27</v>
      </c>
      <c r="O2869" s="3" t="s">
        <v>13910</v>
      </c>
      <c r="P2869" s="3" t="s">
        <v>13912</v>
      </c>
      <c r="Q2869" s="3" t="s">
        <v>68</v>
      </c>
      <c r="R2869" s="3"/>
      <c r="S2869" s="3"/>
    </row>
    <row r="2870" spans="1:19" ht="30" x14ac:dyDescent="0.25">
      <c r="A2870" s="3">
        <v>2863</v>
      </c>
      <c r="B2870" s="3" t="str">
        <f>"201600086471"</f>
        <v>201600086471</v>
      </c>
      <c r="C2870" s="3">
        <v>115737</v>
      </c>
      <c r="D2870" s="3" t="s">
        <v>13913</v>
      </c>
      <c r="E2870" s="3">
        <v>10010480456</v>
      </c>
      <c r="F2870" s="3" t="s">
        <v>13914</v>
      </c>
      <c r="G2870" s="3" t="s">
        <v>13915</v>
      </c>
      <c r="H2870" s="3" t="s">
        <v>88</v>
      </c>
      <c r="I2870" s="3" t="s">
        <v>670</v>
      </c>
      <c r="J2870" s="3" t="s">
        <v>2387</v>
      </c>
      <c r="K2870" s="3" t="s">
        <v>25</v>
      </c>
      <c r="L2870" s="3" t="s">
        <v>66</v>
      </c>
      <c r="M2870" s="4">
        <v>42536</v>
      </c>
      <c r="N2870" s="3" t="s">
        <v>27</v>
      </c>
      <c r="O2870" s="3" t="s">
        <v>13914</v>
      </c>
      <c r="P2870" s="3" t="s">
        <v>13916</v>
      </c>
      <c r="Q2870" s="3" t="s">
        <v>51</v>
      </c>
      <c r="R2870" s="3" t="s">
        <v>13917</v>
      </c>
      <c r="S2870" s="3" t="s">
        <v>13918</v>
      </c>
    </row>
    <row r="2871" spans="1:19" ht="30" x14ac:dyDescent="0.25">
      <c r="A2871" s="3">
        <v>2864</v>
      </c>
      <c r="B2871" s="3" t="str">
        <f>"202300118512"</f>
        <v>202300118512</v>
      </c>
      <c r="C2871" s="3">
        <v>169078</v>
      </c>
      <c r="D2871" s="3" t="s">
        <v>13919</v>
      </c>
      <c r="E2871" s="3">
        <v>20610278206</v>
      </c>
      <c r="F2871" s="3" t="s">
        <v>13920</v>
      </c>
      <c r="G2871" s="3" t="s">
        <v>13921</v>
      </c>
      <c r="H2871" s="3" t="s">
        <v>102</v>
      </c>
      <c r="I2871" s="3" t="s">
        <v>1366</v>
      </c>
      <c r="J2871" s="3" t="s">
        <v>1367</v>
      </c>
      <c r="K2871" s="3" t="s">
        <v>25</v>
      </c>
      <c r="L2871" s="3" t="s">
        <v>314</v>
      </c>
      <c r="M2871" s="4">
        <v>45222</v>
      </c>
      <c r="N2871" s="3" t="s">
        <v>27</v>
      </c>
      <c r="O2871" s="3" t="s">
        <v>13922</v>
      </c>
      <c r="P2871" s="3" t="s">
        <v>13923</v>
      </c>
      <c r="Q2871" s="3" t="s">
        <v>136</v>
      </c>
      <c r="R2871" s="3"/>
      <c r="S2871" s="3"/>
    </row>
    <row r="2872" spans="1:19" ht="30" x14ac:dyDescent="0.25">
      <c r="A2872" s="3">
        <v>2865</v>
      </c>
      <c r="B2872" s="3" t="str">
        <f>"201800011062"</f>
        <v>201800011062</v>
      </c>
      <c r="C2872" s="3">
        <v>133979</v>
      </c>
      <c r="D2872" s="3" t="s">
        <v>13924</v>
      </c>
      <c r="E2872" s="3">
        <v>10277429174</v>
      </c>
      <c r="F2872" s="3" t="s">
        <v>13925</v>
      </c>
      <c r="G2872" s="3" t="s">
        <v>13926</v>
      </c>
      <c r="H2872" s="3" t="s">
        <v>57</v>
      </c>
      <c r="I2872" s="3" t="s">
        <v>364</v>
      </c>
      <c r="J2872" s="3" t="s">
        <v>11220</v>
      </c>
      <c r="K2872" s="3" t="s">
        <v>25</v>
      </c>
      <c r="L2872" s="3" t="s">
        <v>66</v>
      </c>
      <c r="M2872" s="4">
        <v>43122</v>
      </c>
      <c r="N2872" s="3" t="s">
        <v>27</v>
      </c>
      <c r="O2872" s="3" t="s">
        <v>13925</v>
      </c>
      <c r="P2872" s="3" t="s">
        <v>13927</v>
      </c>
      <c r="Q2872" s="3" t="s">
        <v>51</v>
      </c>
      <c r="R2872" s="3"/>
      <c r="S2872" s="3"/>
    </row>
    <row r="2873" spans="1:19" ht="30" x14ac:dyDescent="0.25">
      <c r="A2873" s="3">
        <v>2866</v>
      </c>
      <c r="B2873" s="3" t="str">
        <f>"202000121789"</f>
        <v>202000121789</v>
      </c>
      <c r="C2873" s="3">
        <v>150789</v>
      </c>
      <c r="D2873" s="3" t="s">
        <v>13928</v>
      </c>
      <c r="E2873" s="3">
        <v>10725294293</v>
      </c>
      <c r="F2873" s="3" t="s">
        <v>13929</v>
      </c>
      <c r="G2873" s="3" t="s">
        <v>13930</v>
      </c>
      <c r="H2873" s="3" t="s">
        <v>46</v>
      </c>
      <c r="I2873" s="3" t="s">
        <v>46</v>
      </c>
      <c r="J2873" s="3" t="s">
        <v>118</v>
      </c>
      <c r="K2873" s="3" t="s">
        <v>25</v>
      </c>
      <c r="L2873" s="3" t="s">
        <v>113</v>
      </c>
      <c r="M2873" s="4">
        <v>44084</v>
      </c>
      <c r="N2873" s="3" t="s">
        <v>27</v>
      </c>
      <c r="O2873" s="3" t="s">
        <v>13929</v>
      </c>
      <c r="P2873" s="3" t="s">
        <v>13931</v>
      </c>
      <c r="Q2873" s="3" t="s">
        <v>40</v>
      </c>
      <c r="R2873" s="3"/>
      <c r="S2873" s="3"/>
    </row>
    <row r="2874" spans="1:19" ht="30" x14ac:dyDescent="0.25">
      <c r="A2874" s="3">
        <v>2867</v>
      </c>
      <c r="B2874" s="3" t="str">
        <f>"201600068828"</f>
        <v>201600068828</v>
      </c>
      <c r="C2874" s="3">
        <v>120684</v>
      </c>
      <c r="D2874" s="3" t="s">
        <v>13932</v>
      </c>
      <c r="E2874" s="3">
        <v>20542605716</v>
      </c>
      <c r="F2874" s="3" t="s">
        <v>7870</v>
      </c>
      <c r="G2874" s="3" t="s">
        <v>13933</v>
      </c>
      <c r="H2874" s="3" t="s">
        <v>240</v>
      </c>
      <c r="I2874" s="3" t="s">
        <v>240</v>
      </c>
      <c r="J2874" s="3" t="s">
        <v>240</v>
      </c>
      <c r="K2874" s="3" t="s">
        <v>25</v>
      </c>
      <c r="L2874" s="3" t="s">
        <v>113</v>
      </c>
      <c r="M2874" s="4">
        <v>42513</v>
      </c>
      <c r="N2874" s="3" t="s">
        <v>27</v>
      </c>
      <c r="O2874" s="3" t="s">
        <v>13934</v>
      </c>
      <c r="P2874" s="3" t="s">
        <v>13935</v>
      </c>
      <c r="Q2874" s="3" t="s">
        <v>360</v>
      </c>
      <c r="R2874" s="3" t="s">
        <v>13936</v>
      </c>
      <c r="S2874" s="3" t="s">
        <v>13937</v>
      </c>
    </row>
    <row r="2875" spans="1:19" ht="30" x14ac:dyDescent="0.25">
      <c r="A2875" s="3">
        <v>2868</v>
      </c>
      <c r="B2875" s="3" t="str">
        <f>"201800150782"</f>
        <v>201800150782</v>
      </c>
      <c r="C2875" s="3">
        <v>138350</v>
      </c>
      <c r="D2875" s="3" t="s">
        <v>13938</v>
      </c>
      <c r="E2875" s="3">
        <v>20603283032</v>
      </c>
      <c r="F2875" s="3" t="s">
        <v>13939</v>
      </c>
      <c r="G2875" s="3" t="s">
        <v>13940</v>
      </c>
      <c r="H2875" s="3" t="s">
        <v>1616</v>
      </c>
      <c r="I2875" s="3" t="s">
        <v>2041</v>
      </c>
      <c r="J2875" s="3" t="s">
        <v>2041</v>
      </c>
      <c r="K2875" s="3" t="s">
        <v>25</v>
      </c>
      <c r="L2875" s="3" t="s">
        <v>75</v>
      </c>
      <c r="M2875" s="4">
        <v>43353</v>
      </c>
      <c r="N2875" s="3" t="s">
        <v>27</v>
      </c>
      <c r="O2875" s="3" t="s">
        <v>13941</v>
      </c>
      <c r="P2875" s="3" t="s">
        <v>13942</v>
      </c>
      <c r="Q2875" s="3" t="s">
        <v>51</v>
      </c>
      <c r="R2875" s="3" t="s">
        <v>13943</v>
      </c>
      <c r="S2875" s="3" t="s">
        <v>13944</v>
      </c>
    </row>
    <row r="2876" spans="1:19" ht="30" x14ac:dyDescent="0.25">
      <c r="A2876" s="3">
        <v>2869</v>
      </c>
      <c r="B2876" s="3" t="str">
        <f>"201800144066"</f>
        <v>201800144066</v>
      </c>
      <c r="C2876" s="3">
        <v>138284</v>
      </c>
      <c r="D2876" s="3" t="s">
        <v>13945</v>
      </c>
      <c r="E2876" s="3">
        <v>10175926564</v>
      </c>
      <c r="F2876" s="3" t="s">
        <v>13946</v>
      </c>
      <c r="G2876" s="3" t="s">
        <v>13947</v>
      </c>
      <c r="H2876" s="3" t="s">
        <v>433</v>
      </c>
      <c r="I2876" s="3" t="s">
        <v>433</v>
      </c>
      <c r="J2876" s="3" t="s">
        <v>434</v>
      </c>
      <c r="K2876" s="3" t="s">
        <v>25</v>
      </c>
      <c r="L2876" s="3" t="s">
        <v>391</v>
      </c>
      <c r="M2876" s="4">
        <v>43339</v>
      </c>
      <c r="N2876" s="3" t="s">
        <v>27</v>
      </c>
      <c r="O2876" s="3" t="s">
        <v>13946</v>
      </c>
      <c r="P2876" s="3" t="s">
        <v>13948</v>
      </c>
      <c r="Q2876" s="3" t="s">
        <v>437</v>
      </c>
      <c r="R2876" s="3" t="s">
        <v>13949</v>
      </c>
      <c r="S2876" s="3" t="s">
        <v>13950</v>
      </c>
    </row>
    <row r="2877" spans="1:19" ht="30" x14ac:dyDescent="0.25">
      <c r="A2877" s="3">
        <v>2870</v>
      </c>
      <c r="B2877" s="3" t="str">
        <f>"201800125526"</f>
        <v>201800125526</v>
      </c>
      <c r="C2877" s="3">
        <v>102609</v>
      </c>
      <c r="D2877" s="3" t="s">
        <v>13951</v>
      </c>
      <c r="E2877" s="3">
        <v>10000149069</v>
      </c>
      <c r="F2877" s="3" t="s">
        <v>13952</v>
      </c>
      <c r="G2877" s="3" t="s">
        <v>13953</v>
      </c>
      <c r="H2877" s="3" t="s">
        <v>248</v>
      </c>
      <c r="I2877" s="3" t="s">
        <v>275</v>
      </c>
      <c r="J2877" s="3" t="s">
        <v>276</v>
      </c>
      <c r="K2877" s="3" t="s">
        <v>25</v>
      </c>
      <c r="L2877" s="3" t="s">
        <v>75</v>
      </c>
      <c r="M2877" s="4">
        <v>43308</v>
      </c>
      <c r="N2877" s="3" t="s">
        <v>27</v>
      </c>
      <c r="O2877" s="3" t="s">
        <v>13954</v>
      </c>
      <c r="P2877" s="3" t="s">
        <v>13955</v>
      </c>
      <c r="Q2877" s="3" t="s">
        <v>51</v>
      </c>
      <c r="R2877" s="3" t="s">
        <v>13956</v>
      </c>
      <c r="S2877" s="3" t="s">
        <v>8679</v>
      </c>
    </row>
    <row r="2878" spans="1:19" ht="30" x14ac:dyDescent="0.25">
      <c r="A2878" s="3">
        <v>2871</v>
      </c>
      <c r="B2878" s="3" t="str">
        <f>"201900046946"</f>
        <v>201900046946</v>
      </c>
      <c r="C2878" s="3">
        <v>123670</v>
      </c>
      <c r="D2878" s="3" t="s">
        <v>13957</v>
      </c>
      <c r="E2878" s="3">
        <v>10407313947</v>
      </c>
      <c r="F2878" s="3" t="s">
        <v>13958</v>
      </c>
      <c r="G2878" s="3" t="s">
        <v>13959</v>
      </c>
      <c r="H2878" s="3" t="s">
        <v>240</v>
      </c>
      <c r="I2878" s="3" t="s">
        <v>619</v>
      </c>
      <c r="J2878" s="3" t="s">
        <v>1051</v>
      </c>
      <c r="K2878" s="3" t="s">
        <v>25</v>
      </c>
      <c r="L2878" s="3" t="s">
        <v>75</v>
      </c>
      <c r="M2878" s="4">
        <v>43545</v>
      </c>
      <c r="N2878" s="3" t="s">
        <v>27</v>
      </c>
      <c r="O2878" s="3" t="s">
        <v>13960</v>
      </c>
      <c r="P2878" s="3" t="s">
        <v>13961</v>
      </c>
      <c r="Q2878" s="3" t="s">
        <v>259</v>
      </c>
      <c r="R2878" s="3" t="s">
        <v>13962</v>
      </c>
      <c r="S2878" s="3" t="s">
        <v>1009</v>
      </c>
    </row>
    <row r="2879" spans="1:19" ht="30" x14ac:dyDescent="0.25">
      <c r="A2879" s="3">
        <v>2872</v>
      </c>
      <c r="B2879" s="3" t="str">
        <f>"202200113930"</f>
        <v>202200113930</v>
      </c>
      <c r="C2879" s="3">
        <v>44187</v>
      </c>
      <c r="D2879" s="3" t="s">
        <v>13963</v>
      </c>
      <c r="E2879" s="3">
        <v>10026797107</v>
      </c>
      <c r="F2879" s="3" t="s">
        <v>13964</v>
      </c>
      <c r="G2879" s="3" t="s">
        <v>13965</v>
      </c>
      <c r="H2879" s="3" t="s">
        <v>102</v>
      </c>
      <c r="I2879" s="3" t="s">
        <v>102</v>
      </c>
      <c r="J2879" s="3" t="s">
        <v>400</v>
      </c>
      <c r="K2879" s="3" t="s">
        <v>25</v>
      </c>
      <c r="L2879" s="3" t="s">
        <v>5751</v>
      </c>
      <c r="M2879" s="4">
        <v>44811</v>
      </c>
      <c r="N2879" s="3" t="s">
        <v>27</v>
      </c>
      <c r="O2879" s="3" t="s">
        <v>13964</v>
      </c>
      <c r="P2879" s="3" t="s">
        <v>13966</v>
      </c>
      <c r="Q2879" s="3" t="s">
        <v>30</v>
      </c>
      <c r="R2879" s="3" t="s">
        <v>13967</v>
      </c>
      <c r="S2879" s="3" t="s">
        <v>5722</v>
      </c>
    </row>
    <row r="2880" spans="1:19" ht="30" x14ac:dyDescent="0.25">
      <c r="A2880" s="3">
        <v>2873</v>
      </c>
      <c r="B2880" s="3" t="str">
        <f>"201600180125"</f>
        <v>201600180125</v>
      </c>
      <c r="C2880" s="3">
        <v>125391</v>
      </c>
      <c r="D2880" s="3" t="s">
        <v>13968</v>
      </c>
      <c r="E2880" s="3">
        <v>10712208371</v>
      </c>
      <c r="F2880" s="3" t="s">
        <v>13969</v>
      </c>
      <c r="G2880" s="3" t="s">
        <v>13970</v>
      </c>
      <c r="H2880" s="3" t="s">
        <v>1359</v>
      </c>
      <c r="I2880" s="3" t="s">
        <v>2483</v>
      </c>
      <c r="J2880" s="3" t="s">
        <v>2483</v>
      </c>
      <c r="K2880" s="3" t="s">
        <v>25</v>
      </c>
      <c r="L2880" s="3" t="s">
        <v>1652</v>
      </c>
      <c r="M2880" s="4">
        <v>42726</v>
      </c>
      <c r="N2880" s="3" t="s">
        <v>27</v>
      </c>
      <c r="O2880" s="3" t="s">
        <v>13969</v>
      </c>
      <c r="P2880" s="3" t="s">
        <v>13971</v>
      </c>
      <c r="Q2880" s="3" t="s">
        <v>40</v>
      </c>
      <c r="R2880" s="3"/>
      <c r="S2880" s="3"/>
    </row>
    <row r="2881" spans="1:19" ht="30" x14ac:dyDescent="0.25">
      <c r="A2881" s="3">
        <v>2874</v>
      </c>
      <c r="B2881" s="3" t="str">
        <f>"201800125528"</f>
        <v>201800125528</v>
      </c>
      <c r="C2881" s="3">
        <v>103688</v>
      </c>
      <c r="D2881" s="3" t="s">
        <v>13972</v>
      </c>
      <c r="E2881" s="3">
        <v>10231592411</v>
      </c>
      <c r="F2881" s="3" t="s">
        <v>13973</v>
      </c>
      <c r="G2881" s="3" t="s">
        <v>13974</v>
      </c>
      <c r="H2881" s="3" t="s">
        <v>248</v>
      </c>
      <c r="I2881" s="3" t="s">
        <v>275</v>
      </c>
      <c r="J2881" s="3" t="s">
        <v>2769</v>
      </c>
      <c r="K2881" s="3" t="s">
        <v>25</v>
      </c>
      <c r="L2881" s="3" t="s">
        <v>571</v>
      </c>
      <c r="M2881" s="4">
        <v>43308</v>
      </c>
      <c r="N2881" s="3" t="s">
        <v>27</v>
      </c>
      <c r="O2881" s="3" t="s">
        <v>13975</v>
      </c>
      <c r="P2881" s="3" t="s">
        <v>13976</v>
      </c>
      <c r="Q2881" s="3" t="s">
        <v>51</v>
      </c>
      <c r="R2881" s="3" t="s">
        <v>13977</v>
      </c>
      <c r="S2881" s="3" t="s">
        <v>13978</v>
      </c>
    </row>
    <row r="2882" spans="1:19" ht="30" x14ac:dyDescent="0.25">
      <c r="A2882" s="3">
        <v>2875</v>
      </c>
      <c r="B2882" s="3" t="str">
        <f>"202100161761"</f>
        <v>202100161761</v>
      </c>
      <c r="C2882" s="3">
        <v>156392</v>
      </c>
      <c r="D2882" s="3" t="s">
        <v>13979</v>
      </c>
      <c r="E2882" s="3">
        <v>10407191272</v>
      </c>
      <c r="F2882" s="3" t="s">
        <v>13980</v>
      </c>
      <c r="G2882" s="3" t="s">
        <v>13981</v>
      </c>
      <c r="H2882" s="3" t="s">
        <v>240</v>
      </c>
      <c r="I2882" s="3" t="s">
        <v>619</v>
      </c>
      <c r="J2882" s="3" t="s">
        <v>619</v>
      </c>
      <c r="K2882" s="3" t="s">
        <v>25</v>
      </c>
      <c r="L2882" s="3" t="s">
        <v>75</v>
      </c>
      <c r="M2882" s="4">
        <v>44459</v>
      </c>
      <c r="N2882" s="3" t="s">
        <v>27</v>
      </c>
      <c r="O2882" s="3" t="s">
        <v>13980</v>
      </c>
      <c r="P2882" s="3" t="s">
        <v>13982</v>
      </c>
      <c r="Q2882" s="3" t="s">
        <v>259</v>
      </c>
      <c r="R2882" s="3"/>
      <c r="S2882" s="3"/>
    </row>
    <row r="2883" spans="1:19" ht="30" x14ac:dyDescent="0.25">
      <c r="A2883" s="3">
        <v>2876</v>
      </c>
      <c r="B2883" s="3" t="str">
        <f>"201800055246"</f>
        <v>201800055246</v>
      </c>
      <c r="C2883" s="3">
        <v>135086</v>
      </c>
      <c r="D2883" s="3" t="s">
        <v>13983</v>
      </c>
      <c r="E2883" s="3">
        <v>10806590857</v>
      </c>
      <c r="F2883" s="3" t="s">
        <v>13984</v>
      </c>
      <c r="G2883" s="3" t="s">
        <v>13985</v>
      </c>
      <c r="H2883" s="3" t="s">
        <v>247</v>
      </c>
      <c r="I2883" s="3" t="s">
        <v>2143</v>
      </c>
      <c r="J2883" s="3" t="s">
        <v>13986</v>
      </c>
      <c r="K2883" s="3" t="s">
        <v>25</v>
      </c>
      <c r="L2883" s="3" t="s">
        <v>58</v>
      </c>
      <c r="M2883" s="4">
        <v>43193</v>
      </c>
      <c r="N2883" s="3" t="s">
        <v>27</v>
      </c>
      <c r="O2883" s="3" t="s">
        <v>13984</v>
      </c>
      <c r="P2883" s="3" t="s">
        <v>13987</v>
      </c>
      <c r="Q2883" s="3" t="s">
        <v>2663</v>
      </c>
      <c r="R2883" s="3" t="s">
        <v>13988</v>
      </c>
      <c r="S2883" s="3" t="s">
        <v>13989</v>
      </c>
    </row>
    <row r="2884" spans="1:19" ht="30" x14ac:dyDescent="0.25">
      <c r="A2884" s="3">
        <v>2877</v>
      </c>
      <c r="B2884" s="3" t="str">
        <f>"201900014853"</f>
        <v>201900014853</v>
      </c>
      <c r="C2884" s="3">
        <v>134885</v>
      </c>
      <c r="D2884" s="3" t="s">
        <v>13990</v>
      </c>
      <c r="E2884" s="3">
        <v>10803751981</v>
      </c>
      <c r="F2884" s="3" t="s">
        <v>13991</v>
      </c>
      <c r="G2884" s="3" t="s">
        <v>13992</v>
      </c>
      <c r="H2884" s="3" t="s">
        <v>240</v>
      </c>
      <c r="I2884" s="3" t="s">
        <v>383</v>
      </c>
      <c r="J2884" s="3" t="s">
        <v>5511</v>
      </c>
      <c r="K2884" s="3" t="s">
        <v>25</v>
      </c>
      <c r="L2884" s="3" t="s">
        <v>75</v>
      </c>
      <c r="M2884" s="4">
        <v>43493</v>
      </c>
      <c r="N2884" s="3" t="s">
        <v>27</v>
      </c>
      <c r="O2884" s="3" t="s">
        <v>13991</v>
      </c>
      <c r="P2884" s="3" t="s">
        <v>13993</v>
      </c>
      <c r="Q2884" s="3" t="s">
        <v>598</v>
      </c>
      <c r="R2884" s="3"/>
      <c r="S2884" s="3"/>
    </row>
    <row r="2885" spans="1:19" ht="30" x14ac:dyDescent="0.25">
      <c r="A2885" s="3">
        <v>2878</v>
      </c>
      <c r="B2885" s="3" t="str">
        <f>"201900014852"</f>
        <v>201900014852</v>
      </c>
      <c r="C2885" s="3">
        <v>140865</v>
      </c>
      <c r="D2885" s="3" t="s">
        <v>13994</v>
      </c>
      <c r="E2885" s="3">
        <v>10467780099</v>
      </c>
      <c r="F2885" s="3" t="s">
        <v>13995</v>
      </c>
      <c r="G2885" s="3" t="s">
        <v>13996</v>
      </c>
      <c r="H2885" s="3" t="s">
        <v>57</v>
      </c>
      <c r="I2885" s="3" t="s">
        <v>364</v>
      </c>
      <c r="J2885" s="3" t="s">
        <v>1337</v>
      </c>
      <c r="K2885" s="3" t="s">
        <v>25</v>
      </c>
      <c r="L2885" s="3" t="s">
        <v>58</v>
      </c>
      <c r="M2885" s="4">
        <v>43493</v>
      </c>
      <c r="N2885" s="3" t="s">
        <v>27</v>
      </c>
      <c r="O2885" s="3" t="s">
        <v>13995</v>
      </c>
      <c r="P2885" s="3" t="s">
        <v>13997</v>
      </c>
      <c r="Q2885" s="3" t="s">
        <v>1339</v>
      </c>
      <c r="R2885" s="3"/>
      <c r="S2885" s="3"/>
    </row>
    <row r="2886" spans="1:19" ht="30" x14ac:dyDescent="0.25">
      <c r="A2886" s="3">
        <v>2879</v>
      </c>
      <c r="B2886" s="3" t="str">
        <f>"202000072642"</f>
        <v>202000072642</v>
      </c>
      <c r="C2886" s="3">
        <v>129073</v>
      </c>
      <c r="D2886" s="3" t="s">
        <v>13998</v>
      </c>
      <c r="E2886" s="3">
        <v>10296607903</v>
      </c>
      <c r="F2886" s="3" t="s">
        <v>13999</v>
      </c>
      <c r="G2886" s="3" t="s">
        <v>14000</v>
      </c>
      <c r="H2886" s="3" t="s">
        <v>222</v>
      </c>
      <c r="I2886" s="3" t="s">
        <v>222</v>
      </c>
      <c r="J2886" s="3" t="s">
        <v>1861</v>
      </c>
      <c r="K2886" s="3" t="s">
        <v>25</v>
      </c>
      <c r="L2886" s="3" t="s">
        <v>113</v>
      </c>
      <c r="M2886" s="4">
        <v>44006</v>
      </c>
      <c r="N2886" s="3" t="s">
        <v>27</v>
      </c>
      <c r="O2886" s="3" t="s">
        <v>13999</v>
      </c>
      <c r="P2886" s="3" t="s">
        <v>14001</v>
      </c>
      <c r="Q2886" s="3" t="s">
        <v>68</v>
      </c>
      <c r="R2886" s="3" t="s">
        <v>14002</v>
      </c>
      <c r="S2886" s="3" t="s">
        <v>11629</v>
      </c>
    </row>
    <row r="2887" spans="1:19" ht="30" x14ac:dyDescent="0.25">
      <c r="A2887" s="3">
        <v>2880</v>
      </c>
      <c r="B2887" s="3" t="str">
        <f>"202000017593"</f>
        <v>202000017593</v>
      </c>
      <c r="C2887" s="3">
        <v>102907</v>
      </c>
      <c r="D2887" s="3" t="s">
        <v>14003</v>
      </c>
      <c r="E2887" s="3">
        <v>10453565004</v>
      </c>
      <c r="F2887" s="3" t="s">
        <v>14004</v>
      </c>
      <c r="G2887" s="3" t="s">
        <v>14005</v>
      </c>
      <c r="H2887" s="3" t="s">
        <v>57</v>
      </c>
      <c r="I2887" s="3" t="s">
        <v>57</v>
      </c>
      <c r="J2887" s="3" t="s">
        <v>57</v>
      </c>
      <c r="K2887" s="3" t="s">
        <v>25</v>
      </c>
      <c r="L2887" s="3" t="s">
        <v>66</v>
      </c>
      <c r="M2887" s="4">
        <v>43860</v>
      </c>
      <c r="N2887" s="3" t="s">
        <v>27</v>
      </c>
      <c r="O2887" s="3" t="s">
        <v>14004</v>
      </c>
      <c r="P2887" s="3">
        <v>348</v>
      </c>
      <c r="Q2887" s="3" t="s">
        <v>4138</v>
      </c>
      <c r="R2887" s="3"/>
      <c r="S2887" s="3"/>
    </row>
    <row r="2888" spans="1:19" ht="30" x14ac:dyDescent="0.25">
      <c r="A2888" s="3">
        <v>2881</v>
      </c>
      <c r="B2888" s="3" t="str">
        <f>"201200163338"</f>
        <v>201200163338</v>
      </c>
      <c r="C2888" s="3">
        <v>42687</v>
      </c>
      <c r="D2888" s="3" t="s">
        <v>14006</v>
      </c>
      <c r="E2888" s="3">
        <v>20100366747</v>
      </c>
      <c r="F2888" s="3" t="s">
        <v>525</v>
      </c>
      <c r="G2888" s="3" t="s">
        <v>14007</v>
      </c>
      <c r="H2888" s="3" t="s">
        <v>46</v>
      </c>
      <c r="I2888" s="3" t="s">
        <v>172</v>
      </c>
      <c r="J2888" s="3" t="s">
        <v>2250</v>
      </c>
      <c r="K2888" s="3" t="s">
        <v>25</v>
      </c>
      <c r="L2888" s="3" t="s">
        <v>153</v>
      </c>
      <c r="M2888" s="4">
        <v>41148</v>
      </c>
      <c r="N2888" s="3" t="s">
        <v>27</v>
      </c>
      <c r="O2888" s="3" t="s">
        <v>529</v>
      </c>
      <c r="P2888" s="3">
        <v>30</v>
      </c>
      <c r="Q2888" s="3" t="s">
        <v>3824</v>
      </c>
      <c r="R2888" s="3" t="s">
        <v>14008</v>
      </c>
      <c r="S2888" s="3" t="s">
        <v>11951</v>
      </c>
    </row>
    <row r="2889" spans="1:19" ht="30" x14ac:dyDescent="0.25">
      <c r="A2889" s="3">
        <v>2882</v>
      </c>
      <c r="B2889" s="3" t="str">
        <f>"202300244167"</f>
        <v>202300244167</v>
      </c>
      <c r="C2889" s="3">
        <v>170312</v>
      </c>
      <c r="D2889" s="3" t="s">
        <v>14009</v>
      </c>
      <c r="E2889" s="3">
        <v>20609820111</v>
      </c>
      <c r="F2889" s="3" t="s">
        <v>14010</v>
      </c>
      <c r="G2889" s="3" t="s">
        <v>14011</v>
      </c>
      <c r="H2889" s="3" t="s">
        <v>72</v>
      </c>
      <c r="I2889" s="3" t="s">
        <v>73</v>
      </c>
      <c r="J2889" s="3" t="s">
        <v>9282</v>
      </c>
      <c r="K2889" s="3" t="s">
        <v>25</v>
      </c>
      <c r="L2889" s="3" t="s">
        <v>37</v>
      </c>
      <c r="M2889" s="4">
        <v>45221</v>
      </c>
      <c r="N2889" s="3" t="s">
        <v>27</v>
      </c>
      <c r="O2889" s="3" t="s">
        <v>14012</v>
      </c>
      <c r="P2889" s="3" t="s">
        <v>14013</v>
      </c>
      <c r="Q2889" s="3" t="s">
        <v>51</v>
      </c>
      <c r="R2889" s="3"/>
      <c r="S2889" s="3"/>
    </row>
    <row r="2890" spans="1:19" ht="30" x14ac:dyDescent="0.25">
      <c r="A2890" s="3">
        <v>2883</v>
      </c>
      <c r="B2890" s="3" t="str">
        <f>"202000004943"</f>
        <v>202000004943</v>
      </c>
      <c r="C2890" s="3">
        <v>148558</v>
      </c>
      <c r="D2890" s="3" t="s">
        <v>14014</v>
      </c>
      <c r="E2890" s="3">
        <v>20351516560</v>
      </c>
      <c r="F2890" s="3" t="s">
        <v>3346</v>
      </c>
      <c r="G2890" s="3" t="s">
        <v>14015</v>
      </c>
      <c r="H2890" s="3" t="s">
        <v>247</v>
      </c>
      <c r="I2890" s="3" t="s">
        <v>611</v>
      </c>
      <c r="J2890" s="3" t="s">
        <v>3893</v>
      </c>
      <c r="K2890" s="3" t="s">
        <v>2489</v>
      </c>
      <c r="L2890" s="3" t="s">
        <v>14016</v>
      </c>
      <c r="M2890" s="4">
        <v>43840</v>
      </c>
      <c r="N2890" s="3" t="s">
        <v>27</v>
      </c>
      <c r="O2890" s="3" t="s">
        <v>13448</v>
      </c>
      <c r="P2890" s="3" t="s">
        <v>14017</v>
      </c>
      <c r="Q2890" s="3" t="s">
        <v>2663</v>
      </c>
      <c r="R2890" s="3" t="s">
        <v>14018</v>
      </c>
      <c r="S2890" s="3" t="s">
        <v>14019</v>
      </c>
    </row>
    <row r="2891" spans="1:19" ht="30" x14ac:dyDescent="0.25">
      <c r="A2891" s="3">
        <v>2884</v>
      </c>
      <c r="B2891" s="3" t="str">
        <f>"201500057754"</f>
        <v>201500057754</v>
      </c>
      <c r="C2891" s="3">
        <v>115246</v>
      </c>
      <c r="D2891" s="3" t="s">
        <v>14020</v>
      </c>
      <c r="E2891" s="3">
        <v>20448714676</v>
      </c>
      <c r="F2891" s="3" t="s">
        <v>14021</v>
      </c>
      <c r="G2891" s="3" t="s">
        <v>14022</v>
      </c>
      <c r="H2891" s="3" t="s">
        <v>240</v>
      </c>
      <c r="I2891" s="3" t="s">
        <v>345</v>
      </c>
      <c r="J2891" s="3" t="s">
        <v>922</v>
      </c>
      <c r="K2891" s="3" t="s">
        <v>25</v>
      </c>
      <c r="L2891" s="3" t="s">
        <v>58</v>
      </c>
      <c r="M2891" s="4">
        <v>42131</v>
      </c>
      <c r="N2891" s="3" t="s">
        <v>27</v>
      </c>
      <c r="O2891" s="3" t="s">
        <v>14023</v>
      </c>
      <c r="P2891" s="3" t="s">
        <v>14024</v>
      </c>
      <c r="Q2891" s="3" t="s">
        <v>243</v>
      </c>
      <c r="R2891" s="3" t="s">
        <v>14025</v>
      </c>
      <c r="S2891" s="3" t="s">
        <v>1675</v>
      </c>
    </row>
    <row r="2892" spans="1:19" ht="30" x14ac:dyDescent="0.25">
      <c r="A2892" s="3">
        <v>2885</v>
      </c>
      <c r="B2892" s="3" t="str">
        <f>"202000135526"</f>
        <v>202000135526</v>
      </c>
      <c r="C2892" s="3">
        <v>151519</v>
      </c>
      <c r="D2892" s="3" t="s">
        <v>14026</v>
      </c>
      <c r="E2892" s="3">
        <v>10732172543</v>
      </c>
      <c r="F2892" s="3" t="s">
        <v>14027</v>
      </c>
      <c r="G2892" s="3" t="s">
        <v>14028</v>
      </c>
      <c r="H2892" s="3" t="s">
        <v>46</v>
      </c>
      <c r="I2892" s="3" t="s">
        <v>46</v>
      </c>
      <c r="J2892" s="3" t="s">
        <v>3656</v>
      </c>
      <c r="K2892" s="3" t="s">
        <v>25</v>
      </c>
      <c r="L2892" s="3" t="s">
        <v>75</v>
      </c>
      <c r="M2892" s="4">
        <v>44105</v>
      </c>
      <c r="N2892" s="3" t="s">
        <v>27</v>
      </c>
      <c r="O2892" s="3" t="s">
        <v>14027</v>
      </c>
      <c r="P2892" s="3" t="s">
        <v>14029</v>
      </c>
      <c r="Q2892" s="3" t="s">
        <v>4400</v>
      </c>
      <c r="R2892" s="3"/>
      <c r="S2892" s="3"/>
    </row>
    <row r="2893" spans="1:19" ht="45" x14ac:dyDescent="0.25">
      <c r="A2893" s="3">
        <v>2886</v>
      </c>
      <c r="B2893" s="3" t="str">
        <f>"202100152373"</f>
        <v>202100152373</v>
      </c>
      <c r="C2893" s="3">
        <v>156253</v>
      </c>
      <c r="D2893" s="3" t="s">
        <v>14030</v>
      </c>
      <c r="E2893" s="3">
        <v>10764607096</v>
      </c>
      <c r="F2893" s="3" t="s">
        <v>14031</v>
      </c>
      <c r="G2893" s="3" t="s">
        <v>14032</v>
      </c>
      <c r="H2893" s="3" t="s">
        <v>216</v>
      </c>
      <c r="I2893" s="3" t="s">
        <v>216</v>
      </c>
      <c r="J2893" s="3" t="s">
        <v>905</v>
      </c>
      <c r="K2893" s="3" t="s">
        <v>25</v>
      </c>
      <c r="L2893" s="3" t="s">
        <v>571</v>
      </c>
      <c r="M2893" s="4">
        <v>44418</v>
      </c>
      <c r="N2893" s="3" t="s">
        <v>27</v>
      </c>
      <c r="O2893" s="3" t="s">
        <v>14031</v>
      </c>
      <c r="P2893" s="3" t="s">
        <v>14033</v>
      </c>
      <c r="Q2893" s="3" t="s">
        <v>218</v>
      </c>
      <c r="R2893" s="3"/>
      <c r="S2893" s="3"/>
    </row>
    <row r="2894" spans="1:19" ht="30" x14ac:dyDescent="0.25">
      <c r="A2894" s="3">
        <v>2887</v>
      </c>
      <c r="B2894" s="3" t="str">
        <f>"201800195428"</f>
        <v>201800195428</v>
      </c>
      <c r="C2894" s="3">
        <v>104945</v>
      </c>
      <c r="D2894" s="3" t="s">
        <v>14034</v>
      </c>
      <c r="E2894" s="3">
        <v>10275541015</v>
      </c>
      <c r="F2894" s="3" t="s">
        <v>14035</v>
      </c>
      <c r="G2894" s="3" t="s">
        <v>14036</v>
      </c>
      <c r="H2894" s="3" t="s">
        <v>57</v>
      </c>
      <c r="I2894" s="3" t="s">
        <v>57</v>
      </c>
      <c r="J2894" s="3" t="s">
        <v>57</v>
      </c>
      <c r="K2894" s="3" t="s">
        <v>25</v>
      </c>
      <c r="L2894" s="3" t="s">
        <v>75</v>
      </c>
      <c r="M2894" s="4">
        <v>43426</v>
      </c>
      <c r="N2894" s="3" t="s">
        <v>27</v>
      </c>
      <c r="O2894" s="3" t="s">
        <v>14035</v>
      </c>
      <c r="P2894" s="3" t="s">
        <v>14037</v>
      </c>
      <c r="Q2894" s="3" t="s">
        <v>1287</v>
      </c>
      <c r="R2894" s="3"/>
      <c r="S2894" s="3"/>
    </row>
    <row r="2895" spans="1:19" ht="30" x14ac:dyDescent="0.25">
      <c r="A2895" s="3">
        <v>2888</v>
      </c>
      <c r="B2895" s="3" t="str">
        <f>"202300162672"</f>
        <v>202300162672</v>
      </c>
      <c r="C2895" s="3">
        <v>169054</v>
      </c>
      <c r="D2895" s="3" t="s">
        <v>14038</v>
      </c>
      <c r="E2895" s="3">
        <v>10014913730</v>
      </c>
      <c r="F2895" s="3" t="s">
        <v>14039</v>
      </c>
      <c r="G2895" s="3" t="s">
        <v>14040</v>
      </c>
      <c r="H2895" s="3" t="s">
        <v>240</v>
      </c>
      <c r="I2895" s="3" t="s">
        <v>345</v>
      </c>
      <c r="J2895" s="3" t="s">
        <v>922</v>
      </c>
      <c r="K2895" s="3" t="s">
        <v>25</v>
      </c>
      <c r="L2895" s="3" t="s">
        <v>75</v>
      </c>
      <c r="M2895" s="4">
        <v>45124</v>
      </c>
      <c r="N2895" s="3" t="s">
        <v>27</v>
      </c>
      <c r="O2895" s="3" t="s">
        <v>14039</v>
      </c>
      <c r="P2895" s="3" t="s">
        <v>14041</v>
      </c>
      <c r="Q2895" s="3" t="s">
        <v>259</v>
      </c>
      <c r="R2895" s="3"/>
      <c r="S2895" s="3"/>
    </row>
    <row r="2896" spans="1:19" ht="30" x14ac:dyDescent="0.25">
      <c r="A2896" s="3">
        <v>2889</v>
      </c>
      <c r="B2896" s="3" t="str">
        <f>"202000020093"</f>
        <v>202000020093</v>
      </c>
      <c r="C2896" s="3">
        <v>125506</v>
      </c>
      <c r="D2896" s="3" t="s">
        <v>14042</v>
      </c>
      <c r="E2896" s="3">
        <v>10465189130</v>
      </c>
      <c r="F2896" s="3" t="s">
        <v>14043</v>
      </c>
      <c r="G2896" s="3" t="s">
        <v>14044</v>
      </c>
      <c r="H2896" s="3" t="s">
        <v>57</v>
      </c>
      <c r="I2896" s="3" t="s">
        <v>57</v>
      </c>
      <c r="J2896" s="3" t="s">
        <v>57</v>
      </c>
      <c r="K2896" s="3" t="s">
        <v>25</v>
      </c>
      <c r="L2896" s="3" t="s">
        <v>75</v>
      </c>
      <c r="M2896" s="4">
        <v>43864</v>
      </c>
      <c r="N2896" s="3" t="s">
        <v>27</v>
      </c>
      <c r="O2896" s="3" t="s">
        <v>14043</v>
      </c>
      <c r="P2896" s="3" t="s">
        <v>14045</v>
      </c>
      <c r="Q2896" s="3" t="s">
        <v>30</v>
      </c>
      <c r="R2896" s="3" t="s">
        <v>14046</v>
      </c>
      <c r="S2896" s="3" t="s">
        <v>3289</v>
      </c>
    </row>
    <row r="2897" spans="1:19" ht="30" x14ac:dyDescent="0.25">
      <c r="A2897" s="3">
        <v>2890</v>
      </c>
      <c r="B2897" s="3" t="str">
        <f>"201600191441"</f>
        <v>201600191441</v>
      </c>
      <c r="C2897" s="3">
        <v>62777</v>
      </c>
      <c r="D2897" s="3" t="s">
        <v>14047</v>
      </c>
      <c r="E2897" s="3">
        <v>20555720468</v>
      </c>
      <c r="F2897" s="3" t="s">
        <v>14048</v>
      </c>
      <c r="G2897" s="3" t="s">
        <v>14049</v>
      </c>
      <c r="H2897" s="3" t="s">
        <v>1359</v>
      </c>
      <c r="I2897" s="3" t="s">
        <v>1359</v>
      </c>
      <c r="J2897" s="3" t="s">
        <v>6384</v>
      </c>
      <c r="K2897" s="3" t="s">
        <v>25</v>
      </c>
      <c r="L2897" s="3" t="s">
        <v>153</v>
      </c>
      <c r="M2897" s="4">
        <v>42739</v>
      </c>
      <c r="N2897" s="3" t="s">
        <v>27</v>
      </c>
      <c r="O2897" s="3" t="s">
        <v>14050</v>
      </c>
      <c r="P2897" s="3" t="s">
        <v>14051</v>
      </c>
      <c r="Q2897" s="3" t="s">
        <v>51</v>
      </c>
      <c r="R2897" s="3"/>
      <c r="S2897" s="3"/>
    </row>
    <row r="2898" spans="1:19" ht="30" x14ac:dyDescent="0.25">
      <c r="A2898" s="3">
        <v>2891</v>
      </c>
      <c r="B2898" s="3" t="str">
        <f>"201800009226"</f>
        <v>201800009226</v>
      </c>
      <c r="C2898" s="3">
        <v>133863</v>
      </c>
      <c r="D2898" s="3" t="s">
        <v>14052</v>
      </c>
      <c r="E2898" s="3">
        <v>10427186445</v>
      </c>
      <c r="F2898" s="3" t="s">
        <v>14053</v>
      </c>
      <c r="G2898" s="3" t="s">
        <v>14054</v>
      </c>
      <c r="H2898" s="3" t="s">
        <v>88</v>
      </c>
      <c r="I2898" s="3" t="s">
        <v>2640</v>
      </c>
      <c r="J2898" s="3" t="s">
        <v>3331</v>
      </c>
      <c r="K2898" s="3" t="s">
        <v>25</v>
      </c>
      <c r="L2898" s="3" t="s">
        <v>58</v>
      </c>
      <c r="M2898" s="4">
        <v>43118</v>
      </c>
      <c r="N2898" s="3" t="s">
        <v>27</v>
      </c>
      <c r="O2898" s="3" t="s">
        <v>14053</v>
      </c>
      <c r="P2898" s="3" t="s">
        <v>14055</v>
      </c>
      <c r="Q2898" s="3" t="s">
        <v>360</v>
      </c>
      <c r="R2898" s="3"/>
      <c r="S2898" s="3"/>
    </row>
    <row r="2899" spans="1:19" ht="30" x14ac:dyDescent="0.25">
      <c r="A2899" s="3">
        <v>2892</v>
      </c>
      <c r="B2899" s="3" t="str">
        <f>"201900057418"</f>
        <v>201900057418</v>
      </c>
      <c r="C2899" s="3">
        <v>142468</v>
      </c>
      <c r="D2899" s="3" t="s">
        <v>14056</v>
      </c>
      <c r="E2899" s="3">
        <v>20262254268</v>
      </c>
      <c r="F2899" s="3" t="s">
        <v>82</v>
      </c>
      <c r="G2899" s="3" t="s">
        <v>14057</v>
      </c>
      <c r="H2899" s="3" t="s">
        <v>216</v>
      </c>
      <c r="I2899" s="3" t="s">
        <v>7110</v>
      </c>
      <c r="J2899" s="3" t="s">
        <v>7111</v>
      </c>
      <c r="K2899" s="3" t="s">
        <v>25</v>
      </c>
      <c r="L2899" s="3" t="s">
        <v>75</v>
      </c>
      <c r="M2899" s="4">
        <v>43561</v>
      </c>
      <c r="N2899" s="3" t="s">
        <v>27</v>
      </c>
      <c r="O2899" s="3" t="s">
        <v>8038</v>
      </c>
      <c r="P2899" s="3" t="s">
        <v>14058</v>
      </c>
      <c r="Q2899" s="3" t="s">
        <v>4761</v>
      </c>
      <c r="R2899" s="3"/>
      <c r="S2899" s="3"/>
    </row>
    <row r="2900" spans="1:19" ht="30" x14ac:dyDescent="0.25">
      <c r="A2900" s="3">
        <v>2893</v>
      </c>
      <c r="B2900" s="3" t="str">
        <f>"201600113156"</f>
        <v>201600113156</v>
      </c>
      <c r="C2900" s="3">
        <v>121229</v>
      </c>
      <c r="D2900" s="3" t="s">
        <v>14059</v>
      </c>
      <c r="E2900" s="3">
        <v>10430143102</v>
      </c>
      <c r="F2900" s="3" t="s">
        <v>14060</v>
      </c>
      <c r="G2900" s="3" t="s">
        <v>13884</v>
      </c>
      <c r="H2900" s="3" t="s">
        <v>88</v>
      </c>
      <c r="I2900" s="3" t="s">
        <v>686</v>
      </c>
      <c r="J2900" s="3" t="s">
        <v>934</v>
      </c>
      <c r="K2900" s="3" t="s">
        <v>25</v>
      </c>
      <c r="L2900" s="3" t="s">
        <v>58</v>
      </c>
      <c r="M2900" s="4">
        <v>42587</v>
      </c>
      <c r="N2900" s="3" t="s">
        <v>27</v>
      </c>
      <c r="O2900" s="3" t="s">
        <v>14060</v>
      </c>
      <c r="P2900" s="3" t="s">
        <v>14061</v>
      </c>
      <c r="Q2900" s="3" t="s">
        <v>148</v>
      </c>
      <c r="R2900" s="3"/>
      <c r="S2900" s="3"/>
    </row>
    <row r="2901" spans="1:19" ht="30" x14ac:dyDescent="0.25">
      <c r="A2901" s="3">
        <v>2894</v>
      </c>
      <c r="B2901" s="3" t="str">
        <f>"201800043623"</f>
        <v>201800043623</v>
      </c>
      <c r="C2901" s="3">
        <v>134939</v>
      </c>
      <c r="D2901" s="3" t="s">
        <v>14062</v>
      </c>
      <c r="E2901" s="3">
        <v>10481753606</v>
      </c>
      <c r="F2901" s="3" t="s">
        <v>14063</v>
      </c>
      <c r="G2901" s="3" t="s">
        <v>14064</v>
      </c>
      <c r="H2901" s="3" t="s">
        <v>240</v>
      </c>
      <c r="I2901" s="3" t="s">
        <v>692</v>
      </c>
      <c r="J2901" s="3" t="s">
        <v>693</v>
      </c>
      <c r="K2901" s="3" t="s">
        <v>25</v>
      </c>
      <c r="L2901" s="3" t="s">
        <v>58</v>
      </c>
      <c r="M2901" s="4">
        <v>43173</v>
      </c>
      <c r="N2901" s="3" t="s">
        <v>27</v>
      </c>
      <c r="O2901" s="3" t="s">
        <v>14063</v>
      </c>
      <c r="P2901" s="3" t="s">
        <v>14065</v>
      </c>
      <c r="Q2901" s="3" t="s">
        <v>1554</v>
      </c>
      <c r="R2901" s="3"/>
      <c r="S2901" s="3"/>
    </row>
    <row r="2902" spans="1:19" ht="30" x14ac:dyDescent="0.25">
      <c r="A2902" s="3">
        <v>2895</v>
      </c>
      <c r="B2902" s="3" t="str">
        <f>"202200112844"</f>
        <v>202200112844</v>
      </c>
      <c r="C2902" s="3">
        <v>162006</v>
      </c>
      <c r="D2902" s="3" t="s">
        <v>14066</v>
      </c>
      <c r="E2902" s="3">
        <v>10010512803</v>
      </c>
      <c r="F2902" s="3" t="s">
        <v>14067</v>
      </c>
      <c r="G2902" s="3" t="s">
        <v>14068</v>
      </c>
      <c r="H2902" s="3" t="s">
        <v>88</v>
      </c>
      <c r="I2902" s="3" t="s">
        <v>1185</v>
      </c>
      <c r="J2902" s="3" t="s">
        <v>1185</v>
      </c>
      <c r="K2902" s="3" t="s">
        <v>25</v>
      </c>
      <c r="L2902" s="3" t="s">
        <v>66</v>
      </c>
      <c r="M2902" s="4">
        <v>44800</v>
      </c>
      <c r="N2902" s="3" t="s">
        <v>27</v>
      </c>
      <c r="O2902" s="3" t="s">
        <v>14067</v>
      </c>
      <c r="P2902" s="3" t="s">
        <v>14069</v>
      </c>
      <c r="Q2902" s="3" t="s">
        <v>1339</v>
      </c>
      <c r="R2902" s="3"/>
      <c r="S2902" s="3"/>
    </row>
    <row r="2903" spans="1:19" ht="30" x14ac:dyDescent="0.25">
      <c r="A2903" s="3">
        <v>2896</v>
      </c>
      <c r="B2903" s="3" t="str">
        <f>"201800043625"</f>
        <v>201800043625</v>
      </c>
      <c r="C2903" s="3">
        <v>134932</v>
      </c>
      <c r="D2903" s="3" t="s">
        <v>14070</v>
      </c>
      <c r="E2903" s="3">
        <v>10441964485</v>
      </c>
      <c r="F2903" s="3" t="s">
        <v>14071</v>
      </c>
      <c r="G2903" s="3" t="s">
        <v>14072</v>
      </c>
      <c r="H2903" s="3" t="s">
        <v>240</v>
      </c>
      <c r="I2903" s="3" t="s">
        <v>692</v>
      </c>
      <c r="J2903" s="3" t="s">
        <v>693</v>
      </c>
      <c r="K2903" s="3" t="s">
        <v>25</v>
      </c>
      <c r="L2903" s="3" t="s">
        <v>58</v>
      </c>
      <c r="M2903" s="4">
        <v>43173</v>
      </c>
      <c r="N2903" s="3" t="s">
        <v>27</v>
      </c>
      <c r="O2903" s="3" t="s">
        <v>14071</v>
      </c>
      <c r="P2903" s="3" t="s">
        <v>14073</v>
      </c>
      <c r="Q2903" s="3" t="s">
        <v>1554</v>
      </c>
      <c r="R2903" s="3"/>
      <c r="S2903" s="3"/>
    </row>
    <row r="2904" spans="1:19" ht="30" x14ac:dyDescent="0.25">
      <c r="A2904" s="3">
        <v>2897</v>
      </c>
      <c r="B2904" s="3" t="str">
        <f>"201400081606"</f>
        <v>201400081606</v>
      </c>
      <c r="C2904" s="3">
        <v>110217</v>
      </c>
      <c r="D2904" s="3" t="s">
        <v>14074</v>
      </c>
      <c r="E2904" s="3">
        <v>10105146073</v>
      </c>
      <c r="F2904" s="3" t="s">
        <v>14075</v>
      </c>
      <c r="G2904" s="3" t="s">
        <v>14076</v>
      </c>
      <c r="H2904" s="3" t="s">
        <v>1359</v>
      </c>
      <c r="I2904" s="3" t="s">
        <v>1359</v>
      </c>
      <c r="J2904" s="3" t="s">
        <v>14077</v>
      </c>
      <c r="K2904" s="3" t="s">
        <v>25</v>
      </c>
      <c r="L2904" s="3" t="s">
        <v>113</v>
      </c>
      <c r="M2904" s="4">
        <v>41815</v>
      </c>
      <c r="N2904" s="3" t="s">
        <v>27</v>
      </c>
      <c r="O2904" s="3" t="s">
        <v>14078</v>
      </c>
      <c r="P2904" s="3">
        <v>3767</v>
      </c>
      <c r="Q2904" s="3" t="s">
        <v>1344</v>
      </c>
      <c r="R2904" s="3"/>
      <c r="S2904" s="3"/>
    </row>
    <row r="2905" spans="1:19" ht="30" x14ac:dyDescent="0.25">
      <c r="A2905" s="3">
        <v>2898</v>
      </c>
      <c r="B2905" s="3" t="str">
        <f>"202300139307"</f>
        <v>202300139307</v>
      </c>
      <c r="C2905" s="3">
        <v>167900</v>
      </c>
      <c r="D2905" s="3" t="s">
        <v>14079</v>
      </c>
      <c r="E2905" s="3">
        <v>10025504521</v>
      </c>
      <c r="F2905" s="3" t="s">
        <v>14080</v>
      </c>
      <c r="G2905" s="3" t="s">
        <v>14081</v>
      </c>
      <c r="H2905" s="3" t="s">
        <v>240</v>
      </c>
      <c r="I2905" s="3" t="s">
        <v>383</v>
      </c>
      <c r="J2905" s="3" t="s">
        <v>7287</v>
      </c>
      <c r="K2905" s="3" t="s">
        <v>25</v>
      </c>
      <c r="L2905" s="3" t="s">
        <v>58</v>
      </c>
      <c r="M2905" s="4">
        <v>45115</v>
      </c>
      <c r="N2905" s="3" t="s">
        <v>27</v>
      </c>
      <c r="O2905" s="3" t="s">
        <v>14080</v>
      </c>
      <c r="P2905" s="3" t="s">
        <v>14082</v>
      </c>
      <c r="Q2905" s="3" t="s">
        <v>259</v>
      </c>
      <c r="R2905" s="3"/>
      <c r="S2905" s="3"/>
    </row>
    <row r="2906" spans="1:19" ht="30" x14ac:dyDescent="0.25">
      <c r="A2906" s="3">
        <v>2899</v>
      </c>
      <c r="B2906" s="3" t="str">
        <f>"202100170196"</f>
        <v>202100170196</v>
      </c>
      <c r="C2906" s="3">
        <v>114096</v>
      </c>
      <c r="D2906" s="3" t="s">
        <v>14083</v>
      </c>
      <c r="E2906" s="3">
        <v>10424655053</v>
      </c>
      <c r="F2906" s="3" t="s">
        <v>14084</v>
      </c>
      <c r="G2906" s="3" t="s">
        <v>14085</v>
      </c>
      <c r="H2906" s="3" t="s">
        <v>46</v>
      </c>
      <c r="I2906" s="3" t="s">
        <v>46</v>
      </c>
      <c r="J2906" s="3" t="s">
        <v>413</v>
      </c>
      <c r="K2906" s="3" t="s">
        <v>25</v>
      </c>
      <c r="L2906" s="3" t="s">
        <v>235</v>
      </c>
      <c r="M2906" s="4">
        <v>44452</v>
      </c>
      <c r="N2906" s="3" t="s">
        <v>27</v>
      </c>
      <c r="O2906" s="3" t="s">
        <v>14084</v>
      </c>
      <c r="P2906" s="3" t="s">
        <v>14086</v>
      </c>
      <c r="Q2906" s="3" t="s">
        <v>3418</v>
      </c>
      <c r="R2906" s="3" t="s">
        <v>14087</v>
      </c>
      <c r="S2906" s="3" t="s">
        <v>14088</v>
      </c>
    </row>
    <row r="2907" spans="1:19" ht="30" x14ac:dyDescent="0.25">
      <c r="A2907" s="3">
        <v>2900</v>
      </c>
      <c r="B2907" s="3" t="str">
        <f>"201800043627"</f>
        <v>201800043627</v>
      </c>
      <c r="C2907" s="3">
        <v>101353</v>
      </c>
      <c r="D2907" s="3" t="s">
        <v>14089</v>
      </c>
      <c r="E2907" s="3">
        <v>10431254854</v>
      </c>
      <c r="F2907" s="3" t="s">
        <v>14090</v>
      </c>
      <c r="G2907" s="3" t="s">
        <v>14091</v>
      </c>
      <c r="H2907" s="3" t="s">
        <v>240</v>
      </c>
      <c r="I2907" s="3" t="s">
        <v>837</v>
      </c>
      <c r="J2907" s="3" t="s">
        <v>281</v>
      </c>
      <c r="K2907" s="3" t="s">
        <v>25</v>
      </c>
      <c r="L2907" s="3" t="s">
        <v>66</v>
      </c>
      <c r="M2907" s="4">
        <v>43173</v>
      </c>
      <c r="N2907" s="3" t="s">
        <v>27</v>
      </c>
      <c r="O2907" s="3" t="s">
        <v>14092</v>
      </c>
      <c r="P2907" s="3" t="s">
        <v>14093</v>
      </c>
      <c r="Q2907" s="3" t="s">
        <v>1554</v>
      </c>
      <c r="R2907" s="3" t="s">
        <v>14094</v>
      </c>
      <c r="S2907" s="3" t="s">
        <v>471</v>
      </c>
    </row>
    <row r="2908" spans="1:19" ht="30" x14ac:dyDescent="0.25">
      <c r="A2908" s="3">
        <v>2901</v>
      </c>
      <c r="B2908" s="3" t="str">
        <f>"201600134017"</f>
        <v>201600134017</v>
      </c>
      <c r="C2908" s="3">
        <v>123865</v>
      </c>
      <c r="D2908" s="3" t="s">
        <v>14095</v>
      </c>
      <c r="E2908" s="3">
        <v>10418672639</v>
      </c>
      <c r="F2908" s="3" t="s">
        <v>14096</v>
      </c>
      <c r="G2908" s="3" t="s">
        <v>14097</v>
      </c>
      <c r="H2908" s="3" t="s">
        <v>193</v>
      </c>
      <c r="I2908" s="3" t="s">
        <v>602</v>
      </c>
      <c r="J2908" s="3" t="s">
        <v>603</v>
      </c>
      <c r="K2908" s="3" t="s">
        <v>25</v>
      </c>
      <c r="L2908" s="3" t="s">
        <v>37</v>
      </c>
      <c r="M2908" s="4">
        <v>42627</v>
      </c>
      <c r="N2908" s="3" t="s">
        <v>27</v>
      </c>
      <c r="O2908" s="3" t="s">
        <v>14098</v>
      </c>
      <c r="P2908" s="3" t="s">
        <v>14099</v>
      </c>
      <c r="Q2908" s="3" t="s">
        <v>40</v>
      </c>
      <c r="R2908" s="3"/>
      <c r="S2908" s="3"/>
    </row>
    <row r="2909" spans="1:19" ht="30" x14ac:dyDescent="0.25">
      <c r="A2909" s="3">
        <v>2902</v>
      </c>
      <c r="B2909" s="3" t="str">
        <f>"201700014737"</f>
        <v>201700014737</v>
      </c>
      <c r="C2909" s="3">
        <v>126310</v>
      </c>
      <c r="D2909" s="3" t="s">
        <v>14100</v>
      </c>
      <c r="E2909" s="3">
        <v>10010814176</v>
      </c>
      <c r="F2909" s="3" t="s">
        <v>14101</v>
      </c>
      <c r="G2909" s="3" t="s">
        <v>14102</v>
      </c>
      <c r="H2909" s="3" t="s">
        <v>88</v>
      </c>
      <c r="I2909" s="3" t="s">
        <v>512</v>
      </c>
      <c r="J2909" s="3" t="s">
        <v>14103</v>
      </c>
      <c r="K2909" s="3" t="s">
        <v>25</v>
      </c>
      <c r="L2909" s="3" t="s">
        <v>58</v>
      </c>
      <c r="M2909" s="4">
        <v>42774</v>
      </c>
      <c r="N2909" s="3" t="s">
        <v>27</v>
      </c>
      <c r="O2909" s="3" t="s">
        <v>14101</v>
      </c>
      <c r="P2909" s="3" t="s">
        <v>14104</v>
      </c>
      <c r="Q2909" s="3" t="s">
        <v>51</v>
      </c>
      <c r="R2909" s="3" t="s">
        <v>14105</v>
      </c>
      <c r="S2909" s="3" t="s">
        <v>296</v>
      </c>
    </row>
    <row r="2910" spans="1:19" ht="30" x14ac:dyDescent="0.25">
      <c r="A2910" s="3">
        <v>2903</v>
      </c>
      <c r="B2910" s="3" t="str">
        <f>"202000191959"</f>
        <v>202000191959</v>
      </c>
      <c r="C2910" s="3">
        <v>153256</v>
      </c>
      <c r="D2910" s="3" t="s">
        <v>14106</v>
      </c>
      <c r="E2910" s="3">
        <v>10472036888</v>
      </c>
      <c r="F2910" s="3" t="s">
        <v>14107</v>
      </c>
      <c r="G2910" s="3" t="s">
        <v>14108</v>
      </c>
      <c r="H2910" s="3" t="s">
        <v>72</v>
      </c>
      <c r="I2910" s="3" t="s">
        <v>72</v>
      </c>
      <c r="J2910" s="3" t="s">
        <v>1602</v>
      </c>
      <c r="K2910" s="3" t="s">
        <v>25</v>
      </c>
      <c r="L2910" s="3" t="s">
        <v>66</v>
      </c>
      <c r="M2910" s="4">
        <v>44180</v>
      </c>
      <c r="N2910" s="3" t="s">
        <v>27</v>
      </c>
      <c r="O2910" s="3" t="s">
        <v>14107</v>
      </c>
      <c r="P2910" s="3" t="s">
        <v>14109</v>
      </c>
      <c r="Q2910" s="3" t="s">
        <v>738</v>
      </c>
      <c r="R2910" s="3"/>
      <c r="S2910" s="3"/>
    </row>
    <row r="2911" spans="1:19" ht="30" x14ac:dyDescent="0.25">
      <c r="A2911" s="3">
        <v>2904</v>
      </c>
      <c r="B2911" s="3" t="str">
        <f>"201400142825"</f>
        <v>201400142825</v>
      </c>
      <c r="C2911" s="3">
        <v>112298</v>
      </c>
      <c r="D2911" s="3" t="s">
        <v>14110</v>
      </c>
      <c r="E2911" s="3">
        <v>10448944625</v>
      </c>
      <c r="F2911" s="3" t="s">
        <v>14111</v>
      </c>
      <c r="G2911" s="3" t="s">
        <v>14112</v>
      </c>
      <c r="H2911" s="3" t="s">
        <v>57</v>
      </c>
      <c r="I2911" s="3" t="s">
        <v>57</v>
      </c>
      <c r="J2911" s="3" t="s">
        <v>57</v>
      </c>
      <c r="K2911" s="3" t="s">
        <v>25</v>
      </c>
      <c r="L2911" s="3" t="s">
        <v>66</v>
      </c>
      <c r="M2911" s="4">
        <v>41945</v>
      </c>
      <c r="N2911" s="3" t="s">
        <v>27</v>
      </c>
      <c r="O2911" s="3" t="s">
        <v>14111</v>
      </c>
      <c r="P2911" s="3">
        <v>182</v>
      </c>
      <c r="Q2911" s="3"/>
      <c r="R2911" s="3"/>
      <c r="S2911" s="3"/>
    </row>
    <row r="2912" spans="1:19" ht="30" x14ac:dyDescent="0.25">
      <c r="A2912" s="3">
        <v>2905</v>
      </c>
      <c r="B2912" s="3" t="str">
        <f>"202000182127"</f>
        <v>202000182127</v>
      </c>
      <c r="C2912" s="3">
        <v>152776</v>
      </c>
      <c r="D2912" s="3" t="s">
        <v>14113</v>
      </c>
      <c r="E2912" s="3">
        <v>10414569353</v>
      </c>
      <c r="F2912" s="3" t="s">
        <v>14114</v>
      </c>
      <c r="G2912" s="3" t="s">
        <v>14115</v>
      </c>
      <c r="H2912" s="3" t="s">
        <v>46</v>
      </c>
      <c r="I2912" s="3" t="s">
        <v>46</v>
      </c>
      <c r="J2912" s="3" t="s">
        <v>910</v>
      </c>
      <c r="K2912" s="3" t="s">
        <v>25</v>
      </c>
      <c r="L2912" s="3" t="s">
        <v>571</v>
      </c>
      <c r="M2912" s="4">
        <v>44167</v>
      </c>
      <c r="N2912" s="3" t="s">
        <v>27</v>
      </c>
      <c r="O2912" s="3" t="s">
        <v>14114</v>
      </c>
      <c r="P2912" s="3" t="s">
        <v>14116</v>
      </c>
      <c r="Q2912" s="3" t="s">
        <v>380</v>
      </c>
      <c r="R2912" s="3"/>
      <c r="S2912" s="3"/>
    </row>
    <row r="2913" spans="1:19" ht="45" x14ac:dyDescent="0.25">
      <c r="A2913" s="3">
        <v>2906</v>
      </c>
      <c r="B2913" s="3" t="str">
        <f>"202300070451"</f>
        <v>202300070451</v>
      </c>
      <c r="C2913" s="3">
        <v>167393</v>
      </c>
      <c r="D2913" s="3" t="s">
        <v>14117</v>
      </c>
      <c r="E2913" s="3">
        <v>10806089945</v>
      </c>
      <c r="F2913" s="3" t="s">
        <v>14118</v>
      </c>
      <c r="G2913" s="3" t="s">
        <v>14119</v>
      </c>
      <c r="H2913" s="3" t="s">
        <v>240</v>
      </c>
      <c r="I2913" s="3" t="s">
        <v>345</v>
      </c>
      <c r="J2913" s="3" t="s">
        <v>922</v>
      </c>
      <c r="K2913" s="3" t="s">
        <v>25</v>
      </c>
      <c r="L2913" s="3" t="s">
        <v>66</v>
      </c>
      <c r="M2913" s="4">
        <v>45013</v>
      </c>
      <c r="N2913" s="3" t="s">
        <v>27</v>
      </c>
      <c r="O2913" s="3" t="s">
        <v>14118</v>
      </c>
      <c r="P2913" s="3" t="s">
        <v>14120</v>
      </c>
      <c r="Q2913" s="3" t="s">
        <v>243</v>
      </c>
      <c r="R2913" s="3"/>
      <c r="S2913" s="3"/>
    </row>
    <row r="2914" spans="1:19" ht="30" x14ac:dyDescent="0.25">
      <c r="A2914" s="3">
        <v>2907</v>
      </c>
      <c r="B2914" s="3" t="str">
        <f>"202200248600"</f>
        <v>202200248600</v>
      </c>
      <c r="C2914" s="3">
        <v>165557</v>
      </c>
      <c r="D2914" s="3" t="s">
        <v>14121</v>
      </c>
      <c r="E2914" s="3">
        <v>10458329449</v>
      </c>
      <c r="F2914" s="3" t="s">
        <v>14122</v>
      </c>
      <c r="G2914" s="3" t="s">
        <v>14123</v>
      </c>
      <c r="H2914" s="3" t="s">
        <v>552</v>
      </c>
      <c r="I2914" s="3" t="s">
        <v>2634</v>
      </c>
      <c r="J2914" s="3" t="s">
        <v>3105</v>
      </c>
      <c r="K2914" s="3" t="s">
        <v>25</v>
      </c>
      <c r="L2914" s="3" t="s">
        <v>528</v>
      </c>
      <c r="M2914" s="4">
        <v>44909</v>
      </c>
      <c r="N2914" s="3" t="s">
        <v>27</v>
      </c>
      <c r="O2914" s="3" t="s">
        <v>14122</v>
      </c>
      <c r="P2914" s="3"/>
      <c r="Q2914" s="3"/>
      <c r="R2914" s="3"/>
      <c r="S2914" s="3"/>
    </row>
    <row r="2915" spans="1:19" ht="30" x14ac:dyDescent="0.25">
      <c r="A2915" s="3">
        <v>2908</v>
      </c>
      <c r="B2915" s="3" t="str">
        <f>"202300099151"</f>
        <v>202300099151</v>
      </c>
      <c r="C2915" s="3">
        <v>166390</v>
      </c>
      <c r="D2915" s="3" t="s">
        <v>14124</v>
      </c>
      <c r="E2915" s="3">
        <v>10409124629</v>
      </c>
      <c r="F2915" s="3" t="s">
        <v>14125</v>
      </c>
      <c r="G2915" s="3" t="s">
        <v>14126</v>
      </c>
      <c r="H2915" s="3" t="s">
        <v>494</v>
      </c>
      <c r="I2915" s="3" t="s">
        <v>494</v>
      </c>
      <c r="J2915" s="3" t="s">
        <v>1766</v>
      </c>
      <c r="K2915" s="3" t="s">
        <v>25</v>
      </c>
      <c r="L2915" s="3" t="s">
        <v>391</v>
      </c>
      <c r="M2915" s="4">
        <v>45068</v>
      </c>
      <c r="N2915" s="3" t="s">
        <v>27</v>
      </c>
      <c r="O2915" s="3" t="s">
        <v>14125</v>
      </c>
      <c r="P2915" s="3" t="s">
        <v>14127</v>
      </c>
      <c r="Q2915" s="3" t="s">
        <v>779</v>
      </c>
      <c r="R2915" s="3"/>
      <c r="S2915" s="3"/>
    </row>
    <row r="2916" spans="1:19" ht="30" x14ac:dyDescent="0.25">
      <c r="A2916" s="3">
        <v>2909</v>
      </c>
      <c r="B2916" s="3" t="str">
        <f>"201700015096"</f>
        <v>201700015096</v>
      </c>
      <c r="C2916" s="3">
        <v>126337</v>
      </c>
      <c r="D2916" s="3" t="s">
        <v>14128</v>
      </c>
      <c r="E2916" s="3">
        <v>10055973089</v>
      </c>
      <c r="F2916" s="3" t="s">
        <v>14129</v>
      </c>
      <c r="G2916" s="3" t="s">
        <v>14130</v>
      </c>
      <c r="H2916" s="3" t="s">
        <v>247</v>
      </c>
      <c r="I2916" s="3" t="s">
        <v>3249</v>
      </c>
      <c r="J2916" s="3" t="s">
        <v>14131</v>
      </c>
      <c r="K2916" s="3" t="s">
        <v>25</v>
      </c>
      <c r="L2916" s="3" t="s">
        <v>58</v>
      </c>
      <c r="M2916" s="4">
        <v>42770</v>
      </c>
      <c r="N2916" s="3" t="s">
        <v>27</v>
      </c>
      <c r="O2916" s="3" t="s">
        <v>14129</v>
      </c>
      <c r="P2916" s="3" t="s">
        <v>14132</v>
      </c>
      <c r="Q2916" s="3" t="s">
        <v>317</v>
      </c>
      <c r="R2916" s="3"/>
      <c r="S2916" s="3"/>
    </row>
    <row r="2917" spans="1:19" ht="30" x14ac:dyDescent="0.25">
      <c r="A2917" s="3">
        <v>2910</v>
      </c>
      <c r="B2917" s="3" t="str">
        <f>"202100012766"</f>
        <v>202100012766</v>
      </c>
      <c r="C2917" s="3">
        <v>154086</v>
      </c>
      <c r="D2917" s="3" t="s">
        <v>14133</v>
      </c>
      <c r="E2917" s="3">
        <v>10463536312</v>
      </c>
      <c r="F2917" s="3" t="s">
        <v>14134</v>
      </c>
      <c r="G2917" s="3" t="s">
        <v>14135</v>
      </c>
      <c r="H2917" s="3" t="s">
        <v>433</v>
      </c>
      <c r="I2917" s="3" t="s">
        <v>569</v>
      </c>
      <c r="J2917" s="3" t="s">
        <v>569</v>
      </c>
      <c r="K2917" s="3" t="s">
        <v>25</v>
      </c>
      <c r="L2917" s="3" t="s">
        <v>58</v>
      </c>
      <c r="M2917" s="4">
        <v>44389</v>
      </c>
      <c r="N2917" s="3" t="s">
        <v>27</v>
      </c>
      <c r="O2917" s="3" t="s">
        <v>14134</v>
      </c>
      <c r="P2917" s="3" t="s">
        <v>14136</v>
      </c>
      <c r="Q2917" s="3" t="s">
        <v>1287</v>
      </c>
      <c r="R2917" s="3"/>
      <c r="S2917" s="3"/>
    </row>
    <row r="2918" spans="1:19" ht="30" x14ac:dyDescent="0.25">
      <c r="A2918" s="3">
        <v>2911</v>
      </c>
      <c r="B2918" s="3" t="str">
        <f>"202300231878"</f>
        <v>202300231878</v>
      </c>
      <c r="C2918" s="3">
        <v>170288</v>
      </c>
      <c r="D2918" s="3" t="s">
        <v>14137</v>
      </c>
      <c r="E2918" s="3">
        <v>17296034215</v>
      </c>
      <c r="F2918" s="3" t="s">
        <v>14138</v>
      </c>
      <c r="G2918" s="3" t="s">
        <v>14139</v>
      </c>
      <c r="H2918" s="3" t="s">
        <v>248</v>
      </c>
      <c r="I2918" s="3" t="s">
        <v>4702</v>
      </c>
      <c r="J2918" s="3" t="s">
        <v>14140</v>
      </c>
      <c r="K2918" s="3" t="s">
        <v>25</v>
      </c>
      <c r="L2918" s="3" t="s">
        <v>113</v>
      </c>
      <c r="M2918" s="4">
        <v>45278</v>
      </c>
      <c r="N2918" s="3" t="s">
        <v>27</v>
      </c>
      <c r="O2918" s="3" t="s">
        <v>14138</v>
      </c>
      <c r="P2918" s="3" t="s">
        <v>14141</v>
      </c>
      <c r="Q2918" s="3" t="s">
        <v>1321</v>
      </c>
      <c r="R2918" s="3"/>
      <c r="S2918" s="3"/>
    </row>
    <row r="2919" spans="1:19" ht="30" x14ac:dyDescent="0.25">
      <c r="A2919" s="3">
        <v>2912</v>
      </c>
      <c r="B2919" s="3" t="str">
        <f>"201900028890"</f>
        <v>201900028890</v>
      </c>
      <c r="C2919" s="3">
        <v>141100</v>
      </c>
      <c r="D2919" s="3" t="s">
        <v>14142</v>
      </c>
      <c r="E2919" s="3">
        <v>10469360038</v>
      </c>
      <c r="F2919" s="3" t="s">
        <v>14143</v>
      </c>
      <c r="G2919" s="3" t="s">
        <v>14144</v>
      </c>
      <c r="H2919" s="3" t="s">
        <v>1616</v>
      </c>
      <c r="I2919" s="3" t="s">
        <v>2041</v>
      </c>
      <c r="J2919" s="3" t="s">
        <v>2041</v>
      </c>
      <c r="K2919" s="3" t="s">
        <v>25</v>
      </c>
      <c r="L2919" s="3" t="s">
        <v>75</v>
      </c>
      <c r="M2919" s="4">
        <v>43516</v>
      </c>
      <c r="N2919" s="3" t="s">
        <v>27</v>
      </c>
      <c r="O2919" s="3" t="s">
        <v>14145</v>
      </c>
      <c r="P2919" s="3" t="s">
        <v>14146</v>
      </c>
      <c r="Q2919" s="3" t="s">
        <v>2043</v>
      </c>
      <c r="R2919" s="3" t="s">
        <v>14147</v>
      </c>
      <c r="S2919" s="3" t="s">
        <v>14148</v>
      </c>
    </row>
    <row r="2920" spans="1:19" ht="30" x14ac:dyDescent="0.25">
      <c r="A2920" s="3">
        <v>2913</v>
      </c>
      <c r="B2920" s="3" t="str">
        <f>"202200120242"</f>
        <v>202200120242</v>
      </c>
      <c r="C2920" s="3">
        <v>126677</v>
      </c>
      <c r="D2920" s="3" t="s">
        <v>14149</v>
      </c>
      <c r="E2920" s="3">
        <v>10103189638</v>
      </c>
      <c r="F2920" s="3" t="s">
        <v>14150</v>
      </c>
      <c r="G2920" s="3" t="s">
        <v>14151</v>
      </c>
      <c r="H2920" s="3" t="s">
        <v>64</v>
      </c>
      <c r="I2920" s="3" t="s">
        <v>64</v>
      </c>
      <c r="J2920" s="3" t="s">
        <v>729</v>
      </c>
      <c r="K2920" s="3" t="s">
        <v>25</v>
      </c>
      <c r="L2920" s="3" t="s">
        <v>113</v>
      </c>
      <c r="M2920" s="4">
        <v>44740</v>
      </c>
      <c r="N2920" s="3" t="s">
        <v>27</v>
      </c>
      <c r="O2920" s="3" t="s">
        <v>14150</v>
      </c>
      <c r="P2920" s="3" t="s">
        <v>14152</v>
      </c>
      <c r="Q2920" s="3" t="s">
        <v>204</v>
      </c>
      <c r="R2920" s="3" t="s">
        <v>14153</v>
      </c>
      <c r="S2920" s="3" t="s">
        <v>9221</v>
      </c>
    </row>
    <row r="2921" spans="1:19" ht="30" x14ac:dyDescent="0.25">
      <c r="A2921" s="3">
        <v>2914</v>
      </c>
      <c r="B2921" s="3" t="str">
        <f>"202300124114"</f>
        <v>202300124114</v>
      </c>
      <c r="C2921" s="3">
        <v>164765</v>
      </c>
      <c r="D2921" s="3" t="s">
        <v>14154</v>
      </c>
      <c r="E2921" s="3">
        <v>20609884836</v>
      </c>
      <c r="F2921" s="3" t="s">
        <v>14155</v>
      </c>
      <c r="G2921" s="3" t="s">
        <v>14156</v>
      </c>
      <c r="H2921" s="3" t="s">
        <v>64</v>
      </c>
      <c r="I2921" s="3" t="s">
        <v>64</v>
      </c>
      <c r="J2921" s="3" t="s">
        <v>3838</v>
      </c>
      <c r="K2921" s="3" t="s">
        <v>25</v>
      </c>
      <c r="L2921" s="3" t="s">
        <v>37</v>
      </c>
      <c r="M2921" s="4">
        <v>45082</v>
      </c>
      <c r="N2921" s="3" t="s">
        <v>27</v>
      </c>
      <c r="O2921" s="3" t="s">
        <v>14157</v>
      </c>
      <c r="P2921" s="3" t="s">
        <v>14158</v>
      </c>
      <c r="Q2921" s="3" t="s">
        <v>51</v>
      </c>
      <c r="R2921" s="3"/>
      <c r="S2921" s="3"/>
    </row>
    <row r="2922" spans="1:19" ht="30" x14ac:dyDescent="0.25">
      <c r="A2922" s="3">
        <v>2915</v>
      </c>
      <c r="B2922" s="3" t="str">
        <f>"202300202064"</f>
        <v>202300202064</v>
      </c>
      <c r="C2922" s="3">
        <v>169715</v>
      </c>
      <c r="D2922" s="3" t="s">
        <v>14159</v>
      </c>
      <c r="E2922" s="3">
        <v>10191892891</v>
      </c>
      <c r="F2922" s="3" t="s">
        <v>14160</v>
      </c>
      <c r="G2922" s="3" t="s">
        <v>14161</v>
      </c>
      <c r="H2922" s="3" t="s">
        <v>193</v>
      </c>
      <c r="I2922" s="3" t="s">
        <v>194</v>
      </c>
      <c r="J2922" s="3" t="s">
        <v>194</v>
      </c>
      <c r="K2922" s="3" t="s">
        <v>25</v>
      </c>
      <c r="L2922" s="3" t="s">
        <v>571</v>
      </c>
      <c r="M2922" s="4">
        <v>45183</v>
      </c>
      <c r="N2922" s="3" t="s">
        <v>27</v>
      </c>
      <c r="O2922" s="3" t="s">
        <v>14162</v>
      </c>
      <c r="P2922" s="3" t="s">
        <v>14163</v>
      </c>
      <c r="Q2922" s="3" t="s">
        <v>857</v>
      </c>
      <c r="R2922" s="3"/>
      <c r="S2922" s="3"/>
    </row>
    <row r="2923" spans="1:19" ht="30" x14ac:dyDescent="0.25">
      <c r="A2923" s="3">
        <v>2916</v>
      </c>
      <c r="B2923" s="3" t="str">
        <f>"201200167848"</f>
        <v>201200167848</v>
      </c>
      <c r="C2923" s="3">
        <v>20693</v>
      </c>
      <c r="D2923" s="3" t="s">
        <v>14164</v>
      </c>
      <c r="E2923" s="3">
        <v>20510640897</v>
      </c>
      <c r="F2923" s="3" t="s">
        <v>1103</v>
      </c>
      <c r="G2923" s="3" t="s">
        <v>14165</v>
      </c>
      <c r="H2923" s="3" t="s">
        <v>46</v>
      </c>
      <c r="I2923" s="3" t="s">
        <v>46</v>
      </c>
      <c r="J2923" s="3" t="s">
        <v>128</v>
      </c>
      <c r="K2923" s="3" t="s">
        <v>25</v>
      </c>
      <c r="L2923" s="3" t="s">
        <v>113</v>
      </c>
      <c r="M2923" s="4">
        <v>41157</v>
      </c>
      <c r="N2923" s="3" t="s">
        <v>27</v>
      </c>
      <c r="O2923" s="3" t="s">
        <v>14166</v>
      </c>
      <c r="P2923" s="3" t="s">
        <v>14167</v>
      </c>
      <c r="Q2923" s="3" t="s">
        <v>51</v>
      </c>
      <c r="R2923" s="3" t="s">
        <v>14168</v>
      </c>
      <c r="S2923" s="3" t="s">
        <v>1811</v>
      </c>
    </row>
    <row r="2924" spans="1:19" ht="30" x14ac:dyDescent="0.25">
      <c r="A2924" s="3">
        <v>2917</v>
      </c>
      <c r="B2924" s="3" t="str">
        <f>"201300020596"</f>
        <v>201300020596</v>
      </c>
      <c r="C2924" s="3">
        <v>100477</v>
      </c>
      <c r="D2924" s="3" t="s">
        <v>14169</v>
      </c>
      <c r="E2924" s="3">
        <v>10043514020</v>
      </c>
      <c r="F2924" s="3" t="s">
        <v>14170</v>
      </c>
      <c r="G2924" s="3" t="s">
        <v>14171</v>
      </c>
      <c r="H2924" s="3" t="s">
        <v>1359</v>
      </c>
      <c r="I2924" s="3" t="s">
        <v>2483</v>
      </c>
      <c r="J2924" s="3" t="s">
        <v>2484</v>
      </c>
      <c r="K2924" s="3" t="s">
        <v>25</v>
      </c>
      <c r="L2924" s="3" t="s">
        <v>66</v>
      </c>
      <c r="M2924" s="4">
        <v>41291</v>
      </c>
      <c r="N2924" s="3" t="s">
        <v>27</v>
      </c>
      <c r="O2924" s="3" t="s">
        <v>14170</v>
      </c>
      <c r="P2924" s="3">
        <v>1052</v>
      </c>
      <c r="Q2924" s="3" t="s">
        <v>6676</v>
      </c>
      <c r="R2924" s="3"/>
      <c r="S2924" s="3"/>
    </row>
    <row r="2925" spans="1:19" ht="30" x14ac:dyDescent="0.25">
      <c r="A2925" s="3">
        <v>2918</v>
      </c>
      <c r="B2925" s="3" t="str">
        <f>"202100182507"</f>
        <v>202100182507</v>
      </c>
      <c r="C2925" s="3">
        <v>158085</v>
      </c>
      <c r="D2925" s="3" t="s">
        <v>14172</v>
      </c>
      <c r="E2925" s="3">
        <v>10179572392</v>
      </c>
      <c r="F2925" s="3" t="s">
        <v>14173</v>
      </c>
      <c r="G2925" s="3" t="s">
        <v>14174</v>
      </c>
      <c r="H2925" s="3" t="s">
        <v>23</v>
      </c>
      <c r="I2925" s="3" t="s">
        <v>527</v>
      </c>
      <c r="J2925" s="3" t="s">
        <v>2177</v>
      </c>
      <c r="K2925" s="3" t="s">
        <v>25</v>
      </c>
      <c r="L2925" s="3" t="s">
        <v>75</v>
      </c>
      <c r="M2925" s="4">
        <v>44499</v>
      </c>
      <c r="N2925" s="3" t="s">
        <v>27</v>
      </c>
      <c r="O2925" s="3" t="s">
        <v>14173</v>
      </c>
      <c r="P2925" s="3" t="s">
        <v>14175</v>
      </c>
      <c r="Q2925" s="3" t="s">
        <v>120</v>
      </c>
      <c r="R2925" s="3"/>
      <c r="S2925" s="3"/>
    </row>
    <row r="2926" spans="1:19" ht="30" x14ac:dyDescent="0.25">
      <c r="A2926" s="3">
        <v>2919</v>
      </c>
      <c r="B2926" s="3" t="str">
        <f>"201200210952"</f>
        <v>201200210952</v>
      </c>
      <c r="C2926" s="3">
        <v>38767</v>
      </c>
      <c r="D2926" s="3" t="s">
        <v>14176</v>
      </c>
      <c r="E2926" s="3">
        <v>10153760581</v>
      </c>
      <c r="F2926" s="3" t="s">
        <v>14177</v>
      </c>
      <c r="G2926" s="3" t="s">
        <v>14178</v>
      </c>
      <c r="H2926" s="3" t="s">
        <v>46</v>
      </c>
      <c r="I2926" s="3" t="s">
        <v>46</v>
      </c>
      <c r="J2926" s="3" t="s">
        <v>461</v>
      </c>
      <c r="K2926" s="3" t="s">
        <v>25</v>
      </c>
      <c r="L2926" s="3" t="s">
        <v>75</v>
      </c>
      <c r="M2926" s="4">
        <v>41248</v>
      </c>
      <c r="N2926" s="3" t="s">
        <v>27</v>
      </c>
      <c r="O2926" s="3" t="s">
        <v>14177</v>
      </c>
      <c r="P2926" s="3" t="s">
        <v>14179</v>
      </c>
      <c r="Q2926" s="3" t="s">
        <v>711</v>
      </c>
      <c r="R2926" s="3" t="s">
        <v>14180</v>
      </c>
      <c r="S2926" s="3" t="s">
        <v>13833</v>
      </c>
    </row>
    <row r="2927" spans="1:19" ht="30" x14ac:dyDescent="0.25">
      <c r="A2927" s="3">
        <v>2920</v>
      </c>
      <c r="B2927" s="3" t="str">
        <f>"202100264872"</f>
        <v>202100264872</v>
      </c>
      <c r="C2927" s="3">
        <v>128547</v>
      </c>
      <c r="D2927" s="3" t="s">
        <v>14181</v>
      </c>
      <c r="E2927" s="3">
        <v>10015287026</v>
      </c>
      <c r="F2927" s="3" t="s">
        <v>14182</v>
      </c>
      <c r="G2927" s="3" t="s">
        <v>14183</v>
      </c>
      <c r="H2927" s="3" t="s">
        <v>240</v>
      </c>
      <c r="I2927" s="3" t="s">
        <v>619</v>
      </c>
      <c r="J2927" s="3" t="s">
        <v>816</v>
      </c>
      <c r="K2927" s="3" t="s">
        <v>25</v>
      </c>
      <c r="L2927" s="3" t="s">
        <v>66</v>
      </c>
      <c r="M2927" s="4">
        <v>44551</v>
      </c>
      <c r="N2927" s="3" t="s">
        <v>27</v>
      </c>
      <c r="O2927" s="3" t="s">
        <v>14182</v>
      </c>
      <c r="P2927" s="3" t="s">
        <v>14184</v>
      </c>
      <c r="Q2927" s="3" t="s">
        <v>68</v>
      </c>
      <c r="R2927" s="3" t="s">
        <v>14185</v>
      </c>
      <c r="S2927" s="3" t="s">
        <v>5953</v>
      </c>
    </row>
    <row r="2928" spans="1:19" ht="45" x14ac:dyDescent="0.25">
      <c r="A2928" s="3">
        <v>2921</v>
      </c>
      <c r="B2928" s="3" t="str">
        <f>"201500108766"</f>
        <v>201500108766</v>
      </c>
      <c r="C2928" s="3">
        <v>117009</v>
      </c>
      <c r="D2928" s="3" t="s">
        <v>14186</v>
      </c>
      <c r="E2928" s="3">
        <v>20600487494</v>
      </c>
      <c r="F2928" s="3" t="s">
        <v>6216</v>
      </c>
      <c r="G2928" s="3" t="s">
        <v>14187</v>
      </c>
      <c r="H2928" s="3" t="s">
        <v>46</v>
      </c>
      <c r="I2928" s="3" t="s">
        <v>46</v>
      </c>
      <c r="J2928" s="3" t="s">
        <v>47</v>
      </c>
      <c r="K2928" s="3" t="s">
        <v>25</v>
      </c>
      <c r="L2928" s="3" t="s">
        <v>75</v>
      </c>
      <c r="M2928" s="4">
        <v>42244</v>
      </c>
      <c r="N2928" s="3" t="s">
        <v>27</v>
      </c>
      <c r="O2928" s="3" t="s">
        <v>6218</v>
      </c>
      <c r="P2928" s="3" t="s">
        <v>14188</v>
      </c>
      <c r="Q2928" s="3" t="s">
        <v>464</v>
      </c>
      <c r="R2928" s="3" t="s">
        <v>14189</v>
      </c>
      <c r="S2928" s="3" t="s">
        <v>5987</v>
      </c>
    </row>
    <row r="2929" spans="1:19" ht="30" x14ac:dyDescent="0.25">
      <c r="A2929" s="3">
        <v>2922</v>
      </c>
      <c r="B2929" s="3" t="str">
        <f>"202300102578"</f>
        <v>202300102578</v>
      </c>
      <c r="C2929" s="3">
        <v>166014</v>
      </c>
      <c r="D2929" s="3" t="s">
        <v>14190</v>
      </c>
      <c r="E2929" s="3">
        <v>10024423421</v>
      </c>
      <c r="F2929" s="3" t="s">
        <v>14191</v>
      </c>
      <c r="G2929" s="3" t="s">
        <v>14192</v>
      </c>
      <c r="H2929" s="3" t="s">
        <v>240</v>
      </c>
      <c r="I2929" s="3" t="s">
        <v>619</v>
      </c>
      <c r="J2929" s="3" t="s">
        <v>1051</v>
      </c>
      <c r="K2929" s="3" t="s">
        <v>25</v>
      </c>
      <c r="L2929" s="3" t="s">
        <v>4246</v>
      </c>
      <c r="M2929" s="4">
        <v>45062</v>
      </c>
      <c r="N2929" s="3" t="s">
        <v>27</v>
      </c>
      <c r="O2929" s="3" t="s">
        <v>14191</v>
      </c>
      <c r="P2929" s="3" t="s">
        <v>14193</v>
      </c>
      <c r="Q2929" s="3" t="s">
        <v>738</v>
      </c>
      <c r="R2929" s="3"/>
      <c r="S2929" s="3"/>
    </row>
    <row r="2930" spans="1:19" ht="30" x14ac:dyDescent="0.25">
      <c r="A2930" s="3">
        <v>2923</v>
      </c>
      <c r="B2930" s="3" t="str">
        <f>"201900018603"</f>
        <v>201900018603</v>
      </c>
      <c r="C2930" s="3">
        <v>128555</v>
      </c>
      <c r="D2930" s="3" t="s">
        <v>14194</v>
      </c>
      <c r="E2930" s="3">
        <v>10460844326</v>
      </c>
      <c r="F2930" s="3" t="s">
        <v>10617</v>
      </c>
      <c r="G2930" s="3" t="s">
        <v>14195</v>
      </c>
      <c r="H2930" s="3" t="s">
        <v>23</v>
      </c>
      <c r="I2930" s="3" t="s">
        <v>795</v>
      </c>
      <c r="J2930" s="3" t="s">
        <v>3058</v>
      </c>
      <c r="K2930" s="3" t="s">
        <v>25</v>
      </c>
      <c r="L2930" s="3" t="s">
        <v>75</v>
      </c>
      <c r="M2930" s="4">
        <v>43497</v>
      </c>
      <c r="N2930" s="3" t="s">
        <v>27</v>
      </c>
      <c r="O2930" s="3" t="s">
        <v>10617</v>
      </c>
      <c r="P2930" s="3" t="s">
        <v>14196</v>
      </c>
      <c r="Q2930" s="3" t="s">
        <v>51</v>
      </c>
      <c r="R2930" s="3"/>
      <c r="S2930" s="3"/>
    </row>
    <row r="2931" spans="1:19" ht="30" x14ac:dyDescent="0.25">
      <c r="A2931" s="3">
        <v>2924</v>
      </c>
      <c r="B2931" s="3" t="str">
        <f>"201800210343"</f>
        <v>201800210343</v>
      </c>
      <c r="C2931" s="3">
        <v>140289</v>
      </c>
      <c r="D2931" s="3" t="s">
        <v>14197</v>
      </c>
      <c r="E2931" s="3">
        <v>20603506775</v>
      </c>
      <c r="F2931" s="3" t="s">
        <v>14198</v>
      </c>
      <c r="G2931" s="3" t="s">
        <v>14199</v>
      </c>
      <c r="H2931" s="3" t="s">
        <v>193</v>
      </c>
      <c r="I2931" s="3" t="s">
        <v>194</v>
      </c>
      <c r="J2931" s="3" t="s">
        <v>5111</v>
      </c>
      <c r="K2931" s="3" t="s">
        <v>25</v>
      </c>
      <c r="L2931" s="3" t="s">
        <v>224</v>
      </c>
      <c r="M2931" s="4">
        <v>43452</v>
      </c>
      <c r="N2931" s="3" t="s">
        <v>27</v>
      </c>
      <c r="O2931" s="3" t="s">
        <v>14200</v>
      </c>
      <c r="P2931" s="3" t="s">
        <v>14201</v>
      </c>
      <c r="Q2931" s="3" t="s">
        <v>51</v>
      </c>
      <c r="R2931" s="3"/>
      <c r="S2931" s="3"/>
    </row>
    <row r="2932" spans="1:19" ht="30" x14ac:dyDescent="0.25">
      <c r="A2932" s="3">
        <v>2925</v>
      </c>
      <c r="B2932" s="3" t="str">
        <f>"201300066143"</f>
        <v>201300066143</v>
      </c>
      <c r="C2932" s="3">
        <v>102190</v>
      </c>
      <c r="D2932" s="3" t="s">
        <v>14202</v>
      </c>
      <c r="E2932" s="3">
        <v>10198986131</v>
      </c>
      <c r="F2932" s="3" t="s">
        <v>14203</v>
      </c>
      <c r="G2932" s="3" t="s">
        <v>14204</v>
      </c>
      <c r="H2932" s="3" t="s">
        <v>676</v>
      </c>
      <c r="I2932" s="3" t="s">
        <v>891</v>
      </c>
      <c r="J2932" s="3" t="s">
        <v>14205</v>
      </c>
      <c r="K2932" s="3" t="s">
        <v>25</v>
      </c>
      <c r="L2932" s="3" t="s">
        <v>66</v>
      </c>
      <c r="M2932" s="4">
        <v>41373</v>
      </c>
      <c r="N2932" s="3" t="s">
        <v>27</v>
      </c>
      <c r="O2932" s="3" t="s">
        <v>14206</v>
      </c>
      <c r="P2932" s="3" t="s">
        <v>14207</v>
      </c>
      <c r="Q2932" s="3" t="s">
        <v>51</v>
      </c>
      <c r="R2932" s="3" t="s">
        <v>14208</v>
      </c>
      <c r="S2932" s="3" t="s">
        <v>9031</v>
      </c>
    </row>
    <row r="2933" spans="1:19" ht="30" x14ac:dyDescent="0.25">
      <c r="A2933" s="3">
        <v>2926</v>
      </c>
      <c r="B2933" s="3" t="str">
        <f>"202200192412"</f>
        <v>202200192412</v>
      </c>
      <c r="C2933" s="3">
        <v>136258</v>
      </c>
      <c r="D2933" s="3" t="s">
        <v>14209</v>
      </c>
      <c r="E2933" s="3">
        <v>20601132924</v>
      </c>
      <c r="F2933" s="3" t="s">
        <v>14210</v>
      </c>
      <c r="G2933" s="3" t="s">
        <v>14211</v>
      </c>
      <c r="H2933" s="3" t="s">
        <v>46</v>
      </c>
      <c r="I2933" s="3" t="s">
        <v>46</v>
      </c>
      <c r="J2933" s="3" t="s">
        <v>1528</v>
      </c>
      <c r="K2933" s="3" t="s">
        <v>25</v>
      </c>
      <c r="L2933" s="3" t="s">
        <v>314</v>
      </c>
      <c r="M2933" s="4">
        <v>44883</v>
      </c>
      <c r="N2933" s="3" t="s">
        <v>27</v>
      </c>
      <c r="O2933" s="3" t="s">
        <v>14212</v>
      </c>
      <c r="P2933" s="3" t="s">
        <v>14213</v>
      </c>
      <c r="Q2933" s="3" t="s">
        <v>51</v>
      </c>
      <c r="R2933" s="3" t="s">
        <v>14214</v>
      </c>
      <c r="S2933" s="3" t="s">
        <v>996</v>
      </c>
    </row>
    <row r="2934" spans="1:19" ht="30" x14ac:dyDescent="0.25">
      <c r="A2934" s="3">
        <v>2927</v>
      </c>
      <c r="B2934" s="3" t="str">
        <f>"202300277179"</f>
        <v>202300277179</v>
      </c>
      <c r="C2934" s="3">
        <v>124478</v>
      </c>
      <c r="D2934" s="3" t="s">
        <v>14215</v>
      </c>
      <c r="E2934" s="3">
        <v>10022870551</v>
      </c>
      <c r="F2934" s="3" t="s">
        <v>14216</v>
      </c>
      <c r="G2934" s="3" t="s">
        <v>14217</v>
      </c>
      <c r="H2934" s="3" t="s">
        <v>240</v>
      </c>
      <c r="I2934" s="3" t="s">
        <v>255</v>
      </c>
      <c r="J2934" s="3" t="s">
        <v>1751</v>
      </c>
      <c r="K2934" s="3" t="s">
        <v>25</v>
      </c>
      <c r="L2934" s="3" t="s">
        <v>2711</v>
      </c>
      <c r="M2934" s="4">
        <v>45246</v>
      </c>
      <c r="N2934" s="3" t="s">
        <v>27</v>
      </c>
      <c r="O2934" s="3" t="s">
        <v>14216</v>
      </c>
      <c r="P2934" s="3" t="s">
        <v>14218</v>
      </c>
      <c r="Q2934" s="3" t="s">
        <v>243</v>
      </c>
      <c r="R2934" s="3"/>
      <c r="S2934" s="3"/>
    </row>
    <row r="2935" spans="1:19" ht="30" x14ac:dyDescent="0.25">
      <c r="A2935" s="3">
        <v>2928</v>
      </c>
      <c r="B2935" s="3" t="str">
        <f>"201800179939"</f>
        <v>201800179939</v>
      </c>
      <c r="C2935" s="3">
        <v>139298</v>
      </c>
      <c r="D2935" s="3" t="s">
        <v>14219</v>
      </c>
      <c r="E2935" s="3">
        <v>20602955312</v>
      </c>
      <c r="F2935" s="3" t="s">
        <v>14220</v>
      </c>
      <c r="G2935" s="3" t="s">
        <v>14221</v>
      </c>
      <c r="H2935" s="3" t="s">
        <v>216</v>
      </c>
      <c r="I2935" s="3" t="s">
        <v>7110</v>
      </c>
      <c r="J2935" s="3" t="s">
        <v>7111</v>
      </c>
      <c r="K2935" s="3" t="s">
        <v>25</v>
      </c>
      <c r="L2935" s="3" t="s">
        <v>14222</v>
      </c>
      <c r="M2935" s="4">
        <v>43399</v>
      </c>
      <c r="N2935" s="3" t="s">
        <v>27</v>
      </c>
      <c r="O2935" s="3" t="s">
        <v>14223</v>
      </c>
      <c r="P2935" s="3" t="s">
        <v>14224</v>
      </c>
      <c r="Q2935" s="3" t="s">
        <v>360</v>
      </c>
      <c r="R2935" s="3"/>
      <c r="S2935" s="3"/>
    </row>
    <row r="2936" spans="1:19" ht="30" x14ac:dyDescent="0.25">
      <c r="A2936" s="3">
        <v>2929</v>
      </c>
      <c r="B2936" s="3" t="str">
        <f>"201900039616"</f>
        <v>201900039616</v>
      </c>
      <c r="C2936" s="3">
        <v>141675</v>
      </c>
      <c r="D2936" s="3" t="s">
        <v>14225</v>
      </c>
      <c r="E2936" s="3">
        <v>10472220859</v>
      </c>
      <c r="F2936" s="3" t="s">
        <v>14226</v>
      </c>
      <c r="G2936" s="3" t="s">
        <v>14227</v>
      </c>
      <c r="H2936" s="3" t="s">
        <v>247</v>
      </c>
      <c r="I2936" s="3" t="s">
        <v>611</v>
      </c>
      <c r="J2936" s="3" t="s">
        <v>612</v>
      </c>
      <c r="K2936" s="3" t="s">
        <v>25</v>
      </c>
      <c r="L2936" s="3" t="s">
        <v>75</v>
      </c>
      <c r="M2936" s="4">
        <v>43535</v>
      </c>
      <c r="N2936" s="3" t="s">
        <v>27</v>
      </c>
      <c r="O2936" s="3" t="s">
        <v>14226</v>
      </c>
      <c r="P2936" s="3" t="s">
        <v>14228</v>
      </c>
      <c r="Q2936" s="3" t="s">
        <v>2663</v>
      </c>
      <c r="R2936" s="3" t="s">
        <v>14229</v>
      </c>
      <c r="S2936" s="3" t="s">
        <v>1852</v>
      </c>
    </row>
    <row r="2937" spans="1:19" ht="30" x14ac:dyDescent="0.25">
      <c r="A2937" s="3">
        <v>2930</v>
      </c>
      <c r="B2937" s="3" t="str">
        <f>"202200212708"</f>
        <v>202200212708</v>
      </c>
      <c r="C2937" s="3">
        <v>135904</v>
      </c>
      <c r="D2937" s="3" t="s">
        <v>14230</v>
      </c>
      <c r="E2937" s="3">
        <v>10008145020</v>
      </c>
      <c r="F2937" s="3" t="s">
        <v>14231</v>
      </c>
      <c r="G2937" s="3" t="s">
        <v>14232</v>
      </c>
      <c r="H2937" s="3" t="s">
        <v>88</v>
      </c>
      <c r="I2937" s="3" t="s">
        <v>1185</v>
      </c>
      <c r="J2937" s="3" t="s">
        <v>2126</v>
      </c>
      <c r="K2937" s="3" t="s">
        <v>25</v>
      </c>
      <c r="L2937" s="3" t="s">
        <v>75</v>
      </c>
      <c r="M2937" s="4">
        <v>44881</v>
      </c>
      <c r="N2937" s="3" t="s">
        <v>27</v>
      </c>
      <c r="O2937" s="3" t="s">
        <v>14231</v>
      </c>
      <c r="P2937" s="3" t="s">
        <v>14233</v>
      </c>
      <c r="Q2937" s="3" t="s">
        <v>627</v>
      </c>
      <c r="R2937" s="3" t="s">
        <v>14234</v>
      </c>
      <c r="S2937" s="3" t="s">
        <v>8502</v>
      </c>
    </row>
    <row r="2938" spans="1:19" ht="30" x14ac:dyDescent="0.25">
      <c r="A2938" s="3">
        <v>2931</v>
      </c>
      <c r="B2938" s="3" t="str">
        <f>"201300196939"</f>
        <v>201300196939</v>
      </c>
      <c r="C2938" s="3">
        <v>55930</v>
      </c>
      <c r="D2938" s="3" t="s">
        <v>14235</v>
      </c>
      <c r="E2938" s="3">
        <v>20493557930</v>
      </c>
      <c r="F2938" s="3" t="s">
        <v>14236</v>
      </c>
      <c r="G2938" s="3" t="s">
        <v>14237</v>
      </c>
      <c r="H2938" s="3" t="s">
        <v>247</v>
      </c>
      <c r="I2938" s="3" t="s">
        <v>2143</v>
      </c>
      <c r="J2938" s="3" t="s">
        <v>2143</v>
      </c>
      <c r="K2938" s="3" t="s">
        <v>25</v>
      </c>
      <c r="L2938" s="3" t="s">
        <v>37</v>
      </c>
      <c r="M2938" s="4">
        <v>41634</v>
      </c>
      <c r="N2938" s="3" t="s">
        <v>27</v>
      </c>
      <c r="O2938" s="3" t="s">
        <v>14238</v>
      </c>
      <c r="P2938" s="3">
        <v>222</v>
      </c>
      <c r="Q2938" s="3" t="s">
        <v>2663</v>
      </c>
      <c r="R2938" s="3" t="s">
        <v>14239</v>
      </c>
      <c r="S2938" s="3" t="s">
        <v>14240</v>
      </c>
    </row>
    <row r="2939" spans="1:19" ht="30" x14ac:dyDescent="0.25">
      <c r="A2939" s="3">
        <v>2932</v>
      </c>
      <c r="B2939" s="3" t="str">
        <f>"202000191939"</f>
        <v>202000191939</v>
      </c>
      <c r="C2939" s="3">
        <v>153269</v>
      </c>
      <c r="D2939" s="3" t="s">
        <v>14241</v>
      </c>
      <c r="E2939" s="3">
        <v>10478017630</v>
      </c>
      <c r="F2939" s="3" t="s">
        <v>14242</v>
      </c>
      <c r="G2939" s="3" t="s">
        <v>14243</v>
      </c>
      <c r="H2939" s="3" t="s">
        <v>46</v>
      </c>
      <c r="I2939" s="3" t="s">
        <v>46</v>
      </c>
      <c r="J2939" s="3" t="s">
        <v>1528</v>
      </c>
      <c r="K2939" s="3" t="s">
        <v>25</v>
      </c>
      <c r="L2939" s="3" t="s">
        <v>113</v>
      </c>
      <c r="M2939" s="4">
        <v>44180</v>
      </c>
      <c r="N2939" s="3" t="s">
        <v>27</v>
      </c>
      <c r="O2939" s="3" t="s">
        <v>14242</v>
      </c>
      <c r="P2939" s="3" t="s">
        <v>14244</v>
      </c>
      <c r="Q2939" s="3" t="s">
        <v>30</v>
      </c>
      <c r="R2939" s="3"/>
      <c r="S2939" s="3"/>
    </row>
    <row r="2940" spans="1:19" ht="30" x14ac:dyDescent="0.25">
      <c r="A2940" s="3">
        <v>2933</v>
      </c>
      <c r="B2940" s="3" t="str">
        <f>"201300020587"</f>
        <v>201300020587</v>
      </c>
      <c r="C2940" s="3">
        <v>100475</v>
      </c>
      <c r="D2940" s="3" t="s">
        <v>14245</v>
      </c>
      <c r="E2940" s="3">
        <v>10224118193</v>
      </c>
      <c r="F2940" s="3" t="s">
        <v>14246</v>
      </c>
      <c r="G2940" s="3" t="s">
        <v>14247</v>
      </c>
      <c r="H2940" s="3" t="s">
        <v>216</v>
      </c>
      <c r="I2940" s="3" t="s">
        <v>216</v>
      </c>
      <c r="J2940" s="3" t="s">
        <v>2551</v>
      </c>
      <c r="K2940" s="3" t="s">
        <v>25</v>
      </c>
      <c r="L2940" s="3" t="s">
        <v>235</v>
      </c>
      <c r="M2940" s="4">
        <v>41298</v>
      </c>
      <c r="N2940" s="3" t="s">
        <v>27</v>
      </c>
      <c r="O2940" s="3" t="s">
        <v>14246</v>
      </c>
      <c r="P2940" s="3">
        <v>1221</v>
      </c>
      <c r="Q2940" s="3" t="s">
        <v>218</v>
      </c>
      <c r="R2940" s="3"/>
      <c r="S2940" s="3"/>
    </row>
    <row r="2941" spans="1:19" ht="30" x14ac:dyDescent="0.25">
      <c r="A2941" s="3">
        <v>2934</v>
      </c>
      <c r="B2941" s="3" t="str">
        <f>"201300132809"</f>
        <v>201300132809</v>
      </c>
      <c r="C2941" s="3">
        <v>104676</v>
      </c>
      <c r="D2941" s="3" t="s">
        <v>14248</v>
      </c>
      <c r="E2941" s="3">
        <v>10060645898</v>
      </c>
      <c r="F2941" s="3" t="s">
        <v>14249</v>
      </c>
      <c r="G2941" s="3" t="s">
        <v>14250</v>
      </c>
      <c r="H2941" s="3" t="s">
        <v>1359</v>
      </c>
      <c r="I2941" s="3" t="s">
        <v>2483</v>
      </c>
      <c r="J2941" s="3" t="s">
        <v>2483</v>
      </c>
      <c r="K2941" s="3" t="s">
        <v>25</v>
      </c>
      <c r="L2941" s="3" t="s">
        <v>66</v>
      </c>
      <c r="M2941" s="4">
        <v>41505</v>
      </c>
      <c r="N2941" s="3" t="s">
        <v>27</v>
      </c>
      <c r="O2941" s="3" t="s">
        <v>14249</v>
      </c>
      <c r="P2941" s="3">
        <v>188</v>
      </c>
      <c r="Q2941" s="3" t="s">
        <v>82</v>
      </c>
      <c r="R2941" s="3"/>
      <c r="S2941" s="3"/>
    </row>
    <row r="2942" spans="1:19" ht="30" x14ac:dyDescent="0.25">
      <c r="A2942" s="3">
        <v>2935</v>
      </c>
      <c r="B2942" s="3" t="str">
        <f>"202000180958"</f>
        <v>202000180958</v>
      </c>
      <c r="C2942" s="3">
        <v>153002</v>
      </c>
      <c r="D2942" s="3" t="s">
        <v>14251</v>
      </c>
      <c r="E2942" s="3">
        <v>10802436900</v>
      </c>
      <c r="F2942" s="3" t="s">
        <v>14252</v>
      </c>
      <c r="G2942" s="3" t="s">
        <v>14253</v>
      </c>
      <c r="H2942" s="3" t="s">
        <v>57</v>
      </c>
      <c r="I2942" s="3" t="s">
        <v>1143</v>
      </c>
      <c r="J2942" s="3" t="s">
        <v>1143</v>
      </c>
      <c r="K2942" s="3" t="s">
        <v>25</v>
      </c>
      <c r="L2942" s="3" t="s">
        <v>75</v>
      </c>
      <c r="M2942" s="4">
        <v>44165</v>
      </c>
      <c r="N2942" s="3" t="s">
        <v>27</v>
      </c>
      <c r="O2942" s="3" t="s">
        <v>14254</v>
      </c>
      <c r="P2942" s="3" t="s">
        <v>14255</v>
      </c>
      <c r="Q2942" s="3" t="s">
        <v>168</v>
      </c>
      <c r="R2942" s="3"/>
      <c r="S2942" s="3"/>
    </row>
    <row r="2943" spans="1:19" ht="30" x14ac:dyDescent="0.25">
      <c r="A2943" s="3">
        <v>2936</v>
      </c>
      <c r="B2943" s="3" t="str">
        <f>"202100091679"</f>
        <v>202100091679</v>
      </c>
      <c r="C2943" s="3">
        <v>156023</v>
      </c>
      <c r="D2943" s="3" t="s">
        <v>14256</v>
      </c>
      <c r="E2943" s="3">
        <v>10440486156</v>
      </c>
      <c r="F2943" s="3" t="s">
        <v>5789</v>
      </c>
      <c r="G2943" s="3" t="s">
        <v>14257</v>
      </c>
      <c r="H2943" s="3" t="s">
        <v>23</v>
      </c>
      <c r="I2943" s="3" t="s">
        <v>2473</v>
      </c>
      <c r="J2943" s="3" t="s">
        <v>2473</v>
      </c>
      <c r="K2943" s="3" t="s">
        <v>25</v>
      </c>
      <c r="L2943" s="3" t="s">
        <v>528</v>
      </c>
      <c r="M2943" s="4">
        <v>44384</v>
      </c>
      <c r="N2943" s="3" t="s">
        <v>27</v>
      </c>
      <c r="O2943" s="3" t="s">
        <v>5789</v>
      </c>
      <c r="P2943" s="3" t="s">
        <v>14258</v>
      </c>
      <c r="Q2943" s="3" t="s">
        <v>51</v>
      </c>
      <c r="R2943" s="3"/>
      <c r="S2943" s="3"/>
    </row>
    <row r="2944" spans="1:19" ht="30" x14ac:dyDescent="0.25">
      <c r="A2944" s="3">
        <v>2937</v>
      </c>
      <c r="B2944" s="3" t="str">
        <f>"202200017400"</f>
        <v>202200017400</v>
      </c>
      <c r="C2944" s="3">
        <v>161088</v>
      </c>
      <c r="D2944" s="3" t="s">
        <v>14259</v>
      </c>
      <c r="E2944" s="3">
        <v>20606774860</v>
      </c>
      <c r="F2944" s="3" t="s">
        <v>14260</v>
      </c>
      <c r="G2944" s="3" t="s">
        <v>14261</v>
      </c>
      <c r="H2944" s="3" t="s">
        <v>23</v>
      </c>
      <c r="I2944" s="3" t="s">
        <v>527</v>
      </c>
      <c r="J2944" s="3" t="s">
        <v>527</v>
      </c>
      <c r="K2944" s="3" t="s">
        <v>25</v>
      </c>
      <c r="L2944" s="3" t="s">
        <v>75</v>
      </c>
      <c r="M2944" s="4">
        <v>44620</v>
      </c>
      <c r="N2944" s="3" t="s">
        <v>27</v>
      </c>
      <c r="O2944" s="3" t="s">
        <v>14262</v>
      </c>
      <c r="P2944" s="3" t="s">
        <v>14263</v>
      </c>
      <c r="Q2944" s="3" t="s">
        <v>852</v>
      </c>
      <c r="R2944" s="3"/>
      <c r="S2944" s="3"/>
    </row>
    <row r="2945" spans="1:19" ht="30" x14ac:dyDescent="0.25">
      <c r="A2945" s="3">
        <v>2938</v>
      </c>
      <c r="B2945" s="3" t="str">
        <f>"202100206780"</f>
        <v>202100206780</v>
      </c>
      <c r="C2945" s="3">
        <v>121750</v>
      </c>
      <c r="D2945" s="3" t="s">
        <v>14264</v>
      </c>
      <c r="E2945" s="3">
        <v>20448057071</v>
      </c>
      <c r="F2945" s="3" t="s">
        <v>14265</v>
      </c>
      <c r="G2945" s="3" t="s">
        <v>14266</v>
      </c>
      <c r="H2945" s="3" t="s">
        <v>240</v>
      </c>
      <c r="I2945" s="3" t="s">
        <v>345</v>
      </c>
      <c r="J2945" s="3" t="s">
        <v>922</v>
      </c>
      <c r="K2945" s="3" t="s">
        <v>25</v>
      </c>
      <c r="L2945" s="3" t="s">
        <v>66</v>
      </c>
      <c r="M2945" s="4">
        <v>44561</v>
      </c>
      <c r="N2945" s="3" t="s">
        <v>27</v>
      </c>
      <c r="O2945" s="3" t="s">
        <v>14267</v>
      </c>
      <c r="P2945" s="3" t="s">
        <v>14268</v>
      </c>
      <c r="Q2945" s="3" t="s">
        <v>259</v>
      </c>
      <c r="R2945" s="3" t="s">
        <v>14269</v>
      </c>
      <c r="S2945" s="3" t="s">
        <v>5195</v>
      </c>
    </row>
    <row r="2946" spans="1:19" ht="30" x14ac:dyDescent="0.25">
      <c r="A2946" s="3">
        <v>2939</v>
      </c>
      <c r="B2946" s="3" t="str">
        <f>"202100102876"</f>
        <v>202100102876</v>
      </c>
      <c r="C2946" s="3">
        <v>156295</v>
      </c>
      <c r="D2946" s="3" t="s">
        <v>14270</v>
      </c>
      <c r="E2946" s="3">
        <v>10478470415</v>
      </c>
      <c r="F2946" s="3" t="s">
        <v>14271</v>
      </c>
      <c r="G2946" s="3" t="s">
        <v>14272</v>
      </c>
      <c r="H2946" s="3" t="s">
        <v>46</v>
      </c>
      <c r="I2946" s="3" t="s">
        <v>46</v>
      </c>
      <c r="J2946" s="3" t="s">
        <v>445</v>
      </c>
      <c r="K2946" s="3" t="s">
        <v>25</v>
      </c>
      <c r="L2946" s="3" t="s">
        <v>113</v>
      </c>
      <c r="M2946" s="4">
        <v>44382</v>
      </c>
      <c r="N2946" s="3" t="s">
        <v>27</v>
      </c>
      <c r="O2946" s="3" t="s">
        <v>14271</v>
      </c>
      <c r="P2946" s="3" t="s">
        <v>14273</v>
      </c>
      <c r="Q2946" s="3" t="s">
        <v>51</v>
      </c>
      <c r="R2946" s="3"/>
      <c r="S2946" s="3"/>
    </row>
    <row r="2947" spans="1:19" ht="30" x14ac:dyDescent="0.25">
      <c r="A2947" s="3">
        <v>2940</v>
      </c>
      <c r="B2947" s="3" t="str">
        <f>"201300066134"</f>
        <v>201300066134</v>
      </c>
      <c r="C2947" s="3">
        <v>102187</v>
      </c>
      <c r="D2947" s="3" t="s">
        <v>14274</v>
      </c>
      <c r="E2947" s="3">
        <v>10432196599</v>
      </c>
      <c r="F2947" s="3" t="s">
        <v>14275</v>
      </c>
      <c r="G2947" s="3" t="s">
        <v>14276</v>
      </c>
      <c r="H2947" s="3" t="s">
        <v>676</v>
      </c>
      <c r="I2947" s="3" t="s">
        <v>891</v>
      </c>
      <c r="J2947" s="3" t="s">
        <v>14277</v>
      </c>
      <c r="K2947" s="3" t="s">
        <v>25</v>
      </c>
      <c r="L2947" s="3" t="s">
        <v>66</v>
      </c>
      <c r="M2947" s="4">
        <v>41373</v>
      </c>
      <c r="N2947" s="3" t="s">
        <v>27</v>
      </c>
      <c r="O2947" s="3" t="s">
        <v>14278</v>
      </c>
      <c r="P2947" s="3" t="s">
        <v>14279</v>
      </c>
      <c r="Q2947" s="3" t="s">
        <v>51</v>
      </c>
      <c r="R2947" s="3"/>
      <c r="S2947" s="3"/>
    </row>
    <row r="2948" spans="1:19" ht="30" x14ac:dyDescent="0.25">
      <c r="A2948" s="3">
        <v>2941</v>
      </c>
      <c r="B2948" s="3" t="str">
        <f>"201700083339"</f>
        <v>201700083339</v>
      </c>
      <c r="C2948" s="3">
        <v>128588</v>
      </c>
      <c r="D2948" s="3" t="s">
        <v>14280</v>
      </c>
      <c r="E2948" s="3">
        <v>20491700417</v>
      </c>
      <c r="F2948" s="3" t="s">
        <v>14281</v>
      </c>
      <c r="G2948" s="3" t="s">
        <v>14282</v>
      </c>
      <c r="H2948" s="3" t="s">
        <v>433</v>
      </c>
      <c r="I2948" s="3" t="s">
        <v>433</v>
      </c>
      <c r="J2948" s="3" t="s">
        <v>433</v>
      </c>
      <c r="K2948" s="3" t="s">
        <v>25</v>
      </c>
      <c r="L2948" s="3" t="s">
        <v>153</v>
      </c>
      <c r="M2948" s="4">
        <v>42884</v>
      </c>
      <c r="N2948" s="3" t="s">
        <v>27</v>
      </c>
      <c r="O2948" s="3" t="s">
        <v>14283</v>
      </c>
      <c r="P2948" s="3" t="s">
        <v>14284</v>
      </c>
      <c r="Q2948" s="3" t="s">
        <v>51</v>
      </c>
      <c r="R2948" s="3" t="s">
        <v>14285</v>
      </c>
      <c r="S2948" s="3" t="s">
        <v>6828</v>
      </c>
    </row>
    <row r="2949" spans="1:19" ht="30" x14ac:dyDescent="0.25">
      <c r="A2949" s="3">
        <v>2942</v>
      </c>
      <c r="B2949" s="3" t="str">
        <f>"201900055530"</f>
        <v>201900055530</v>
      </c>
      <c r="C2949" s="3">
        <v>142066</v>
      </c>
      <c r="D2949" s="3" t="s">
        <v>14286</v>
      </c>
      <c r="E2949" s="3">
        <v>10251316606</v>
      </c>
      <c r="F2949" s="3" t="s">
        <v>14287</v>
      </c>
      <c r="G2949" s="3" t="s">
        <v>14288</v>
      </c>
      <c r="H2949" s="3" t="s">
        <v>72</v>
      </c>
      <c r="I2949" s="3" t="s">
        <v>72</v>
      </c>
      <c r="J2949" s="3" t="s">
        <v>187</v>
      </c>
      <c r="K2949" s="3" t="s">
        <v>25</v>
      </c>
      <c r="L2949" s="3" t="s">
        <v>66</v>
      </c>
      <c r="M2949" s="4">
        <v>43559</v>
      </c>
      <c r="N2949" s="3" t="s">
        <v>27</v>
      </c>
      <c r="O2949" s="3" t="s">
        <v>14287</v>
      </c>
      <c r="P2949" s="3" t="s">
        <v>14289</v>
      </c>
      <c r="Q2949" s="3" t="s">
        <v>243</v>
      </c>
      <c r="R2949" s="3" t="s">
        <v>14290</v>
      </c>
      <c r="S2949" s="3" t="s">
        <v>7254</v>
      </c>
    </row>
    <row r="2950" spans="1:19" ht="30" x14ac:dyDescent="0.25">
      <c r="A2950" s="3">
        <v>2943</v>
      </c>
      <c r="B2950" s="3" t="str">
        <f>"202300046490"</f>
        <v>202300046490</v>
      </c>
      <c r="C2950" s="3">
        <v>157507</v>
      </c>
      <c r="D2950" s="3" t="s">
        <v>14291</v>
      </c>
      <c r="E2950" s="3">
        <v>20607771015</v>
      </c>
      <c r="F2950" s="3" t="s">
        <v>14292</v>
      </c>
      <c r="G2950" s="3" t="s">
        <v>14293</v>
      </c>
      <c r="H2950" s="3" t="s">
        <v>676</v>
      </c>
      <c r="I2950" s="3" t="s">
        <v>1130</v>
      </c>
      <c r="J2950" s="3" t="s">
        <v>5385</v>
      </c>
      <c r="K2950" s="3" t="s">
        <v>25</v>
      </c>
      <c r="L2950" s="3" t="s">
        <v>75</v>
      </c>
      <c r="M2950" s="4">
        <v>45012</v>
      </c>
      <c r="N2950" s="3" t="s">
        <v>27</v>
      </c>
      <c r="O2950" s="3" t="s">
        <v>14294</v>
      </c>
      <c r="P2950" s="3" t="s">
        <v>14295</v>
      </c>
      <c r="Q2950" s="3" t="s">
        <v>498</v>
      </c>
      <c r="R2950" s="3"/>
      <c r="S2950" s="3"/>
    </row>
    <row r="2951" spans="1:19" ht="30" x14ac:dyDescent="0.25">
      <c r="A2951" s="3">
        <v>2944</v>
      </c>
      <c r="B2951" s="3" t="str">
        <f>"202200192423"</f>
        <v>202200192423</v>
      </c>
      <c r="C2951" s="3">
        <v>157478</v>
      </c>
      <c r="D2951" s="3" t="s">
        <v>14296</v>
      </c>
      <c r="E2951" s="3">
        <v>10735199868</v>
      </c>
      <c r="F2951" s="3" t="s">
        <v>14297</v>
      </c>
      <c r="G2951" s="3" t="s">
        <v>14298</v>
      </c>
      <c r="H2951" s="3" t="s">
        <v>240</v>
      </c>
      <c r="I2951" s="3" t="s">
        <v>2781</v>
      </c>
      <c r="J2951" s="3" t="s">
        <v>2781</v>
      </c>
      <c r="K2951" s="3" t="s">
        <v>25</v>
      </c>
      <c r="L2951" s="3" t="s">
        <v>66</v>
      </c>
      <c r="M2951" s="4">
        <v>44857</v>
      </c>
      <c r="N2951" s="3" t="s">
        <v>27</v>
      </c>
      <c r="O2951" s="3" t="s">
        <v>14297</v>
      </c>
      <c r="P2951" s="3" t="s">
        <v>14299</v>
      </c>
      <c r="Q2951" s="3" t="s">
        <v>204</v>
      </c>
      <c r="R2951" s="3"/>
      <c r="S2951" s="3"/>
    </row>
    <row r="2952" spans="1:19" ht="30" x14ac:dyDescent="0.25">
      <c r="A2952" s="3">
        <v>2945</v>
      </c>
      <c r="B2952" s="3" t="str">
        <f>"202200008769"</f>
        <v>202200008769</v>
      </c>
      <c r="C2952" s="3">
        <v>160724</v>
      </c>
      <c r="D2952" s="3" t="s">
        <v>14300</v>
      </c>
      <c r="E2952" s="3">
        <v>10443292441</v>
      </c>
      <c r="F2952" s="3" t="s">
        <v>14301</v>
      </c>
      <c r="G2952" s="3" t="s">
        <v>14302</v>
      </c>
      <c r="H2952" s="3" t="s">
        <v>72</v>
      </c>
      <c r="I2952" s="3" t="s">
        <v>331</v>
      </c>
      <c r="J2952" s="3" t="s">
        <v>11233</v>
      </c>
      <c r="K2952" s="3" t="s">
        <v>25</v>
      </c>
      <c r="L2952" s="3" t="s">
        <v>66</v>
      </c>
      <c r="M2952" s="4">
        <v>44615</v>
      </c>
      <c r="N2952" s="3" t="s">
        <v>27</v>
      </c>
      <c r="O2952" s="3" t="s">
        <v>14301</v>
      </c>
      <c r="P2952" s="3" t="s">
        <v>14303</v>
      </c>
      <c r="Q2952" s="3" t="s">
        <v>969</v>
      </c>
      <c r="R2952" s="3"/>
      <c r="S2952" s="3"/>
    </row>
    <row r="2953" spans="1:19" ht="30" x14ac:dyDescent="0.25">
      <c r="A2953" s="3">
        <v>2946</v>
      </c>
      <c r="B2953" s="3" t="str">
        <f>"201900016099"</f>
        <v>201900016099</v>
      </c>
      <c r="C2953" s="3">
        <v>100041</v>
      </c>
      <c r="D2953" s="3" t="s">
        <v>14304</v>
      </c>
      <c r="E2953" s="3">
        <v>10212899394</v>
      </c>
      <c r="F2953" s="3" t="s">
        <v>14305</v>
      </c>
      <c r="G2953" s="3" t="s">
        <v>14306</v>
      </c>
      <c r="H2953" s="3" t="s">
        <v>676</v>
      </c>
      <c r="I2953" s="3" t="s">
        <v>7119</v>
      </c>
      <c r="J2953" s="3" t="s">
        <v>14307</v>
      </c>
      <c r="K2953" s="3" t="s">
        <v>25</v>
      </c>
      <c r="L2953" s="3" t="s">
        <v>58</v>
      </c>
      <c r="M2953" s="4">
        <v>43494</v>
      </c>
      <c r="N2953" s="3" t="s">
        <v>27</v>
      </c>
      <c r="O2953" s="3" t="s">
        <v>14305</v>
      </c>
      <c r="P2953" s="3" t="s">
        <v>14308</v>
      </c>
      <c r="Q2953" s="3" t="s">
        <v>1134</v>
      </c>
      <c r="R2953" s="3"/>
      <c r="S2953" s="3"/>
    </row>
    <row r="2954" spans="1:19" ht="30" x14ac:dyDescent="0.25">
      <c r="A2954" s="3">
        <v>2947</v>
      </c>
      <c r="B2954" s="3" t="str">
        <f>"202300277897"</f>
        <v>202300277897</v>
      </c>
      <c r="C2954" s="3">
        <v>167912</v>
      </c>
      <c r="D2954" s="3" t="s">
        <v>14309</v>
      </c>
      <c r="E2954" s="3">
        <v>10105021122</v>
      </c>
      <c r="F2954" s="3" t="s">
        <v>14310</v>
      </c>
      <c r="G2954" s="3" t="s">
        <v>14311</v>
      </c>
      <c r="H2954" s="3" t="s">
        <v>46</v>
      </c>
      <c r="I2954" s="3" t="s">
        <v>46</v>
      </c>
      <c r="J2954" s="3" t="s">
        <v>1528</v>
      </c>
      <c r="K2954" s="3" t="s">
        <v>25</v>
      </c>
      <c r="L2954" s="3" t="s">
        <v>1701</v>
      </c>
      <c r="M2954" s="4">
        <v>45283</v>
      </c>
      <c r="N2954" s="3" t="s">
        <v>27</v>
      </c>
      <c r="O2954" s="3" t="s">
        <v>14310</v>
      </c>
      <c r="P2954" s="3" t="s">
        <v>14312</v>
      </c>
      <c r="Q2954" s="3" t="s">
        <v>4600</v>
      </c>
      <c r="R2954" s="3"/>
      <c r="S2954" s="3"/>
    </row>
    <row r="2955" spans="1:19" ht="30" x14ac:dyDescent="0.25">
      <c r="A2955" s="3">
        <v>2948</v>
      </c>
      <c r="B2955" s="3" t="str">
        <f>"202200193951"</f>
        <v>202200193951</v>
      </c>
      <c r="C2955" s="3">
        <v>164855</v>
      </c>
      <c r="D2955" s="3" t="s">
        <v>14313</v>
      </c>
      <c r="E2955" s="3">
        <v>10702801945</v>
      </c>
      <c r="F2955" s="3" t="s">
        <v>14314</v>
      </c>
      <c r="G2955" s="3" t="s">
        <v>14315</v>
      </c>
      <c r="H2955" s="3" t="s">
        <v>23</v>
      </c>
      <c r="I2955" s="3" t="s">
        <v>527</v>
      </c>
      <c r="J2955" s="3" t="s">
        <v>2346</v>
      </c>
      <c r="K2955" s="3" t="s">
        <v>25</v>
      </c>
      <c r="L2955" s="3" t="s">
        <v>66</v>
      </c>
      <c r="M2955" s="4">
        <v>44907</v>
      </c>
      <c r="N2955" s="3" t="s">
        <v>27</v>
      </c>
      <c r="O2955" s="3" t="s">
        <v>14314</v>
      </c>
      <c r="P2955" s="3" t="s">
        <v>14316</v>
      </c>
      <c r="Q2955" s="3" t="s">
        <v>51</v>
      </c>
      <c r="R2955" s="3"/>
      <c r="S2955" s="3"/>
    </row>
    <row r="2956" spans="1:19" ht="30" x14ac:dyDescent="0.25">
      <c r="A2956" s="3">
        <v>2949</v>
      </c>
      <c r="B2956" s="3" t="str">
        <f>"202200113976"</f>
        <v>202200113976</v>
      </c>
      <c r="C2956" s="3">
        <v>159653</v>
      </c>
      <c r="D2956" s="3" t="s">
        <v>14317</v>
      </c>
      <c r="E2956" s="3">
        <v>10730063682</v>
      </c>
      <c r="F2956" s="3" t="s">
        <v>14318</v>
      </c>
      <c r="G2956" s="3" t="s">
        <v>14319</v>
      </c>
      <c r="H2956" s="3" t="s">
        <v>23</v>
      </c>
      <c r="I2956" s="3" t="s">
        <v>947</v>
      </c>
      <c r="J2956" s="3" t="s">
        <v>1269</v>
      </c>
      <c r="K2956" s="3" t="s">
        <v>25</v>
      </c>
      <c r="L2956" s="3" t="s">
        <v>66</v>
      </c>
      <c r="M2956" s="4">
        <v>44754</v>
      </c>
      <c r="N2956" s="3" t="s">
        <v>27</v>
      </c>
      <c r="O2956" s="3" t="s">
        <v>14318</v>
      </c>
      <c r="P2956" s="3" t="s">
        <v>14320</v>
      </c>
      <c r="Q2956" s="3" t="s">
        <v>51</v>
      </c>
      <c r="R2956" s="3"/>
      <c r="S2956" s="3"/>
    </row>
    <row r="2957" spans="1:19" ht="30" x14ac:dyDescent="0.25">
      <c r="A2957" s="3">
        <v>2950</v>
      </c>
      <c r="B2957" s="3" t="str">
        <f>"201900036136"</f>
        <v>201900036136</v>
      </c>
      <c r="C2957" s="3">
        <v>141609</v>
      </c>
      <c r="D2957" s="3" t="s">
        <v>14321</v>
      </c>
      <c r="E2957" s="3">
        <v>10439322034</v>
      </c>
      <c r="F2957" s="3" t="s">
        <v>14322</v>
      </c>
      <c r="G2957" s="3" t="s">
        <v>14323</v>
      </c>
      <c r="H2957" s="3" t="s">
        <v>72</v>
      </c>
      <c r="I2957" s="3" t="s">
        <v>6458</v>
      </c>
      <c r="J2957" s="3" t="s">
        <v>14324</v>
      </c>
      <c r="K2957" s="3" t="s">
        <v>25</v>
      </c>
      <c r="L2957" s="3" t="s">
        <v>58</v>
      </c>
      <c r="M2957" s="4">
        <v>43529</v>
      </c>
      <c r="N2957" s="3" t="s">
        <v>27</v>
      </c>
      <c r="O2957" s="3" t="s">
        <v>14322</v>
      </c>
      <c r="P2957" s="3" t="s">
        <v>14325</v>
      </c>
      <c r="Q2957" s="3" t="s">
        <v>738</v>
      </c>
      <c r="R2957" s="3" t="s">
        <v>14326</v>
      </c>
      <c r="S2957" s="3" t="s">
        <v>1691</v>
      </c>
    </row>
    <row r="2958" spans="1:19" ht="45" x14ac:dyDescent="0.25">
      <c r="A2958" s="3">
        <v>2951</v>
      </c>
      <c r="B2958" s="3" t="str">
        <f>"201900016098"</f>
        <v>201900016098</v>
      </c>
      <c r="C2958" s="3">
        <v>140827</v>
      </c>
      <c r="D2958" s="3" t="s">
        <v>14327</v>
      </c>
      <c r="E2958" s="3">
        <v>20568470223</v>
      </c>
      <c r="F2958" s="3" t="s">
        <v>14328</v>
      </c>
      <c r="G2958" s="3" t="s">
        <v>14329</v>
      </c>
      <c r="H2958" s="3" t="s">
        <v>676</v>
      </c>
      <c r="I2958" s="3" t="s">
        <v>7119</v>
      </c>
      <c r="J2958" s="3" t="s">
        <v>14307</v>
      </c>
      <c r="K2958" s="3" t="s">
        <v>25</v>
      </c>
      <c r="L2958" s="3" t="s">
        <v>113</v>
      </c>
      <c r="M2958" s="4">
        <v>43494</v>
      </c>
      <c r="N2958" s="3" t="s">
        <v>27</v>
      </c>
      <c r="O2958" s="3" t="s">
        <v>14330</v>
      </c>
      <c r="P2958" s="3" t="s">
        <v>14331</v>
      </c>
      <c r="Q2958" s="3" t="s">
        <v>1134</v>
      </c>
      <c r="R2958" s="3"/>
      <c r="S2958" s="3"/>
    </row>
    <row r="2959" spans="1:19" ht="30" x14ac:dyDescent="0.25">
      <c r="A2959" s="3">
        <v>2952</v>
      </c>
      <c r="B2959" s="3" t="str">
        <f>"202100227704"</f>
        <v>202100227704</v>
      </c>
      <c r="C2959" s="3">
        <v>158359</v>
      </c>
      <c r="D2959" s="3" t="s">
        <v>14332</v>
      </c>
      <c r="E2959" s="3">
        <v>10400699319</v>
      </c>
      <c r="F2959" s="3" t="s">
        <v>14333</v>
      </c>
      <c r="G2959" s="3" t="s">
        <v>14334</v>
      </c>
      <c r="H2959" s="3" t="s">
        <v>240</v>
      </c>
      <c r="I2959" s="3" t="s">
        <v>837</v>
      </c>
      <c r="J2959" s="3" t="s">
        <v>5567</v>
      </c>
      <c r="K2959" s="3" t="s">
        <v>25</v>
      </c>
      <c r="L2959" s="3" t="s">
        <v>37</v>
      </c>
      <c r="M2959" s="4">
        <v>44517</v>
      </c>
      <c r="N2959" s="3" t="s">
        <v>27</v>
      </c>
      <c r="O2959" s="3" t="s">
        <v>14333</v>
      </c>
      <c r="P2959" s="3" t="s">
        <v>14335</v>
      </c>
      <c r="Q2959" s="3" t="s">
        <v>68</v>
      </c>
      <c r="R2959" s="3"/>
      <c r="S2959" s="3"/>
    </row>
    <row r="2960" spans="1:19" ht="30" x14ac:dyDescent="0.25">
      <c r="A2960" s="3">
        <v>2953</v>
      </c>
      <c r="B2960" s="3" t="str">
        <f>"202300083446"</f>
        <v>202300083446</v>
      </c>
      <c r="C2960" s="3">
        <v>167584</v>
      </c>
      <c r="D2960" s="3" t="s">
        <v>14336</v>
      </c>
      <c r="E2960" s="3">
        <v>10021476477</v>
      </c>
      <c r="F2960" s="3" t="s">
        <v>14337</v>
      </c>
      <c r="G2960" s="3" t="s">
        <v>14338</v>
      </c>
      <c r="H2960" s="3" t="s">
        <v>240</v>
      </c>
      <c r="I2960" s="3" t="s">
        <v>345</v>
      </c>
      <c r="J2960" s="3" t="s">
        <v>922</v>
      </c>
      <c r="K2960" s="3" t="s">
        <v>25</v>
      </c>
      <c r="L2960" s="3" t="s">
        <v>66</v>
      </c>
      <c r="M2960" s="4">
        <v>45048</v>
      </c>
      <c r="N2960" s="3" t="s">
        <v>27</v>
      </c>
      <c r="O2960" s="3" t="s">
        <v>14337</v>
      </c>
      <c r="P2960" s="3" t="s">
        <v>14339</v>
      </c>
      <c r="Q2960" s="3" t="s">
        <v>259</v>
      </c>
      <c r="R2960" s="3"/>
      <c r="S2960" s="3"/>
    </row>
    <row r="2961" spans="1:19" ht="30" x14ac:dyDescent="0.25">
      <c r="A2961" s="3">
        <v>2954</v>
      </c>
      <c r="B2961" s="3" t="str">
        <f>"201500119539"</f>
        <v>201500119539</v>
      </c>
      <c r="C2961" s="3">
        <v>117328</v>
      </c>
      <c r="D2961" s="3" t="s">
        <v>14340</v>
      </c>
      <c r="E2961" s="3">
        <v>10224955851</v>
      </c>
      <c r="F2961" s="3" t="s">
        <v>14341</v>
      </c>
      <c r="G2961" s="3" t="s">
        <v>14342</v>
      </c>
      <c r="H2961" s="3" t="s">
        <v>216</v>
      </c>
      <c r="I2961" s="3" t="s">
        <v>216</v>
      </c>
      <c r="J2961" s="3" t="s">
        <v>7580</v>
      </c>
      <c r="K2961" s="3" t="s">
        <v>25</v>
      </c>
      <c r="L2961" s="3" t="s">
        <v>66</v>
      </c>
      <c r="M2961" s="4">
        <v>42257</v>
      </c>
      <c r="N2961" s="3" t="s">
        <v>27</v>
      </c>
      <c r="O2961" s="3" t="s">
        <v>14341</v>
      </c>
      <c r="P2961" s="3" t="s">
        <v>14343</v>
      </c>
      <c r="Q2961" s="3" t="s">
        <v>218</v>
      </c>
      <c r="R2961" s="3"/>
      <c r="S2961" s="3"/>
    </row>
    <row r="2962" spans="1:19" ht="30" x14ac:dyDescent="0.25">
      <c r="A2962" s="3">
        <v>2955</v>
      </c>
      <c r="B2962" s="3" t="str">
        <f>"202200092697"</f>
        <v>202200092697</v>
      </c>
      <c r="C2962" s="3">
        <v>162768</v>
      </c>
      <c r="D2962" s="3" t="s">
        <v>14344</v>
      </c>
      <c r="E2962" s="3">
        <v>20600881168</v>
      </c>
      <c r="F2962" s="3" t="s">
        <v>14345</v>
      </c>
      <c r="G2962" s="3" t="s">
        <v>14346</v>
      </c>
      <c r="H2962" s="3" t="s">
        <v>64</v>
      </c>
      <c r="I2962" s="3" t="s">
        <v>64</v>
      </c>
      <c r="J2962" s="3" t="s">
        <v>65</v>
      </c>
      <c r="K2962" s="3" t="s">
        <v>25</v>
      </c>
      <c r="L2962" s="3" t="s">
        <v>113</v>
      </c>
      <c r="M2962" s="4">
        <v>44739</v>
      </c>
      <c r="N2962" s="3" t="s">
        <v>27</v>
      </c>
      <c r="O2962" s="3" t="s">
        <v>14347</v>
      </c>
      <c r="P2962" s="3" t="s">
        <v>14348</v>
      </c>
      <c r="Q2962" s="3" t="s">
        <v>30</v>
      </c>
      <c r="R2962" s="3"/>
      <c r="S2962" s="3"/>
    </row>
    <row r="2963" spans="1:19" ht="30" x14ac:dyDescent="0.25">
      <c r="A2963" s="3">
        <v>2956</v>
      </c>
      <c r="B2963" s="3" t="str">
        <f>"202100136001"</f>
        <v>202100136001</v>
      </c>
      <c r="C2963" s="3">
        <v>152494</v>
      </c>
      <c r="D2963" s="3" t="s">
        <v>14349</v>
      </c>
      <c r="E2963" s="3">
        <v>10472445486</v>
      </c>
      <c r="F2963" s="3" t="s">
        <v>14350</v>
      </c>
      <c r="G2963" s="3" t="s">
        <v>14351</v>
      </c>
      <c r="H2963" s="3" t="s">
        <v>57</v>
      </c>
      <c r="I2963" s="3" t="s">
        <v>1143</v>
      </c>
      <c r="J2963" s="3" t="s">
        <v>1143</v>
      </c>
      <c r="K2963" s="3" t="s">
        <v>25</v>
      </c>
      <c r="L2963" s="3" t="s">
        <v>75</v>
      </c>
      <c r="M2963" s="4">
        <v>44436</v>
      </c>
      <c r="N2963" s="3" t="s">
        <v>27</v>
      </c>
      <c r="O2963" s="3" t="s">
        <v>257</v>
      </c>
      <c r="P2963" s="3" t="s">
        <v>14352</v>
      </c>
      <c r="Q2963" s="3" t="s">
        <v>1287</v>
      </c>
      <c r="R2963" s="3"/>
      <c r="S2963" s="3"/>
    </row>
    <row r="2964" spans="1:19" ht="30" x14ac:dyDescent="0.25">
      <c r="A2964" s="3">
        <v>2957</v>
      </c>
      <c r="B2964" s="3" t="str">
        <f>"202300052089"</f>
        <v>202300052089</v>
      </c>
      <c r="C2964" s="3">
        <v>116797</v>
      </c>
      <c r="D2964" s="3" t="s">
        <v>14353</v>
      </c>
      <c r="E2964" s="3">
        <v>10101694360</v>
      </c>
      <c r="F2964" s="3" t="s">
        <v>14354</v>
      </c>
      <c r="G2964" s="3" t="s">
        <v>14355</v>
      </c>
      <c r="H2964" s="3" t="s">
        <v>46</v>
      </c>
      <c r="I2964" s="3" t="s">
        <v>46</v>
      </c>
      <c r="J2964" s="3" t="s">
        <v>1528</v>
      </c>
      <c r="K2964" s="3" t="s">
        <v>25</v>
      </c>
      <c r="L2964" s="3" t="s">
        <v>66</v>
      </c>
      <c r="M2964" s="4">
        <v>45066</v>
      </c>
      <c r="N2964" s="3" t="s">
        <v>27</v>
      </c>
      <c r="O2964" s="3" t="s">
        <v>14354</v>
      </c>
      <c r="P2964" s="3" t="s">
        <v>14356</v>
      </c>
      <c r="Q2964" s="3" t="s">
        <v>211</v>
      </c>
      <c r="R2964" s="3" t="s">
        <v>14357</v>
      </c>
      <c r="S2964" s="3" t="s">
        <v>14358</v>
      </c>
    </row>
    <row r="2965" spans="1:19" ht="30" x14ac:dyDescent="0.25">
      <c r="A2965" s="3">
        <v>2958</v>
      </c>
      <c r="B2965" s="3" t="str">
        <f>"201300132807"</f>
        <v>201300132807</v>
      </c>
      <c r="C2965" s="3">
        <v>104679</v>
      </c>
      <c r="D2965" s="3" t="s">
        <v>14359</v>
      </c>
      <c r="E2965" s="3">
        <v>10021494262</v>
      </c>
      <c r="F2965" s="3" t="s">
        <v>14360</v>
      </c>
      <c r="G2965" s="3" t="s">
        <v>14361</v>
      </c>
      <c r="H2965" s="3" t="s">
        <v>240</v>
      </c>
      <c r="I2965" s="3" t="s">
        <v>345</v>
      </c>
      <c r="J2965" s="3" t="s">
        <v>1996</v>
      </c>
      <c r="K2965" s="3" t="s">
        <v>25</v>
      </c>
      <c r="L2965" s="3" t="s">
        <v>66</v>
      </c>
      <c r="M2965" s="4">
        <v>41502</v>
      </c>
      <c r="N2965" s="3" t="s">
        <v>27</v>
      </c>
      <c r="O2965" s="3" t="s">
        <v>14362</v>
      </c>
      <c r="P2965" s="3" t="s">
        <v>14363</v>
      </c>
      <c r="Q2965" s="3" t="s">
        <v>51</v>
      </c>
      <c r="R2965" s="3" t="s">
        <v>14364</v>
      </c>
      <c r="S2965" s="3" t="s">
        <v>3804</v>
      </c>
    </row>
    <row r="2966" spans="1:19" ht="30" x14ac:dyDescent="0.25">
      <c r="A2966" s="3">
        <v>2959</v>
      </c>
      <c r="B2966" s="3" t="str">
        <f>"201300020577"</f>
        <v>201300020577</v>
      </c>
      <c r="C2966" s="3">
        <v>100479</v>
      </c>
      <c r="D2966" s="3" t="s">
        <v>14365</v>
      </c>
      <c r="E2966" s="3">
        <v>10227055125</v>
      </c>
      <c r="F2966" s="3" t="s">
        <v>14366</v>
      </c>
      <c r="G2966" s="3" t="s">
        <v>14367</v>
      </c>
      <c r="H2966" s="3" t="s">
        <v>216</v>
      </c>
      <c r="I2966" s="3" t="s">
        <v>2908</v>
      </c>
      <c r="J2966" s="3" t="s">
        <v>14368</v>
      </c>
      <c r="K2966" s="3" t="s">
        <v>25</v>
      </c>
      <c r="L2966" s="3" t="s">
        <v>37</v>
      </c>
      <c r="M2966" s="4">
        <v>41298</v>
      </c>
      <c r="N2966" s="3" t="s">
        <v>27</v>
      </c>
      <c r="O2966" s="3" t="s">
        <v>14366</v>
      </c>
      <c r="P2966" s="3">
        <v>1224</v>
      </c>
      <c r="Q2966" s="3" t="s">
        <v>218</v>
      </c>
      <c r="R2966" s="3"/>
      <c r="S2966" s="3"/>
    </row>
    <row r="2967" spans="1:19" ht="30" x14ac:dyDescent="0.25">
      <c r="A2967" s="3">
        <v>2960</v>
      </c>
      <c r="B2967" s="3" t="str">
        <f>"201300020574"</f>
        <v>201300020574</v>
      </c>
      <c r="C2967" s="3">
        <v>100483</v>
      </c>
      <c r="D2967" s="3" t="s">
        <v>14369</v>
      </c>
      <c r="E2967" s="3">
        <v>10043223173</v>
      </c>
      <c r="F2967" s="3" t="s">
        <v>14370</v>
      </c>
      <c r="G2967" s="3" t="s">
        <v>14371</v>
      </c>
      <c r="H2967" s="3" t="s">
        <v>1359</v>
      </c>
      <c r="I2967" s="3" t="s">
        <v>2483</v>
      </c>
      <c r="J2967" s="3" t="s">
        <v>7985</v>
      </c>
      <c r="K2967" s="3" t="s">
        <v>25</v>
      </c>
      <c r="L2967" s="3" t="s">
        <v>571</v>
      </c>
      <c r="M2967" s="4">
        <v>41318</v>
      </c>
      <c r="N2967" s="3" t="s">
        <v>27</v>
      </c>
      <c r="O2967" s="3" t="s">
        <v>14372</v>
      </c>
      <c r="P2967" s="3">
        <v>1050</v>
      </c>
      <c r="Q2967" s="3" t="s">
        <v>6676</v>
      </c>
      <c r="R2967" s="3"/>
      <c r="S2967" s="3"/>
    </row>
    <row r="2968" spans="1:19" ht="30" x14ac:dyDescent="0.25">
      <c r="A2968" s="3">
        <v>2961</v>
      </c>
      <c r="B2968" s="3" t="str">
        <f>"201800125581"</f>
        <v>201800125581</v>
      </c>
      <c r="C2968" s="3">
        <v>133511</v>
      </c>
      <c r="D2968" s="3" t="s">
        <v>14373</v>
      </c>
      <c r="E2968" s="3">
        <v>10174274598</v>
      </c>
      <c r="F2968" s="3" t="s">
        <v>14374</v>
      </c>
      <c r="G2968" s="3" t="s">
        <v>14375</v>
      </c>
      <c r="H2968" s="3" t="s">
        <v>433</v>
      </c>
      <c r="I2968" s="3" t="s">
        <v>1432</v>
      </c>
      <c r="J2968" s="3" t="s">
        <v>886</v>
      </c>
      <c r="K2968" s="3" t="s">
        <v>25</v>
      </c>
      <c r="L2968" s="3" t="s">
        <v>480</v>
      </c>
      <c r="M2968" s="4">
        <v>43310</v>
      </c>
      <c r="N2968" s="3" t="s">
        <v>27</v>
      </c>
      <c r="O2968" s="3" t="s">
        <v>14374</v>
      </c>
      <c r="P2968" s="3" t="s">
        <v>14376</v>
      </c>
      <c r="Q2968" s="3" t="s">
        <v>9074</v>
      </c>
      <c r="R2968" s="3" t="s">
        <v>14377</v>
      </c>
      <c r="S2968" s="3" t="s">
        <v>14378</v>
      </c>
    </row>
    <row r="2969" spans="1:19" ht="30" x14ac:dyDescent="0.25">
      <c r="A2969" s="3">
        <v>2962</v>
      </c>
      <c r="B2969" s="3" t="str">
        <f>"202100284349"</f>
        <v>202100284349</v>
      </c>
      <c r="C2969" s="3">
        <v>160340</v>
      </c>
      <c r="D2969" s="3" t="s">
        <v>14379</v>
      </c>
      <c r="E2969" s="3">
        <v>10081707346</v>
      </c>
      <c r="F2969" s="3" t="s">
        <v>14380</v>
      </c>
      <c r="G2969" s="3" t="s">
        <v>14381</v>
      </c>
      <c r="H2969" s="3" t="s">
        <v>46</v>
      </c>
      <c r="I2969" s="3" t="s">
        <v>46</v>
      </c>
      <c r="J2969" s="3" t="s">
        <v>1222</v>
      </c>
      <c r="K2969" s="3" t="s">
        <v>25</v>
      </c>
      <c r="L2969" s="3" t="s">
        <v>75</v>
      </c>
      <c r="M2969" s="4">
        <v>44588</v>
      </c>
      <c r="N2969" s="3" t="s">
        <v>27</v>
      </c>
      <c r="O2969" s="3" t="s">
        <v>14382</v>
      </c>
      <c r="P2969" s="3" t="s">
        <v>14383</v>
      </c>
      <c r="Q2969" s="3" t="s">
        <v>11595</v>
      </c>
      <c r="R2969" s="3"/>
      <c r="S2969" s="3"/>
    </row>
    <row r="2970" spans="1:19" ht="30" x14ac:dyDescent="0.25">
      <c r="A2970" s="3">
        <v>2963</v>
      </c>
      <c r="B2970" s="3" t="str">
        <f>"202000110559"</f>
        <v>202000110559</v>
      </c>
      <c r="C2970" s="3">
        <v>150359</v>
      </c>
      <c r="D2970" s="3" t="s">
        <v>14384</v>
      </c>
      <c r="E2970" s="3">
        <v>10445546530</v>
      </c>
      <c r="F2970" s="3" t="s">
        <v>14385</v>
      </c>
      <c r="G2970" s="3" t="s">
        <v>14386</v>
      </c>
      <c r="H2970" s="3" t="s">
        <v>676</v>
      </c>
      <c r="I2970" s="3" t="s">
        <v>6369</v>
      </c>
      <c r="J2970" s="3" t="s">
        <v>14387</v>
      </c>
      <c r="K2970" s="3" t="s">
        <v>25</v>
      </c>
      <c r="L2970" s="3" t="s">
        <v>153</v>
      </c>
      <c r="M2970" s="4">
        <v>44067</v>
      </c>
      <c r="N2970" s="3" t="s">
        <v>27</v>
      </c>
      <c r="O2970" s="3" t="s">
        <v>14385</v>
      </c>
      <c r="P2970" s="3" t="s">
        <v>14388</v>
      </c>
      <c r="Q2970" s="3"/>
      <c r="R2970" s="3"/>
      <c r="S2970" s="3"/>
    </row>
    <row r="2971" spans="1:19" ht="30" x14ac:dyDescent="0.25">
      <c r="A2971" s="3">
        <v>2964</v>
      </c>
      <c r="B2971" s="3" t="str">
        <f>"201400067973"</f>
        <v>201400067973</v>
      </c>
      <c r="C2971" s="3">
        <v>109731</v>
      </c>
      <c r="D2971" s="3" t="s">
        <v>14389</v>
      </c>
      <c r="E2971" s="3">
        <v>10419053576</v>
      </c>
      <c r="F2971" s="3" t="s">
        <v>14390</v>
      </c>
      <c r="G2971" s="3" t="s">
        <v>14391</v>
      </c>
      <c r="H2971" s="3" t="s">
        <v>216</v>
      </c>
      <c r="I2971" s="3" t="s">
        <v>216</v>
      </c>
      <c r="J2971" s="3" t="s">
        <v>905</v>
      </c>
      <c r="K2971" s="3" t="s">
        <v>25</v>
      </c>
      <c r="L2971" s="3" t="s">
        <v>235</v>
      </c>
      <c r="M2971" s="4">
        <v>41813</v>
      </c>
      <c r="N2971" s="3" t="s">
        <v>27</v>
      </c>
      <c r="O2971" s="3" t="s">
        <v>14390</v>
      </c>
      <c r="P2971" s="3">
        <v>1510</v>
      </c>
      <c r="Q2971" s="3" t="s">
        <v>218</v>
      </c>
      <c r="R2971" s="3"/>
      <c r="S2971" s="3"/>
    </row>
    <row r="2972" spans="1:19" ht="30" x14ac:dyDescent="0.25">
      <c r="A2972" s="3">
        <v>2965</v>
      </c>
      <c r="B2972" s="3" t="str">
        <f>"201800150058"</f>
        <v>201800150058</v>
      </c>
      <c r="C2972" s="3">
        <v>138408</v>
      </c>
      <c r="D2972" s="3" t="s">
        <v>14392</v>
      </c>
      <c r="E2972" s="3">
        <v>10402757341</v>
      </c>
      <c r="F2972" s="3" t="s">
        <v>14393</v>
      </c>
      <c r="G2972" s="3" t="s">
        <v>14394</v>
      </c>
      <c r="H2972" s="3" t="s">
        <v>57</v>
      </c>
      <c r="I2972" s="3" t="s">
        <v>407</v>
      </c>
      <c r="J2972" s="3" t="s">
        <v>1473</v>
      </c>
      <c r="K2972" s="3" t="s">
        <v>25</v>
      </c>
      <c r="L2972" s="3" t="s">
        <v>58</v>
      </c>
      <c r="M2972" s="4">
        <v>43350</v>
      </c>
      <c r="N2972" s="3" t="s">
        <v>27</v>
      </c>
      <c r="O2972" s="3" t="s">
        <v>14393</v>
      </c>
      <c r="P2972" s="3" t="s">
        <v>14395</v>
      </c>
      <c r="Q2972" s="3" t="s">
        <v>51</v>
      </c>
      <c r="R2972" s="3"/>
      <c r="S2972" s="3"/>
    </row>
    <row r="2973" spans="1:19" ht="30" x14ac:dyDescent="0.25">
      <c r="A2973" s="3">
        <v>2966</v>
      </c>
      <c r="B2973" s="3" t="str">
        <f>"202200029814"</f>
        <v>202200029814</v>
      </c>
      <c r="C2973" s="3">
        <v>153612</v>
      </c>
      <c r="D2973" s="3" t="s">
        <v>14396</v>
      </c>
      <c r="E2973" s="3">
        <v>20605429115</v>
      </c>
      <c r="F2973" s="3" t="s">
        <v>14397</v>
      </c>
      <c r="G2973" s="3" t="s">
        <v>14398</v>
      </c>
      <c r="H2973" s="3" t="s">
        <v>46</v>
      </c>
      <c r="I2973" s="3" t="s">
        <v>46</v>
      </c>
      <c r="J2973" s="3" t="s">
        <v>1439</v>
      </c>
      <c r="K2973" s="3" t="s">
        <v>25</v>
      </c>
      <c r="L2973" s="3" t="s">
        <v>66</v>
      </c>
      <c r="M2973" s="4">
        <v>44686</v>
      </c>
      <c r="N2973" s="3" t="s">
        <v>27</v>
      </c>
      <c r="O2973" s="3" t="s">
        <v>14399</v>
      </c>
      <c r="P2973" s="3" t="s">
        <v>14400</v>
      </c>
      <c r="Q2973" s="3" t="s">
        <v>913</v>
      </c>
      <c r="R2973" s="3"/>
      <c r="S2973" s="3"/>
    </row>
    <row r="2974" spans="1:19" ht="30" x14ac:dyDescent="0.25">
      <c r="A2974" s="3">
        <v>2967</v>
      </c>
      <c r="B2974" s="3" t="str">
        <f>"202300222129"</f>
        <v>202300222129</v>
      </c>
      <c r="C2974" s="3">
        <v>169381</v>
      </c>
      <c r="D2974" s="3" t="s">
        <v>14401</v>
      </c>
      <c r="E2974" s="3">
        <v>10429226606</v>
      </c>
      <c r="F2974" s="3" t="s">
        <v>8630</v>
      </c>
      <c r="G2974" s="3" t="s">
        <v>14402</v>
      </c>
      <c r="H2974" s="3" t="s">
        <v>46</v>
      </c>
      <c r="I2974" s="3" t="s">
        <v>46</v>
      </c>
      <c r="J2974" s="3" t="s">
        <v>47</v>
      </c>
      <c r="K2974" s="3" t="s">
        <v>25</v>
      </c>
      <c r="L2974" s="3" t="s">
        <v>75</v>
      </c>
      <c r="M2974" s="4">
        <v>45203</v>
      </c>
      <c r="N2974" s="3" t="s">
        <v>27</v>
      </c>
      <c r="O2974" s="3" t="s">
        <v>8630</v>
      </c>
      <c r="P2974" s="3" t="s">
        <v>14403</v>
      </c>
      <c r="Q2974" s="3" t="s">
        <v>51</v>
      </c>
      <c r="R2974" s="3"/>
      <c r="S2974" s="3"/>
    </row>
    <row r="2975" spans="1:19" ht="30" x14ac:dyDescent="0.25">
      <c r="A2975" s="3">
        <v>2968</v>
      </c>
      <c r="B2975" s="3" t="str">
        <f>"202200160981"</f>
        <v>202200160981</v>
      </c>
      <c r="C2975" s="3">
        <v>14685</v>
      </c>
      <c r="D2975" s="3" t="s">
        <v>14404</v>
      </c>
      <c r="E2975" s="3">
        <v>10079146345</v>
      </c>
      <c r="F2975" s="3" t="s">
        <v>14405</v>
      </c>
      <c r="G2975" s="3" t="s">
        <v>14406</v>
      </c>
      <c r="H2975" s="3" t="s">
        <v>46</v>
      </c>
      <c r="I2975" s="3" t="s">
        <v>46</v>
      </c>
      <c r="J2975" s="3" t="s">
        <v>14407</v>
      </c>
      <c r="K2975" s="3" t="s">
        <v>25</v>
      </c>
      <c r="L2975" s="3" t="s">
        <v>66</v>
      </c>
      <c r="M2975" s="4">
        <v>44865</v>
      </c>
      <c r="N2975" s="3" t="s">
        <v>27</v>
      </c>
      <c r="O2975" s="3" t="s">
        <v>14408</v>
      </c>
      <c r="P2975" s="3" t="s">
        <v>14409</v>
      </c>
      <c r="Q2975" s="3" t="s">
        <v>360</v>
      </c>
      <c r="R2975" s="3" t="s">
        <v>14410</v>
      </c>
      <c r="S2975" s="3" t="s">
        <v>7693</v>
      </c>
    </row>
    <row r="2976" spans="1:19" ht="30" x14ac:dyDescent="0.25">
      <c r="A2976" s="3">
        <v>2969</v>
      </c>
      <c r="B2976" s="3" t="str">
        <f>"202300048532"</f>
        <v>202300048532</v>
      </c>
      <c r="C2976" s="3">
        <v>114128</v>
      </c>
      <c r="D2976" s="3" t="s">
        <v>14411</v>
      </c>
      <c r="E2976" s="3">
        <v>10021509332</v>
      </c>
      <c r="F2976" s="3" t="s">
        <v>14412</v>
      </c>
      <c r="G2976" s="3" t="s">
        <v>14413</v>
      </c>
      <c r="H2976" s="3" t="s">
        <v>240</v>
      </c>
      <c r="I2976" s="3" t="s">
        <v>424</v>
      </c>
      <c r="J2976" s="3" t="s">
        <v>762</v>
      </c>
      <c r="K2976" s="3" t="s">
        <v>25</v>
      </c>
      <c r="L2976" s="3" t="s">
        <v>75</v>
      </c>
      <c r="M2976" s="4">
        <v>45002</v>
      </c>
      <c r="N2976" s="3" t="s">
        <v>27</v>
      </c>
      <c r="O2976" s="3" t="s">
        <v>14412</v>
      </c>
      <c r="P2976" s="3" t="s">
        <v>14414</v>
      </c>
      <c r="Q2976" s="3" t="s">
        <v>427</v>
      </c>
      <c r="R2976" s="3"/>
      <c r="S2976" s="3"/>
    </row>
    <row r="2977" spans="1:19" ht="30" x14ac:dyDescent="0.25">
      <c r="A2977" s="3">
        <v>2970</v>
      </c>
      <c r="B2977" s="3" t="str">
        <f>"202200077209"</f>
        <v>202200077209</v>
      </c>
      <c r="C2977" s="3">
        <v>162282</v>
      </c>
      <c r="D2977" s="3" t="s">
        <v>14415</v>
      </c>
      <c r="E2977" s="3">
        <v>10766039222</v>
      </c>
      <c r="F2977" s="3" t="s">
        <v>14416</v>
      </c>
      <c r="G2977" s="3" t="s">
        <v>14417</v>
      </c>
      <c r="H2977" s="3" t="s">
        <v>46</v>
      </c>
      <c r="I2977" s="3" t="s">
        <v>46</v>
      </c>
      <c r="J2977" s="3" t="s">
        <v>1955</v>
      </c>
      <c r="K2977" s="3" t="s">
        <v>25</v>
      </c>
      <c r="L2977" s="3" t="s">
        <v>75</v>
      </c>
      <c r="M2977" s="4">
        <v>44711</v>
      </c>
      <c r="N2977" s="3" t="s">
        <v>27</v>
      </c>
      <c r="O2977" s="3" t="s">
        <v>14416</v>
      </c>
      <c r="P2977" s="3" t="s">
        <v>14418</v>
      </c>
      <c r="Q2977" s="3" t="s">
        <v>120</v>
      </c>
      <c r="R2977" s="3"/>
      <c r="S2977" s="3"/>
    </row>
    <row r="2978" spans="1:19" ht="30" x14ac:dyDescent="0.25">
      <c r="A2978" s="3">
        <v>2971</v>
      </c>
      <c r="B2978" s="3" t="str">
        <f>"201200211271"</f>
        <v>201200211271</v>
      </c>
      <c r="C2978" s="3">
        <v>99497</v>
      </c>
      <c r="D2978" s="3" t="s">
        <v>14419</v>
      </c>
      <c r="E2978" s="3">
        <v>10224768163</v>
      </c>
      <c r="F2978" s="3" t="s">
        <v>14420</v>
      </c>
      <c r="G2978" s="3" t="s">
        <v>14421</v>
      </c>
      <c r="H2978" s="3" t="s">
        <v>216</v>
      </c>
      <c r="I2978" s="3" t="s">
        <v>2908</v>
      </c>
      <c r="J2978" s="3" t="s">
        <v>1941</v>
      </c>
      <c r="K2978" s="3" t="s">
        <v>25</v>
      </c>
      <c r="L2978" s="3" t="s">
        <v>66</v>
      </c>
      <c r="M2978" s="4">
        <v>41242</v>
      </c>
      <c r="N2978" s="3" t="s">
        <v>27</v>
      </c>
      <c r="O2978" s="3" t="s">
        <v>14420</v>
      </c>
      <c r="P2978" s="3">
        <v>1158</v>
      </c>
      <c r="Q2978" s="3" t="s">
        <v>218</v>
      </c>
      <c r="R2978" s="3"/>
      <c r="S2978" s="3"/>
    </row>
    <row r="2979" spans="1:19" ht="30" x14ac:dyDescent="0.25">
      <c r="A2979" s="3">
        <v>2972</v>
      </c>
      <c r="B2979" s="3" t="str">
        <f>"201600011225"</f>
        <v>201600011225</v>
      </c>
      <c r="C2979" s="3">
        <v>119603</v>
      </c>
      <c r="D2979" s="3" t="s">
        <v>14422</v>
      </c>
      <c r="E2979" s="3">
        <v>10710162021</v>
      </c>
      <c r="F2979" s="3" t="s">
        <v>14423</v>
      </c>
      <c r="G2979" s="3" t="s">
        <v>14424</v>
      </c>
      <c r="H2979" s="3" t="s">
        <v>247</v>
      </c>
      <c r="I2979" s="3" t="s">
        <v>2143</v>
      </c>
      <c r="J2979" s="3" t="s">
        <v>13986</v>
      </c>
      <c r="K2979" s="3" t="s">
        <v>25</v>
      </c>
      <c r="L2979" s="3" t="s">
        <v>58</v>
      </c>
      <c r="M2979" s="4">
        <v>42396</v>
      </c>
      <c r="N2979" s="3" t="s">
        <v>27</v>
      </c>
      <c r="O2979" s="3" t="s">
        <v>14425</v>
      </c>
      <c r="P2979" s="3" t="s">
        <v>14426</v>
      </c>
      <c r="Q2979" s="3" t="s">
        <v>2663</v>
      </c>
      <c r="R2979" s="3" t="s">
        <v>14427</v>
      </c>
      <c r="S2979" s="3" t="s">
        <v>823</v>
      </c>
    </row>
    <row r="2980" spans="1:19" ht="30" x14ac:dyDescent="0.25">
      <c r="A2980" s="3">
        <v>2973</v>
      </c>
      <c r="B2980" s="3" t="str">
        <f>"201700033965"</f>
        <v>201700033965</v>
      </c>
      <c r="C2980" s="3">
        <v>127021</v>
      </c>
      <c r="D2980" s="3" t="s">
        <v>4120</v>
      </c>
      <c r="E2980" s="3">
        <v>10048286181</v>
      </c>
      <c r="F2980" s="3" t="s">
        <v>4121</v>
      </c>
      <c r="G2980" s="3" t="s">
        <v>4122</v>
      </c>
      <c r="H2980" s="3" t="s">
        <v>504</v>
      </c>
      <c r="I2980" s="3" t="s">
        <v>4123</v>
      </c>
      <c r="J2980" s="3" t="s">
        <v>4124</v>
      </c>
      <c r="K2980" s="3" t="s">
        <v>25</v>
      </c>
      <c r="L2980" s="3" t="s">
        <v>314</v>
      </c>
      <c r="M2980" s="4">
        <v>42797</v>
      </c>
      <c r="N2980" s="3" t="s">
        <v>27</v>
      </c>
      <c r="O2980" s="3" t="s">
        <v>4121</v>
      </c>
      <c r="P2980" s="3" t="s">
        <v>4125</v>
      </c>
      <c r="Q2980" s="3"/>
      <c r="R2980" s="3"/>
      <c r="S2980" s="3"/>
    </row>
    <row r="2981" spans="1:19" ht="30" x14ac:dyDescent="0.25">
      <c r="A2981" s="3">
        <v>2974</v>
      </c>
      <c r="B2981" s="3" t="str">
        <f>"202000081601"</f>
        <v>202000081601</v>
      </c>
      <c r="C2981" s="3">
        <v>149706</v>
      </c>
      <c r="D2981" s="3" t="s">
        <v>14428</v>
      </c>
      <c r="E2981" s="3">
        <v>20605973559</v>
      </c>
      <c r="F2981" s="3" t="s">
        <v>14429</v>
      </c>
      <c r="G2981" s="3" t="s">
        <v>14430</v>
      </c>
      <c r="H2981" s="3" t="s">
        <v>247</v>
      </c>
      <c r="I2981" s="3" t="s">
        <v>611</v>
      </c>
      <c r="J2981" s="3" t="s">
        <v>2467</v>
      </c>
      <c r="K2981" s="3" t="s">
        <v>25</v>
      </c>
      <c r="L2981" s="3" t="s">
        <v>75</v>
      </c>
      <c r="M2981" s="4">
        <v>44022</v>
      </c>
      <c r="N2981" s="3" t="s">
        <v>27</v>
      </c>
      <c r="O2981" s="3" t="s">
        <v>14431</v>
      </c>
      <c r="P2981" s="3" t="s">
        <v>14432</v>
      </c>
      <c r="Q2981" s="3" t="s">
        <v>2663</v>
      </c>
      <c r="R2981" s="3"/>
      <c r="S2981" s="3"/>
    </row>
    <row r="2982" spans="1:19" ht="45" x14ac:dyDescent="0.25">
      <c r="A2982" s="3">
        <v>2975</v>
      </c>
      <c r="B2982" s="3" t="str">
        <f>"202000071189"</f>
        <v>202000071189</v>
      </c>
      <c r="C2982" s="3">
        <v>145754</v>
      </c>
      <c r="D2982" s="3" t="s">
        <v>14433</v>
      </c>
      <c r="E2982" s="3">
        <v>10727426197</v>
      </c>
      <c r="F2982" s="3" t="s">
        <v>14434</v>
      </c>
      <c r="G2982" s="3" t="s">
        <v>14435</v>
      </c>
      <c r="H2982" s="3" t="s">
        <v>57</v>
      </c>
      <c r="I2982" s="3" t="s">
        <v>1143</v>
      </c>
      <c r="J2982" s="3" t="s">
        <v>1143</v>
      </c>
      <c r="K2982" s="3" t="s">
        <v>25</v>
      </c>
      <c r="L2982" s="3" t="s">
        <v>75</v>
      </c>
      <c r="M2982" s="4">
        <v>44051</v>
      </c>
      <c r="N2982" s="3" t="s">
        <v>27</v>
      </c>
      <c r="O2982" s="3" t="s">
        <v>14434</v>
      </c>
      <c r="P2982" s="3" t="s">
        <v>14436</v>
      </c>
      <c r="Q2982" s="3" t="s">
        <v>531</v>
      </c>
      <c r="R2982" s="3"/>
      <c r="S2982" s="3"/>
    </row>
    <row r="2983" spans="1:19" ht="30" x14ac:dyDescent="0.25">
      <c r="A2983" s="3">
        <v>2976</v>
      </c>
      <c r="B2983" s="3" t="str">
        <f>"202200046896"</f>
        <v>202200046896</v>
      </c>
      <c r="C2983" s="3">
        <v>161667</v>
      </c>
      <c r="D2983" s="3" t="s">
        <v>14437</v>
      </c>
      <c r="E2983" s="3">
        <v>10024132876</v>
      </c>
      <c r="F2983" s="3" t="s">
        <v>14438</v>
      </c>
      <c r="G2983" s="3" t="s">
        <v>14439</v>
      </c>
      <c r="H2983" s="3" t="s">
        <v>240</v>
      </c>
      <c r="I2983" s="3" t="s">
        <v>345</v>
      </c>
      <c r="J2983" s="3" t="s">
        <v>922</v>
      </c>
      <c r="K2983" s="3" t="s">
        <v>25</v>
      </c>
      <c r="L2983" s="3" t="s">
        <v>75</v>
      </c>
      <c r="M2983" s="4">
        <v>44669</v>
      </c>
      <c r="N2983" s="3" t="s">
        <v>27</v>
      </c>
      <c r="O2983" s="3" t="s">
        <v>14438</v>
      </c>
      <c r="P2983" s="3" t="s">
        <v>14440</v>
      </c>
      <c r="Q2983" s="3" t="s">
        <v>68</v>
      </c>
      <c r="R2983" s="3"/>
      <c r="S2983" s="3"/>
    </row>
    <row r="2984" spans="1:19" ht="30" x14ac:dyDescent="0.25">
      <c r="A2984" s="3">
        <v>2977</v>
      </c>
      <c r="B2984" s="3" t="str">
        <f>"202000175874"</f>
        <v>202000175874</v>
      </c>
      <c r="C2984" s="3">
        <v>150271</v>
      </c>
      <c r="D2984" s="3" t="s">
        <v>14441</v>
      </c>
      <c r="E2984" s="3">
        <v>20534538724</v>
      </c>
      <c r="F2984" s="3" t="s">
        <v>14442</v>
      </c>
      <c r="G2984" s="3" t="s">
        <v>14443</v>
      </c>
      <c r="H2984" s="3" t="s">
        <v>34</v>
      </c>
      <c r="I2984" s="3" t="s">
        <v>2182</v>
      </c>
      <c r="J2984" s="3" t="s">
        <v>14444</v>
      </c>
      <c r="K2984" s="3" t="s">
        <v>25</v>
      </c>
      <c r="L2984" s="3" t="s">
        <v>224</v>
      </c>
      <c r="M2984" s="4">
        <v>44159</v>
      </c>
      <c r="N2984" s="3" t="s">
        <v>27</v>
      </c>
      <c r="O2984" s="3" t="s">
        <v>14445</v>
      </c>
      <c r="P2984" s="3" t="s">
        <v>14446</v>
      </c>
      <c r="Q2984" s="3" t="s">
        <v>3824</v>
      </c>
      <c r="R2984" s="3"/>
      <c r="S2984" s="3"/>
    </row>
    <row r="2985" spans="1:19" ht="30" x14ac:dyDescent="0.25">
      <c r="A2985" s="3">
        <v>2978</v>
      </c>
      <c r="B2985" s="3" t="str">
        <f>"201900167402"</f>
        <v>201900167402</v>
      </c>
      <c r="C2985" s="3">
        <v>146854</v>
      </c>
      <c r="D2985" s="3" t="s">
        <v>14447</v>
      </c>
      <c r="E2985" s="3">
        <v>10474658355</v>
      </c>
      <c r="F2985" s="3" t="s">
        <v>14448</v>
      </c>
      <c r="G2985" s="3" t="s">
        <v>14449</v>
      </c>
      <c r="H2985" s="3" t="s">
        <v>72</v>
      </c>
      <c r="I2985" s="3" t="s">
        <v>72</v>
      </c>
      <c r="J2985" s="3" t="s">
        <v>1602</v>
      </c>
      <c r="K2985" s="3" t="s">
        <v>25</v>
      </c>
      <c r="L2985" s="3" t="s">
        <v>75</v>
      </c>
      <c r="M2985" s="4">
        <v>43749</v>
      </c>
      <c r="N2985" s="3" t="s">
        <v>27</v>
      </c>
      <c r="O2985" s="3" t="s">
        <v>14448</v>
      </c>
      <c r="P2985" s="3" t="s">
        <v>14450</v>
      </c>
      <c r="Q2985" s="3" t="s">
        <v>68</v>
      </c>
      <c r="R2985" s="3" t="s">
        <v>14451</v>
      </c>
      <c r="S2985" s="3" t="s">
        <v>7254</v>
      </c>
    </row>
    <row r="2986" spans="1:19" ht="30" x14ac:dyDescent="0.25">
      <c r="A2986" s="3">
        <v>2979</v>
      </c>
      <c r="B2986" s="3" t="str">
        <f>"201400067965"</f>
        <v>201400067965</v>
      </c>
      <c r="C2986" s="3">
        <v>109719</v>
      </c>
      <c r="D2986" s="3" t="s">
        <v>14452</v>
      </c>
      <c r="E2986" s="3">
        <v>10227157726</v>
      </c>
      <c r="F2986" s="3" t="s">
        <v>14453</v>
      </c>
      <c r="G2986" s="3" t="s">
        <v>14454</v>
      </c>
      <c r="H2986" s="3" t="s">
        <v>216</v>
      </c>
      <c r="I2986" s="3" t="s">
        <v>3939</v>
      </c>
      <c r="J2986" s="3" t="s">
        <v>4745</v>
      </c>
      <c r="K2986" s="3" t="s">
        <v>25</v>
      </c>
      <c r="L2986" s="3" t="s">
        <v>113</v>
      </c>
      <c r="M2986" s="4">
        <v>41813</v>
      </c>
      <c r="N2986" s="3" t="s">
        <v>27</v>
      </c>
      <c r="O2986" s="3" t="s">
        <v>14453</v>
      </c>
      <c r="P2986" s="3">
        <v>1509</v>
      </c>
      <c r="Q2986" s="3" t="s">
        <v>218</v>
      </c>
      <c r="R2986" s="3"/>
      <c r="S2986" s="3"/>
    </row>
    <row r="2987" spans="1:19" ht="30" x14ac:dyDescent="0.25">
      <c r="A2987" s="3">
        <v>2980</v>
      </c>
      <c r="B2987" s="3" t="str">
        <f>"201600069964"</f>
        <v>201600069964</v>
      </c>
      <c r="C2987" s="3">
        <v>121441</v>
      </c>
      <c r="D2987" s="3" t="s">
        <v>14455</v>
      </c>
      <c r="E2987" s="3">
        <v>10053749581</v>
      </c>
      <c r="F2987" s="3" t="s">
        <v>14456</v>
      </c>
      <c r="G2987" s="3" t="s">
        <v>14457</v>
      </c>
      <c r="H2987" s="3" t="s">
        <v>247</v>
      </c>
      <c r="I2987" s="3" t="s">
        <v>611</v>
      </c>
      <c r="J2987" s="3" t="s">
        <v>2467</v>
      </c>
      <c r="K2987" s="3" t="s">
        <v>25</v>
      </c>
      <c r="L2987" s="3" t="s">
        <v>58</v>
      </c>
      <c r="M2987" s="4">
        <v>42504</v>
      </c>
      <c r="N2987" s="3" t="s">
        <v>27</v>
      </c>
      <c r="O2987" s="3" t="s">
        <v>14456</v>
      </c>
      <c r="P2987" s="3" t="s">
        <v>14458</v>
      </c>
      <c r="Q2987" s="3" t="s">
        <v>2663</v>
      </c>
      <c r="R2987" s="3" t="s">
        <v>14459</v>
      </c>
      <c r="S2987" s="3" t="s">
        <v>14460</v>
      </c>
    </row>
    <row r="2988" spans="1:19" ht="30" x14ac:dyDescent="0.25">
      <c r="A2988" s="3">
        <v>2981</v>
      </c>
      <c r="B2988" s="3" t="str">
        <f>"202300069976"</f>
        <v>202300069976</v>
      </c>
      <c r="C2988" s="3">
        <v>167613</v>
      </c>
      <c r="D2988" s="3" t="s">
        <v>14461</v>
      </c>
      <c r="E2988" s="3">
        <v>10708476523</v>
      </c>
      <c r="F2988" s="3" t="s">
        <v>14462</v>
      </c>
      <c r="G2988" s="3" t="s">
        <v>14463</v>
      </c>
      <c r="H2988" s="3" t="s">
        <v>46</v>
      </c>
      <c r="I2988" s="3" t="s">
        <v>46</v>
      </c>
      <c r="J2988" s="3" t="s">
        <v>3656</v>
      </c>
      <c r="K2988" s="3" t="s">
        <v>25</v>
      </c>
      <c r="L2988" s="3" t="s">
        <v>235</v>
      </c>
      <c r="M2988" s="4">
        <v>45057</v>
      </c>
      <c r="N2988" s="3" t="s">
        <v>27</v>
      </c>
      <c r="O2988" s="3" t="s">
        <v>14464</v>
      </c>
      <c r="P2988" s="3" t="s">
        <v>14465</v>
      </c>
      <c r="Q2988" s="3" t="s">
        <v>5835</v>
      </c>
      <c r="R2988" s="3"/>
      <c r="S2988" s="3"/>
    </row>
    <row r="2989" spans="1:19" ht="30" x14ac:dyDescent="0.25">
      <c r="A2989" s="3">
        <v>2982</v>
      </c>
      <c r="B2989" s="3" t="str">
        <f>"202100181419"</f>
        <v>202100181419</v>
      </c>
      <c r="C2989" s="3">
        <v>151654</v>
      </c>
      <c r="D2989" s="3" t="s">
        <v>14466</v>
      </c>
      <c r="E2989" s="3">
        <v>10741542728</v>
      </c>
      <c r="F2989" s="3" t="s">
        <v>14467</v>
      </c>
      <c r="G2989" s="3" t="s">
        <v>14468</v>
      </c>
      <c r="H2989" s="3" t="s">
        <v>240</v>
      </c>
      <c r="I2989" s="3" t="s">
        <v>619</v>
      </c>
      <c r="J2989" s="3" t="s">
        <v>619</v>
      </c>
      <c r="K2989" s="3" t="s">
        <v>25</v>
      </c>
      <c r="L2989" s="3" t="s">
        <v>58</v>
      </c>
      <c r="M2989" s="4">
        <v>44563</v>
      </c>
      <c r="N2989" s="3" t="s">
        <v>27</v>
      </c>
      <c r="O2989" s="3" t="s">
        <v>14467</v>
      </c>
      <c r="P2989" s="3" t="s">
        <v>14469</v>
      </c>
      <c r="Q2989" s="3" t="s">
        <v>68</v>
      </c>
      <c r="R2989" s="3"/>
      <c r="S2989" s="3"/>
    </row>
    <row r="2990" spans="1:19" ht="30" x14ac:dyDescent="0.25">
      <c r="A2990" s="3">
        <v>2983</v>
      </c>
      <c r="B2990" s="3" t="str">
        <f>"202300228516"</f>
        <v>202300228516</v>
      </c>
      <c r="C2990" s="3">
        <v>168790</v>
      </c>
      <c r="D2990" s="3" t="s">
        <v>14470</v>
      </c>
      <c r="E2990" s="3">
        <v>10443546672</v>
      </c>
      <c r="F2990" s="3" t="s">
        <v>14471</v>
      </c>
      <c r="G2990" s="3" t="s">
        <v>14472</v>
      </c>
      <c r="H2990" s="3" t="s">
        <v>504</v>
      </c>
      <c r="I2990" s="3" t="s">
        <v>505</v>
      </c>
      <c r="J2990" s="3" t="s">
        <v>1204</v>
      </c>
      <c r="K2990" s="3" t="s">
        <v>25</v>
      </c>
      <c r="L2990" s="3" t="s">
        <v>528</v>
      </c>
      <c r="M2990" s="4">
        <v>45210</v>
      </c>
      <c r="N2990" s="3" t="s">
        <v>27</v>
      </c>
      <c r="O2990" s="3" t="s">
        <v>14471</v>
      </c>
      <c r="P2990" s="3" t="s">
        <v>14473</v>
      </c>
      <c r="Q2990" s="3" t="s">
        <v>51</v>
      </c>
      <c r="R2990" s="3"/>
      <c r="S2990" s="3"/>
    </row>
    <row r="2991" spans="1:19" ht="30" x14ac:dyDescent="0.25">
      <c r="A2991" s="3">
        <v>2984</v>
      </c>
      <c r="B2991" s="3" t="str">
        <f>"202000128940"</f>
        <v>202000128940</v>
      </c>
      <c r="C2991" s="3">
        <v>150945</v>
      </c>
      <c r="D2991" s="3" t="s">
        <v>14474</v>
      </c>
      <c r="E2991" s="3">
        <v>10753117330</v>
      </c>
      <c r="F2991" s="3" t="s">
        <v>14475</v>
      </c>
      <c r="G2991" s="3" t="s">
        <v>14476</v>
      </c>
      <c r="H2991" s="3" t="s">
        <v>88</v>
      </c>
      <c r="I2991" s="3" t="s">
        <v>670</v>
      </c>
      <c r="J2991" s="3" t="s">
        <v>2156</v>
      </c>
      <c r="K2991" s="3" t="s">
        <v>25</v>
      </c>
      <c r="L2991" s="3" t="s">
        <v>75</v>
      </c>
      <c r="M2991" s="4">
        <v>44096</v>
      </c>
      <c r="N2991" s="3" t="s">
        <v>27</v>
      </c>
      <c r="O2991" s="3" t="s">
        <v>14475</v>
      </c>
      <c r="P2991" s="3" t="s">
        <v>14477</v>
      </c>
      <c r="Q2991" s="3" t="s">
        <v>317</v>
      </c>
      <c r="R2991" s="3"/>
      <c r="S2991" s="3"/>
    </row>
    <row r="2992" spans="1:19" ht="30" x14ac:dyDescent="0.25">
      <c r="A2992" s="3">
        <v>2985</v>
      </c>
      <c r="B2992" s="3" t="str">
        <f>"201300132821"</f>
        <v>201300132821</v>
      </c>
      <c r="C2992" s="3">
        <v>31903</v>
      </c>
      <c r="D2992" s="3" t="s">
        <v>14478</v>
      </c>
      <c r="E2992" s="3">
        <v>10106849612</v>
      </c>
      <c r="F2992" s="3" t="s">
        <v>14479</v>
      </c>
      <c r="G2992" s="3" t="s">
        <v>14480</v>
      </c>
      <c r="H2992" s="3" t="s">
        <v>46</v>
      </c>
      <c r="I2992" s="3" t="s">
        <v>46</v>
      </c>
      <c r="J2992" s="3" t="s">
        <v>325</v>
      </c>
      <c r="K2992" s="3" t="s">
        <v>25</v>
      </c>
      <c r="L2992" s="3" t="s">
        <v>75</v>
      </c>
      <c r="M2992" s="4">
        <v>41500</v>
      </c>
      <c r="N2992" s="3" t="s">
        <v>27</v>
      </c>
      <c r="O2992" s="3" t="s">
        <v>14479</v>
      </c>
      <c r="P2992" s="3">
        <v>181</v>
      </c>
      <c r="Q2992" s="3" t="s">
        <v>82</v>
      </c>
      <c r="R2992" s="3" t="s">
        <v>14481</v>
      </c>
      <c r="S2992" s="3" t="s">
        <v>4131</v>
      </c>
    </row>
    <row r="2993" spans="1:19" ht="30" x14ac:dyDescent="0.25">
      <c r="A2993" s="3">
        <v>2986</v>
      </c>
      <c r="B2993" s="3" t="str">
        <f>"202100062348"</f>
        <v>202100062348</v>
      </c>
      <c r="C2993" s="3">
        <v>155317</v>
      </c>
      <c r="D2993" s="3" t="s">
        <v>14482</v>
      </c>
      <c r="E2993" s="3">
        <v>20603082746</v>
      </c>
      <c r="F2993" s="3" t="s">
        <v>14483</v>
      </c>
      <c r="G2993" s="3" t="s">
        <v>14484</v>
      </c>
      <c r="H2993" s="3" t="s">
        <v>248</v>
      </c>
      <c r="I2993" s="3" t="s">
        <v>275</v>
      </c>
      <c r="J2993" s="3" t="s">
        <v>276</v>
      </c>
      <c r="K2993" s="3" t="s">
        <v>25</v>
      </c>
      <c r="L2993" s="3" t="s">
        <v>224</v>
      </c>
      <c r="M2993" s="4">
        <v>44293</v>
      </c>
      <c r="N2993" s="3" t="s">
        <v>27</v>
      </c>
      <c r="O2993" s="3" t="s">
        <v>14485</v>
      </c>
      <c r="P2993" s="3" t="s">
        <v>14486</v>
      </c>
      <c r="Q2993" s="3" t="s">
        <v>51</v>
      </c>
      <c r="R2993" s="3"/>
      <c r="S2993" s="3"/>
    </row>
    <row r="2994" spans="1:19" ht="30" x14ac:dyDescent="0.25">
      <c r="A2994" s="3">
        <v>2987</v>
      </c>
      <c r="B2994" s="3" t="str">
        <f>"202100082885"</f>
        <v>202100082885</v>
      </c>
      <c r="C2994" s="3">
        <v>154519</v>
      </c>
      <c r="D2994" s="3" t="s">
        <v>14487</v>
      </c>
      <c r="E2994" s="3">
        <v>10801341263</v>
      </c>
      <c r="F2994" s="3" t="s">
        <v>14488</v>
      </c>
      <c r="G2994" s="3" t="s">
        <v>14489</v>
      </c>
      <c r="H2994" s="3" t="s">
        <v>46</v>
      </c>
      <c r="I2994" s="3" t="s">
        <v>46</v>
      </c>
      <c r="J2994" s="3" t="s">
        <v>2571</v>
      </c>
      <c r="K2994" s="3" t="s">
        <v>25</v>
      </c>
      <c r="L2994" s="3" t="s">
        <v>75</v>
      </c>
      <c r="M2994" s="4">
        <v>44462</v>
      </c>
      <c r="N2994" s="3" t="s">
        <v>27</v>
      </c>
      <c r="O2994" s="3" t="s">
        <v>14488</v>
      </c>
      <c r="P2994" s="3" t="s">
        <v>14490</v>
      </c>
      <c r="Q2994" s="3" t="s">
        <v>1958</v>
      </c>
      <c r="R2994" s="3"/>
      <c r="S2994" s="3"/>
    </row>
    <row r="2995" spans="1:19" ht="30" x14ac:dyDescent="0.25">
      <c r="A2995" s="3">
        <v>2988</v>
      </c>
      <c r="B2995" s="3" t="str">
        <f>"202200189604"</f>
        <v>202200189604</v>
      </c>
      <c r="C2995" s="3">
        <v>164929</v>
      </c>
      <c r="D2995" s="3" t="s">
        <v>14491</v>
      </c>
      <c r="E2995" s="3">
        <v>10277027980</v>
      </c>
      <c r="F2995" s="3" t="s">
        <v>14492</v>
      </c>
      <c r="G2995" s="3" t="s">
        <v>14493</v>
      </c>
      <c r="H2995" s="3" t="s">
        <v>88</v>
      </c>
      <c r="I2995" s="3" t="s">
        <v>512</v>
      </c>
      <c r="J2995" s="3" t="s">
        <v>1444</v>
      </c>
      <c r="K2995" s="3" t="s">
        <v>25</v>
      </c>
      <c r="L2995" s="3" t="s">
        <v>58</v>
      </c>
      <c r="M2995" s="4">
        <v>44857</v>
      </c>
      <c r="N2995" s="3" t="s">
        <v>27</v>
      </c>
      <c r="O2995" s="3" t="s">
        <v>14492</v>
      </c>
      <c r="P2995" s="3" t="s">
        <v>14494</v>
      </c>
      <c r="Q2995" s="3" t="s">
        <v>317</v>
      </c>
      <c r="R2995" s="3"/>
      <c r="S2995" s="3"/>
    </row>
    <row r="2996" spans="1:19" ht="45" x14ac:dyDescent="0.25">
      <c r="A2996" s="3">
        <v>2989</v>
      </c>
      <c r="B2996" s="3" t="str">
        <f>"201800192993"</f>
        <v>201800192993</v>
      </c>
      <c r="C2996" s="3">
        <v>139720</v>
      </c>
      <c r="D2996" s="3" t="s">
        <v>14495</v>
      </c>
      <c r="E2996" s="3">
        <v>10425462186</v>
      </c>
      <c r="F2996" s="3" t="s">
        <v>14496</v>
      </c>
      <c r="G2996" s="3" t="s">
        <v>14497</v>
      </c>
      <c r="H2996" s="3" t="s">
        <v>57</v>
      </c>
      <c r="I2996" s="3" t="s">
        <v>3405</v>
      </c>
      <c r="J2996" s="3" t="s">
        <v>6832</v>
      </c>
      <c r="K2996" s="3" t="s">
        <v>25</v>
      </c>
      <c r="L2996" s="3" t="s">
        <v>58</v>
      </c>
      <c r="M2996" s="4">
        <v>43423</v>
      </c>
      <c r="N2996" s="3" t="s">
        <v>27</v>
      </c>
      <c r="O2996" s="3" t="s">
        <v>14496</v>
      </c>
      <c r="P2996" s="3" t="s">
        <v>14498</v>
      </c>
      <c r="Q2996" s="3" t="s">
        <v>60</v>
      </c>
      <c r="R2996" s="3"/>
      <c r="S2996" s="3"/>
    </row>
    <row r="2997" spans="1:19" ht="30" x14ac:dyDescent="0.25">
      <c r="A2997" s="3">
        <v>2990</v>
      </c>
      <c r="B2997" s="3" t="str">
        <f>"202200160046"</f>
        <v>202200160046</v>
      </c>
      <c r="C2997" s="3">
        <v>164335</v>
      </c>
      <c r="D2997" s="3" t="s">
        <v>14499</v>
      </c>
      <c r="E2997" s="3">
        <v>10016912099</v>
      </c>
      <c r="F2997" s="3" t="s">
        <v>14500</v>
      </c>
      <c r="G2997" s="3" t="s">
        <v>14501</v>
      </c>
      <c r="H2997" s="3" t="s">
        <v>240</v>
      </c>
      <c r="I2997" s="3" t="s">
        <v>692</v>
      </c>
      <c r="J2997" s="3" t="s">
        <v>1870</v>
      </c>
      <c r="K2997" s="3" t="s">
        <v>25</v>
      </c>
      <c r="L2997" s="3" t="s">
        <v>58</v>
      </c>
      <c r="M2997" s="4">
        <v>44819</v>
      </c>
      <c r="N2997" s="3" t="s">
        <v>27</v>
      </c>
      <c r="O2997" s="3" t="s">
        <v>14500</v>
      </c>
      <c r="P2997" s="3" t="s">
        <v>14502</v>
      </c>
      <c r="Q2997" s="3" t="s">
        <v>427</v>
      </c>
      <c r="R2997" s="3"/>
      <c r="S2997" s="3"/>
    </row>
    <row r="2998" spans="1:19" ht="30" x14ac:dyDescent="0.25">
      <c r="A2998" s="3">
        <v>2991</v>
      </c>
      <c r="B2998" s="3" t="str">
        <f>"202300214792"</f>
        <v>202300214792</v>
      </c>
      <c r="C2998" s="3">
        <v>158230</v>
      </c>
      <c r="D2998" s="3" t="s">
        <v>14503</v>
      </c>
      <c r="E2998" s="3">
        <v>20610780815</v>
      </c>
      <c r="F2998" s="3" t="s">
        <v>14504</v>
      </c>
      <c r="G2998" s="3" t="s">
        <v>14505</v>
      </c>
      <c r="H2998" s="3" t="s">
        <v>193</v>
      </c>
      <c r="I2998" s="3" t="s">
        <v>194</v>
      </c>
      <c r="J2998" s="3" t="s">
        <v>5111</v>
      </c>
      <c r="K2998" s="3" t="s">
        <v>25</v>
      </c>
      <c r="L2998" s="3" t="s">
        <v>113</v>
      </c>
      <c r="M2998" s="4">
        <v>45224</v>
      </c>
      <c r="N2998" s="3" t="s">
        <v>27</v>
      </c>
      <c r="O2998" s="3" t="s">
        <v>14506</v>
      </c>
      <c r="P2998" s="3" t="s">
        <v>14507</v>
      </c>
      <c r="Q2998" s="3" t="s">
        <v>1015</v>
      </c>
      <c r="R2998" s="3"/>
      <c r="S2998" s="3"/>
    </row>
    <row r="2999" spans="1:19" ht="30" x14ac:dyDescent="0.25">
      <c r="A2999" s="3">
        <v>2992</v>
      </c>
      <c r="B2999" s="3" t="str">
        <f>"202300221755"</f>
        <v>202300221755</v>
      </c>
      <c r="C2999" s="3">
        <v>122952</v>
      </c>
      <c r="D2999" s="3" t="s">
        <v>14508</v>
      </c>
      <c r="E2999" s="3">
        <v>10801446626</v>
      </c>
      <c r="F2999" s="3" t="s">
        <v>14509</v>
      </c>
      <c r="G2999" s="3" t="s">
        <v>14510</v>
      </c>
      <c r="H2999" s="3" t="s">
        <v>240</v>
      </c>
      <c r="I2999" s="3" t="s">
        <v>619</v>
      </c>
      <c r="J2999" s="3" t="s">
        <v>2452</v>
      </c>
      <c r="K2999" s="3" t="s">
        <v>25</v>
      </c>
      <c r="L2999" s="3" t="s">
        <v>66</v>
      </c>
      <c r="M2999" s="4">
        <v>45229</v>
      </c>
      <c r="N2999" s="3" t="s">
        <v>27</v>
      </c>
      <c r="O2999" s="3" t="s">
        <v>14511</v>
      </c>
      <c r="P2999" s="3" t="s">
        <v>14512</v>
      </c>
      <c r="Q2999" s="3" t="s">
        <v>259</v>
      </c>
      <c r="R2999" s="3"/>
      <c r="S2999" s="3"/>
    </row>
    <row r="3000" spans="1:19" ht="30" x14ac:dyDescent="0.25">
      <c r="A3000" s="3">
        <v>2993</v>
      </c>
      <c r="B3000" s="3" t="str">
        <f>"202200160042"</f>
        <v>202200160042</v>
      </c>
      <c r="C3000" s="3">
        <v>164333</v>
      </c>
      <c r="D3000" s="3" t="s">
        <v>14513</v>
      </c>
      <c r="E3000" s="3">
        <v>10806679661</v>
      </c>
      <c r="F3000" s="3" t="s">
        <v>14514</v>
      </c>
      <c r="G3000" s="3" t="s">
        <v>14515</v>
      </c>
      <c r="H3000" s="3" t="s">
        <v>240</v>
      </c>
      <c r="I3000" s="3" t="s">
        <v>692</v>
      </c>
      <c r="J3000" s="3" t="s">
        <v>1870</v>
      </c>
      <c r="K3000" s="3" t="s">
        <v>25</v>
      </c>
      <c r="L3000" s="3" t="s">
        <v>58</v>
      </c>
      <c r="M3000" s="4">
        <v>44795</v>
      </c>
      <c r="N3000" s="3" t="s">
        <v>27</v>
      </c>
      <c r="O3000" s="3" t="s">
        <v>14514</v>
      </c>
      <c r="P3000" s="3" t="s">
        <v>14516</v>
      </c>
      <c r="Q3000" s="3" t="s">
        <v>427</v>
      </c>
      <c r="R3000" s="3"/>
      <c r="S3000" s="3"/>
    </row>
    <row r="3001" spans="1:19" ht="30" x14ac:dyDescent="0.25">
      <c r="A3001" s="3">
        <v>2994</v>
      </c>
      <c r="B3001" s="3" t="str">
        <f>"202200002042"</f>
        <v>202200002042</v>
      </c>
      <c r="C3001" s="3">
        <v>159406</v>
      </c>
      <c r="D3001" s="3" t="s">
        <v>14517</v>
      </c>
      <c r="E3001" s="3">
        <v>10771358981</v>
      </c>
      <c r="F3001" s="3" t="s">
        <v>14518</v>
      </c>
      <c r="G3001" s="3" t="s">
        <v>14519</v>
      </c>
      <c r="H3001" s="3" t="s">
        <v>240</v>
      </c>
      <c r="I3001" s="3" t="s">
        <v>345</v>
      </c>
      <c r="J3001" s="3" t="s">
        <v>922</v>
      </c>
      <c r="K3001" s="3" t="s">
        <v>25</v>
      </c>
      <c r="L3001" s="3" t="s">
        <v>75</v>
      </c>
      <c r="M3001" s="4">
        <v>44623</v>
      </c>
      <c r="N3001" s="3" t="s">
        <v>27</v>
      </c>
      <c r="O3001" s="3" t="s">
        <v>14518</v>
      </c>
      <c r="P3001" s="3" t="s">
        <v>14520</v>
      </c>
      <c r="Q3001" s="3" t="s">
        <v>598</v>
      </c>
      <c r="R3001" s="3"/>
      <c r="S3001" s="3"/>
    </row>
    <row r="3002" spans="1:19" ht="30" x14ac:dyDescent="0.25">
      <c r="A3002" s="3">
        <v>2995</v>
      </c>
      <c r="B3002" s="3" t="str">
        <f>"202300221750"</f>
        <v>202300221750</v>
      </c>
      <c r="C3002" s="3">
        <v>170102</v>
      </c>
      <c r="D3002" s="3" t="s">
        <v>14521</v>
      </c>
      <c r="E3002" s="3">
        <v>10439239374</v>
      </c>
      <c r="F3002" s="3" t="s">
        <v>14522</v>
      </c>
      <c r="G3002" s="3" t="s">
        <v>14523</v>
      </c>
      <c r="H3002" s="3" t="s">
        <v>240</v>
      </c>
      <c r="I3002" s="3" t="s">
        <v>580</v>
      </c>
      <c r="J3002" s="3" t="s">
        <v>3196</v>
      </c>
      <c r="K3002" s="3" t="s">
        <v>25</v>
      </c>
      <c r="L3002" s="3" t="s">
        <v>75</v>
      </c>
      <c r="M3002" s="4">
        <v>45222</v>
      </c>
      <c r="N3002" s="3" t="s">
        <v>27</v>
      </c>
      <c r="O3002" s="3" t="s">
        <v>14522</v>
      </c>
      <c r="P3002" s="3" t="s">
        <v>14524</v>
      </c>
      <c r="Q3002" s="3" t="s">
        <v>259</v>
      </c>
      <c r="R3002" s="3"/>
      <c r="S3002" s="3"/>
    </row>
    <row r="3003" spans="1:19" ht="30" x14ac:dyDescent="0.25">
      <c r="A3003" s="3">
        <v>2996</v>
      </c>
      <c r="B3003" s="3" t="str">
        <f>"201900156865"</f>
        <v>201900156865</v>
      </c>
      <c r="C3003" s="3">
        <v>146633</v>
      </c>
      <c r="D3003" s="3" t="s">
        <v>14525</v>
      </c>
      <c r="E3003" s="3">
        <v>10438777470</v>
      </c>
      <c r="F3003" s="3" t="s">
        <v>14526</v>
      </c>
      <c r="G3003" s="3" t="s">
        <v>14527</v>
      </c>
      <c r="H3003" s="3" t="s">
        <v>57</v>
      </c>
      <c r="I3003" s="3" t="s">
        <v>407</v>
      </c>
      <c r="J3003" s="3" t="s">
        <v>6400</v>
      </c>
      <c r="K3003" s="3" t="s">
        <v>25</v>
      </c>
      <c r="L3003" s="3" t="s">
        <v>58</v>
      </c>
      <c r="M3003" s="4">
        <v>43732</v>
      </c>
      <c r="N3003" s="3" t="s">
        <v>27</v>
      </c>
      <c r="O3003" s="3" t="s">
        <v>14526</v>
      </c>
      <c r="P3003" s="3" t="s">
        <v>14528</v>
      </c>
      <c r="Q3003" s="3" t="s">
        <v>1339</v>
      </c>
      <c r="R3003" s="3"/>
      <c r="S3003" s="3"/>
    </row>
    <row r="3004" spans="1:19" ht="30" x14ac:dyDescent="0.25">
      <c r="A3004" s="3">
        <v>2997</v>
      </c>
      <c r="B3004" s="3" t="str">
        <f>"202000144576"</f>
        <v>202000144576</v>
      </c>
      <c r="C3004" s="3">
        <v>151552</v>
      </c>
      <c r="D3004" s="3" t="s">
        <v>14529</v>
      </c>
      <c r="E3004" s="3">
        <v>10450244282</v>
      </c>
      <c r="F3004" s="3" t="s">
        <v>14530</v>
      </c>
      <c r="G3004" s="3" t="s">
        <v>14531</v>
      </c>
      <c r="H3004" s="3" t="s">
        <v>23</v>
      </c>
      <c r="I3004" s="3" t="s">
        <v>527</v>
      </c>
      <c r="J3004" s="3" t="s">
        <v>2667</v>
      </c>
      <c r="K3004" s="3" t="s">
        <v>25</v>
      </c>
      <c r="L3004" s="3" t="s">
        <v>66</v>
      </c>
      <c r="M3004" s="4">
        <v>44118</v>
      </c>
      <c r="N3004" s="3" t="s">
        <v>27</v>
      </c>
      <c r="O3004" s="3" t="s">
        <v>14530</v>
      </c>
      <c r="P3004" s="3" t="s">
        <v>14532</v>
      </c>
      <c r="Q3004" s="3" t="s">
        <v>30</v>
      </c>
      <c r="R3004" s="3"/>
      <c r="S3004" s="3"/>
    </row>
    <row r="3005" spans="1:19" ht="30" x14ac:dyDescent="0.25">
      <c r="A3005" s="3">
        <v>2998</v>
      </c>
      <c r="B3005" s="3" t="str">
        <f>"201200211284"</f>
        <v>201200211284</v>
      </c>
      <c r="C3005" s="3">
        <v>99495</v>
      </c>
      <c r="D3005" s="3" t="s">
        <v>14533</v>
      </c>
      <c r="E3005" s="3">
        <v>10230040961</v>
      </c>
      <c r="F3005" s="3" t="s">
        <v>14534</v>
      </c>
      <c r="G3005" s="3" t="s">
        <v>14535</v>
      </c>
      <c r="H3005" s="3" t="s">
        <v>216</v>
      </c>
      <c r="I3005" s="3" t="s">
        <v>4283</v>
      </c>
      <c r="J3005" s="3" t="s">
        <v>7640</v>
      </c>
      <c r="K3005" s="3" t="s">
        <v>25</v>
      </c>
      <c r="L3005" s="3" t="s">
        <v>75</v>
      </c>
      <c r="M3005" s="4">
        <v>41242</v>
      </c>
      <c r="N3005" s="3" t="s">
        <v>27</v>
      </c>
      <c r="O3005" s="3" t="s">
        <v>14534</v>
      </c>
      <c r="P3005" s="3">
        <v>1193</v>
      </c>
      <c r="Q3005" s="3" t="s">
        <v>218</v>
      </c>
      <c r="R3005" s="3"/>
      <c r="S3005" s="3"/>
    </row>
    <row r="3006" spans="1:19" ht="30" x14ac:dyDescent="0.25">
      <c r="A3006" s="3">
        <v>2999</v>
      </c>
      <c r="B3006" s="3" t="str">
        <f>"201900120447"</f>
        <v>201900120447</v>
      </c>
      <c r="C3006" s="3">
        <v>97046</v>
      </c>
      <c r="D3006" s="3" t="s">
        <v>14536</v>
      </c>
      <c r="E3006" s="3">
        <v>10167830949</v>
      </c>
      <c r="F3006" s="3" t="s">
        <v>14537</v>
      </c>
      <c r="G3006" s="3" t="s">
        <v>14538</v>
      </c>
      <c r="H3006" s="3" t="s">
        <v>433</v>
      </c>
      <c r="I3006" s="3" t="s">
        <v>1432</v>
      </c>
      <c r="J3006" s="3" t="s">
        <v>1432</v>
      </c>
      <c r="K3006" s="3" t="s">
        <v>25</v>
      </c>
      <c r="L3006" s="3" t="s">
        <v>66</v>
      </c>
      <c r="M3006" s="4">
        <v>43669</v>
      </c>
      <c r="N3006" s="3" t="s">
        <v>27</v>
      </c>
      <c r="O3006" s="3" t="s">
        <v>14537</v>
      </c>
      <c r="P3006" s="3" t="s">
        <v>14539</v>
      </c>
      <c r="Q3006" s="3" t="s">
        <v>51</v>
      </c>
      <c r="R3006" s="3" t="s">
        <v>14540</v>
      </c>
      <c r="S3006" s="3" t="s">
        <v>439</v>
      </c>
    </row>
    <row r="3007" spans="1:19" ht="30" x14ac:dyDescent="0.25">
      <c r="A3007" s="3">
        <v>3000</v>
      </c>
      <c r="B3007" s="3" t="str">
        <f>"202200156717"</f>
        <v>202200156717</v>
      </c>
      <c r="C3007" s="3">
        <v>163600</v>
      </c>
      <c r="D3007" s="3" t="s">
        <v>14541</v>
      </c>
      <c r="E3007" s="3">
        <v>10701768693</v>
      </c>
      <c r="F3007" s="3" t="s">
        <v>14542</v>
      </c>
      <c r="G3007" s="3" t="s">
        <v>14543</v>
      </c>
      <c r="H3007" s="3" t="s">
        <v>240</v>
      </c>
      <c r="I3007" s="3" t="s">
        <v>240</v>
      </c>
      <c r="J3007" s="3" t="s">
        <v>1733</v>
      </c>
      <c r="K3007" s="3" t="s">
        <v>25</v>
      </c>
      <c r="L3007" s="3" t="s">
        <v>75</v>
      </c>
      <c r="M3007" s="4">
        <v>44789</v>
      </c>
      <c r="N3007" s="3" t="s">
        <v>27</v>
      </c>
      <c r="O3007" s="3" t="s">
        <v>14542</v>
      </c>
      <c r="P3007" s="3" t="s">
        <v>14544</v>
      </c>
      <c r="Q3007" s="3" t="s">
        <v>243</v>
      </c>
      <c r="R3007" s="3"/>
      <c r="S3007" s="3"/>
    </row>
    <row r="3008" spans="1:19" ht="30" x14ac:dyDescent="0.25">
      <c r="A3008" s="3">
        <v>3001</v>
      </c>
      <c r="B3008" s="3" t="str">
        <f>"201600166133"</f>
        <v>201600166133</v>
      </c>
      <c r="C3008" s="3">
        <v>124956</v>
      </c>
      <c r="D3008" s="3" t="s">
        <v>14545</v>
      </c>
      <c r="E3008" s="3">
        <v>10437249682</v>
      </c>
      <c r="F3008" s="3" t="s">
        <v>14546</v>
      </c>
      <c r="G3008" s="3" t="s">
        <v>14547</v>
      </c>
      <c r="H3008" s="3" t="s">
        <v>433</v>
      </c>
      <c r="I3008" s="3" t="s">
        <v>569</v>
      </c>
      <c r="J3008" s="3" t="s">
        <v>3385</v>
      </c>
      <c r="K3008" s="3" t="s">
        <v>25</v>
      </c>
      <c r="L3008" s="3" t="s">
        <v>66</v>
      </c>
      <c r="M3008" s="4">
        <v>42691</v>
      </c>
      <c r="N3008" s="3" t="s">
        <v>27</v>
      </c>
      <c r="O3008" s="3" t="s">
        <v>14546</v>
      </c>
      <c r="P3008" s="3" t="s">
        <v>14548</v>
      </c>
      <c r="Q3008" s="3" t="s">
        <v>82</v>
      </c>
      <c r="R3008" s="3"/>
      <c r="S3008" s="3"/>
    </row>
    <row r="3009" spans="1:19" ht="30" x14ac:dyDescent="0.25">
      <c r="A3009" s="3">
        <v>3002</v>
      </c>
      <c r="B3009" s="3" t="str">
        <f>"202300052054"</f>
        <v>202300052054</v>
      </c>
      <c r="C3009" s="3">
        <v>167112</v>
      </c>
      <c r="D3009" s="3" t="s">
        <v>14549</v>
      </c>
      <c r="E3009" s="3">
        <v>10008698321</v>
      </c>
      <c r="F3009" s="3" t="s">
        <v>3966</v>
      </c>
      <c r="G3009" s="3" t="s">
        <v>14550</v>
      </c>
      <c r="H3009" s="3" t="s">
        <v>88</v>
      </c>
      <c r="I3009" s="3" t="s">
        <v>512</v>
      </c>
      <c r="J3009" s="3" t="s">
        <v>512</v>
      </c>
      <c r="K3009" s="3" t="s">
        <v>25</v>
      </c>
      <c r="L3009" s="3" t="s">
        <v>58</v>
      </c>
      <c r="M3009" s="4">
        <v>45050</v>
      </c>
      <c r="N3009" s="3" t="s">
        <v>27</v>
      </c>
      <c r="O3009" s="3" t="s">
        <v>3966</v>
      </c>
      <c r="P3009" s="3" t="s">
        <v>14551</v>
      </c>
      <c r="Q3009" s="3" t="s">
        <v>92</v>
      </c>
      <c r="R3009" s="3"/>
      <c r="S3009" s="3"/>
    </row>
    <row r="3010" spans="1:19" ht="30" x14ac:dyDescent="0.25">
      <c r="A3010" s="3">
        <v>3003</v>
      </c>
      <c r="B3010" s="3" t="str">
        <f>"202300162601"</f>
        <v>202300162601</v>
      </c>
      <c r="C3010" s="3">
        <v>168836</v>
      </c>
      <c r="D3010" s="3" t="s">
        <v>14552</v>
      </c>
      <c r="E3010" s="3">
        <v>10737717408</v>
      </c>
      <c r="F3010" s="3" t="s">
        <v>14553</v>
      </c>
      <c r="G3010" s="3" t="s">
        <v>14554</v>
      </c>
      <c r="H3010" s="3" t="s">
        <v>240</v>
      </c>
      <c r="I3010" s="3" t="s">
        <v>692</v>
      </c>
      <c r="J3010" s="3" t="s">
        <v>1870</v>
      </c>
      <c r="K3010" s="3" t="s">
        <v>25</v>
      </c>
      <c r="L3010" s="3" t="s">
        <v>75</v>
      </c>
      <c r="M3010" s="4">
        <v>45121</v>
      </c>
      <c r="N3010" s="3" t="s">
        <v>27</v>
      </c>
      <c r="O3010" s="3" t="s">
        <v>14553</v>
      </c>
      <c r="P3010" s="3" t="s">
        <v>14555</v>
      </c>
      <c r="Q3010" s="3" t="s">
        <v>259</v>
      </c>
      <c r="R3010" s="3"/>
      <c r="S3010" s="3"/>
    </row>
    <row r="3011" spans="1:19" ht="30" x14ac:dyDescent="0.25">
      <c r="A3011" s="3">
        <v>3004</v>
      </c>
      <c r="B3011" s="3" t="str">
        <f>"201300080713"</f>
        <v>201300080713</v>
      </c>
      <c r="C3011" s="3">
        <v>102635</v>
      </c>
      <c r="D3011" s="3" t="s">
        <v>14556</v>
      </c>
      <c r="E3011" s="3">
        <v>10290868225</v>
      </c>
      <c r="F3011" s="3" t="s">
        <v>14557</v>
      </c>
      <c r="G3011" s="3" t="s">
        <v>14558</v>
      </c>
      <c r="H3011" s="3" t="s">
        <v>1000</v>
      </c>
      <c r="I3011" s="3" t="s">
        <v>1585</v>
      </c>
      <c r="J3011" s="3" t="s">
        <v>14559</v>
      </c>
      <c r="K3011" s="3" t="s">
        <v>25</v>
      </c>
      <c r="L3011" s="3" t="s">
        <v>66</v>
      </c>
      <c r="M3011" s="4">
        <v>41394</v>
      </c>
      <c r="N3011" s="3" t="s">
        <v>27</v>
      </c>
      <c r="O3011" s="3" t="s">
        <v>14560</v>
      </c>
      <c r="P3011" s="3" t="s">
        <v>14561</v>
      </c>
      <c r="Q3011" s="3" t="s">
        <v>380</v>
      </c>
      <c r="R3011" s="3"/>
      <c r="S3011" s="3"/>
    </row>
    <row r="3012" spans="1:19" ht="30" x14ac:dyDescent="0.25">
      <c r="A3012" s="3">
        <v>3005</v>
      </c>
      <c r="B3012" s="3" t="str">
        <f>"202200219868"</f>
        <v>202200219868</v>
      </c>
      <c r="C3012" s="3">
        <v>156382</v>
      </c>
      <c r="D3012" s="3" t="s">
        <v>14562</v>
      </c>
      <c r="E3012" s="3">
        <v>10780054871</v>
      </c>
      <c r="F3012" s="3" t="s">
        <v>14563</v>
      </c>
      <c r="G3012" s="3" t="s">
        <v>14564</v>
      </c>
      <c r="H3012" s="3" t="s">
        <v>240</v>
      </c>
      <c r="I3012" s="3" t="s">
        <v>255</v>
      </c>
      <c r="J3012" s="3" t="s">
        <v>1707</v>
      </c>
      <c r="K3012" s="3" t="s">
        <v>25</v>
      </c>
      <c r="L3012" s="3" t="s">
        <v>66</v>
      </c>
      <c r="M3012" s="4">
        <v>44868</v>
      </c>
      <c r="N3012" s="3" t="s">
        <v>27</v>
      </c>
      <c r="O3012" s="3" t="s">
        <v>14563</v>
      </c>
      <c r="P3012" s="3" t="s">
        <v>14565</v>
      </c>
      <c r="Q3012" s="3" t="s">
        <v>204</v>
      </c>
      <c r="R3012" s="3"/>
      <c r="S3012" s="3"/>
    </row>
    <row r="3013" spans="1:19" ht="30" x14ac:dyDescent="0.25">
      <c r="A3013" s="3">
        <v>3006</v>
      </c>
      <c r="B3013" s="3" t="str">
        <f>"201800152981"</f>
        <v>201800152981</v>
      </c>
      <c r="C3013" s="3">
        <v>138281</v>
      </c>
      <c r="D3013" s="3" t="s">
        <v>14566</v>
      </c>
      <c r="E3013" s="3">
        <v>10469435925</v>
      </c>
      <c r="F3013" s="3" t="s">
        <v>14567</v>
      </c>
      <c r="G3013" s="3" t="s">
        <v>14568</v>
      </c>
      <c r="H3013" s="3" t="s">
        <v>240</v>
      </c>
      <c r="I3013" s="3" t="s">
        <v>345</v>
      </c>
      <c r="J3013" s="3" t="s">
        <v>346</v>
      </c>
      <c r="K3013" s="3" t="s">
        <v>25</v>
      </c>
      <c r="L3013" s="3" t="s">
        <v>75</v>
      </c>
      <c r="M3013" s="4">
        <v>43355</v>
      </c>
      <c r="N3013" s="3" t="s">
        <v>27</v>
      </c>
      <c r="O3013" s="3" t="s">
        <v>14567</v>
      </c>
      <c r="P3013" s="3" t="s">
        <v>14569</v>
      </c>
      <c r="Q3013" s="3" t="s">
        <v>5835</v>
      </c>
      <c r="R3013" s="3"/>
      <c r="S3013" s="3"/>
    </row>
    <row r="3014" spans="1:19" ht="30" x14ac:dyDescent="0.25">
      <c r="A3014" s="3">
        <v>3007</v>
      </c>
      <c r="B3014" s="3" t="str">
        <f>"202300194051"</f>
        <v>202300194051</v>
      </c>
      <c r="C3014" s="3">
        <v>169556</v>
      </c>
      <c r="D3014" s="3" t="s">
        <v>14570</v>
      </c>
      <c r="E3014" s="3">
        <v>10744212982</v>
      </c>
      <c r="F3014" s="3" t="s">
        <v>14571</v>
      </c>
      <c r="G3014" s="3" t="s">
        <v>14572</v>
      </c>
      <c r="H3014" s="3" t="s">
        <v>676</v>
      </c>
      <c r="I3014" s="3" t="s">
        <v>1130</v>
      </c>
      <c r="J3014" s="3" t="s">
        <v>14573</v>
      </c>
      <c r="K3014" s="3" t="s">
        <v>25</v>
      </c>
      <c r="L3014" s="3" t="s">
        <v>66</v>
      </c>
      <c r="M3014" s="4">
        <v>45152</v>
      </c>
      <c r="N3014" s="3" t="s">
        <v>27</v>
      </c>
      <c r="O3014" s="3" t="s">
        <v>14571</v>
      </c>
      <c r="P3014" s="3" t="s">
        <v>14574</v>
      </c>
      <c r="Q3014" s="3" t="s">
        <v>498</v>
      </c>
      <c r="R3014" s="3"/>
      <c r="S3014" s="3"/>
    </row>
    <row r="3015" spans="1:19" ht="30" x14ac:dyDescent="0.25">
      <c r="A3015" s="3">
        <v>3008</v>
      </c>
      <c r="B3015" s="3" t="str">
        <f>"202200024922"</f>
        <v>202200024922</v>
      </c>
      <c r="C3015" s="3">
        <v>160740</v>
      </c>
      <c r="D3015" s="3" t="s">
        <v>14575</v>
      </c>
      <c r="E3015" s="3">
        <v>10081722485</v>
      </c>
      <c r="F3015" s="3" t="s">
        <v>14576</v>
      </c>
      <c r="G3015" s="3" t="s">
        <v>14577</v>
      </c>
      <c r="H3015" s="3" t="s">
        <v>46</v>
      </c>
      <c r="I3015" s="3" t="s">
        <v>46</v>
      </c>
      <c r="J3015" s="3" t="s">
        <v>1222</v>
      </c>
      <c r="K3015" s="3" t="s">
        <v>25</v>
      </c>
      <c r="L3015" s="3" t="s">
        <v>75</v>
      </c>
      <c r="M3015" s="4">
        <v>44627</v>
      </c>
      <c r="N3015" s="3" t="s">
        <v>27</v>
      </c>
      <c r="O3015" s="3" t="s">
        <v>14578</v>
      </c>
      <c r="P3015" s="3" t="s">
        <v>14579</v>
      </c>
      <c r="Q3015" s="3" t="s">
        <v>5189</v>
      </c>
      <c r="R3015" s="3"/>
      <c r="S3015" s="3"/>
    </row>
    <row r="3016" spans="1:19" ht="30" x14ac:dyDescent="0.25">
      <c r="A3016" s="3">
        <v>3009</v>
      </c>
      <c r="B3016" s="3" t="str">
        <f>"201900104022"</f>
        <v>201900104022</v>
      </c>
      <c r="C3016" s="3">
        <v>109434</v>
      </c>
      <c r="D3016" s="3" t="s">
        <v>14580</v>
      </c>
      <c r="E3016" s="3">
        <v>20113539594</v>
      </c>
      <c r="F3016" s="3" t="s">
        <v>1308</v>
      </c>
      <c r="G3016" s="3" t="s">
        <v>14581</v>
      </c>
      <c r="H3016" s="3" t="s">
        <v>102</v>
      </c>
      <c r="I3016" s="3" t="s">
        <v>8057</v>
      </c>
      <c r="J3016" s="3" t="s">
        <v>8058</v>
      </c>
      <c r="K3016" s="3" t="s">
        <v>25</v>
      </c>
      <c r="L3016" s="3" t="s">
        <v>153</v>
      </c>
      <c r="M3016" s="4">
        <v>43643</v>
      </c>
      <c r="N3016" s="3" t="s">
        <v>27</v>
      </c>
      <c r="O3016" s="3" t="s">
        <v>14582</v>
      </c>
      <c r="P3016" s="3" t="s">
        <v>14583</v>
      </c>
      <c r="Q3016" s="3" t="s">
        <v>1630</v>
      </c>
      <c r="R3016" s="3"/>
      <c r="S3016" s="3"/>
    </row>
    <row r="3017" spans="1:19" ht="30" x14ac:dyDescent="0.25">
      <c r="A3017" s="3">
        <v>3010</v>
      </c>
      <c r="B3017" s="3" t="str">
        <f>"201400005824"</f>
        <v>201400005824</v>
      </c>
      <c r="C3017" s="3">
        <v>107537</v>
      </c>
      <c r="D3017" s="3" t="s">
        <v>14584</v>
      </c>
      <c r="E3017" s="3">
        <v>10279865168</v>
      </c>
      <c r="F3017" s="3" t="s">
        <v>14585</v>
      </c>
      <c r="G3017" s="3" t="s">
        <v>14586</v>
      </c>
      <c r="H3017" s="3" t="s">
        <v>57</v>
      </c>
      <c r="I3017" s="3" t="s">
        <v>140</v>
      </c>
      <c r="J3017" s="3" t="s">
        <v>12823</v>
      </c>
      <c r="K3017" s="3" t="s">
        <v>25</v>
      </c>
      <c r="L3017" s="3" t="s">
        <v>66</v>
      </c>
      <c r="M3017" s="4">
        <v>41662</v>
      </c>
      <c r="N3017" s="3" t="s">
        <v>27</v>
      </c>
      <c r="O3017" s="3" t="s">
        <v>14585</v>
      </c>
      <c r="P3017" s="3">
        <v>123</v>
      </c>
      <c r="Q3017" s="3"/>
      <c r="R3017" s="3"/>
      <c r="S3017" s="3"/>
    </row>
    <row r="3018" spans="1:19" ht="30" x14ac:dyDescent="0.25">
      <c r="A3018" s="3">
        <v>3011</v>
      </c>
      <c r="B3018" s="3" t="str">
        <f>"202200156010"</f>
        <v>202200156010</v>
      </c>
      <c r="C3018" s="3">
        <v>162747</v>
      </c>
      <c r="D3018" s="3" t="s">
        <v>14587</v>
      </c>
      <c r="E3018" s="3">
        <v>10437008103</v>
      </c>
      <c r="F3018" s="3" t="s">
        <v>14588</v>
      </c>
      <c r="G3018" s="3" t="s">
        <v>14589</v>
      </c>
      <c r="H3018" s="3" t="s">
        <v>240</v>
      </c>
      <c r="I3018" s="3" t="s">
        <v>837</v>
      </c>
      <c r="J3018" s="3" t="s">
        <v>5567</v>
      </c>
      <c r="K3018" s="3" t="s">
        <v>25</v>
      </c>
      <c r="L3018" s="3" t="s">
        <v>58</v>
      </c>
      <c r="M3018" s="4">
        <v>44790</v>
      </c>
      <c r="N3018" s="3" t="s">
        <v>27</v>
      </c>
      <c r="O3018" s="3" t="s">
        <v>14588</v>
      </c>
      <c r="P3018" s="3" t="s">
        <v>14590</v>
      </c>
      <c r="Q3018" s="3" t="s">
        <v>259</v>
      </c>
      <c r="R3018" s="3"/>
      <c r="S3018" s="3"/>
    </row>
    <row r="3019" spans="1:19" ht="30" x14ac:dyDescent="0.25">
      <c r="A3019" s="3">
        <v>3012</v>
      </c>
      <c r="B3019" s="3" t="str">
        <f>"201200211254"</f>
        <v>201200211254</v>
      </c>
      <c r="C3019" s="3">
        <v>99500</v>
      </c>
      <c r="D3019" s="3" t="s">
        <v>14591</v>
      </c>
      <c r="E3019" s="3">
        <v>10225122712</v>
      </c>
      <c r="F3019" s="3" t="s">
        <v>14592</v>
      </c>
      <c r="G3019" s="3" t="s">
        <v>14593</v>
      </c>
      <c r="H3019" s="3" t="s">
        <v>216</v>
      </c>
      <c r="I3019" s="3" t="s">
        <v>216</v>
      </c>
      <c r="J3019" s="3" t="s">
        <v>905</v>
      </c>
      <c r="K3019" s="3" t="s">
        <v>25</v>
      </c>
      <c r="L3019" s="3" t="s">
        <v>75</v>
      </c>
      <c r="M3019" s="4">
        <v>41243</v>
      </c>
      <c r="N3019" s="3" t="s">
        <v>27</v>
      </c>
      <c r="O3019" s="3" t="s">
        <v>14594</v>
      </c>
      <c r="P3019" s="3">
        <v>1192</v>
      </c>
      <c r="Q3019" s="3" t="s">
        <v>218</v>
      </c>
      <c r="R3019" s="3"/>
      <c r="S3019" s="3"/>
    </row>
    <row r="3020" spans="1:19" ht="30" x14ac:dyDescent="0.25">
      <c r="A3020" s="3">
        <v>3013</v>
      </c>
      <c r="B3020" s="3" t="str">
        <f>"202300068054"</f>
        <v>202300068054</v>
      </c>
      <c r="C3020" s="3">
        <v>166929</v>
      </c>
      <c r="D3020" s="3" t="s">
        <v>14595</v>
      </c>
      <c r="E3020" s="3">
        <v>10762620036</v>
      </c>
      <c r="F3020" s="3" t="s">
        <v>14596</v>
      </c>
      <c r="G3020" s="3" t="s">
        <v>14597</v>
      </c>
      <c r="H3020" s="3" t="s">
        <v>222</v>
      </c>
      <c r="I3020" s="3" t="s">
        <v>222</v>
      </c>
      <c r="J3020" s="3" t="s">
        <v>1171</v>
      </c>
      <c r="K3020" s="3" t="s">
        <v>25</v>
      </c>
      <c r="L3020" s="3" t="s">
        <v>66</v>
      </c>
      <c r="M3020" s="4">
        <v>45018</v>
      </c>
      <c r="N3020" s="3" t="s">
        <v>27</v>
      </c>
      <c r="O3020" s="3" t="s">
        <v>14598</v>
      </c>
      <c r="P3020" s="3" t="s">
        <v>14599</v>
      </c>
      <c r="Q3020" s="3" t="s">
        <v>51</v>
      </c>
      <c r="R3020" s="3"/>
      <c r="S3020" s="3"/>
    </row>
    <row r="3021" spans="1:19" ht="30" x14ac:dyDescent="0.25">
      <c r="A3021" s="3">
        <v>3014</v>
      </c>
      <c r="B3021" s="3" t="str">
        <f>"202200196758"</f>
        <v>202200196758</v>
      </c>
      <c r="C3021" s="3">
        <v>161851</v>
      </c>
      <c r="D3021" s="3" t="s">
        <v>14600</v>
      </c>
      <c r="E3021" s="3">
        <v>20608653016</v>
      </c>
      <c r="F3021" s="3" t="s">
        <v>14601</v>
      </c>
      <c r="G3021" s="3" t="s">
        <v>14602</v>
      </c>
      <c r="H3021" s="3" t="s">
        <v>676</v>
      </c>
      <c r="I3021" s="3" t="s">
        <v>1130</v>
      </c>
      <c r="J3021" s="3" t="s">
        <v>1924</v>
      </c>
      <c r="K3021" s="3" t="s">
        <v>25</v>
      </c>
      <c r="L3021" s="3" t="s">
        <v>113</v>
      </c>
      <c r="M3021" s="4">
        <v>44844</v>
      </c>
      <c r="N3021" s="3" t="s">
        <v>27</v>
      </c>
      <c r="O3021" s="3" t="s">
        <v>14603</v>
      </c>
      <c r="P3021" s="3" t="s">
        <v>14604</v>
      </c>
      <c r="Q3021" s="3" t="s">
        <v>51</v>
      </c>
      <c r="R3021" s="3"/>
      <c r="S3021" s="3"/>
    </row>
    <row r="3022" spans="1:19" ht="30" x14ac:dyDescent="0.25">
      <c r="A3022" s="3">
        <v>3015</v>
      </c>
      <c r="B3022" s="3" t="str">
        <f>"201500086162"</f>
        <v>201500086162</v>
      </c>
      <c r="C3022" s="3">
        <v>116213</v>
      </c>
      <c r="D3022" s="3" t="s">
        <v>14605</v>
      </c>
      <c r="E3022" s="3">
        <v>10194004121</v>
      </c>
      <c r="F3022" s="3" t="s">
        <v>14606</v>
      </c>
      <c r="G3022" s="3" t="s">
        <v>14607</v>
      </c>
      <c r="H3022" s="3" t="s">
        <v>23</v>
      </c>
      <c r="I3022" s="3" t="s">
        <v>3558</v>
      </c>
      <c r="J3022" s="3" t="s">
        <v>3559</v>
      </c>
      <c r="K3022" s="3" t="s">
        <v>25</v>
      </c>
      <c r="L3022" s="3" t="s">
        <v>2070</v>
      </c>
      <c r="M3022" s="4">
        <v>42193</v>
      </c>
      <c r="N3022" s="3" t="s">
        <v>27</v>
      </c>
      <c r="O3022" s="3" t="s">
        <v>14606</v>
      </c>
      <c r="P3022" s="3" t="s">
        <v>14608</v>
      </c>
      <c r="Q3022" s="3" t="s">
        <v>3549</v>
      </c>
      <c r="R3022" s="3"/>
      <c r="S3022" s="3"/>
    </row>
    <row r="3023" spans="1:19" ht="30" x14ac:dyDescent="0.25">
      <c r="A3023" s="3">
        <v>3016</v>
      </c>
      <c r="B3023" s="3" t="str">
        <f>"201800199267"</f>
        <v>201800199267</v>
      </c>
      <c r="C3023" s="3">
        <v>132149</v>
      </c>
      <c r="D3023" s="3" t="s">
        <v>14609</v>
      </c>
      <c r="E3023" s="3">
        <v>10022784388</v>
      </c>
      <c r="F3023" s="3" t="s">
        <v>14610</v>
      </c>
      <c r="G3023" s="3" t="s">
        <v>14611</v>
      </c>
      <c r="H3023" s="3" t="s">
        <v>240</v>
      </c>
      <c r="I3023" s="3" t="s">
        <v>255</v>
      </c>
      <c r="J3023" s="3" t="s">
        <v>4725</v>
      </c>
      <c r="K3023" s="3" t="s">
        <v>25</v>
      </c>
      <c r="L3023" s="3" t="s">
        <v>58</v>
      </c>
      <c r="M3023" s="4">
        <v>43432</v>
      </c>
      <c r="N3023" s="3" t="s">
        <v>27</v>
      </c>
      <c r="O3023" s="3" t="s">
        <v>14610</v>
      </c>
      <c r="P3023" s="3" t="s">
        <v>14612</v>
      </c>
      <c r="Q3023" s="3" t="s">
        <v>1255</v>
      </c>
      <c r="R3023" s="3"/>
      <c r="S3023" s="3"/>
    </row>
    <row r="3024" spans="1:19" ht="30" x14ac:dyDescent="0.25">
      <c r="A3024" s="3">
        <v>3017</v>
      </c>
      <c r="B3024" s="3" t="str">
        <f>"201900001359"</f>
        <v>201900001359</v>
      </c>
      <c r="C3024" s="3">
        <v>140461</v>
      </c>
      <c r="D3024" s="3" t="s">
        <v>14613</v>
      </c>
      <c r="E3024" s="3">
        <v>10102657450</v>
      </c>
      <c r="F3024" s="3" t="s">
        <v>14614</v>
      </c>
      <c r="G3024" s="3" t="s">
        <v>14615</v>
      </c>
      <c r="H3024" s="3" t="s">
        <v>46</v>
      </c>
      <c r="I3024" s="3" t="s">
        <v>46</v>
      </c>
      <c r="J3024" s="3" t="s">
        <v>9875</v>
      </c>
      <c r="K3024" s="3" t="s">
        <v>25</v>
      </c>
      <c r="L3024" s="3" t="s">
        <v>113</v>
      </c>
      <c r="M3024" s="4">
        <v>43468</v>
      </c>
      <c r="N3024" s="3" t="s">
        <v>27</v>
      </c>
      <c r="O3024" s="3" t="s">
        <v>14614</v>
      </c>
      <c r="P3024" s="3" t="s">
        <v>14616</v>
      </c>
      <c r="Q3024" s="3" t="s">
        <v>51</v>
      </c>
      <c r="R3024" s="3" t="s">
        <v>14617</v>
      </c>
      <c r="S3024" s="3" t="s">
        <v>14618</v>
      </c>
    </row>
    <row r="3025" spans="1:19" ht="45" x14ac:dyDescent="0.25">
      <c r="A3025" s="3">
        <v>3018</v>
      </c>
      <c r="B3025" s="3" t="str">
        <f>"202200153531"</f>
        <v>202200153531</v>
      </c>
      <c r="C3025" s="3">
        <v>156168</v>
      </c>
      <c r="D3025" s="3" t="s">
        <v>14619</v>
      </c>
      <c r="E3025" s="3">
        <v>10436018806</v>
      </c>
      <c r="F3025" s="3" t="s">
        <v>14620</v>
      </c>
      <c r="G3025" s="3" t="s">
        <v>14621</v>
      </c>
      <c r="H3025" s="3" t="s">
        <v>46</v>
      </c>
      <c r="I3025" s="3" t="s">
        <v>208</v>
      </c>
      <c r="J3025" s="3" t="s">
        <v>783</v>
      </c>
      <c r="K3025" s="3" t="s">
        <v>25</v>
      </c>
      <c r="L3025" s="3" t="s">
        <v>66</v>
      </c>
      <c r="M3025" s="4">
        <v>44807</v>
      </c>
      <c r="N3025" s="3" t="s">
        <v>27</v>
      </c>
      <c r="O3025" s="3" t="s">
        <v>14620</v>
      </c>
      <c r="P3025" s="3" t="s">
        <v>14622</v>
      </c>
      <c r="Q3025" s="3" t="s">
        <v>51</v>
      </c>
      <c r="R3025" s="3"/>
      <c r="S3025" s="3"/>
    </row>
    <row r="3026" spans="1:19" ht="30" x14ac:dyDescent="0.25">
      <c r="A3026" s="3">
        <v>3019</v>
      </c>
      <c r="B3026" s="3" t="str">
        <f>"202100195228"</f>
        <v>202100195228</v>
      </c>
      <c r="C3026" s="3">
        <v>158398</v>
      </c>
      <c r="D3026" s="3" t="s">
        <v>14623</v>
      </c>
      <c r="E3026" s="3">
        <v>10450472188</v>
      </c>
      <c r="F3026" s="3" t="s">
        <v>14624</v>
      </c>
      <c r="G3026" s="3" t="s">
        <v>14625</v>
      </c>
      <c r="H3026" s="3" t="s">
        <v>433</v>
      </c>
      <c r="I3026" s="3" t="s">
        <v>433</v>
      </c>
      <c r="J3026" s="3" t="s">
        <v>7525</v>
      </c>
      <c r="K3026" s="3" t="s">
        <v>25</v>
      </c>
      <c r="L3026" s="3" t="s">
        <v>58</v>
      </c>
      <c r="M3026" s="4">
        <v>44505</v>
      </c>
      <c r="N3026" s="3" t="s">
        <v>27</v>
      </c>
      <c r="O3026" s="3" t="s">
        <v>14624</v>
      </c>
      <c r="P3026" s="3" t="s">
        <v>14626</v>
      </c>
      <c r="Q3026" s="3" t="s">
        <v>30</v>
      </c>
      <c r="R3026" s="3"/>
      <c r="S3026" s="3"/>
    </row>
    <row r="3027" spans="1:19" ht="45" x14ac:dyDescent="0.25">
      <c r="A3027" s="3">
        <v>3020</v>
      </c>
      <c r="B3027" s="3" t="str">
        <f>"201700129219"</f>
        <v>201700129219</v>
      </c>
      <c r="C3027" s="3">
        <v>131107</v>
      </c>
      <c r="D3027" s="3" t="s">
        <v>14627</v>
      </c>
      <c r="E3027" s="3">
        <v>20490963562</v>
      </c>
      <c r="F3027" s="3" t="s">
        <v>14628</v>
      </c>
      <c r="G3027" s="3" t="s">
        <v>14629</v>
      </c>
      <c r="H3027" s="3" t="s">
        <v>72</v>
      </c>
      <c r="I3027" s="3" t="s">
        <v>331</v>
      </c>
      <c r="J3027" s="3" t="s">
        <v>9083</v>
      </c>
      <c r="K3027" s="3" t="s">
        <v>25</v>
      </c>
      <c r="L3027" s="3" t="s">
        <v>37</v>
      </c>
      <c r="M3027" s="4">
        <v>42961</v>
      </c>
      <c r="N3027" s="3" t="s">
        <v>27</v>
      </c>
      <c r="O3027" s="3" t="s">
        <v>14630</v>
      </c>
      <c r="P3027" s="3" t="s">
        <v>14631</v>
      </c>
      <c r="Q3027" s="3" t="s">
        <v>969</v>
      </c>
      <c r="R3027" s="3" t="s">
        <v>14632</v>
      </c>
      <c r="S3027" s="3" t="s">
        <v>4564</v>
      </c>
    </row>
    <row r="3028" spans="1:19" ht="30" x14ac:dyDescent="0.25">
      <c r="A3028" s="3">
        <v>3021</v>
      </c>
      <c r="B3028" s="3" t="str">
        <f>"201700193554"</f>
        <v>201700193554</v>
      </c>
      <c r="C3028" s="3">
        <v>132772</v>
      </c>
      <c r="D3028" s="3" t="s">
        <v>14633</v>
      </c>
      <c r="E3028" s="3">
        <v>10338139921</v>
      </c>
      <c r="F3028" s="3" t="s">
        <v>14634</v>
      </c>
      <c r="G3028" s="3" t="s">
        <v>14635</v>
      </c>
      <c r="H3028" s="3" t="s">
        <v>552</v>
      </c>
      <c r="I3028" s="3" t="s">
        <v>1507</v>
      </c>
      <c r="J3028" s="3" t="s">
        <v>2203</v>
      </c>
      <c r="K3028" s="3" t="s">
        <v>25</v>
      </c>
      <c r="L3028" s="3" t="s">
        <v>75</v>
      </c>
      <c r="M3028" s="4">
        <v>43052</v>
      </c>
      <c r="N3028" s="3" t="s">
        <v>27</v>
      </c>
      <c r="O3028" s="3" t="s">
        <v>14634</v>
      </c>
      <c r="P3028" s="3" t="s">
        <v>14636</v>
      </c>
      <c r="Q3028" s="3" t="s">
        <v>51</v>
      </c>
      <c r="R3028" s="3" t="s">
        <v>14637</v>
      </c>
      <c r="S3028" s="3" t="s">
        <v>14638</v>
      </c>
    </row>
    <row r="3029" spans="1:19" ht="30" x14ac:dyDescent="0.25">
      <c r="A3029" s="3">
        <v>3022</v>
      </c>
      <c r="B3029" s="3" t="str">
        <f>"201200211256"</f>
        <v>201200211256</v>
      </c>
      <c r="C3029" s="3">
        <v>99499</v>
      </c>
      <c r="D3029" s="3" t="s">
        <v>14639</v>
      </c>
      <c r="E3029" s="3">
        <v>10225129512</v>
      </c>
      <c r="F3029" s="3" t="s">
        <v>14640</v>
      </c>
      <c r="G3029" s="3" t="s">
        <v>14641</v>
      </c>
      <c r="H3029" s="3" t="s">
        <v>216</v>
      </c>
      <c r="I3029" s="3" t="s">
        <v>263</v>
      </c>
      <c r="J3029" s="3" t="s">
        <v>3640</v>
      </c>
      <c r="K3029" s="3" t="s">
        <v>25</v>
      </c>
      <c r="L3029" s="3" t="s">
        <v>113</v>
      </c>
      <c r="M3029" s="4">
        <v>41242</v>
      </c>
      <c r="N3029" s="3" t="s">
        <v>27</v>
      </c>
      <c r="O3029" s="3" t="s">
        <v>14640</v>
      </c>
      <c r="P3029" s="3">
        <v>1143</v>
      </c>
      <c r="Q3029" s="3" t="s">
        <v>218</v>
      </c>
      <c r="R3029" s="3"/>
      <c r="S3029" s="3"/>
    </row>
    <row r="3030" spans="1:19" ht="30" x14ac:dyDescent="0.25">
      <c r="A3030" s="3">
        <v>3023</v>
      </c>
      <c r="B3030" s="3" t="str">
        <f>"202300085450"</f>
        <v>202300085450</v>
      </c>
      <c r="C3030" s="3">
        <v>166388</v>
      </c>
      <c r="D3030" s="3" t="s">
        <v>14642</v>
      </c>
      <c r="E3030" s="3">
        <v>20610275126</v>
      </c>
      <c r="F3030" s="3" t="s">
        <v>14643</v>
      </c>
      <c r="G3030" s="3" t="s">
        <v>14644</v>
      </c>
      <c r="H3030" s="3" t="s">
        <v>676</v>
      </c>
      <c r="I3030" s="3" t="s">
        <v>777</v>
      </c>
      <c r="J3030" s="3" t="s">
        <v>14645</v>
      </c>
      <c r="K3030" s="3" t="s">
        <v>25</v>
      </c>
      <c r="L3030" s="3" t="s">
        <v>113</v>
      </c>
      <c r="M3030" s="4">
        <v>45050</v>
      </c>
      <c r="N3030" s="3" t="s">
        <v>27</v>
      </c>
      <c r="O3030" s="3" t="s">
        <v>14646</v>
      </c>
      <c r="P3030" s="3" t="s">
        <v>14647</v>
      </c>
      <c r="Q3030" s="3" t="s">
        <v>1315</v>
      </c>
      <c r="R3030" s="3"/>
      <c r="S3030" s="3"/>
    </row>
    <row r="3031" spans="1:19" ht="30" x14ac:dyDescent="0.25">
      <c r="A3031" s="3">
        <v>3024</v>
      </c>
      <c r="B3031" s="3" t="str">
        <f>"201400030703"</f>
        <v>201400030703</v>
      </c>
      <c r="C3031" s="3">
        <v>3815</v>
      </c>
      <c r="D3031" s="3" t="s">
        <v>14648</v>
      </c>
      <c r="E3031" s="3">
        <v>20558729377</v>
      </c>
      <c r="F3031" s="3" t="s">
        <v>14649</v>
      </c>
      <c r="G3031" s="3" t="s">
        <v>14650</v>
      </c>
      <c r="H3031" s="3" t="s">
        <v>64</v>
      </c>
      <c r="I3031" s="3" t="s">
        <v>64</v>
      </c>
      <c r="J3031" s="3" t="s">
        <v>520</v>
      </c>
      <c r="K3031" s="3" t="s">
        <v>25</v>
      </c>
      <c r="L3031" s="3" t="s">
        <v>66</v>
      </c>
      <c r="M3031" s="4">
        <v>41719</v>
      </c>
      <c r="N3031" s="3" t="s">
        <v>27</v>
      </c>
      <c r="O3031" s="3" t="s">
        <v>14651</v>
      </c>
      <c r="P3031" s="3">
        <v>248</v>
      </c>
      <c r="Q3031" s="3" t="s">
        <v>82</v>
      </c>
      <c r="R3031" s="3" t="s">
        <v>14652</v>
      </c>
      <c r="S3031" s="3" t="s">
        <v>14653</v>
      </c>
    </row>
    <row r="3032" spans="1:19" ht="30" x14ac:dyDescent="0.25">
      <c r="A3032" s="3">
        <v>3025</v>
      </c>
      <c r="B3032" s="3" t="str">
        <f>"201600124779"</f>
        <v>201600124779</v>
      </c>
      <c r="C3032" s="3">
        <v>123542</v>
      </c>
      <c r="D3032" s="3" t="s">
        <v>14657</v>
      </c>
      <c r="E3032" s="3">
        <v>20536236202</v>
      </c>
      <c r="F3032" s="3" t="s">
        <v>14658</v>
      </c>
      <c r="G3032" s="3" t="s">
        <v>14659</v>
      </c>
      <c r="H3032" s="3" t="s">
        <v>46</v>
      </c>
      <c r="I3032" s="3" t="s">
        <v>46</v>
      </c>
      <c r="J3032" s="3" t="s">
        <v>47</v>
      </c>
      <c r="K3032" s="3" t="s">
        <v>25</v>
      </c>
      <c r="L3032" s="3" t="s">
        <v>314</v>
      </c>
      <c r="M3032" s="4">
        <v>42625</v>
      </c>
      <c r="N3032" s="3" t="s">
        <v>27</v>
      </c>
      <c r="O3032" s="3" t="s">
        <v>14660</v>
      </c>
      <c r="P3032" s="3" t="s">
        <v>14661</v>
      </c>
      <c r="Q3032" s="3" t="s">
        <v>51</v>
      </c>
      <c r="R3032" s="3" t="s">
        <v>14662</v>
      </c>
      <c r="S3032" s="3" t="s">
        <v>9800</v>
      </c>
    </row>
    <row r="3033" spans="1:19" ht="30" x14ac:dyDescent="0.25">
      <c r="A3033" s="3">
        <v>3026</v>
      </c>
      <c r="B3033" s="3" t="str">
        <f>"202000106246"</f>
        <v>202000106246</v>
      </c>
      <c r="C3033" s="3">
        <v>150480</v>
      </c>
      <c r="D3033" s="3" t="s">
        <v>14663</v>
      </c>
      <c r="E3033" s="3">
        <v>10461503581</v>
      </c>
      <c r="F3033" s="3" t="s">
        <v>14664</v>
      </c>
      <c r="G3033" s="3" t="s">
        <v>14665</v>
      </c>
      <c r="H3033" s="3" t="s">
        <v>433</v>
      </c>
      <c r="I3033" s="3" t="s">
        <v>433</v>
      </c>
      <c r="J3033" s="3" t="s">
        <v>981</v>
      </c>
      <c r="K3033" s="3" t="s">
        <v>25</v>
      </c>
      <c r="L3033" s="3" t="s">
        <v>66</v>
      </c>
      <c r="M3033" s="4">
        <v>44058</v>
      </c>
      <c r="N3033" s="3" t="s">
        <v>27</v>
      </c>
      <c r="O3033" s="3" t="s">
        <v>14664</v>
      </c>
      <c r="P3033" s="3" t="s">
        <v>14666</v>
      </c>
      <c r="Q3033" s="3" t="s">
        <v>30</v>
      </c>
      <c r="R3033" s="3"/>
      <c r="S3033" s="3"/>
    </row>
    <row r="3034" spans="1:19" ht="30" x14ac:dyDescent="0.25">
      <c r="A3034" s="3">
        <v>3027</v>
      </c>
      <c r="B3034" s="3" t="str">
        <f>"201700120260"</f>
        <v>201700120260</v>
      </c>
      <c r="C3034" s="3">
        <v>130720</v>
      </c>
      <c r="D3034" s="3" t="s">
        <v>14667</v>
      </c>
      <c r="E3034" s="3">
        <v>20601864119</v>
      </c>
      <c r="F3034" s="3" t="s">
        <v>8404</v>
      </c>
      <c r="G3034" s="3" t="s">
        <v>14668</v>
      </c>
      <c r="H3034" s="3" t="s">
        <v>23</v>
      </c>
      <c r="I3034" s="3" t="s">
        <v>3558</v>
      </c>
      <c r="J3034" s="3" t="s">
        <v>3558</v>
      </c>
      <c r="K3034" s="3" t="s">
        <v>25</v>
      </c>
      <c r="L3034" s="3" t="s">
        <v>37</v>
      </c>
      <c r="M3034" s="4">
        <v>42947</v>
      </c>
      <c r="N3034" s="3" t="s">
        <v>27</v>
      </c>
      <c r="O3034" s="3" t="s">
        <v>8407</v>
      </c>
      <c r="P3034" s="3" t="s">
        <v>14669</v>
      </c>
      <c r="Q3034" s="3" t="s">
        <v>464</v>
      </c>
      <c r="R3034" s="3"/>
      <c r="S3034" s="3"/>
    </row>
    <row r="3035" spans="1:19" ht="30" x14ac:dyDescent="0.25">
      <c r="A3035" s="3">
        <v>3028</v>
      </c>
      <c r="B3035" s="3" t="str">
        <f>"202200169592"</f>
        <v>202200169592</v>
      </c>
      <c r="C3035" s="3">
        <v>140654</v>
      </c>
      <c r="D3035" s="3" t="s">
        <v>14670</v>
      </c>
      <c r="E3035" s="3">
        <v>20608866427</v>
      </c>
      <c r="F3035" s="3" t="s">
        <v>14671</v>
      </c>
      <c r="G3035" s="3" t="s">
        <v>14672</v>
      </c>
      <c r="H3035" s="3" t="s">
        <v>64</v>
      </c>
      <c r="I3035" s="3" t="s">
        <v>64</v>
      </c>
      <c r="J3035" s="3" t="s">
        <v>520</v>
      </c>
      <c r="K3035" s="3" t="s">
        <v>25</v>
      </c>
      <c r="L3035" s="3" t="s">
        <v>37</v>
      </c>
      <c r="M3035" s="4">
        <v>44809</v>
      </c>
      <c r="N3035" s="3" t="s">
        <v>27</v>
      </c>
      <c r="O3035" s="3" t="s">
        <v>14673</v>
      </c>
      <c r="P3035" s="3" t="s">
        <v>14674</v>
      </c>
      <c r="Q3035" s="3" t="s">
        <v>1015</v>
      </c>
      <c r="R3035" s="3"/>
      <c r="S3035" s="3"/>
    </row>
    <row r="3036" spans="1:19" ht="30" x14ac:dyDescent="0.25">
      <c r="A3036" s="3">
        <v>3029</v>
      </c>
      <c r="B3036" s="3" t="str">
        <f>"201600047648"</f>
        <v>201600047648</v>
      </c>
      <c r="C3036" s="3">
        <v>120702</v>
      </c>
      <c r="D3036" s="3" t="s">
        <v>14675</v>
      </c>
      <c r="E3036" s="3">
        <v>10024455004</v>
      </c>
      <c r="F3036" s="3" t="s">
        <v>14676</v>
      </c>
      <c r="G3036" s="3" t="s">
        <v>14677</v>
      </c>
      <c r="H3036" s="3" t="s">
        <v>240</v>
      </c>
      <c r="I3036" s="3" t="s">
        <v>692</v>
      </c>
      <c r="J3036" s="3" t="s">
        <v>1684</v>
      </c>
      <c r="K3036" s="3" t="s">
        <v>25</v>
      </c>
      <c r="L3036" s="3" t="s">
        <v>75</v>
      </c>
      <c r="M3036" s="4">
        <v>42467</v>
      </c>
      <c r="N3036" s="3" t="s">
        <v>27</v>
      </c>
      <c r="O3036" s="3" t="s">
        <v>14676</v>
      </c>
      <c r="P3036" s="3" t="s">
        <v>14678</v>
      </c>
      <c r="Q3036" s="3" t="s">
        <v>259</v>
      </c>
      <c r="R3036" s="3"/>
      <c r="S3036" s="3"/>
    </row>
    <row r="3037" spans="1:19" ht="30" x14ac:dyDescent="0.25">
      <c r="A3037" s="3">
        <v>3030</v>
      </c>
      <c r="B3037" s="3" t="str">
        <f>"202000004088"</f>
        <v>202000004088</v>
      </c>
      <c r="C3037" s="3">
        <v>148583</v>
      </c>
      <c r="D3037" s="3" t="s">
        <v>14679</v>
      </c>
      <c r="E3037" s="3">
        <v>20601270901</v>
      </c>
      <c r="F3037" s="3" t="s">
        <v>14680</v>
      </c>
      <c r="G3037" s="3" t="s">
        <v>14681</v>
      </c>
      <c r="H3037" s="3" t="s">
        <v>57</v>
      </c>
      <c r="I3037" s="3" t="s">
        <v>57</v>
      </c>
      <c r="J3037" s="3" t="s">
        <v>57</v>
      </c>
      <c r="K3037" s="3" t="s">
        <v>25</v>
      </c>
      <c r="L3037" s="3" t="s">
        <v>58</v>
      </c>
      <c r="M3037" s="4">
        <v>43839</v>
      </c>
      <c r="N3037" s="3" t="s">
        <v>27</v>
      </c>
      <c r="O3037" s="3" t="s">
        <v>14682</v>
      </c>
      <c r="P3037" s="3" t="s">
        <v>14683</v>
      </c>
      <c r="Q3037" s="3" t="s">
        <v>60</v>
      </c>
      <c r="R3037" s="3"/>
      <c r="S3037" s="3"/>
    </row>
    <row r="3038" spans="1:19" ht="30" x14ac:dyDescent="0.25">
      <c r="A3038" s="3">
        <v>3031</v>
      </c>
      <c r="B3038" s="3" t="str">
        <f>"201800072029"</f>
        <v>201800072029</v>
      </c>
      <c r="C3038" s="3">
        <v>135867</v>
      </c>
      <c r="D3038" s="3" t="s">
        <v>14684</v>
      </c>
      <c r="E3038" s="3">
        <v>20602331882</v>
      </c>
      <c r="F3038" s="3" t="s">
        <v>14685</v>
      </c>
      <c r="G3038" s="3" t="s">
        <v>14686</v>
      </c>
      <c r="H3038" s="3" t="s">
        <v>23</v>
      </c>
      <c r="I3038" s="3" t="s">
        <v>527</v>
      </c>
      <c r="J3038" s="3" t="s">
        <v>1597</v>
      </c>
      <c r="K3038" s="3" t="s">
        <v>25</v>
      </c>
      <c r="L3038" s="3" t="s">
        <v>75</v>
      </c>
      <c r="M3038" s="4">
        <v>43220</v>
      </c>
      <c r="N3038" s="3" t="s">
        <v>27</v>
      </c>
      <c r="O3038" s="3" t="s">
        <v>14687</v>
      </c>
      <c r="P3038" s="3" t="s">
        <v>14688</v>
      </c>
      <c r="Q3038" s="3" t="s">
        <v>51</v>
      </c>
      <c r="R3038" s="3"/>
      <c r="S3038" s="3"/>
    </row>
    <row r="3039" spans="1:19" ht="30" x14ac:dyDescent="0.25">
      <c r="A3039" s="3">
        <v>3032</v>
      </c>
      <c r="B3039" s="3" t="str">
        <f>"202000128913"</f>
        <v>202000128913</v>
      </c>
      <c r="C3039" s="3">
        <v>151072</v>
      </c>
      <c r="D3039" s="3" t="s">
        <v>14689</v>
      </c>
      <c r="E3039" s="3">
        <v>10480514926</v>
      </c>
      <c r="F3039" s="3" t="s">
        <v>14690</v>
      </c>
      <c r="G3039" s="3" t="s">
        <v>14691</v>
      </c>
      <c r="H3039" s="3" t="s">
        <v>23</v>
      </c>
      <c r="I3039" s="3" t="s">
        <v>24</v>
      </c>
      <c r="J3039" s="3" t="s">
        <v>2722</v>
      </c>
      <c r="K3039" s="3" t="s">
        <v>25</v>
      </c>
      <c r="L3039" s="3" t="s">
        <v>66</v>
      </c>
      <c r="M3039" s="4">
        <v>44096</v>
      </c>
      <c r="N3039" s="3" t="s">
        <v>27</v>
      </c>
      <c r="O3039" s="3" t="s">
        <v>14690</v>
      </c>
      <c r="P3039" s="3" t="s">
        <v>14692</v>
      </c>
      <c r="Q3039" s="3" t="s">
        <v>1417</v>
      </c>
      <c r="R3039" s="3"/>
      <c r="S3039" s="3"/>
    </row>
    <row r="3040" spans="1:19" ht="30" x14ac:dyDescent="0.25">
      <c r="A3040" s="3">
        <v>3033</v>
      </c>
      <c r="B3040" s="3" t="str">
        <f>"202100016874"</f>
        <v>202100016874</v>
      </c>
      <c r="C3040" s="3">
        <v>153371</v>
      </c>
      <c r="D3040" s="3" t="s">
        <v>14693</v>
      </c>
      <c r="E3040" s="3">
        <v>10012970841</v>
      </c>
      <c r="F3040" s="3" t="s">
        <v>14694</v>
      </c>
      <c r="G3040" s="3" t="s">
        <v>14695</v>
      </c>
      <c r="H3040" s="3" t="s">
        <v>240</v>
      </c>
      <c r="I3040" s="3" t="s">
        <v>240</v>
      </c>
      <c r="J3040" s="3" t="s">
        <v>240</v>
      </c>
      <c r="K3040" s="3" t="s">
        <v>25</v>
      </c>
      <c r="L3040" s="3" t="s">
        <v>66</v>
      </c>
      <c r="M3040" s="4">
        <v>44266</v>
      </c>
      <c r="N3040" s="3" t="s">
        <v>27</v>
      </c>
      <c r="O3040" s="3" t="s">
        <v>14694</v>
      </c>
      <c r="P3040" s="3" t="s">
        <v>14696</v>
      </c>
      <c r="Q3040" s="3" t="s">
        <v>243</v>
      </c>
      <c r="R3040" s="3"/>
      <c r="S3040" s="3"/>
    </row>
    <row r="3041" spans="1:19" ht="30" x14ac:dyDescent="0.25">
      <c r="A3041" s="3">
        <v>3034</v>
      </c>
      <c r="B3041" s="3" t="str">
        <f>"201400056131"</f>
        <v>201400056131</v>
      </c>
      <c r="C3041" s="3">
        <v>109256</v>
      </c>
      <c r="D3041" s="3" t="s">
        <v>14697</v>
      </c>
      <c r="E3041" s="3">
        <v>10232033300</v>
      </c>
      <c r="F3041" s="3" t="s">
        <v>14698</v>
      </c>
      <c r="G3041" s="3" t="s">
        <v>14699</v>
      </c>
      <c r="H3041" s="3" t="s">
        <v>494</v>
      </c>
      <c r="I3041" s="3" t="s">
        <v>494</v>
      </c>
      <c r="J3041" s="3" t="s">
        <v>1766</v>
      </c>
      <c r="K3041" s="3" t="s">
        <v>25</v>
      </c>
      <c r="L3041" s="3" t="s">
        <v>75</v>
      </c>
      <c r="M3041" s="4">
        <v>41768</v>
      </c>
      <c r="N3041" s="3" t="s">
        <v>27</v>
      </c>
      <c r="O3041" s="3" t="s">
        <v>14698</v>
      </c>
      <c r="P3041" s="3" t="s">
        <v>14700</v>
      </c>
      <c r="Q3041" s="3" t="s">
        <v>498</v>
      </c>
      <c r="R3041" s="3" t="s">
        <v>14701</v>
      </c>
      <c r="S3041" s="3" t="s">
        <v>13272</v>
      </c>
    </row>
    <row r="3042" spans="1:19" ht="30" x14ac:dyDescent="0.25">
      <c r="A3042" s="3">
        <v>3035</v>
      </c>
      <c r="B3042" s="3" t="str">
        <f>"202200178776"</f>
        <v>202200178776</v>
      </c>
      <c r="C3042" s="3">
        <v>162802</v>
      </c>
      <c r="D3042" s="3" t="s">
        <v>14702</v>
      </c>
      <c r="E3042" s="3">
        <v>10106337301</v>
      </c>
      <c r="F3042" s="3" t="s">
        <v>14703</v>
      </c>
      <c r="G3042" s="3" t="s">
        <v>14704</v>
      </c>
      <c r="H3042" s="3" t="s">
        <v>46</v>
      </c>
      <c r="I3042" s="3" t="s">
        <v>46</v>
      </c>
      <c r="J3042" s="3" t="s">
        <v>377</v>
      </c>
      <c r="K3042" s="3" t="s">
        <v>25</v>
      </c>
      <c r="L3042" s="3" t="s">
        <v>75</v>
      </c>
      <c r="M3042" s="4">
        <v>44855</v>
      </c>
      <c r="N3042" s="3" t="s">
        <v>27</v>
      </c>
      <c r="O3042" s="3" t="s">
        <v>14703</v>
      </c>
      <c r="P3042" s="3" t="s">
        <v>14705</v>
      </c>
      <c r="Q3042" s="3" t="s">
        <v>294</v>
      </c>
      <c r="R3042" s="3"/>
      <c r="S3042" s="3"/>
    </row>
    <row r="3043" spans="1:19" ht="30" x14ac:dyDescent="0.25">
      <c r="A3043" s="3">
        <v>3036</v>
      </c>
      <c r="B3043" s="3" t="str">
        <f>"201400005832"</f>
        <v>201400005832</v>
      </c>
      <c r="C3043" s="3">
        <v>107536</v>
      </c>
      <c r="D3043" s="3" t="s">
        <v>14706</v>
      </c>
      <c r="E3043" s="3">
        <v>10410480471</v>
      </c>
      <c r="F3043" s="3" t="s">
        <v>14707</v>
      </c>
      <c r="G3043" s="3" t="s">
        <v>14708</v>
      </c>
      <c r="H3043" s="3" t="s">
        <v>57</v>
      </c>
      <c r="I3043" s="3" t="s">
        <v>57</v>
      </c>
      <c r="J3043" s="3" t="s">
        <v>57</v>
      </c>
      <c r="K3043" s="3" t="s">
        <v>25</v>
      </c>
      <c r="L3043" s="3" t="s">
        <v>58</v>
      </c>
      <c r="M3043" s="4">
        <v>41662</v>
      </c>
      <c r="N3043" s="3" t="s">
        <v>27</v>
      </c>
      <c r="O3043" s="3" t="s">
        <v>14707</v>
      </c>
      <c r="P3043" s="3">
        <v>122</v>
      </c>
      <c r="Q3043" s="3"/>
      <c r="R3043" s="3"/>
      <c r="S3043" s="3"/>
    </row>
    <row r="3044" spans="1:19" ht="30" x14ac:dyDescent="0.25">
      <c r="A3044" s="3">
        <v>3037</v>
      </c>
      <c r="B3044" s="3" t="str">
        <f>"201500060760"</f>
        <v>201500060760</v>
      </c>
      <c r="C3044" s="3">
        <v>115371</v>
      </c>
      <c r="D3044" s="3" t="s">
        <v>14709</v>
      </c>
      <c r="E3044" s="3">
        <v>10447313991</v>
      </c>
      <c r="F3044" s="3" t="s">
        <v>14710</v>
      </c>
      <c r="G3044" s="3" t="s">
        <v>14711</v>
      </c>
      <c r="H3044" s="3" t="s">
        <v>222</v>
      </c>
      <c r="I3044" s="3" t="s">
        <v>222</v>
      </c>
      <c r="J3044" s="3" t="s">
        <v>222</v>
      </c>
      <c r="K3044" s="3" t="s">
        <v>25</v>
      </c>
      <c r="L3044" s="3" t="s">
        <v>75</v>
      </c>
      <c r="M3044" s="4">
        <v>44449</v>
      </c>
      <c r="N3044" s="3" t="s">
        <v>27</v>
      </c>
      <c r="O3044" s="3" t="s">
        <v>14712</v>
      </c>
      <c r="P3044" s="3" t="s">
        <v>14713</v>
      </c>
      <c r="Q3044" s="3" t="s">
        <v>360</v>
      </c>
      <c r="R3044" s="3"/>
      <c r="S3044" s="3"/>
    </row>
    <row r="3045" spans="1:19" ht="30" x14ac:dyDescent="0.25">
      <c r="A3045" s="3">
        <v>3038</v>
      </c>
      <c r="B3045" s="3" t="str">
        <f>"202300221776"</f>
        <v>202300221776</v>
      </c>
      <c r="C3045" s="3">
        <v>170108</v>
      </c>
      <c r="D3045" s="3" t="s">
        <v>14714</v>
      </c>
      <c r="E3045" s="3">
        <v>20611287608</v>
      </c>
      <c r="F3045" s="3" t="s">
        <v>14715</v>
      </c>
      <c r="G3045" s="3" t="s">
        <v>14716</v>
      </c>
      <c r="H3045" s="3" t="s">
        <v>64</v>
      </c>
      <c r="I3045" s="3" t="s">
        <v>64</v>
      </c>
      <c r="J3045" s="3" t="s">
        <v>3838</v>
      </c>
      <c r="K3045" s="3" t="s">
        <v>25</v>
      </c>
      <c r="L3045" s="3" t="s">
        <v>528</v>
      </c>
      <c r="M3045" s="4">
        <v>45203</v>
      </c>
      <c r="N3045" s="3" t="s">
        <v>27</v>
      </c>
      <c r="O3045" s="3" t="s">
        <v>14717</v>
      </c>
      <c r="P3045" s="3" t="s">
        <v>14718</v>
      </c>
      <c r="Q3045" s="3" t="s">
        <v>403</v>
      </c>
      <c r="R3045" s="3"/>
      <c r="S3045" s="3"/>
    </row>
    <row r="3046" spans="1:19" ht="30" x14ac:dyDescent="0.25">
      <c r="A3046" s="3">
        <v>3039</v>
      </c>
      <c r="B3046" s="3" t="str">
        <f>"202300231858"</f>
        <v>202300231858</v>
      </c>
      <c r="C3046" s="3">
        <v>156838</v>
      </c>
      <c r="D3046" s="3" t="s">
        <v>14719</v>
      </c>
      <c r="E3046" s="3">
        <v>10762612637</v>
      </c>
      <c r="F3046" s="3" t="s">
        <v>14720</v>
      </c>
      <c r="G3046" s="3" t="s">
        <v>14721</v>
      </c>
      <c r="H3046" s="3" t="s">
        <v>64</v>
      </c>
      <c r="I3046" s="3" t="s">
        <v>3015</v>
      </c>
      <c r="J3046" s="3" t="s">
        <v>6908</v>
      </c>
      <c r="K3046" s="3" t="s">
        <v>25</v>
      </c>
      <c r="L3046" s="3" t="s">
        <v>528</v>
      </c>
      <c r="M3046" s="4">
        <v>45187</v>
      </c>
      <c r="N3046" s="3" t="s">
        <v>27</v>
      </c>
      <c r="O3046" s="3" t="s">
        <v>14720</v>
      </c>
      <c r="P3046" s="3" t="s">
        <v>14722</v>
      </c>
      <c r="Q3046" s="3" t="s">
        <v>30</v>
      </c>
      <c r="R3046" s="3"/>
      <c r="S3046" s="3"/>
    </row>
    <row r="3047" spans="1:19" ht="30" x14ac:dyDescent="0.25">
      <c r="A3047" s="3">
        <v>3040</v>
      </c>
      <c r="B3047" s="3" t="str">
        <f>"201700006067"</f>
        <v>201700006067</v>
      </c>
      <c r="C3047" s="3">
        <v>126023</v>
      </c>
      <c r="D3047" s="3" t="s">
        <v>14723</v>
      </c>
      <c r="E3047" s="3">
        <v>20601398096</v>
      </c>
      <c r="F3047" s="3" t="s">
        <v>14724</v>
      </c>
      <c r="G3047" s="3" t="s">
        <v>14725</v>
      </c>
      <c r="H3047" s="3" t="s">
        <v>23</v>
      </c>
      <c r="I3047" s="3" t="s">
        <v>527</v>
      </c>
      <c r="J3047" s="3" t="s">
        <v>527</v>
      </c>
      <c r="K3047" s="3" t="s">
        <v>25</v>
      </c>
      <c r="L3047" s="3" t="s">
        <v>113</v>
      </c>
      <c r="M3047" s="4">
        <v>42769</v>
      </c>
      <c r="N3047" s="3" t="s">
        <v>27</v>
      </c>
      <c r="O3047" s="3" t="s">
        <v>14726</v>
      </c>
      <c r="P3047" s="3" t="s">
        <v>14727</v>
      </c>
      <c r="Q3047" s="3" t="s">
        <v>120</v>
      </c>
      <c r="R3047" s="3"/>
      <c r="S3047" s="3"/>
    </row>
    <row r="3048" spans="1:19" ht="30" x14ac:dyDescent="0.25">
      <c r="A3048" s="3">
        <v>3041</v>
      </c>
      <c r="B3048" s="3" t="str">
        <f>"202200193992"</f>
        <v>202200193992</v>
      </c>
      <c r="C3048" s="3">
        <v>165066</v>
      </c>
      <c r="D3048" s="3" t="s">
        <v>14728</v>
      </c>
      <c r="E3048" s="3">
        <v>10161616406</v>
      </c>
      <c r="F3048" s="3" t="s">
        <v>14729</v>
      </c>
      <c r="G3048" s="3" t="s">
        <v>14730</v>
      </c>
      <c r="H3048" s="3" t="s">
        <v>46</v>
      </c>
      <c r="I3048" s="3" t="s">
        <v>208</v>
      </c>
      <c r="J3048" s="3" t="s">
        <v>209</v>
      </c>
      <c r="K3048" s="3" t="s">
        <v>25</v>
      </c>
      <c r="L3048" s="3" t="s">
        <v>75</v>
      </c>
      <c r="M3048" s="4">
        <v>44883</v>
      </c>
      <c r="N3048" s="3" t="s">
        <v>27</v>
      </c>
      <c r="O3048" s="3" t="s">
        <v>14729</v>
      </c>
      <c r="P3048" s="3" t="s">
        <v>14731</v>
      </c>
      <c r="Q3048" s="3" t="s">
        <v>30</v>
      </c>
      <c r="R3048" s="3"/>
      <c r="S3048" s="3"/>
    </row>
    <row r="3049" spans="1:19" ht="30" x14ac:dyDescent="0.25">
      <c r="A3049" s="3">
        <v>3042</v>
      </c>
      <c r="B3049" s="3" t="str">
        <f>"202300225256"</f>
        <v>202300225256</v>
      </c>
      <c r="C3049" s="3">
        <v>169980</v>
      </c>
      <c r="D3049" s="3" t="s">
        <v>14732</v>
      </c>
      <c r="E3049" s="3">
        <v>20611166916</v>
      </c>
      <c r="F3049" s="3" t="s">
        <v>14733</v>
      </c>
      <c r="G3049" s="3" t="s">
        <v>14734</v>
      </c>
      <c r="H3049" s="3" t="s">
        <v>64</v>
      </c>
      <c r="I3049" s="3" t="s">
        <v>64</v>
      </c>
      <c r="J3049" s="3" t="s">
        <v>1325</v>
      </c>
      <c r="K3049" s="3" t="s">
        <v>25</v>
      </c>
      <c r="L3049" s="3" t="s">
        <v>113</v>
      </c>
      <c r="M3049" s="4">
        <v>45214</v>
      </c>
      <c r="N3049" s="3" t="s">
        <v>27</v>
      </c>
      <c r="O3049" s="3" t="s">
        <v>3161</v>
      </c>
      <c r="P3049" s="3" t="s">
        <v>14735</v>
      </c>
      <c r="Q3049" s="3" t="s">
        <v>51</v>
      </c>
      <c r="R3049" s="3"/>
      <c r="S3049" s="3"/>
    </row>
    <row r="3050" spans="1:19" ht="30" x14ac:dyDescent="0.25">
      <c r="A3050" s="3">
        <v>3043</v>
      </c>
      <c r="B3050" s="3" t="str">
        <f>"202200040934"</f>
        <v>202200040934</v>
      </c>
      <c r="C3050" s="3">
        <v>133877</v>
      </c>
      <c r="D3050" s="3" t="s">
        <v>14736</v>
      </c>
      <c r="E3050" s="3">
        <v>10090428239</v>
      </c>
      <c r="F3050" s="3" t="s">
        <v>14737</v>
      </c>
      <c r="G3050" s="3" t="s">
        <v>14738</v>
      </c>
      <c r="H3050" s="3" t="s">
        <v>88</v>
      </c>
      <c r="I3050" s="3" t="s">
        <v>2640</v>
      </c>
      <c r="J3050" s="3" t="s">
        <v>9572</v>
      </c>
      <c r="K3050" s="3" t="s">
        <v>25</v>
      </c>
      <c r="L3050" s="3" t="s">
        <v>66</v>
      </c>
      <c r="M3050" s="4">
        <v>44634</v>
      </c>
      <c r="N3050" s="3" t="s">
        <v>27</v>
      </c>
      <c r="O3050" s="3" t="s">
        <v>14737</v>
      </c>
      <c r="P3050" s="3" t="s">
        <v>14739</v>
      </c>
      <c r="Q3050" s="3" t="s">
        <v>627</v>
      </c>
      <c r="R3050" s="3"/>
      <c r="S3050" s="3"/>
    </row>
    <row r="3051" spans="1:19" ht="30" x14ac:dyDescent="0.25">
      <c r="A3051" s="3">
        <v>3044</v>
      </c>
      <c r="B3051" s="3" t="str">
        <f>"202200089663"</f>
        <v>202200089663</v>
      </c>
      <c r="C3051" s="3">
        <v>162046</v>
      </c>
      <c r="D3051" s="3" t="s">
        <v>14740</v>
      </c>
      <c r="E3051" s="3">
        <v>10480718718</v>
      </c>
      <c r="F3051" s="3" t="s">
        <v>14741</v>
      </c>
      <c r="G3051" s="3" t="s">
        <v>14742</v>
      </c>
      <c r="H3051" s="3" t="s">
        <v>240</v>
      </c>
      <c r="I3051" s="3" t="s">
        <v>240</v>
      </c>
      <c r="J3051" s="3" t="s">
        <v>2361</v>
      </c>
      <c r="K3051" s="3" t="s">
        <v>25</v>
      </c>
      <c r="L3051" s="3" t="s">
        <v>58</v>
      </c>
      <c r="M3051" s="4">
        <v>44740</v>
      </c>
      <c r="N3051" s="3" t="s">
        <v>27</v>
      </c>
      <c r="O3051" s="3" t="s">
        <v>14741</v>
      </c>
      <c r="P3051" s="3" t="s">
        <v>14743</v>
      </c>
      <c r="Q3051" s="3" t="s">
        <v>427</v>
      </c>
      <c r="R3051" s="3"/>
      <c r="S3051" s="3"/>
    </row>
    <row r="3052" spans="1:19" ht="30" x14ac:dyDescent="0.25">
      <c r="A3052" s="3">
        <v>3045</v>
      </c>
      <c r="B3052" s="3" t="str">
        <f>"201300084471"</f>
        <v>201300084471</v>
      </c>
      <c r="C3052" s="3">
        <v>102825</v>
      </c>
      <c r="D3052" s="3" t="s">
        <v>14744</v>
      </c>
      <c r="E3052" s="3">
        <v>10224096238</v>
      </c>
      <c r="F3052" s="3" t="s">
        <v>14745</v>
      </c>
      <c r="G3052" s="3" t="s">
        <v>14746</v>
      </c>
      <c r="H3052" s="3" t="s">
        <v>216</v>
      </c>
      <c r="I3052" s="3" t="s">
        <v>216</v>
      </c>
      <c r="J3052" s="3" t="s">
        <v>2551</v>
      </c>
      <c r="K3052" s="3" t="s">
        <v>25</v>
      </c>
      <c r="L3052" s="3" t="s">
        <v>58</v>
      </c>
      <c r="M3052" s="4">
        <v>41445</v>
      </c>
      <c r="N3052" s="3" t="s">
        <v>27</v>
      </c>
      <c r="O3052" s="3" t="s">
        <v>14745</v>
      </c>
      <c r="P3052" s="3">
        <v>1301</v>
      </c>
      <c r="Q3052" s="3" t="s">
        <v>218</v>
      </c>
      <c r="R3052" s="3"/>
      <c r="S3052" s="3"/>
    </row>
    <row r="3053" spans="1:19" ht="30" x14ac:dyDescent="0.25">
      <c r="A3053" s="3">
        <v>3046</v>
      </c>
      <c r="B3053" s="3" t="str">
        <f>"201400005839"</f>
        <v>201400005839</v>
      </c>
      <c r="C3053" s="3">
        <v>107535</v>
      </c>
      <c r="D3053" s="3" t="s">
        <v>14747</v>
      </c>
      <c r="E3053" s="3">
        <v>10266243117</v>
      </c>
      <c r="F3053" s="3" t="s">
        <v>14748</v>
      </c>
      <c r="G3053" s="3" t="s">
        <v>14749</v>
      </c>
      <c r="H3053" s="3" t="s">
        <v>57</v>
      </c>
      <c r="I3053" s="3" t="s">
        <v>307</v>
      </c>
      <c r="J3053" s="3" t="s">
        <v>308</v>
      </c>
      <c r="K3053" s="3" t="s">
        <v>25</v>
      </c>
      <c r="L3053" s="3" t="s">
        <v>58</v>
      </c>
      <c r="M3053" s="4">
        <v>41662</v>
      </c>
      <c r="N3053" s="3" t="s">
        <v>27</v>
      </c>
      <c r="O3053" s="3" t="s">
        <v>14748</v>
      </c>
      <c r="P3053" s="3">
        <v>132</v>
      </c>
      <c r="Q3053" s="3"/>
      <c r="R3053" s="3"/>
      <c r="S3053" s="3"/>
    </row>
    <row r="3054" spans="1:19" ht="30" x14ac:dyDescent="0.25">
      <c r="A3054" s="3">
        <v>3047</v>
      </c>
      <c r="B3054" s="3" t="str">
        <f>"202300141161"</f>
        <v>202300141161</v>
      </c>
      <c r="C3054" s="3">
        <v>168365</v>
      </c>
      <c r="D3054" s="3" t="s">
        <v>14750</v>
      </c>
      <c r="E3054" s="3">
        <v>10451461473</v>
      </c>
      <c r="F3054" s="3" t="s">
        <v>14751</v>
      </c>
      <c r="G3054" s="3" t="s">
        <v>14752</v>
      </c>
      <c r="H3054" s="3" t="s">
        <v>46</v>
      </c>
      <c r="I3054" s="3" t="s">
        <v>46</v>
      </c>
      <c r="J3054" s="3" t="s">
        <v>1528</v>
      </c>
      <c r="K3054" s="3" t="s">
        <v>25</v>
      </c>
      <c r="L3054" s="3" t="s">
        <v>314</v>
      </c>
      <c r="M3054" s="4">
        <v>45156</v>
      </c>
      <c r="N3054" s="3" t="s">
        <v>27</v>
      </c>
      <c r="O3054" s="3" t="s">
        <v>14751</v>
      </c>
      <c r="P3054" s="3" t="s">
        <v>14753</v>
      </c>
      <c r="Q3054" s="3" t="s">
        <v>711</v>
      </c>
      <c r="R3054" s="3"/>
      <c r="S3054" s="3"/>
    </row>
    <row r="3055" spans="1:19" ht="30" x14ac:dyDescent="0.25">
      <c r="A3055" s="3">
        <v>3048</v>
      </c>
      <c r="B3055" s="3" t="str">
        <f>"202300141162"</f>
        <v>202300141162</v>
      </c>
      <c r="C3055" s="3">
        <v>168540</v>
      </c>
      <c r="D3055" s="3" t="s">
        <v>14754</v>
      </c>
      <c r="E3055" s="3">
        <v>20610689681</v>
      </c>
      <c r="F3055" s="3" t="s">
        <v>14755</v>
      </c>
      <c r="G3055" s="3" t="s">
        <v>14756</v>
      </c>
      <c r="H3055" s="3" t="s">
        <v>222</v>
      </c>
      <c r="I3055" s="3" t="s">
        <v>222</v>
      </c>
      <c r="J3055" s="3" t="s">
        <v>222</v>
      </c>
      <c r="K3055" s="3" t="s">
        <v>25</v>
      </c>
      <c r="L3055" s="3" t="s">
        <v>75</v>
      </c>
      <c r="M3055" s="4">
        <v>45099</v>
      </c>
      <c r="N3055" s="3" t="s">
        <v>27</v>
      </c>
      <c r="O3055" s="3" t="s">
        <v>14757</v>
      </c>
      <c r="P3055" s="3" t="s">
        <v>14758</v>
      </c>
      <c r="Q3055" s="3" t="s">
        <v>403</v>
      </c>
      <c r="R3055" s="3"/>
      <c r="S3055" s="3"/>
    </row>
    <row r="3056" spans="1:19" ht="30" x14ac:dyDescent="0.25">
      <c r="A3056" s="3">
        <v>3049</v>
      </c>
      <c r="B3056" s="3" t="str">
        <f>"202300279378"</f>
        <v>202300279378</v>
      </c>
      <c r="C3056" s="3">
        <v>168146</v>
      </c>
      <c r="D3056" s="3" t="s">
        <v>14759</v>
      </c>
      <c r="E3056" s="3">
        <v>10447032614</v>
      </c>
      <c r="F3056" s="3" t="s">
        <v>3261</v>
      </c>
      <c r="G3056" s="3" t="s">
        <v>14760</v>
      </c>
      <c r="H3056" s="3" t="s">
        <v>72</v>
      </c>
      <c r="I3056" s="3" t="s">
        <v>734</v>
      </c>
      <c r="J3056" s="3" t="s">
        <v>1695</v>
      </c>
      <c r="K3056" s="3" t="s">
        <v>25</v>
      </c>
      <c r="L3056" s="3" t="s">
        <v>113</v>
      </c>
      <c r="M3056" s="4">
        <v>45264</v>
      </c>
      <c r="N3056" s="3" t="s">
        <v>27</v>
      </c>
      <c r="O3056" s="3" t="s">
        <v>3261</v>
      </c>
      <c r="P3056" s="3" t="s">
        <v>14761</v>
      </c>
      <c r="Q3056" s="3" t="s">
        <v>204</v>
      </c>
      <c r="R3056" s="3"/>
      <c r="S3056" s="3"/>
    </row>
    <row r="3057" spans="1:19" ht="30" x14ac:dyDescent="0.25">
      <c r="A3057" s="3">
        <v>3050</v>
      </c>
      <c r="B3057" s="3" t="str">
        <f>"202100178014"</f>
        <v>202100178014</v>
      </c>
      <c r="C3057" s="3">
        <v>154536</v>
      </c>
      <c r="D3057" s="3" t="s">
        <v>14762</v>
      </c>
      <c r="E3057" s="3">
        <v>20600784448</v>
      </c>
      <c r="F3057" s="3" t="s">
        <v>14763</v>
      </c>
      <c r="G3057" s="3" t="s">
        <v>14764</v>
      </c>
      <c r="H3057" s="3" t="s">
        <v>46</v>
      </c>
      <c r="I3057" s="3" t="s">
        <v>46</v>
      </c>
      <c r="J3057" s="3" t="s">
        <v>742</v>
      </c>
      <c r="K3057" s="3" t="s">
        <v>25</v>
      </c>
      <c r="L3057" s="3" t="s">
        <v>113</v>
      </c>
      <c r="M3057" s="4">
        <v>44529</v>
      </c>
      <c r="N3057" s="3" t="s">
        <v>27</v>
      </c>
      <c r="O3057" s="3" t="s">
        <v>14765</v>
      </c>
      <c r="P3057" s="3" t="s">
        <v>14766</v>
      </c>
      <c r="Q3057" s="3" t="s">
        <v>30</v>
      </c>
      <c r="R3057" s="3"/>
      <c r="S3057" s="3"/>
    </row>
    <row r="3058" spans="1:19" ht="30" x14ac:dyDescent="0.25">
      <c r="A3058" s="3">
        <v>3051</v>
      </c>
      <c r="B3058" s="3" t="str">
        <f>"201600064896"</f>
        <v>201600064896</v>
      </c>
      <c r="C3058" s="3">
        <v>121228</v>
      </c>
      <c r="D3058" s="3" t="s">
        <v>14767</v>
      </c>
      <c r="E3058" s="3">
        <v>20572246575</v>
      </c>
      <c r="F3058" s="3" t="s">
        <v>14768</v>
      </c>
      <c r="G3058" s="3" t="s">
        <v>14769</v>
      </c>
      <c r="H3058" s="3" t="s">
        <v>88</v>
      </c>
      <c r="I3058" s="3" t="s">
        <v>670</v>
      </c>
      <c r="J3058" s="3" t="s">
        <v>2156</v>
      </c>
      <c r="K3058" s="3" t="s">
        <v>25</v>
      </c>
      <c r="L3058" s="3" t="s">
        <v>113</v>
      </c>
      <c r="M3058" s="4">
        <v>42493</v>
      </c>
      <c r="N3058" s="3" t="s">
        <v>27</v>
      </c>
      <c r="O3058" s="3" t="s">
        <v>14770</v>
      </c>
      <c r="P3058" s="3" t="s">
        <v>14771</v>
      </c>
      <c r="Q3058" s="3" t="s">
        <v>148</v>
      </c>
      <c r="R3058" s="3"/>
      <c r="S3058" s="3"/>
    </row>
    <row r="3059" spans="1:19" ht="30" x14ac:dyDescent="0.25">
      <c r="A3059" s="3">
        <v>3052</v>
      </c>
      <c r="B3059" s="3" t="str">
        <f>"202000119157"</f>
        <v>202000119157</v>
      </c>
      <c r="C3059" s="3">
        <v>150970</v>
      </c>
      <c r="D3059" s="3" t="s">
        <v>14772</v>
      </c>
      <c r="E3059" s="3">
        <v>10432389681</v>
      </c>
      <c r="F3059" s="3" t="s">
        <v>14773</v>
      </c>
      <c r="G3059" s="3" t="s">
        <v>14774</v>
      </c>
      <c r="H3059" s="3" t="s">
        <v>57</v>
      </c>
      <c r="I3059" s="3" t="s">
        <v>1143</v>
      </c>
      <c r="J3059" s="3" t="s">
        <v>1143</v>
      </c>
      <c r="K3059" s="3" t="s">
        <v>25</v>
      </c>
      <c r="L3059" s="3" t="s">
        <v>75</v>
      </c>
      <c r="M3059" s="4">
        <v>44081</v>
      </c>
      <c r="N3059" s="3" t="s">
        <v>27</v>
      </c>
      <c r="O3059" s="3" t="s">
        <v>14773</v>
      </c>
      <c r="P3059" s="3" t="s">
        <v>14775</v>
      </c>
      <c r="Q3059" s="3" t="s">
        <v>60</v>
      </c>
      <c r="R3059" s="3"/>
      <c r="S3059" s="3"/>
    </row>
    <row r="3060" spans="1:19" ht="30" x14ac:dyDescent="0.25">
      <c r="A3060" s="3">
        <v>3053</v>
      </c>
      <c r="B3060" s="3" t="str">
        <f>"201700124936"</f>
        <v>201700124936</v>
      </c>
      <c r="C3060" s="3">
        <v>130867</v>
      </c>
      <c r="D3060" s="3" t="s">
        <v>14776</v>
      </c>
      <c r="E3060" s="3">
        <v>20600226496</v>
      </c>
      <c r="F3060" s="3" t="s">
        <v>14777</v>
      </c>
      <c r="G3060" s="3" t="s">
        <v>14778</v>
      </c>
      <c r="H3060" s="3" t="s">
        <v>1359</v>
      </c>
      <c r="I3060" s="3" t="s">
        <v>3049</v>
      </c>
      <c r="J3060" s="3" t="s">
        <v>3050</v>
      </c>
      <c r="K3060" s="3" t="s">
        <v>25</v>
      </c>
      <c r="L3060" s="3" t="s">
        <v>528</v>
      </c>
      <c r="M3060" s="4">
        <v>42954</v>
      </c>
      <c r="N3060" s="3" t="s">
        <v>27</v>
      </c>
      <c r="O3060" s="3" t="s">
        <v>14779</v>
      </c>
      <c r="P3060" s="3" t="s">
        <v>14780</v>
      </c>
      <c r="Q3060" s="3" t="s">
        <v>51</v>
      </c>
      <c r="R3060" s="3"/>
      <c r="S3060" s="3"/>
    </row>
    <row r="3061" spans="1:19" ht="30" x14ac:dyDescent="0.25">
      <c r="A3061" s="3">
        <v>3054</v>
      </c>
      <c r="B3061" s="3" t="str">
        <f>"202200035548"</f>
        <v>202200035548</v>
      </c>
      <c r="C3061" s="3">
        <v>161487</v>
      </c>
      <c r="D3061" s="3" t="s">
        <v>14781</v>
      </c>
      <c r="E3061" s="3">
        <v>10479203631</v>
      </c>
      <c r="F3061" s="3" t="s">
        <v>14782</v>
      </c>
      <c r="G3061" s="3" t="s">
        <v>14783</v>
      </c>
      <c r="H3061" s="3" t="s">
        <v>433</v>
      </c>
      <c r="I3061" s="3" t="s">
        <v>569</v>
      </c>
      <c r="J3061" s="3" t="s">
        <v>7008</v>
      </c>
      <c r="K3061" s="3" t="s">
        <v>25</v>
      </c>
      <c r="L3061" s="3" t="s">
        <v>14784</v>
      </c>
      <c r="M3061" s="4">
        <v>44653</v>
      </c>
      <c r="N3061" s="3" t="s">
        <v>27</v>
      </c>
      <c r="O3061" s="3" t="s">
        <v>14782</v>
      </c>
      <c r="P3061" s="3" t="s">
        <v>14785</v>
      </c>
      <c r="Q3061" s="3" t="s">
        <v>702</v>
      </c>
      <c r="R3061" s="3"/>
      <c r="S3061" s="3"/>
    </row>
    <row r="3062" spans="1:19" ht="30" x14ac:dyDescent="0.25">
      <c r="A3062" s="3">
        <v>3055</v>
      </c>
      <c r="B3062" s="3" t="str">
        <f>"202200004436"</f>
        <v>202200004436</v>
      </c>
      <c r="C3062" s="3">
        <v>120399</v>
      </c>
      <c r="D3062" s="3" t="s">
        <v>14786</v>
      </c>
      <c r="E3062" s="3">
        <v>10457855741</v>
      </c>
      <c r="F3062" s="3" t="s">
        <v>14787</v>
      </c>
      <c r="G3062" s="3" t="s">
        <v>14788</v>
      </c>
      <c r="H3062" s="3" t="s">
        <v>88</v>
      </c>
      <c r="I3062" s="3" t="s">
        <v>89</v>
      </c>
      <c r="J3062" s="3" t="s">
        <v>8844</v>
      </c>
      <c r="K3062" s="3" t="s">
        <v>25</v>
      </c>
      <c r="L3062" s="3" t="s">
        <v>75</v>
      </c>
      <c r="M3062" s="4">
        <v>44607</v>
      </c>
      <c r="N3062" s="3" t="s">
        <v>27</v>
      </c>
      <c r="O3062" s="3" t="s">
        <v>14789</v>
      </c>
      <c r="P3062" s="3" t="s">
        <v>14790</v>
      </c>
      <c r="Q3062" s="3" t="s">
        <v>615</v>
      </c>
      <c r="R3062" s="3" t="s">
        <v>14791</v>
      </c>
      <c r="S3062" s="3" t="s">
        <v>5968</v>
      </c>
    </row>
    <row r="3063" spans="1:19" ht="30" x14ac:dyDescent="0.25">
      <c r="A3063" s="3">
        <v>3056</v>
      </c>
      <c r="B3063" s="3" t="str">
        <f>"201300130622"</f>
        <v>201300130622</v>
      </c>
      <c r="C3063" s="3">
        <v>104552</v>
      </c>
      <c r="D3063" s="3" t="s">
        <v>14792</v>
      </c>
      <c r="E3063" s="3">
        <v>10235408967</v>
      </c>
      <c r="F3063" s="3" t="s">
        <v>14793</v>
      </c>
      <c r="G3063" s="3" t="s">
        <v>14794</v>
      </c>
      <c r="H3063" s="3" t="s">
        <v>494</v>
      </c>
      <c r="I3063" s="3" t="s">
        <v>14795</v>
      </c>
      <c r="J3063" s="3" t="s">
        <v>14796</v>
      </c>
      <c r="K3063" s="3" t="s">
        <v>25</v>
      </c>
      <c r="L3063" s="3" t="s">
        <v>58</v>
      </c>
      <c r="M3063" s="4">
        <v>41502</v>
      </c>
      <c r="N3063" s="3" t="s">
        <v>27</v>
      </c>
      <c r="O3063" s="3" t="s">
        <v>14793</v>
      </c>
      <c r="P3063" s="3" t="s">
        <v>14797</v>
      </c>
      <c r="Q3063" s="3" t="s">
        <v>380</v>
      </c>
      <c r="R3063" s="3" t="s">
        <v>14798</v>
      </c>
      <c r="S3063" s="3" t="s">
        <v>14799</v>
      </c>
    </row>
    <row r="3064" spans="1:19" ht="30" x14ac:dyDescent="0.25">
      <c r="A3064" s="3">
        <v>3057</v>
      </c>
      <c r="B3064" s="3" t="str">
        <f>"202000172681"</f>
        <v>202000172681</v>
      </c>
      <c r="C3064" s="3">
        <v>152535</v>
      </c>
      <c r="D3064" s="3" t="s">
        <v>14800</v>
      </c>
      <c r="E3064" s="3">
        <v>10015031978</v>
      </c>
      <c r="F3064" s="3" t="s">
        <v>14801</v>
      </c>
      <c r="G3064" s="3" t="s">
        <v>14802</v>
      </c>
      <c r="H3064" s="3" t="s">
        <v>240</v>
      </c>
      <c r="I3064" s="3" t="s">
        <v>345</v>
      </c>
      <c r="J3064" s="3" t="s">
        <v>140</v>
      </c>
      <c r="K3064" s="3" t="s">
        <v>25</v>
      </c>
      <c r="L3064" s="3" t="s">
        <v>75</v>
      </c>
      <c r="M3064" s="4">
        <v>44154</v>
      </c>
      <c r="N3064" s="3" t="s">
        <v>27</v>
      </c>
      <c r="O3064" s="3" t="s">
        <v>14801</v>
      </c>
      <c r="P3064" s="3" t="s">
        <v>14803</v>
      </c>
      <c r="Q3064" s="3" t="s">
        <v>259</v>
      </c>
      <c r="R3064" s="3"/>
      <c r="S3064" s="3"/>
    </row>
    <row r="3065" spans="1:19" ht="30" x14ac:dyDescent="0.25">
      <c r="A3065" s="3">
        <v>3058</v>
      </c>
      <c r="B3065" s="3" t="str">
        <f>"202100046381"</f>
        <v>202100046381</v>
      </c>
      <c r="C3065" s="3">
        <v>154654</v>
      </c>
      <c r="D3065" s="3" t="s">
        <v>14804</v>
      </c>
      <c r="E3065" s="3">
        <v>20607117994</v>
      </c>
      <c r="F3065" s="3" t="s">
        <v>14805</v>
      </c>
      <c r="G3065" s="3" t="s">
        <v>14806</v>
      </c>
      <c r="H3065" s="3" t="s">
        <v>46</v>
      </c>
      <c r="I3065" s="3" t="s">
        <v>46</v>
      </c>
      <c r="J3065" s="3" t="s">
        <v>1439</v>
      </c>
      <c r="K3065" s="3" t="s">
        <v>25</v>
      </c>
      <c r="L3065" s="3" t="s">
        <v>113</v>
      </c>
      <c r="M3065" s="4">
        <v>44335</v>
      </c>
      <c r="N3065" s="3" t="s">
        <v>27</v>
      </c>
      <c r="O3065" s="3" t="s">
        <v>257</v>
      </c>
      <c r="P3065" s="3" t="s">
        <v>14807</v>
      </c>
      <c r="Q3065" s="3" t="s">
        <v>51</v>
      </c>
      <c r="R3065" s="3"/>
      <c r="S3065" s="3"/>
    </row>
    <row r="3066" spans="1:19" ht="30" x14ac:dyDescent="0.25">
      <c r="A3066" s="3">
        <v>3059</v>
      </c>
      <c r="B3066" s="3" t="str">
        <f>"202300075348"</f>
        <v>202300075348</v>
      </c>
      <c r="C3066" s="3">
        <v>152298</v>
      </c>
      <c r="D3066" s="3" t="s">
        <v>14808</v>
      </c>
      <c r="E3066" s="3">
        <v>20610342389</v>
      </c>
      <c r="F3066" s="3" t="s">
        <v>14809</v>
      </c>
      <c r="G3066" s="3" t="s">
        <v>14810</v>
      </c>
      <c r="H3066" s="3" t="s">
        <v>46</v>
      </c>
      <c r="I3066" s="3" t="s">
        <v>46</v>
      </c>
      <c r="J3066" s="3" t="s">
        <v>46</v>
      </c>
      <c r="K3066" s="3" t="s">
        <v>25</v>
      </c>
      <c r="L3066" s="3" t="s">
        <v>66</v>
      </c>
      <c r="M3066" s="4">
        <v>45082</v>
      </c>
      <c r="N3066" s="3" t="s">
        <v>27</v>
      </c>
      <c r="O3066" s="3" t="s">
        <v>14811</v>
      </c>
      <c r="P3066" s="3"/>
      <c r="Q3066" s="3"/>
      <c r="R3066" s="3"/>
      <c r="S3066" s="3"/>
    </row>
    <row r="3067" spans="1:19" ht="30" x14ac:dyDescent="0.25">
      <c r="A3067" s="3">
        <v>3060</v>
      </c>
      <c r="B3067" s="3" t="str">
        <f>"202200054616"</f>
        <v>202200054616</v>
      </c>
      <c r="C3067" s="3">
        <v>161784</v>
      </c>
      <c r="D3067" s="3" t="s">
        <v>14812</v>
      </c>
      <c r="E3067" s="3">
        <v>10463251687</v>
      </c>
      <c r="F3067" s="3" t="s">
        <v>14813</v>
      </c>
      <c r="G3067" s="3" t="s">
        <v>14814</v>
      </c>
      <c r="H3067" s="3" t="s">
        <v>240</v>
      </c>
      <c r="I3067" s="3" t="s">
        <v>619</v>
      </c>
      <c r="J3067" s="3" t="s">
        <v>619</v>
      </c>
      <c r="K3067" s="3" t="s">
        <v>25</v>
      </c>
      <c r="L3067" s="3" t="s">
        <v>75</v>
      </c>
      <c r="M3067" s="4">
        <v>44729</v>
      </c>
      <c r="N3067" s="3" t="s">
        <v>27</v>
      </c>
      <c r="O3067" s="3" t="s">
        <v>14813</v>
      </c>
      <c r="P3067" s="3" t="s">
        <v>14815</v>
      </c>
      <c r="Q3067" s="3" t="s">
        <v>243</v>
      </c>
      <c r="R3067" s="3"/>
      <c r="S3067" s="3"/>
    </row>
    <row r="3068" spans="1:19" ht="30" x14ac:dyDescent="0.25">
      <c r="A3068" s="3">
        <v>3061</v>
      </c>
      <c r="B3068" s="3" t="str">
        <f>"202100265941"</f>
        <v>202100265941</v>
      </c>
      <c r="C3068" s="3">
        <v>159213</v>
      </c>
      <c r="D3068" s="3" t="s">
        <v>14816</v>
      </c>
      <c r="E3068" s="3">
        <v>10453162091</v>
      </c>
      <c r="F3068" s="3" t="s">
        <v>14817</v>
      </c>
      <c r="G3068" s="3" t="s">
        <v>14818</v>
      </c>
      <c r="H3068" s="3" t="s">
        <v>552</v>
      </c>
      <c r="I3068" s="3" t="s">
        <v>2634</v>
      </c>
      <c r="J3068" s="3" t="s">
        <v>7093</v>
      </c>
      <c r="K3068" s="3" t="s">
        <v>25</v>
      </c>
      <c r="L3068" s="3" t="s">
        <v>58</v>
      </c>
      <c r="M3068" s="4">
        <v>44547</v>
      </c>
      <c r="N3068" s="3" t="s">
        <v>27</v>
      </c>
      <c r="O3068" s="3" t="s">
        <v>14817</v>
      </c>
      <c r="P3068" s="3" t="s">
        <v>14819</v>
      </c>
      <c r="Q3068" s="3" t="s">
        <v>857</v>
      </c>
      <c r="R3068" s="3"/>
      <c r="S3068" s="3"/>
    </row>
    <row r="3069" spans="1:19" ht="30" x14ac:dyDescent="0.25">
      <c r="A3069" s="3">
        <v>3062</v>
      </c>
      <c r="B3069" s="3" t="str">
        <f>"201500096063"</f>
        <v>201500096063</v>
      </c>
      <c r="C3069" s="3">
        <v>116549</v>
      </c>
      <c r="D3069" s="3" t="s">
        <v>14820</v>
      </c>
      <c r="E3069" s="3">
        <v>10413720490</v>
      </c>
      <c r="F3069" s="3" t="s">
        <v>14821</v>
      </c>
      <c r="G3069" s="3" t="s">
        <v>14822</v>
      </c>
      <c r="H3069" s="3" t="s">
        <v>216</v>
      </c>
      <c r="I3069" s="3" t="s">
        <v>7110</v>
      </c>
      <c r="J3069" s="3" t="s">
        <v>7111</v>
      </c>
      <c r="K3069" s="3" t="s">
        <v>25</v>
      </c>
      <c r="L3069" s="3" t="s">
        <v>75</v>
      </c>
      <c r="M3069" s="4">
        <v>42207</v>
      </c>
      <c r="N3069" s="3" t="s">
        <v>27</v>
      </c>
      <c r="O3069" s="3" t="s">
        <v>14821</v>
      </c>
      <c r="P3069" s="3" t="s">
        <v>14823</v>
      </c>
      <c r="Q3069" s="3" t="s">
        <v>3325</v>
      </c>
      <c r="R3069" s="3"/>
      <c r="S3069" s="3"/>
    </row>
    <row r="3070" spans="1:19" ht="30" x14ac:dyDescent="0.25">
      <c r="A3070" s="3">
        <v>3063</v>
      </c>
      <c r="B3070" s="3" t="str">
        <f>"202200161520"</f>
        <v>202200161520</v>
      </c>
      <c r="C3070" s="3">
        <v>161797</v>
      </c>
      <c r="D3070" s="3" t="s">
        <v>14824</v>
      </c>
      <c r="E3070" s="3">
        <v>20609052083</v>
      </c>
      <c r="F3070" s="3" t="s">
        <v>14825</v>
      </c>
      <c r="G3070" s="3" t="s">
        <v>14826</v>
      </c>
      <c r="H3070" s="3" t="s">
        <v>201</v>
      </c>
      <c r="I3070" s="3" t="s">
        <v>202</v>
      </c>
      <c r="J3070" s="3" t="s">
        <v>201</v>
      </c>
      <c r="K3070" s="3" t="s">
        <v>25</v>
      </c>
      <c r="L3070" s="3" t="s">
        <v>113</v>
      </c>
      <c r="M3070" s="4">
        <v>44790</v>
      </c>
      <c r="N3070" s="3" t="s">
        <v>27</v>
      </c>
      <c r="O3070" s="3" t="s">
        <v>14827</v>
      </c>
      <c r="P3070" s="3" t="s">
        <v>14828</v>
      </c>
      <c r="Q3070" s="3" t="s">
        <v>51</v>
      </c>
      <c r="R3070" s="3"/>
      <c r="S3070" s="3"/>
    </row>
    <row r="3071" spans="1:19" ht="30" x14ac:dyDescent="0.25">
      <c r="A3071" s="3">
        <v>3064</v>
      </c>
      <c r="B3071" s="3" t="str">
        <f>"202000139076"</f>
        <v>202000139076</v>
      </c>
      <c r="C3071" s="3">
        <v>151361</v>
      </c>
      <c r="D3071" s="3" t="s">
        <v>14829</v>
      </c>
      <c r="E3071" s="3">
        <v>10405239413</v>
      </c>
      <c r="F3071" s="3" t="s">
        <v>14830</v>
      </c>
      <c r="G3071" s="3" t="s">
        <v>14831</v>
      </c>
      <c r="H3071" s="3" t="s">
        <v>102</v>
      </c>
      <c r="I3071" s="3" t="s">
        <v>102</v>
      </c>
      <c r="J3071" s="3" t="s">
        <v>14832</v>
      </c>
      <c r="K3071" s="3" t="s">
        <v>25</v>
      </c>
      <c r="L3071" s="3" t="s">
        <v>5751</v>
      </c>
      <c r="M3071" s="4">
        <v>44111</v>
      </c>
      <c r="N3071" s="3" t="s">
        <v>27</v>
      </c>
      <c r="O3071" s="3" t="s">
        <v>14830</v>
      </c>
      <c r="P3071" s="3" t="s">
        <v>14833</v>
      </c>
      <c r="Q3071" s="3" t="s">
        <v>136</v>
      </c>
      <c r="R3071" s="3"/>
      <c r="S3071" s="3"/>
    </row>
    <row r="3072" spans="1:19" ht="30" x14ac:dyDescent="0.25">
      <c r="A3072" s="3">
        <v>3065</v>
      </c>
      <c r="B3072" s="3" t="str">
        <f>"201700151683"</f>
        <v>201700151683</v>
      </c>
      <c r="C3072" s="3">
        <v>131595</v>
      </c>
      <c r="D3072" s="3" t="s">
        <v>14834</v>
      </c>
      <c r="E3072" s="3">
        <v>10042021062</v>
      </c>
      <c r="F3072" s="3" t="s">
        <v>14835</v>
      </c>
      <c r="G3072" s="3" t="s">
        <v>14836</v>
      </c>
      <c r="H3072" s="3" t="s">
        <v>1359</v>
      </c>
      <c r="I3072" s="3" t="s">
        <v>3049</v>
      </c>
      <c r="J3072" s="3" t="s">
        <v>3050</v>
      </c>
      <c r="K3072" s="3" t="s">
        <v>25</v>
      </c>
      <c r="L3072" s="3" t="s">
        <v>58</v>
      </c>
      <c r="M3072" s="4">
        <v>42996</v>
      </c>
      <c r="N3072" s="3" t="s">
        <v>27</v>
      </c>
      <c r="O3072" s="3" t="s">
        <v>14835</v>
      </c>
      <c r="P3072" s="3" t="s">
        <v>14837</v>
      </c>
      <c r="Q3072" s="3" t="s">
        <v>2794</v>
      </c>
      <c r="R3072" s="3"/>
      <c r="S3072" s="3"/>
    </row>
    <row r="3073" spans="1:19" ht="30" x14ac:dyDescent="0.25">
      <c r="A3073" s="3">
        <v>3066</v>
      </c>
      <c r="B3073" s="3" t="str">
        <f>"202200002073"</f>
        <v>202200002073</v>
      </c>
      <c r="C3073" s="3">
        <v>155434</v>
      </c>
      <c r="D3073" s="3" t="s">
        <v>14838</v>
      </c>
      <c r="E3073" s="3">
        <v>10410488162</v>
      </c>
      <c r="F3073" s="3" t="s">
        <v>14839</v>
      </c>
      <c r="G3073" s="3" t="s">
        <v>14840</v>
      </c>
      <c r="H3073" s="3" t="s">
        <v>72</v>
      </c>
      <c r="I3073" s="3" t="s">
        <v>6458</v>
      </c>
      <c r="J3073" s="3" t="s">
        <v>6458</v>
      </c>
      <c r="K3073" s="3" t="s">
        <v>25</v>
      </c>
      <c r="L3073" s="3" t="s">
        <v>75</v>
      </c>
      <c r="M3073" s="4">
        <v>44600</v>
      </c>
      <c r="N3073" s="3" t="s">
        <v>27</v>
      </c>
      <c r="O3073" s="3" t="s">
        <v>257</v>
      </c>
      <c r="P3073" s="3" t="s">
        <v>14841</v>
      </c>
      <c r="Q3073" s="3" t="s">
        <v>68</v>
      </c>
      <c r="R3073" s="3"/>
      <c r="S3073" s="3"/>
    </row>
    <row r="3074" spans="1:19" ht="30" x14ac:dyDescent="0.25">
      <c r="A3074" s="3">
        <v>3067</v>
      </c>
      <c r="B3074" s="3" t="str">
        <f>"202000123160"</f>
        <v>202000123160</v>
      </c>
      <c r="C3074" s="3">
        <v>151122</v>
      </c>
      <c r="D3074" s="3" t="s">
        <v>14842</v>
      </c>
      <c r="E3074" s="3">
        <v>10010713558</v>
      </c>
      <c r="F3074" s="3" t="s">
        <v>14843</v>
      </c>
      <c r="G3074" s="3" t="s">
        <v>14844</v>
      </c>
      <c r="H3074" s="3" t="s">
        <v>88</v>
      </c>
      <c r="I3074" s="3" t="s">
        <v>2640</v>
      </c>
      <c r="J3074" s="3" t="s">
        <v>6194</v>
      </c>
      <c r="K3074" s="3" t="s">
        <v>25</v>
      </c>
      <c r="L3074" s="3" t="s">
        <v>58</v>
      </c>
      <c r="M3074" s="4">
        <v>44087</v>
      </c>
      <c r="N3074" s="3" t="s">
        <v>27</v>
      </c>
      <c r="O3074" s="3" t="s">
        <v>14843</v>
      </c>
      <c r="P3074" s="3" t="s">
        <v>14845</v>
      </c>
      <c r="Q3074" s="3" t="s">
        <v>51</v>
      </c>
      <c r="R3074" s="3"/>
      <c r="S3074" s="3"/>
    </row>
    <row r="3075" spans="1:19" ht="30" x14ac:dyDescent="0.25">
      <c r="A3075" s="3">
        <v>3068</v>
      </c>
      <c r="B3075" s="3" t="str">
        <f>"201600114203"</f>
        <v>201600114203</v>
      </c>
      <c r="C3075" s="3">
        <v>123124</v>
      </c>
      <c r="D3075" s="3" t="s">
        <v>14846</v>
      </c>
      <c r="E3075" s="3">
        <v>10702768646</v>
      </c>
      <c r="F3075" s="3" t="s">
        <v>14847</v>
      </c>
      <c r="G3075" s="3" t="s">
        <v>14848</v>
      </c>
      <c r="H3075" s="3" t="s">
        <v>240</v>
      </c>
      <c r="I3075" s="3" t="s">
        <v>255</v>
      </c>
      <c r="J3075" s="3" t="s">
        <v>3433</v>
      </c>
      <c r="K3075" s="3" t="s">
        <v>25</v>
      </c>
      <c r="L3075" s="3" t="s">
        <v>75</v>
      </c>
      <c r="M3075" s="4">
        <v>42595</v>
      </c>
      <c r="N3075" s="3" t="s">
        <v>27</v>
      </c>
      <c r="O3075" s="3" t="s">
        <v>14847</v>
      </c>
      <c r="P3075" s="3" t="s">
        <v>14849</v>
      </c>
      <c r="Q3075" s="3" t="s">
        <v>259</v>
      </c>
      <c r="R3075" s="3"/>
      <c r="S3075" s="3"/>
    </row>
    <row r="3076" spans="1:19" ht="30" x14ac:dyDescent="0.25">
      <c r="A3076" s="3">
        <v>3069</v>
      </c>
      <c r="B3076" s="3" t="str">
        <f>"202300113680"</f>
        <v>202300113680</v>
      </c>
      <c r="C3076" s="3">
        <v>141565</v>
      </c>
      <c r="D3076" s="3" t="s">
        <v>14850</v>
      </c>
      <c r="E3076" s="3">
        <v>10776838336</v>
      </c>
      <c r="F3076" s="3" t="s">
        <v>14851</v>
      </c>
      <c r="G3076" s="3" t="s">
        <v>14852</v>
      </c>
      <c r="H3076" s="3" t="s">
        <v>46</v>
      </c>
      <c r="I3076" s="3" t="s">
        <v>2746</v>
      </c>
      <c r="J3076" s="3" t="s">
        <v>2746</v>
      </c>
      <c r="K3076" s="3" t="s">
        <v>25</v>
      </c>
      <c r="L3076" s="3" t="s">
        <v>14853</v>
      </c>
      <c r="M3076" s="4">
        <v>45110</v>
      </c>
      <c r="N3076" s="3" t="s">
        <v>27</v>
      </c>
      <c r="O3076" s="3" t="s">
        <v>14851</v>
      </c>
      <c r="P3076" s="3" t="s">
        <v>14854</v>
      </c>
      <c r="Q3076" s="3"/>
      <c r="R3076" s="3"/>
      <c r="S3076" s="3"/>
    </row>
    <row r="3077" spans="1:19" ht="30" x14ac:dyDescent="0.25">
      <c r="A3077" s="3">
        <v>3070</v>
      </c>
      <c r="B3077" s="3" t="str">
        <f>"201600041597"</f>
        <v>201600041597</v>
      </c>
      <c r="C3077" s="3">
        <v>120511</v>
      </c>
      <c r="D3077" s="3" t="s">
        <v>14855</v>
      </c>
      <c r="E3077" s="3">
        <v>10279662879</v>
      </c>
      <c r="F3077" s="3" t="s">
        <v>14856</v>
      </c>
      <c r="G3077" s="3" t="s">
        <v>14857</v>
      </c>
      <c r="H3077" s="3" t="s">
        <v>57</v>
      </c>
      <c r="I3077" s="3" t="s">
        <v>140</v>
      </c>
      <c r="J3077" s="3" t="s">
        <v>140</v>
      </c>
      <c r="K3077" s="3" t="s">
        <v>25</v>
      </c>
      <c r="L3077" s="3" t="s">
        <v>66</v>
      </c>
      <c r="M3077" s="4">
        <v>42458</v>
      </c>
      <c r="N3077" s="3" t="s">
        <v>27</v>
      </c>
      <c r="O3077" s="3" t="s">
        <v>14858</v>
      </c>
      <c r="P3077" s="3" t="s">
        <v>14859</v>
      </c>
      <c r="Q3077" s="3" t="s">
        <v>60</v>
      </c>
      <c r="R3077" s="3"/>
      <c r="S3077" s="3"/>
    </row>
    <row r="3078" spans="1:19" ht="30" x14ac:dyDescent="0.25">
      <c r="A3078" s="3">
        <v>3071</v>
      </c>
      <c r="B3078" s="3" t="str">
        <f>"201500168088"</f>
        <v>201500168088</v>
      </c>
      <c r="C3078" s="3">
        <v>119022</v>
      </c>
      <c r="D3078" s="3" t="s">
        <v>14860</v>
      </c>
      <c r="E3078" s="3">
        <v>10024433922</v>
      </c>
      <c r="F3078" s="3" t="s">
        <v>14861</v>
      </c>
      <c r="G3078" s="3" t="s">
        <v>14862</v>
      </c>
      <c r="H3078" s="3" t="s">
        <v>240</v>
      </c>
      <c r="I3078" s="3" t="s">
        <v>345</v>
      </c>
      <c r="J3078" s="3" t="s">
        <v>922</v>
      </c>
      <c r="K3078" s="3" t="s">
        <v>25</v>
      </c>
      <c r="L3078" s="3" t="s">
        <v>58</v>
      </c>
      <c r="M3078" s="4">
        <v>42377</v>
      </c>
      <c r="N3078" s="3" t="s">
        <v>27</v>
      </c>
      <c r="O3078" s="3" t="s">
        <v>14861</v>
      </c>
      <c r="P3078" s="3" t="s">
        <v>14863</v>
      </c>
      <c r="Q3078" s="3" t="s">
        <v>360</v>
      </c>
      <c r="R3078" s="3" t="s">
        <v>14864</v>
      </c>
      <c r="S3078" s="3" t="s">
        <v>1675</v>
      </c>
    </row>
    <row r="3079" spans="1:19" ht="45" x14ac:dyDescent="0.25">
      <c r="A3079" s="3">
        <v>3072</v>
      </c>
      <c r="B3079" s="3" t="str">
        <f>"202300213611"</f>
        <v>202300213611</v>
      </c>
      <c r="C3079" s="3">
        <v>154686</v>
      </c>
      <c r="D3079" s="3" t="s">
        <v>14865</v>
      </c>
      <c r="E3079" s="3">
        <v>20607302881</v>
      </c>
      <c r="F3079" s="3" t="s">
        <v>14866</v>
      </c>
      <c r="G3079" s="3" t="s">
        <v>14867</v>
      </c>
      <c r="H3079" s="3" t="s">
        <v>64</v>
      </c>
      <c r="I3079" s="3" t="s">
        <v>64</v>
      </c>
      <c r="J3079" s="3" t="s">
        <v>1398</v>
      </c>
      <c r="K3079" s="3" t="s">
        <v>25</v>
      </c>
      <c r="L3079" s="3" t="s">
        <v>66</v>
      </c>
      <c r="M3079" s="4">
        <v>45166</v>
      </c>
      <c r="N3079" s="3" t="s">
        <v>27</v>
      </c>
      <c r="O3079" s="3" t="s">
        <v>14868</v>
      </c>
      <c r="P3079" s="3" t="s">
        <v>14869</v>
      </c>
      <c r="Q3079" s="3" t="s">
        <v>68</v>
      </c>
      <c r="R3079" s="3"/>
      <c r="S3079" s="3"/>
    </row>
    <row r="3080" spans="1:19" ht="30" x14ac:dyDescent="0.25">
      <c r="A3080" s="3">
        <v>3073</v>
      </c>
      <c r="B3080" s="3" t="str">
        <f>"202100197423"</f>
        <v>202100197423</v>
      </c>
      <c r="C3080" s="3">
        <v>145197</v>
      </c>
      <c r="D3080" s="3" t="s">
        <v>14870</v>
      </c>
      <c r="E3080" s="3">
        <v>10401078016</v>
      </c>
      <c r="F3080" s="3" t="s">
        <v>14871</v>
      </c>
      <c r="G3080" s="3" t="s">
        <v>14872</v>
      </c>
      <c r="H3080" s="3" t="s">
        <v>240</v>
      </c>
      <c r="I3080" s="3" t="s">
        <v>619</v>
      </c>
      <c r="J3080" s="3" t="s">
        <v>3115</v>
      </c>
      <c r="K3080" s="3" t="s">
        <v>25</v>
      </c>
      <c r="L3080" s="3" t="s">
        <v>58</v>
      </c>
      <c r="M3080" s="4">
        <v>44483</v>
      </c>
      <c r="N3080" s="3" t="s">
        <v>27</v>
      </c>
      <c r="O3080" s="3" t="s">
        <v>14871</v>
      </c>
      <c r="P3080" s="3" t="s">
        <v>14873</v>
      </c>
      <c r="Q3080" s="3" t="s">
        <v>243</v>
      </c>
      <c r="R3080" s="3" t="s">
        <v>14874</v>
      </c>
      <c r="S3080" s="3" t="s">
        <v>5550</v>
      </c>
    </row>
    <row r="3081" spans="1:19" ht="30" x14ac:dyDescent="0.25">
      <c r="A3081" s="3">
        <v>3074</v>
      </c>
      <c r="B3081" s="3" t="str">
        <f>"202200160095"</f>
        <v>202200160095</v>
      </c>
      <c r="C3081" s="3">
        <v>164338</v>
      </c>
      <c r="D3081" s="3" t="s">
        <v>14875</v>
      </c>
      <c r="E3081" s="3">
        <v>10401887879</v>
      </c>
      <c r="F3081" s="3" t="s">
        <v>14876</v>
      </c>
      <c r="G3081" s="3" t="s">
        <v>14877</v>
      </c>
      <c r="H3081" s="3" t="s">
        <v>240</v>
      </c>
      <c r="I3081" s="3" t="s">
        <v>619</v>
      </c>
      <c r="J3081" s="3" t="s">
        <v>988</v>
      </c>
      <c r="K3081" s="3" t="s">
        <v>25</v>
      </c>
      <c r="L3081" s="3" t="s">
        <v>1794</v>
      </c>
      <c r="M3081" s="4">
        <v>44796</v>
      </c>
      <c r="N3081" s="3" t="s">
        <v>27</v>
      </c>
      <c r="O3081" s="3" t="s">
        <v>14876</v>
      </c>
      <c r="P3081" s="3" t="s">
        <v>14878</v>
      </c>
      <c r="Q3081" s="3" t="s">
        <v>427</v>
      </c>
      <c r="R3081" s="3"/>
      <c r="S3081" s="3"/>
    </row>
    <row r="3082" spans="1:19" ht="30" x14ac:dyDescent="0.25">
      <c r="A3082" s="3">
        <v>3075</v>
      </c>
      <c r="B3082" s="3" t="str">
        <f>"201400054775"</f>
        <v>201400054775</v>
      </c>
      <c r="C3082" s="3">
        <v>109201</v>
      </c>
      <c r="D3082" s="3" t="s">
        <v>14879</v>
      </c>
      <c r="E3082" s="3">
        <v>10227121471</v>
      </c>
      <c r="F3082" s="3" t="s">
        <v>14880</v>
      </c>
      <c r="G3082" s="3" t="s">
        <v>14881</v>
      </c>
      <c r="H3082" s="3" t="s">
        <v>216</v>
      </c>
      <c r="I3082" s="3" t="s">
        <v>895</v>
      </c>
      <c r="J3082" s="3" t="s">
        <v>896</v>
      </c>
      <c r="K3082" s="3" t="s">
        <v>25</v>
      </c>
      <c r="L3082" s="3" t="s">
        <v>66</v>
      </c>
      <c r="M3082" s="4">
        <v>41807</v>
      </c>
      <c r="N3082" s="3" t="s">
        <v>27</v>
      </c>
      <c r="O3082" s="3" t="s">
        <v>14880</v>
      </c>
      <c r="P3082" s="3">
        <v>1507</v>
      </c>
      <c r="Q3082" s="3" t="s">
        <v>218</v>
      </c>
      <c r="R3082" s="3"/>
      <c r="S3082" s="3"/>
    </row>
    <row r="3083" spans="1:19" ht="30" x14ac:dyDescent="0.25">
      <c r="A3083" s="3">
        <v>3076</v>
      </c>
      <c r="B3083" s="3" t="str">
        <f>"202200169526"</f>
        <v>202200169526</v>
      </c>
      <c r="C3083" s="3">
        <v>158785</v>
      </c>
      <c r="D3083" s="3" t="s">
        <v>14882</v>
      </c>
      <c r="E3083" s="3">
        <v>10465484921</v>
      </c>
      <c r="F3083" s="3" t="s">
        <v>14883</v>
      </c>
      <c r="G3083" s="3" t="s">
        <v>14884</v>
      </c>
      <c r="H3083" s="3" t="s">
        <v>216</v>
      </c>
      <c r="I3083" s="3" t="s">
        <v>216</v>
      </c>
      <c r="J3083" s="3" t="s">
        <v>2551</v>
      </c>
      <c r="K3083" s="3" t="s">
        <v>25</v>
      </c>
      <c r="L3083" s="3" t="s">
        <v>314</v>
      </c>
      <c r="M3083" s="4">
        <v>44827</v>
      </c>
      <c r="N3083" s="3" t="s">
        <v>27</v>
      </c>
      <c r="O3083" s="3" t="s">
        <v>14883</v>
      </c>
      <c r="P3083" s="3" t="s">
        <v>14885</v>
      </c>
      <c r="Q3083" s="3" t="s">
        <v>448</v>
      </c>
      <c r="R3083" s="3"/>
      <c r="S3083" s="3"/>
    </row>
    <row r="3084" spans="1:19" ht="30" x14ac:dyDescent="0.25">
      <c r="A3084" s="3">
        <v>3077</v>
      </c>
      <c r="B3084" s="3" t="str">
        <f>"201900133827"</f>
        <v>201900133827</v>
      </c>
      <c r="C3084" s="3">
        <v>145729</v>
      </c>
      <c r="D3084" s="3" t="s">
        <v>14886</v>
      </c>
      <c r="E3084" s="3">
        <v>10279779539</v>
      </c>
      <c r="F3084" s="3" t="s">
        <v>14887</v>
      </c>
      <c r="G3084" s="3" t="s">
        <v>14888</v>
      </c>
      <c r="H3084" s="3" t="s">
        <v>57</v>
      </c>
      <c r="I3084" s="3" t="s">
        <v>140</v>
      </c>
      <c r="J3084" s="3" t="s">
        <v>14889</v>
      </c>
      <c r="K3084" s="3" t="s">
        <v>25</v>
      </c>
      <c r="L3084" s="3" t="s">
        <v>58</v>
      </c>
      <c r="M3084" s="4">
        <v>43692</v>
      </c>
      <c r="N3084" s="3" t="s">
        <v>27</v>
      </c>
      <c r="O3084" s="3" t="s">
        <v>14887</v>
      </c>
      <c r="P3084" s="3" t="s">
        <v>14890</v>
      </c>
      <c r="Q3084" s="3" t="s">
        <v>51</v>
      </c>
      <c r="R3084" s="3"/>
      <c r="S3084" s="3"/>
    </row>
    <row r="3085" spans="1:19" ht="30" x14ac:dyDescent="0.25">
      <c r="A3085" s="3">
        <v>3078</v>
      </c>
      <c r="B3085" s="3" t="str">
        <f>"201300057772"</f>
        <v>201300057772</v>
      </c>
      <c r="C3085" s="3">
        <v>101948</v>
      </c>
      <c r="D3085" s="3" t="s">
        <v>14891</v>
      </c>
      <c r="E3085" s="3">
        <v>10043508089</v>
      </c>
      <c r="F3085" s="3" t="s">
        <v>14892</v>
      </c>
      <c r="G3085" s="3" t="s">
        <v>14893</v>
      </c>
      <c r="H3085" s="3" t="s">
        <v>1359</v>
      </c>
      <c r="I3085" s="3" t="s">
        <v>2483</v>
      </c>
      <c r="J3085" s="3" t="s">
        <v>2484</v>
      </c>
      <c r="K3085" s="3" t="s">
        <v>25</v>
      </c>
      <c r="L3085" s="3" t="s">
        <v>75</v>
      </c>
      <c r="M3085" s="4">
        <v>41366</v>
      </c>
      <c r="N3085" s="3" t="s">
        <v>27</v>
      </c>
      <c r="O3085" s="3" t="s">
        <v>14892</v>
      </c>
      <c r="P3085" s="3" t="s">
        <v>14894</v>
      </c>
      <c r="Q3085" s="3" t="s">
        <v>2794</v>
      </c>
      <c r="R3085" s="3"/>
      <c r="S3085" s="3"/>
    </row>
    <row r="3086" spans="1:19" ht="30" x14ac:dyDescent="0.25">
      <c r="A3086" s="3">
        <v>3079</v>
      </c>
      <c r="B3086" s="3" t="str">
        <f>"202300230351"</f>
        <v>202300230351</v>
      </c>
      <c r="C3086" s="3">
        <v>170293</v>
      </c>
      <c r="D3086" s="3" t="s">
        <v>14895</v>
      </c>
      <c r="E3086" s="3">
        <v>10725266117</v>
      </c>
      <c r="F3086" s="3" t="s">
        <v>14896</v>
      </c>
      <c r="G3086" s="3" t="s">
        <v>14897</v>
      </c>
      <c r="H3086" s="3" t="s">
        <v>64</v>
      </c>
      <c r="I3086" s="3" t="s">
        <v>64</v>
      </c>
      <c r="J3086" s="3" t="s">
        <v>14898</v>
      </c>
      <c r="K3086" s="3" t="s">
        <v>25</v>
      </c>
      <c r="L3086" s="3" t="s">
        <v>66</v>
      </c>
      <c r="M3086" s="4">
        <v>45206</v>
      </c>
      <c r="N3086" s="3" t="s">
        <v>27</v>
      </c>
      <c r="O3086" s="3" t="s">
        <v>14896</v>
      </c>
      <c r="P3086" s="3" t="s">
        <v>14899</v>
      </c>
      <c r="Q3086" s="3" t="s">
        <v>204</v>
      </c>
      <c r="R3086" s="3"/>
      <c r="S3086" s="3"/>
    </row>
    <row r="3087" spans="1:19" ht="30" x14ac:dyDescent="0.25">
      <c r="A3087" s="3">
        <v>3080</v>
      </c>
      <c r="B3087" s="3" t="str">
        <f>"201600041594"</f>
        <v>201600041594</v>
      </c>
      <c r="C3087" s="3">
        <v>120513</v>
      </c>
      <c r="D3087" s="3" t="s">
        <v>14900</v>
      </c>
      <c r="E3087" s="3">
        <v>10800610180</v>
      </c>
      <c r="F3087" s="3" t="s">
        <v>14901</v>
      </c>
      <c r="G3087" s="3" t="s">
        <v>14902</v>
      </c>
      <c r="H3087" s="3" t="s">
        <v>57</v>
      </c>
      <c r="I3087" s="3" t="s">
        <v>140</v>
      </c>
      <c r="J3087" s="3" t="s">
        <v>140</v>
      </c>
      <c r="K3087" s="3" t="s">
        <v>25</v>
      </c>
      <c r="L3087" s="3" t="s">
        <v>66</v>
      </c>
      <c r="M3087" s="4">
        <v>42457</v>
      </c>
      <c r="N3087" s="3" t="s">
        <v>27</v>
      </c>
      <c r="O3087" s="3" t="s">
        <v>14901</v>
      </c>
      <c r="P3087" s="3" t="s">
        <v>14903</v>
      </c>
      <c r="Q3087" s="3" t="s">
        <v>60</v>
      </c>
      <c r="R3087" s="3"/>
      <c r="S3087" s="3"/>
    </row>
    <row r="3088" spans="1:19" ht="30" x14ac:dyDescent="0.25">
      <c r="A3088" s="3">
        <v>3081</v>
      </c>
      <c r="B3088" s="3" t="str">
        <f>"201300084496"</f>
        <v>201300084496</v>
      </c>
      <c r="C3088" s="3">
        <v>102818</v>
      </c>
      <c r="D3088" s="3" t="s">
        <v>14904</v>
      </c>
      <c r="E3088" s="3">
        <v>10410410678</v>
      </c>
      <c r="F3088" s="3" t="s">
        <v>14905</v>
      </c>
      <c r="G3088" s="3" t="s">
        <v>14906</v>
      </c>
      <c r="H3088" s="3" t="s">
        <v>216</v>
      </c>
      <c r="I3088" s="3" t="s">
        <v>216</v>
      </c>
      <c r="J3088" s="3" t="s">
        <v>2551</v>
      </c>
      <c r="K3088" s="3" t="s">
        <v>25</v>
      </c>
      <c r="L3088" s="3" t="s">
        <v>58</v>
      </c>
      <c r="M3088" s="4">
        <v>41444</v>
      </c>
      <c r="N3088" s="3" t="s">
        <v>27</v>
      </c>
      <c r="O3088" s="3" t="s">
        <v>14905</v>
      </c>
      <c r="P3088" s="3">
        <v>1311</v>
      </c>
      <c r="Q3088" s="3" t="s">
        <v>218</v>
      </c>
      <c r="R3088" s="3"/>
      <c r="S3088" s="3"/>
    </row>
    <row r="3089" spans="1:19" ht="30" x14ac:dyDescent="0.25">
      <c r="A3089" s="3">
        <v>3082</v>
      </c>
      <c r="B3089" s="3" t="str">
        <f>"201500096055"</f>
        <v>201500096055</v>
      </c>
      <c r="C3089" s="3">
        <v>116554</v>
      </c>
      <c r="D3089" s="3" t="s">
        <v>14907</v>
      </c>
      <c r="E3089" s="3">
        <v>10444059759</v>
      </c>
      <c r="F3089" s="3" t="s">
        <v>14908</v>
      </c>
      <c r="G3089" s="3" t="s">
        <v>14909</v>
      </c>
      <c r="H3089" s="3" t="s">
        <v>216</v>
      </c>
      <c r="I3089" s="3" t="s">
        <v>7110</v>
      </c>
      <c r="J3089" s="3" t="s">
        <v>7111</v>
      </c>
      <c r="K3089" s="3" t="s">
        <v>25</v>
      </c>
      <c r="L3089" s="3" t="s">
        <v>75</v>
      </c>
      <c r="M3089" s="4">
        <v>42207</v>
      </c>
      <c r="N3089" s="3" t="s">
        <v>27</v>
      </c>
      <c r="O3089" s="3" t="s">
        <v>14908</v>
      </c>
      <c r="P3089" s="3" t="s">
        <v>14910</v>
      </c>
      <c r="Q3089" s="3" t="s">
        <v>3325</v>
      </c>
      <c r="R3089" s="3"/>
      <c r="S3089" s="3"/>
    </row>
    <row r="3090" spans="1:19" ht="30" x14ac:dyDescent="0.25">
      <c r="A3090" s="3">
        <v>3083</v>
      </c>
      <c r="B3090" s="3" t="str">
        <f>"202000164617"</f>
        <v>202000164617</v>
      </c>
      <c r="C3090" s="3">
        <v>151977</v>
      </c>
      <c r="D3090" s="3" t="s">
        <v>14911</v>
      </c>
      <c r="E3090" s="3">
        <v>10336762982</v>
      </c>
      <c r="F3090" s="3" t="s">
        <v>1982</v>
      </c>
      <c r="G3090" s="3" t="s">
        <v>14912</v>
      </c>
      <c r="H3090" s="3" t="s">
        <v>88</v>
      </c>
      <c r="I3090" s="3" t="s">
        <v>1984</v>
      </c>
      <c r="J3090" s="3" t="s">
        <v>1985</v>
      </c>
      <c r="K3090" s="3" t="s">
        <v>25</v>
      </c>
      <c r="L3090" s="3" t="s">
        <v>58</v>
      </c>
      <c r="M3090" s="4">
        <v>44144</v>
      </c>
      <c r="N3090" s="3" t="s">
        <v>27</v>
      </c>
      <c r="O3090" s="3" t="s">
        <v>1982</v>
      </c>
      <c r="P3090" s="3" t="s">
        <v>14913</v>
      </c>
      <c r="Q3090" s="3" t="s">
        <v>92</v>
      </c>
      <c r="R3090" s="3"/>
      <c r="S3090" s="3"/>
    </row>
    <row r="3091" spans="1:19" ht="30" x14ac:dyDescent="0.25">
      <c r="A3091" s="3">
        <v>3084</v>
      </c>
      <c r="B3091" s="3" t="str">
        <f>"202000185108"</f>
        <v>202000185108</v>
      </c>
      <c r="C3091" s="3">
        <v>132723</v>
      </c>
      <c r="D3091" s="3" t="s">
        <v>14914</v>
      </c>
      <c r="E3091" s="3">
        <v>10236646896</v>
      </c>
      <c r="F3091" s="3" t="s">
        <v>14915</v>
      </c>
      <c r="G3091" s="3" t="s">
        <v>14916</v>
      </c>
      <c r="H3091" s="3" t="s">
        <v>494</v>
      </c>
      <c r="I3091" s="3" t="s">
        <v>495</v>
      </c>
      <c r="J3091" s="3" t="s">
        <v>14917</v>
      </c>
      <c r="K3091" s="3" t="s">
        <v>25</v>
      </c>
      <c r="L3091" s="3" t="s">
        <v>66</v>
      </c>
      <c r="M3091" s="4">
        <v>44170</v>
      </c>
      <c r="N3091" s="3" t="s">
        <v>27</v>
      </c>
      <c r="O3091" s="3" t="s">
        <v>14915</v>
      </c>
      <c r="P3091" s="3" t="s">
        <v>14918</v>
      </c>
      <c r="Q3091" s="3" t="s">
        <v>498</v>
      </c>
      <c r="R3091" s="3" t="s">
        <v>14919</v>
      </c>
      <c r="S3091" s="3" t="s">
        <v>2777</v>
      </c>
    </row>
    <row r="3092" spans="1:19" ht="30" x14ac:dyDescent="0.25">
      <c r="A3092" s="3">
        <v>3085</v>
      </c>
      <c r="B3092" s="3" t="str">
        <f>"201900054068"</f>
        <v>201900054068</v>
      </c>
      <c r="C3092" s="3">
        <v>142325</v>
      </c>
      <c r="D3092" s="3" t="s">
        <v>14920</v>
      </c>
      <c r="E3092" s="3">
        <v>10196762804</v>
      </c>
      <c r="F3092" s="3" t="s">
        <v>14921</v>
      </c>
      <c r="G3092" s="3" t="s">
        <v>14922</v>
      </c>
      <c r="H3092" s="3" t="s">
        <v>23</v>
      </c>
      <c r="I3092" s="3" t="s">
        <v>1830</v>
      </c>
      <c r="J3092" s="3" t="s">
        <v>14923</v>
      </c>
      <c r="K3092" s="3" t="s">
        <v>25</v>
      </c>
      <c r="L3092" s="3" t="s">
        <v>66</v>
      </c>
      <c r="M3092" s="4">
        <v>43557</v>
      </c>
      <c r="N3092" s="3" t="s">
        <v>27</v>
      </c>
      <c r="O3092" s="3" t="s">
        <v>14921</v>
      </c>
      <c r="P3092" s="3" t="s">
        <v>14924</v>
      </c>
      <c r="Q3092" s="3" t="s">
        <v>1015</v>
      </c>
      <c r="R3092" s="3"/>
      <c r="S3092" s="3"/>
    </row>
    <row r="3093" spans="1:19" ht="30" x14ac:dyDescent="0.25">
      <c r="A3093" s="3">
        <v>3086</v>
      </c>
      <c r="B3093" s="3" t="str">
        <f>"202100228866"</f>
        <v>202100228866</v>
      </c>
      <c r="C3093" s="3">
        <v>159663</v>
      </c>
      <c r="D3093" s="3" t="s">
        <v>14925</v>
      </c>
      <c r="E3093" s="3">
        <v>10434286226</v>
      </c>
      <c r="F3093" s="3" t="s">
        <v>14926</v>
      </c>
      <c r="G3093" s="3" t="s">
        <v>14927</v>
      </c>
      <c r="H3093" s="3" t="s">
        <v>23</v>
      </c>
      <c r="I3093" s="3" t="s">
        <v>527</v>
      </c>
      <c r="J3093" s="3" t="s">
        <v>1789</v>
      </c>
      <c r="K3093" s="3" t="s">
        <v>25</v>
      </c>
      <c r="L3093" s="3" t="s">
        <v>314</v>
      </c>
      <c r="M3093" s="4">
        <v>44525</v>
      </c>
      <c r="N3093" s="3" t="s">
        <v>27</v>
      </c>
      <c r="O3093" s="3" t="s">
        <v>257</v>
      </c>
      <c r="P3093" s="3" t="s">
        <v>14928</v>
      </c>
      <c r="Q3093" s="3" t="s">
        <v>51</v>
      </c>
      <c r="R3093" s="3"/>
      <c r="S3093" s="3"/>
    </row>
    <row r="3094" spans="1:19" ht="30" x14ac:dyDescent="0.25">
      <c r="A3094" s="3">
        <v>3087</v>
      </c>
      <c r="B3094" s="3" t="str">
        <f>"202200199988"</f>
        <v>202200199988</v>
      </c>
      <c r="C3094" s="3">
        <v>164899</v>
      </c>
      <c r="D3094" s="3" t="s">
        <v>14929</v>
      </c>
      <c r="E3094" s="3">
        <v>10802074510</v>
      </c>
      <c r="F3094" s="3" t="s">
        <v>14930</v>
      </c>
      <c r="G3094" s="3" t="s">
        <v>14931</v>
      </c>
      <c r="H3094" s="3" t="s">
        <v>64</v>
      </c>
      <c r="I3094" s="3" t="s">
        <v>64</v>
      </c>
      <c r="J3094" s="3" t="s">
        <v>9869</v>
      </c>
      <c r="K3094" s="3" t="s">
        <v>25</v>
      </c>
      <c r="L3094" s="3" t="s">
        <v>528</v>
      </c>
      <c r="M3094" s="4">
        <v>44862</v>
      </c>
      <c r="N3094" s="3" t="s">
        <v>27</v>
      </c>
      <c r="O3094" s="3" t="s">
        <v>14930</v>
      </c>
      <c r="P3094" s="3" t="s">
        <v>14932</v>
      </c>
      <c r="Q3094" s="3" t="s">
        <v>51</v>
      </c>
      <c r="R3094" s="3"/>
      <c r="S3094" s="3"/>
    </row>
    <row r="3095" spans="1:19" ht="30" x14ac:dyDescent="0.25">
      <c r="A3095" s="3">
        <v>3088</v>
      </c>
      <c r="B3095" s="3" t="str">
        <f>"202300064521"</f>
        <v>202300064521</v>
      </c>
      <c r="C3095" s="3">
        <v>166650</v>
      </c>
      <c r="D3095" s="3" t="s">
        <v>14933</v>
      </c>
      <c r="E3095" s="3">
        <v>10414129621</v>
      </c>
      <c r="F3095" s="3" t="s">
        <v>14934</v>
      </c>
      <c r="G3095" s="3" t="s">
        <v>14935</v>
      </c>
      <c r="H3095" s="3" t="s">
        <v>240</v>
      </c>
      <c r="I3095" s="3" t="s">
        <v>383</v>
      </c>
      <c r="J3095" s="3" t="s">
        <v>383</v>
      </c>
      <c r="K3095" s="3" t="s">
        <v>25</v>
      </c>
      <c r="L3095" s="3" t="s">
        <v>58</v>
      </c>
      <c r="M3095" s="4">
        <v>45051</v>
      </c>
      <c r="N3095" s="3" t="s">
        <v>27</v>
      </c>
      <c r="O3095" s="3" t="s">
        <v>14934</v>
      </c>
      <c r="P3095" s="3" t="s">
        <v>14936</v>
      </c>
      <c r="Q3095" s="3" t="s">
        <v>259</v>
      </c>
      <c r="R3095" s="3"/>
      <c r="S3095" s="3"/>
    </row>
    <row r="3096" spans="1:19" ht="30" x14ac:dyDescent="0.25">
      <c r="A3096" s="3">
        <v>3089</v>
      </c>
      <c r="B3096" s="3" t="str">
        <f>"202000185109"</f>
        <v>202000185109</v>
      </c>
      <c r="C3096" s="3">
        <v>152550</v>
      </c>
      <c r="D3096" s="3" t="s">
        <v>14937</v>
      </c>
      <c r="E3096" s="3">
        <v>10200709123</v>
      </c>
      <c r="F3096" s="3" t="s">
        <v>14938</v>
      </c>
      <c r="G3096" s="3" t="s">
        <v>14939</v>
      </c>
      <c r="H3096" s="3" t="s">
        <v>676</v>
      </c>
      <c r="I3096" s="3" t="s">
        <v>1130</v>
      </c>
      <c r="J3096" s="3" t="s">
        <v>5385</v>
      </c>
      <c r="K3096" s="3" t="s">
        <v>25</v>
      </c>
      <c r="L3096" s="3" t="s">
        <v>75</v>
      </c>
      <c r="M3096" s="4">
        <v>44170</v>
      </c>
      <c r="N3096" s="3" t="s">
        <v>27</v>
      </c>
      <c r="O3096" s="3" t="s">
        <v>14938</v>
      </c>
      <c r="P3096" s="3" t="s">
        <v>14940</v>
      </c>
      <c r="Q3096" s="3" t="s">
        <v>498</v>
      </c>
      <c r="R3096" s="3"/>
      <c r="S3096" s="3"/>
    </row>
    <row r="3097" spans="1:19" ht="30" x14ac:dyDescent="0.25">
      <c r="A3097" s="3">
        <v>3090</v>
      </c>
      <c r="B3097" s="3" t="str">
        <f>"201400113133"</f>
        <v>201400113133</v>
      </c>
      <c r="C3097" s="3">
        <v>111306</v>
      </c>
      <c r="D3097" s="3" t="s">
        <v>14941</v>
      </c>
      <c r="E3097" s="3">
        <v>10282085114</v>
      </c>
      <c r="F3097" s="3" t="s">
        <v>14942</v>
      </c>
      <c r="G3097" s="3" t="s">
        <v>14943</v>
      </c>
      <c r="H3097" s="3" t="s">
        <v>1000</v>
      </c>
      <c r="I3097" s="3" t="s">
        <v>1001</v>
      </c>
      <c r="J3097" s="3" t="s">
        <v>13907</v>
      </c>
      <c r="K3097" s="3" t="s">
        <v>25</v>
      </c>
      <c r="L3097" s="3" t="s">
        <v>75</v>
      </c>
      <c r="M3097" s="4">
        <v>41886</v>
      </c>
      <c r="N3097" s="3" t="s">
        <v>27</v>
      </c>
      <c r="O3097" s="3" t="s">
        <v>14942</v>
      </c>
      <c r="P3097" s="3" t="s">
        <v>14944</v>
      </c>
      <c r="Q3097" s="3" t="s">
        <v>380</v>
      </c>
      <c r="R3097" s="3"/>
      <c r="S3097" s="3"/>
    </row>
    <row r="3098" spans="1:19" ht="30" x14ac:dyDescent="0.25">
      <c r="A3098" s="3">
        <v>3091</v>
      </c>
      <c r="B3098" s="3" t="str">
        <f>"202000175827"</f>
        <v>202000175827</v>
      </c>
      <c r="C3098" s="3">
        <v>139656</v>
      </c>
      <c r="D3098" s="3" t="s">
        <v>14945</v>
      </c>
      <c r="E3098" s="3">
        <v>10240030921</v>
      </c>
      <c r="F3098" s="3" t="s">
        <v>14946</v>
      </c>
      <c r="G3098" s="3" t="s">
        <v>14947</v>
      </c>
      <c r="H3098" s="3" t="s">
        <v>72</v>
      </c>
      <c r="I3098" s="3" t="s">
        <v>72</v>
      </c>
      <c r="J3098" s="3" t="s">
        <v>80</v>
      </c>
      <c r="K3098" s="3" t="s">
        <v>25</v>
      </c>
      <c r="L3098" s="3" t="s">
        <v>235</v>
      </c>
      <c r="M3098" s="4">
        <v>44159</v>
      </c>
      <c r="N3098" s="3" t="s">
        <v>27</v>
      </c>
      <c r="O3098" s="3" t="s">
        <v>14946</v>
      </c>
      <c r="P3098" s="3" t="s">
        <v>14948</v>
      </c>
      <c r="Q3098" s="3" t="s">
        <v>738</v>
      </c>
      <c r="R3098" s="3" t="s">
        <v>14949</v>
      </c>
      <c r="S3098" s="3" t="s">
        <v>3602</v>
      </c>
    </row>
    <row r="3099" spans="1:19" ht="30" x14ac:dyDescent="0.25">
      <c r="A3099" s="3">
        <v>3092</v>
      </c>
      <c r="B3099" s="3" t="str">
        <f>"202000122870"</f>
        <v>202000122870</v>
      </c>
      <c r="C3099" s="3">
        <v>151023</v>
      </c>
      <c r="D3099" s="3" t="s">
        <v>14950</v>
      </c>
      <c r="E3099" s="3">
        <v>10485006783</v>
      </c>
      <c r="F3099" s="3" t="s">
        <v>14951</v>
      </c>
      <c r="G3099" s="3" t="s">
        <v>14952</v>
      </c>
      <c r="H3099" s="3" t="s">
        <v>57</v>
      </c>
      <c r="I3099" s="3" t="s">
        <v>1143</v>
      </c>
      <c r="J3099" s="3" t="s">
        <v>1143</v>
      </c>
      <c r="K3099" s="3" t="s">
        <v>25</v>
      </c>
      <c r="L3099" s="3" t="s">
        <v>58</v>
      </c>
      <c r="M3099" s="4">
        <v>44085</v>
      </c>
      <c r="N3099" s="3" t="s">
        <v>27</v>
      </c>
      <c r="O3099" s="3" t="s">
        <v>14951</v>
      </c>
      <c r="P3099" s="3" t="s">
        <v>14953</v>
      </c>
      <c r="Q3099" s="3" t="s">
        <v>30</v>
      </c>
      <c r="R3099" s="3"/>
      <c r="S3099" s="3"/>
    </row>
    <row r="3100" spans="1:19" ht="30" x14ac:dyDescent="0.25">
      <c r="A3100" s="3">
        <v>3093</v>
      </c>
      <c r="B3100" s="3" t="str">
        <f>"201500096058"</f>
        <v>201500096058</v>
      </c>
      <c r="C3100" s="3">
        <v>116552</v>
      </c>
      <c r="D3100" s="3" t="s">
        <v>14954</v>
      </c>
      <c r="E3100" s="3">
        <v>10040730261</v>
      </c>
      <c r="F3100" s="3" t="s">
        <v>14955</v>
      </c>
      <c r="G3100" s="3" t="s">
        <v>14956</v>
      </c>
      <c r="H3100" s="3" t="s">
        <v>216</v>
      </c>
      <c r="I3100" s="3" t="s">
        <v>7110</v>
      </c>
      <c r="J3100" s="3" t="s">
        <v>7111</v>
      </c>
      <c r="K3100" s="3" t="s">
        <v>25</v>
      </c>
      <c r="L3100" s="3" t="s">
        <v>66</v>
      </c>
      <c r="M3100" s="4">
        <v>42207</v>
      </c>
      <c r="N3100" s="3" t="s">
        <v>27</v>
      </c>
      <c r="O3100" s="3" t="s">
        <v>14955</v>
      </c>
      <c r="P3100" s="3" t="s">
        <v>14957</v>
      </c>
      <c r="Q3100" s="3" t="s">
        <v>3325</v>
      </c>
      <c r="R3100" s="3"/>
      <c r="S3100" s="3"/>
    </row>
    <row r="3101" spans="1:19" ht="30" x14ac:dyDescent="0.25">
      <c r="A3101" s="3">
        <v>3094</v>
      </c>
      <c r="B3101" s="3" t="str">
        <f>"202200217387"</f>
        <v>202200217387</v>
      </c>
      <c r="C3101" s="3">
        <v>144474</v>
      </c>
      <c r="D3101" s="3" t="s">
        <v>14958</v>
      </c>
      <c r="E3101" s="3">
        <v>15603599265</v>
      </c>
      <c r="F3101" s="3" t="s">
        <v>14959</v>
      </c>
      <c r="G3101" s="3" t="s">
        <v>14960</v>
      </c>
      <c r="H3101" s="3" t="s">
        <v>46</v>
      </c>
      <c r="I3101" s="3" t="s">
        <v>46</v>
      </c>
      <c r="J3101" s="3" t="s">
        <v>413</v>
      </c>
      <c r="K3101" s="3" t="s">
        <v>25</v>
      </c>
      <c r="L3101" s="3" t="s">
        <v>75</v>
      </c>
      <c r="M3101" s="4">
        <v>44897</v>
      </c>
      <c r="N3101" s="3" t="s">
        <v>27</v>
      </c>
      <c r="O3101" s="3" t="s">
        <v>14959</v>
      </c>
      <c r="P3101" s="3" t="s">
        <v>14961</v>
      </c>
      <c r="Q3101" s="3"/>
      <c r="R3101" s="3"/>
      <c r="S3101" s="3"/>
    </row>
    <row r="3102" spans="1:19" ht="30" x14ac:dyDescent="0.25">
      <c r="A3102" s="3">
        <v>3095</v>
      </c>
      <c r="B3102" s="3" t="str">
        <f>"202300194095"</f>
        <v>202300194095</v>
      </c>
      <c r="C3102" s="3">
        <v>169367</v>
      </c>
      <c r="D3102" s="3" t="s">
        <v>14962</v>
      </c>
      <c r="E3102" s="3">
        <v>10778187189</v>
      </c>
      <c r="F3102" s="3" t="s">
        <v>14963</v>
      </c>
      <c r="G3102" s="3" t="s">
        <v>14964</v>
      </c>
      <c r="H3102" s="3" t="s">
        <v>676</v>
      </c>
      <c r="I3102" s="3" t="s">
        <v>1130</v>
      </c>
      <c r="J3102" s="3" t="s">
        <v>10442</v>
      </c>
      <c r="K3102" s="3" t="s">
        <v>25</v>
      </c>
      <c r="L3102" s="3" t="s">
        <v>75</v>
      </c>
      <c r="M3102" s="4">
        <v>45210</v>
      </c>
      <c r="N3102" s="3" t="s">
        <v>27</v>
      </c>
      <c r="O3102" s="3" t="s">
        <v>14963</v>
      </c>
      <c r="P3102" s="3" t="s">
        <v>14965</v>
      </c>
      <c r="Q3102" s="3" t="s">
        <v>498</v>
      </c>
      <c r="R3102" s="3"/>
      <c r="S3102" s="3"/>
    </row>
    <row r="3103" spans="1:19" ht="30" x14ac:dyDescent="0.25">
      <c r="A3103" s="3">
        <v>3096</v>
      </c>
      <c r="B3103" s="3" t="str">
        <f>"202300152792"</f>
        <v>202300152792</v>
      </c>
      <c r="C3103" s="3">
        <v>168806</v>
      </c>
      <c r="D3103" s="3" t="s">
        <v>14966</v>
      </c>
      <c r="E3103" s="3">
        <v>10738817635</v>
      </c>
      <c r="F3103" s="3" t="s">
        <v>14967</v>
      </c>
      <c r="G3103" s="3" t="s">
        <v>14968</v>
      </c>
      <c r="H3103" s="3" t="s">
        <v>247</v>
      </c>
      <c r="I3103" s="3" t="s">
        <v>3249</v>
      </c>
      <c r="J3103" s="3" t="s">
        <v>3250</v>
      </c>
      <c r="K3103" s="3" t="s">
        <v>25</v>
      </c>
      <c r="L3103" s="3" t="s">
        <v>66</v>
      </c>
      <c r="M3103" s="4">
        <v>45141</v>
      </c>
      <c r="N3103" s="3" t="s">
        <v>27</v>
      </c>
      <c r="O3103" s="3" t="s">
        <v>257</v>
      </c>
      <c r="P3103" s="3" t="s">
        <v>14969</v>
      </c>
      <c r="Q3103" s="3" t="s">
        <v>317</v>
      </c>
      <c r="R3103" s="3"/>
      <c r="S3103" s="3"/>
    </row>
    <row r="3104" spans="1:19" ht="30" x14ac:dyDescent="0.25">
      <c r="A3104" s="3">
        <v>3097</v>
      </c>
      <c r="B3104" s="3" t="str">
        <f>"202300084968"</f>
        <v>202300084968</v>
      </c>
      <c r="C3104" s="3">
        <v>167654</v>
      </c>
      <c r="D3104" s="3" t="s">
        <v>14970</v>
      </c>
      <c r="E3104" s="3">
        <v>10167859041</v>
      </c>
      <c r="F3104" s="3" t="s">
        <v>14971</v>
      </c>
      <c r="G3104" s="3" t="s">
        <v>14972</v>
      </c>
      <c r="H3104" s="3" t="s">
        <v>433</v>
      </c>
      <c r="I3104" s="3" t="s">
        <v>569</v>
      </c>
      <c r="J3104" s="3" t="s">
        <v>7008</v>
      </c>
      <c r="K3104" s="3" t="s">
        <v>25</v>
      </c>
      <c r="L3104" s="3" t="s">
        <v>66</v>
      </c>
      <c r="M3104" s="4">
        <v>45033</v>
      </c>
      <c r="N3104" s="3" t="s">
        <v>27</v>
      </c>
      <c r="O3104" s="3" t="s">
        <v>14971</v>
      </c>
      <c r="P3104" s="3" t="s">
        <v>14973</v>
      </c>
      <c r="Q3104" s="3" t="s">
        <v>30</v>
      </c>
      <c r="R3104" s="3"/>
      <c r="S3104" s="3"/>
    </row>
    <row r="3105" spans="1:19" ht="30" x14ac:dyDescent="0.25">
      <c r="A3105" s="3">
        <v>3098</v>
      </c>
      <c r="B3105" s="3" t="str">
        <f>"202100197455"</f>
        <v>202100197455</v>
      </c>
      <c r="C3105" s="3">
        <v>135624</v>
      </c>
      <c r="D3105" s="3" t="s">
        <v>14974</v>
      </c>
      <c r="E3105" s="3">
        <v>10015595456</v>
      </c>
      <c r="F3105" s="3" t="s">
        <v>14975</v>
      </c>
      <c r="G3105" s="3" t="s">
        <v>14976</v>
      </c>
      <c r="H3105" s="3" t="s">
        <v>240</v>
      </c>
      <c r="I3105" s="3" t="s">
        <v>619</v>
      </c>
      <c r="J3105" s="3" t="s">
        <v>816</v>
      </c>
      <c r="K3105" s="3" t="s">
        <v>25</v>
      </c>
      <c r="L3105" s="3" t="s">
        <v>75</v>
      </c>
      <c r="M3105" s="4">
        <v>44525</v>
      </c>
      <c r="N3105" s="3" t="s">
        <v>27</v>
      </c>
      <c r="O3105" s="3" t="s">
        <v>14975</v>
      </c>
      <c r="P3105" s="3" t="s">
        <v>14977</v>
      </c>
      <c r="Q3105" s="3" t="s">
        <v>243</v>
      </c>
      <c r="R3105" s="3" t="s">
        <v>14978</v>
      </c>
      <c r="S3105" s="3" t="s">
        <v>11294</v>
      </c>
    </row>
    <row r="3106" spans="1:19" ht="30" x14ac:dyDescent="0.25">
      <c r="A3106" s="3">
        <v>3099</v>
      </c>
      <c r="B3106" s="3" t="str">
        <f>"202300031331"</f>
        <v>202300031331</v>
      </c>
      <c r="C3106" s="3">
        <v>162934</v>
      </c>
      <c r="D3106" s="3" t="s">
        <v>14979</v>
      </c>
      <c r="E3106" s="3">
        <v>10419483741</v>
      </c>
      <c r="F3106" s="3" t="s">
        <v>14980</v>
      </c>
      <c r="G3106" s="3" t="s">
        <v>14981</v>
      </c>
      <c r="H3106" s="3" t="s">
        <v>57</v>
      </c>
      <c r="I3106" s="3" t="s">
        <v>152</v>
      </c>
      <c r="J3106" s="3" t="s">
        <v>152</v>
      </c>
      <c r="K3106" s="3" t="s">
        <v>25</v>
      </c>
      <c r="L3106" s="3" t="s">
        <v>75</v>
      </c>
      <c r="M3106" s="4">
        <v>44984</v>
      </c>
      <c r="N3106" s="3" t="s">
        <v>27</v>
      </c>
      <c r="O3106" s="3" t="s">
        <v>14980</v>
      </c>
      <c r="P3106" s="3" t="s">
        <v>14982</v>
      </c>
      <c r="Q3106" s="3" t="s">
        <v>30</v>
      </c>
      <c r="R3106" s="3"/>
      <c r="S3106" s="3"/>
    </row>
    <row r="3107" spans="1:19" ht="30" x14ac:dyDescent="0.25">
      <c r="A3107" s="3">
        <v>3100</v>
      </c>
      <c r="B3107" s="3" t="str">
        <f>"202300035476"</f>
        <v>202300035476</v>
      </c>
      <c r="C3107" s="3">
        <v>166391</v>
      </c>
      <c r="D3107" s="3" t="s">
        <v>14983</v>
      </c>
      <c r="E3107" s="3">
        <v>20604297266</v>
      </c>
      <c r="F3107" s="3" t="s">
        <v>14984</v>
      </c>
      <c r="G3107" s="3" t="s">
        <v>14985</v>
      </c>
      <c r="H3107" s="3" t="s">
        <v>64</v>
      </c>
      <c r="I3107" s="3" t="s">
        <v>64</v>
      </c>
      <c r="J3107" s="3" t="s">
        <v>729</v>
      </c>
      <c r="K3107" s="3" t="s">
        <v>25</v>
      </c>
      <c r="L3107" s="3" t="s">
        <v>66</v>
      </c>
      <c r="M3107" s="4">
        <v>44992</v>
      </c>
      <c r="N3107" s="3" t="s">
        <v>27</v>
      </c>
      <c r="O3107" s="3" t="s">
        <v>14986</v>
      </c>
      <c r="P3107" s="3" t="s">
        <v>14987</v>
      </c>
      <c r="Q3107" s="3" t="s">
        <v>403</v>
      </c>
      <c r="R3107" s="3"/>
      <c r="S3107" s="3"/>
    </row>
    <row r="3108" spans="1:19" ht="30" x14ac:dyDescent="0.25">
      <c r="A3108" s="3">
        <v>3101</v>
      </c>
      <c r="B3108" s="3" t="str">
        <f>"201800209028"</f>
        <v>201800209028</v>
      </c>
      <c r="C3108" s="3">
        <v>140221</v>
      </c>
      <c r="D3108" s="3" t="s">
        <v>14988</v>
      </c>
      <c r="E3108" s="3">
        <v>10277490167</v>
      </c>
      <c r="F3108" s="3" t="s">
        <v>14989</v>
      </c>
      <c r="G3108" s="3" t="s">
        <v>14990</v>
      </c>
      <c r="H3108" s="3" t="s">
        <v>57</v>
      </c>
      <c r="I3108" s="3" t="s">
        <v>364</v>
      </c>
      <c r="J3108" s="3" t="s">
        <v>4341</v>
      </c>
      <c r="K3108" s="3" t="s">
        <v>25</v>
      </c>
      <c r="L3108" s="3" t="s">
        <v>58</v>
      </c>
      <c r="M3108" s="4">
        <v>43448</v>
      </c>
      <c r="N3108" s="3" t="s">
        <v>27</v>
      </c>
      <c r="O3108" s="3" t="s">
        <v>14989</v>
      </c>
      <c r="P3108" s="3" t="s">
        <v>14991</v>
      </c>
      <c r="Q3108" s="3" t="s">
        <v>51</v>
      </c>
      <c r="R3108" s="3"/>
      <c r="S3108" s="3"/>
    </row>
    <row r="3109" spans="1:19" ht="30" x14ac:dyDescent="0.25">
      <c r="A3109" s="3">
        <v>3102</v>
      </c>
      <c r="B3109" s="3" t="str">
        <f>"202200167313"</f>
        <v>202200167313</v>
      </c>
      <c r="C3109" s="3">
        <v>163162</v>
      </c>
      <c r="D3109" s="3" t="s">
        <v>14992</v>
      </c>
      <c r="E3109" s="3">
        <v>10441110401</v>
      </c>
      <c r="F3109" s="3" t="s">
        <v>14993</v>
      </c>
      <c r="G3109" s="3" t="s">
        <v>14994</v>
      </c>
      <c r="H3109" s="3" t="s">
        <v>240</v>
      </c>
      <c r="I3109" s="3" t="s">
        <v>692</v>
      </c>
      <c r="J3109" s="3" t="s">
        <v>1870</v>
      </c>
      <c r="K3109" s="3" t="s">
        <v>25</v>
      </c>
      <c r="L3109" s="3" t="s">
        <v>75</v>
      </c>
      <c r="M3109" s="4">
        <v>44806</v>
      </c>
      <c r="N3109" s="3" t="s">
        <v>27</v>
      </c>
      <c r="O3109" s="3" t="s">
        <v>14993</v>
      </c>
      <c r="P3109" s="3" t="s">
        <v>14995</v>
      </c>
      <c r="Q3109" s="3" t="s">
        <v>259</v>
      </c>
      <c r="R3109" s="3"/>
      <c r="S3109" s="3"/>
    </row>
    <row r="3110" spans="1:19" ht="30" x14ac:dyDescent="0.25">
      <c r="A3110" s="3">
        <v>3103</v>
      </c>
      <c r="B3110" s="3" t="str">
        <f>"201700201763"</f>
        <v>201700201763</v>
      </c>
      <c r="C3110" s="3">
        <v>132930</v>
      </c>
      <c r="D3110" s="3" t="s">
        <v>14996</v>
      </c>
      <c r="E3110" s="3">
        <v>10338056546</v>
      </c>
      <c r="F3110" s="3" t="s">
        <v>14997</v>
      </c>
      <c r="G3110" s="3" t="s">
        <v>14998</v>
      </c>
      <c r="H3110" s="3" t="s">
        <v>552</v>
      </c>
      <c r="I3110" s="3" t="s">
        <v>1507</v>
      </c>
      <c r="J3110" s="3" t="s">
        <v>1950</v>
      </c>
      <c r="K3110" s="3" t="s">
        <v>25</v>
      </c>
      <c r="L3110" s="3" t="s">
        <v>58</v>
      </c>
      <c r="M3110" s="4">
        <v>43063</v>
      </c>
      <c r="N3110" s="3" t="s">
        <v>27</v>
      </c>
      <c r="O3110" s="3" t="s">
        <v>14997</v>
      </c>
      <c r="P3110" s="3" t="s">
        <v>14999</v>
      </c>
      <c r="Q3110" s="3" t="s">
        <v>1339</v>
      </c>
      <c r="R3110" s="3" t="s">
        <v>15000</v>
      </c>
      <c r="S3110" s="3" t="s">
        <v>12782</v>
      </c>
    </row>
    <row r="3111" spans="1:19" ht="30" x14ac:dyDescent="0.25">
      <c r="A3111" s="3">
        <v>3104</v>
      </c>
      <c r="B3111" s="3" t="str">
        <f>"202100282496"</f>
        <v>202100282496</v>
      </c>
      <c r="C3111" s="3">
        <v>158051</v>
      </c>
      <c r="D3111" s="3" t="s">
        <v>15001</v>
      </c>
      <c r="E3111" s="3">
        <v>20600179846</v>
      </c>
      <c r="F3111" s="3" t="s">
        <v>15002</v>
      </c>
      <c r="G3111" s="3" t="s">
        <v>15003</v>
      </c>
      <c r="H3111" s="3" t="s">
        <v>46</v>
      </c>
      <c r="I3111" s="3" t="s">
        <v>46</v>
      </c>
      <c r="J3111" s="3" t="s">
        <v>2245</v>
      </c>
      <c r="K3111" s="3" t="s">
        <v>25</v>
      </c>
      <c r="L3111" s="3" t="s">
        <v>66</v>
      </c>
      <c r="M3111" s="4">
        <v>44563</v>
      </c>
      <c r="N3111" s="3" t="s">
        <v>27</v>
      </c>
      <c r="O3111" s="3" t="s">
        <v>15004</v>
      </c>
      <c r="P3111" s="3" t="s">
        <v>15005</v>
      </c>
      <c r="Q3111" s="3" t="s">
        <v>913</v>
      </c>
      <c r="R3111" s="3"/>
      <c r="S3111" s="3"/>
    </row>
    <row r="3112" spans="1:19" ht="30" x14ac:dyDescent="0.25">
      <c r="A3112" s="3">
        <v>3105</v>
      </c>
      <c r="B3112" s="3" t="str">
        <f>"201700201762"</f>
        <v>201700201762</v>
      </c>
      <c r="C3112" s="3">
        <v>132931</v>
      </c>
      <c r="D3112" s="3" t="s">
        <v>15006</v>
      </c>
      <c r="E3112" s="3">
        <v>10334007214</v>
      </c>
      <c r="F3112" s="3" t="s">
        <v>15007</v>
      </c>
      <c r="G3112" s="3" t="s">
        <v>15008</v>
      </c>
      <c r="H3112" s="3" t="s">
        <v>552</v>
      </c>
      <c r="I3112" s="3" t="s">
        <v>1507</v>
      </c>
      <c r="J3112" s="3" t="s">
        <v>12949</v>
      </c>
      <c r="K3112" s="3" t="s">
        <v>25</v>
      </c>
      <c r="L3112" s="3" t="s">
        <v>58</v>
      </c>
      <c r="M3112" s="4">
        <v>43063</v>
      </c>
      <c r="N3112" s="3" t="s">
        <v>27</v>
      </c>
      <c r="O3112" s="3" t="s">
        <v>15007</v>
      </c>
      <c r="P3112" s="3" t="s">
        <v>15009</v>
      </c>
      <c r="Q3112" s="3" t="s">
        <v>1339</v>
      </c>
      <c r="R3112" s="3" t="s">
        <v>15010</v>
      </c>
      <c r="S3112" s="3" t="s">
        <v>5313</v>
      </c>
    </row>
    <row r="3113" spans="1:19" ht="30" x14ac:dyDescent="0.25">
      <c r="A3113" s="3">
        <v>3106</v>
      </c>
      <c r="B3113" s="3" t="str">
        <f>"201900165564"</f>
        <v>201900165564</v>
      </c>
      <c r="C3113" s="3">
        <v>141313</v>
      </c>
      <c r="D3113" s="3" t="s">
        <v>15011</v>
      </c>
      <c r="E3113" s="3">
        <v>10801291941</v>
      </c>
      <c r="F3113" s="3" t="s">
        <v>15012</v>
      </c>
      <c r="G3113" s="3" t="s">
        <v>15013</v>
      </c>
      <c r="H3113" s="3" t="s">
        <v>216</v>
      </c>
      <c r="I3113" s="3" t="s">
        <v>1408</v>
      </c>
      <c r="J3113" s="3" t="s">
        <v>1409</v>
      </c>
      <c r="K3113" s="3" t="s">
        <v>25</v>
      </c>
      <c r="L3113" s="3" t="s">
        <v>58</v>
      </c>
      <c r="M3113" s="4">
        <v>43747</v>
      </c>
      <c r="N3113" s="3" t="s">
        <v>27</v>
      </c>
      <c r="O3113" s="3" t="s">
        <v>15012</v>
      </c>
      <c r="P3113" s="3" t="s">
        <v>15014</v>
      </c>
      <c r="Q3113" s="3" t="s">
        <v>51</v>
      </c>
      <c r="R3113" s="3"/>
      <c r="S3113" s="3"/>
    </row>
    <row r="3114" spans="1:19" ht="30" x14ac:dyDescent="0.25">
      <c r="A3114" s="3">
        <v>3107</v>
      </c>
      <c r="B3114" s="3" t="str">
        <f>"202200167319"</f>
        <v>202200167319</v>
      </c>
      <c r="C3114" s="3">
        <v>163789</v>
      </c>
      <c r="D3114" s="3" t="s">
        <v>15015</v>
      </c>
      <c r="E3114" s="3">
        <v>20609152843</v>
      </c>
      <c r="F3114" s="3" t="s">
        <v>15016</v>
      </c>
      <c r="G3114" s="3" t="s">
        <v>15017</v>
      </c>
      <c r="H3114" s="3" t="s">
        <v>46</v>
      </c>
      <c r="I3114" s="3" t="s">
        <v>2746</v>
      </c>
      <c r="J3114" s="3" t="s">
        <v>2746</v>
      </c>
      <c r="K3114" s="3" t="s">
        <v>25</v>
      </c>
      <c r="L3114" s="3" t="s">
        <v>37</v>
      </c>
      <c r="M3114" s="4">
        <v>44831</v>
      </c>
      <c r="N3114" s="3" t="s">
        <v>27</v>
      </c>
      <c r="O3114" s="3" t="s">
        <v>15018</v>
      </c>
      <c r="P3114" s="3"/>
      <c r="Q3114" s="3"/>
      <c r="R3114" s="3"/>
      <c r="S3114" s="3"/>
    </row>
    <row r="3115" spans="1:19" ht="30" x14ac:dyDescent="0.25">
      <c r="A3115" s="3">
        <v>3108</v>
      </c>
      <c r="B3115" s="3" t="str">
        <f>"202300298660"</f>
        <v>202300298660</v>
      </c>
      <c r="C3115" s="3">
        <v>170610</v>
      </c>
      <c r="D3115" s="3" t="s">
        <v>15019</v>
      </c>
      <c r="E3115" s="3">
        <v>10418711987</v>
      </c>
      <c r="F3115" s="3" t="s">
        <v>15020</v>
      </c>
      <c r="G3115" s="3" t="s">
        <v>15021</v>
      </c>
      <c r="H3115" s="3" t="s">
        <v>247</v>
      </c>
      <c r="I3115" s="3" t="s">
        <v>611</v>
      </c>
      <c r="J3115" s="3" t="s">
        <v>2006</v>
      </c>
      <c r="K3115" s="3" t="s">
        <v>25</v>
      </c>
      <c r="L3115" s="3" t="s">
        <v>113</v>
      </c>
      <c r="M3115" s="4">
        <v>45271</v>
      </c>
      <c r="N3115" s="3" t="s">
        <v>27</v>
      </c>
      <c r="O3115" s="3" t="s">
        <v>257</v>
      </c>
      <c r="P3115" s="3" t="s">
        <v>15022</v>
      </c>
      <c r="Q3115" s="3" t="s">
        <v>5377</v>
      </c>
      <c r="R3115" s="3"/>
      <c r="S3115" s="3"/>
    </row>
    <row r="3116" spans="1:19" ht="30" x14ac:dyDescent="0.25">
      <c r="A3116" s="3">
        <v>3109</v>
      </c>
      <c r="B3116" s="3" t="str">
        <f>"201200211296"</f>
        <v>201200211296</v>
      </c>
      <c r="C3116" s="3">
        <v>31950</v>
      </c>
      <c r="D3116" s="3" t="s">
        <v>15023</v>
      </c>
      <c r="E3116" s="3">
        <v>10224013910</v>
      </c>
      <c r="F3116" s="3" t="s">
        <v>15024</v>
      </c>
      <c r="G3116" s="3" t="s">
        <v>15025</v>
      </c>
      <c r="H3116" s="3" t="s">
        <v>216</v>
      </c>
      <c r="I3116" s="3" t="s">
        <v>216</v>
      </c>
      <c r="J3116" s="3" t="s">
        <v>216</v>
      </c>
      <c r="K3116" s="3" t="s">
        <v>25</v>
      </c>
      <c r="L3116" s="3" t="s">
        <v>113</v>
      </c>
      <c r="M3116" s="4">
        <v>41247</v>
      </c>
      <c r="N3116" s="3" t="s">
        <v>27</v>
      </c>
      <c r="O3116" s="3" t="s">
        <v>15024</v>
      </c>
      <c r="P3116" s="3">
        <v>1191</v>
      </c>
      <c r="Q3116" s="3" t="s">
        <v>218</v>
      </c>
      <c r="R3116" s="3"/>
      <c r="S3116" s="3"/>
    </row>
    <row r="3117" spans="1:19" ht="30" x14ac:dyDescent="0.25">
      <c r="A3117" s="3">
        <v>3110</v>
      </c>
      <c r="B3117" s="3" t="str">
        <f>"201800209034"</f>
        <v>201800209034</v>
      </c>
      <c r="C3117" s="3">
        <v>139922</v>
      </c>
      <c r="D3117" s="3" t="s">
        <v>15026</v>
      </c>
      <c r="E3117" s="3">
        <v>10277263870</v>
      </c>
      <c r="F3117" s="3" t="s">
        <v>15027</v>
      </c>
      <c r="G3117" s="3" t="s">
        <v>15028</v>
      </c>
      <c r="H3117" s="3" t="s">
        <v>57</v>
      </c>
      <c r="I3117" s="3" t="s">
        <v>364</v>
      </c>
      <c r="J3117" s="3" t="s">
        <v>1337</v>
      </c>
      <c r="K3117" s="3" t="s">
        <v>25</v>
      </c>
      <c r="L3117" s="3" t="s">
        <v>58</v>
      </c>
      <c r="M3117" s="4">
        <v>43448</v>
      </c>
      <c r="N3117" s="3" t="s">
        <v>27</v>
      </c>
      <c r="O3117" s="3" t="s">
        <v>15027</v>
      </c>
      <c r="P3117" s="3" t="s">
        <v>15029</v>
      </c>
      <c r="Q3117" s="3" t="s">
        <v>51</v>
      </c>
      <c r="R3117" s="3"/>
      <c r="S3117" s="3"/>
    </row>
    <row r="3118" spans="1:19" ht="30" x14ac:dyDescent="0.25">
      <c r="A3118" s="3">
        <v>3111</v>
      </c>
      <c r="B3118" s="3" t="str">
        <f>"202300002146"</f>
        <v>202300002146</v>
      </c>
      <c r="C3118" s="3">
        <v>166438</v>
      </c>
      <c r="D3118" s="3" t="s">
        <v>15030</v>
      </c>
      <c r="E3118" s="3">
        <v>10715964762</v>
      </c>
      <c r="F3118" s="3" t="s">
        <v>15031</v>
      </c>
      <c r="G3118" s="3" t="s">
        <v>15032</v>
      </c>
      <c r="H3118" s="3" t="s">
        <v>57</v>
      </c>
      <c r="I3118" s="3" t="s">
        <v>389</v>
      </c>
      <c r="J3118" s="3" t="s">
        <v>8353</v>
      </c>
      <c r="K3118" s="3" t="s">
        <v>25</v>
      </c>
      <c r="L3118" s="3" t="s">
        <v>58</v>
      </c>
      <c r="M3118" s="4">
        <v>44966</v>
      </c>
      <c r="N3118" s="3" t="s">
        <v>27</v>
      </c>
      <c r="O3118" s="3" t="s">
        <v>15031</v>
      </c>
      <c r="P3118" s="3" t="s">
        <v>15033</v>
      </c>
      <c r="Q3118" s="3" t="s">
        <v>60</v>
      </c>
      <c r="R3118" s="3"/>
      <c r="S3118" s="3"/>
    </row>
    <row r="3119" spans="1:19" ht="30" x14ac:dyDescent="0.25">
      <c r="A3119" s="3">
        <v>3112</v>
      </c>
      <c r="B3119" s="3" t="str">
        <f>"201800063545"</f>
        <v>201800063545</v>
      </c>
      <c r="C3119" s="3">
        <v>135621</v>
      </c>
      <c r="D3119" s="3" t="s">
        <v>15034</v>
      </c>
      <c r="E3119" s="3">
        <v>10090428239</v>
      </c>
      <c r="F3119" s="3" t="s">
        <v>14737</v>
      </c>
      <c r="G3119" s="3" t="s">
        <v>15035</v>
      </c>
      <c r="H3119" s="3" t="s">
        <v>88</v>
      </c>
      <c r="I3119" s="3" t="s">
        <v>2640</v>
      </c>
      <c r="J3119" s="3" t="s">
        <v>9572</v>
      </c>
      <c r="K3119" s="3" t="s">
        <v>25</v>
      </c>
      <c r="L3119" s="3" t="s">
        <v>66</v>
      </c>
      <c r="M3119" s="4">
        <v>43206</v>
      </c>
      <c r="N3119" s="3" t="s">
        <v>27</v>
      </c>
      <c r="O3119" s="3" t="s">
        <v>14737</v>
      </c>
      <c r="P3119" s="3" t="s">
        <v>15036</v>
      </c>
      <c r="Q3119" s="3" t="s">
        <v>317</v>
      </c>
      <c r="R3119" s="3"/>
      <c r="S3119" s="3"/>
    </row>
    <row r="3120" spans="1:19" ht="30" x14ac:dyDescent="0.25">
      <c r="A3120" s="3">
        <v>3113</v>
      </c>
      <c r="B3120" s="3" t="str">
        <f>"201900048526"</f>
        <v>201900048526</v>
      </c>
      <c r="C3120" s="3">
        <v>38313</v>
      </c>
      <c r="D3120" s="3" t="s">
        <v>15037</v>
      </c>
      <c r="E3120" s="3">
        <v>10075351254</v>
      </c>
      <c r="F3120" s="3" t="s">
        <v>15038</v>
      </c>
      <c r="G3120" s="3" t="s">
        <v>15039</v>
      </c>
      <c r="H3120" s="3" t="s">
        <v>46</v>
      </c>
      <c r="I3120" s="3" t="s">
        <v>46</v>
      </c>
      <c r="J3120" s="3" t="s">
        <v>140</v>
      </c>
      <c r="K3120" s="3" t="s">
        <v>25</v>
      </c>
      <c r="L3120" s="3" t="s">
        <v>75</v>
      </c>
      <c r="M3120" s="4">
        <v>43549</v>
      </c>
      <c r="N3120" s="3" t="s">
        <v>27</v>
      </c>
      <c r="O3120" s="3" t="s">
        <v>15038</v>
      </c>
      <c r="P3120" s="3" t="s">
        <v>15040</v>
      </c>
      <c r="Q3120" s="3" t="s">
        <v>723</v>
      </c>
      <c r="R3120" s="3"/>
      <c r="S3120" s="3"/>
    </row>
    <row r="3121" spans="1:19" ht="30" x14ac:dyDescent="0.25">
      <c r="A3121" s="3">
        <v>3114</v>
      </c>
      <c r="B3121" s="3" t="str">
        <f>"202200160098"</f>
        <v>202200160098</v>
      </c>
      <c r="C3121" s="3">
        <v>162209</v>
      </c>
      <c r="D3121" s="3" t="s">
        <v>15041</v>
      </c>
      <c r="E3121" s="3">
        <v>10091838082</v>
      </c>
      <c r="F3121" s="3" t="s">
        <v>15042</v>
      </c>
      <c r="G3121" s="3" t="s">
        <v>15043</v>
      </c>
      <c r="H3121" s="3" t="s">
        <v>240</v>
      </c>
      <c r="I3121" s="3" t="s">
        <v>580</v>
      </c>
      <c r="J3121" s="3" t="s">
        <v>580</v>
      </c>
      <c r="K3121" s="3" t="s">
        <v>25</v>
      </c>
      <c r="L3121" s="3" t="s">
        <v>75</v>
      </c>
      <c r="M3121" s="4">
        <v>44799</v>
      </c>
      <c r="N3121" s="3" t="s">
        <v>27</v>
      </c>
      <c r="O3121" s="3" t="s">
        <v>15042</v>
      </c>
      <c r="P3121" s="3" t="s">
        <v>15044</v>
      </c>
      <c r="Q3121" s="3" t="s">
        <v>427</v>
      </c>
      <c r="R3121" s="3"/>
      <c r="S3121" s="3"/>
    </row>
    <row r="3122" spans="1:19" ht="30" x14ac:dyDescent="0.25">
      <c r="A3122" s="3">
        <v>3115</v>
      </c>
      <c r="B3122" s="3" t="str">
        <f>"202200142241"</f>
        <v>202200142241</v>
      </c>
      <c r="C3122" s="3">
        <v>156620</v>
      </c>
      <c r="D3122" s="3" t="s">
        <v>15045</v>
      </c>
      <c r="E3122" s="3">
        <v>20600911989</v>
      </c>
      <c r="F3122" s="3" t="s">
        <v>15046</v>
      </c>
      <c r="G3122" s="3" t="s">
        <v>15047</v>
      </c>
      <c r="H3122" s="3" t="s">
        <v>46</v>
      </c>
      <c r="I3122" s="3" t="s">
        <v>46</v>
      </c>
      <c r="J3122" s="3" t="s">
        <v>118</v>
      </c>
      <c r="K3122" s="3" t="s">
        <v>25</v>
      </c>
      <c r="L3122" s="3" t="s">
        <v>66</v>
      </c>
      <c r="M3122" s="4">
        <v>44811</v>
      </c>
      <c r="N3122" s="3" t="s">
        <v>27</v>
      </c>
      <c r="O3122" s="3" t="s">
        <v>15048</v>
      </c>
      <c r="P3122" s="3" t="s">
        <v>15049</v>
      </c>
      <c r="Q3122" s="3" t="s">
        <v>1958</v>
      </c>
      <c r="R3122" s="3"/>
      <c r="S3122" s="3"/>
    </row>
    <row r="3123" spans="1:19" ht="30" x14ac:dyDescent="0.25">
      <c r="A3123" s="3">
        <v>3116</v>
      </c>
      <c r="B3123" s="3" t="str">
        <f>"202200198844"</f>
        <v>202200198844</v>
      </c>
      <c r="C3123" s="3">
        <v>164840</v>
      </c>
      <c r="D3123" s="3" t="s">
        <v>15050</v>
      </c>
      <c r="E3123" s="3">
        <v>10401404681</v>
      </c>
      <c r="F3123" s="3" t="s">
        <v>15051</v>
      </c>
      <c r="G3123" s="3" t="s">
        <v>15052</v>
      </c>
      <c r="H3123" s="3" t="s">
        <v>46</v>
      </c>
      <c r="I3123" s="3" t="s">
        <v>2746</v>
      </c>
      <c r="J3123" s="3" t="s">
        <v>2746</v>
      </c>
      <c r="K3123" s="3" t="s">
        <v>25</v>
      </c>
      <c r="L3123" s="3" t="s">
        <v>113</v>
      </c>
      <c r="M3123" s="4">
        <v>44860</v>
      </c>
      <c r="N3123" s="3" t="s">
        <v>27</v>
      </c>
      <c r="O3123" s="3" t="s">
        <v>15051</v>
      </c>
      <c r="P3123" s="3" t="s">
        <v>15053</v>
      </c>
      <c r="Q3123" s="3" t="s">
        <v>51</v>
      </c>
      <c r="R3123" s="3"/>
      <c r="S3123" s="3"/>
    </row>
    <row r="3124" spans="1:19" ht="30" x14ac:dyDescent="0.25">
      <c r="A3124" s="3">
        <v>3117</v>
      </c>
      <c r="B3124" s="3" t="str">
        <f>"202100255727"</f>
        <v>202100255727</v>
      </c>
      <c r="C3124" s="3">
        <v>159204</v>
      </c>
      <c r="D3124" s="3" t="s">
        <v>15054</v>
      </c>
      <c r="E3124" s="3">
        <v>10281090548</v>
      </c>
      <c r="F3124" s="3" t="s">
        <v>15055</v>
      </c>
      <c r="G3124" s="3" t="s">
        <v>15056</v>
      </c>
      <c r="H3124" s="3" t="s">
        <v>57</v>
      </c>
      <c r="I3124" s="3" t="s">
        <v>364</v>
      </c>
      <c r="J3124" s="3" t="s">
        <v>686</v>
      </c>
      <c r="K3124" s="3" t="s">
        <v>25</v>
      </c>
      <c r="L3124" s="3" t="s">
        <v>58</v>
      </c>
      <c r="M3124" s="4">
        <v>44659</v>
      </c>
      <c r="N3124" s="3" t="s">
        <v>27</v>
      </c>
      <c r="O3124" s="3" t="s">
        <v>15057</v>
      </c>
      <c r="P3124" s="3" t="s">
        <v>15058</v>
      </c>
      <c r="Q3124" s="3" t="s">
        <v>1886</v>
      </c>
      <c r="R3124" s="3"/>
      <c r="S3124" s="3"/>
    </row>
    <row r="3125" spans="1:19" ht="30" x14ac:dyDescent="0.25">
      <c r="A3125" s="3">
        <v>3118</v>
      </c>
      <c r="B3125" s="3" t="str">
        <f>"201700108458"</f>
        <v>201700108458</v>
      </c>
      <c r="C3125" s="3">
        <v>130398</v>
      </c>
      <c r="D3125" s="3" t="s">
        <v>15059</v>
      </c>
      <c r="E3125" s="3">
        <v>20448714676</v>
      </c>
      <c r="F3125" s="3" t="s">
        <v>12513</v>
      </c>
      <c r="G3125" s="3" t="s">
        <v>15060</v>
      </c>
      <c r="H3125" s="3" t="s">
        <v>240</v>
      </c>
      <c r="I3125" s="3" t="s">
        <v>255</v>
      </c>
      <c r="J3125" s="3" t="s">
        <v>1751</v>
      </c>
      <c r="K3125" s="3" t="s">
        <v>25</v>
      </c>
      <c r="L3125" s="3" t="s">
        <v>58</v>
      </c>
      <c r="M3125" s="4">
        <v>42926</v>
      </c>
      <c r="N3125" s="3" t="s">
        <v>27</v>
      </c>
      <c r="O3125" s="3" t="s">
        <v>12515</v>
      </c>
      <c r="P3125" s="3" t="s">
        <v>15061</v>
      </c>
      <c r="Q3125" s="3" t="s">
        <v>243</v>
      </c>
      <c r="R3125" s="3"/>
      <c r="S3125" s="3"/>
    </row>
    <row r="3126" spans="1:19" ht="30" x14ac:dyDescent="0.25">
      <c r="A3126" s="3">
        <v>3119</v>
      </c>
      <c r="B3126" s="3" t="str">
        <f>"202300204256"</f>
        <v>202300204256</v>
      </c>
      <c r="C3126" s="3">
        <v>169855</v>
      </c>
      <c r="D3126" s="3" t="s">
        <v>15062</v>
      </c>
      <c r="E3126" s="3">
        <v>10465724281</v>
      </c>
      <c r="F3126" s="3" t="s">
        <v>15063</v>
      </c>
      <c r="G3126" s="3" t="s">
        <v>15064</v>
      </c>
      <c r="H3126" s="3" t="s">
        <v>676</v>
      </c>
      <c r="I3126" s="3" t="s">
        <v>1124</v>
      </c>
      <c r="J3126" s="3" t="s">
        <v>7164</v>
      </c>
      <c r="K3126" s="3" t="s">
        <v>25</v>
      </c>
      <c r="L3126" s="3" t="s">
        <v>113</v>
      </c>
      <c r="M3126" s="4">
        <v>45218</v>
      </c>
      <c r="N3126" s="3" t="s">
        <v>27</v>
      </c>
      <c r="O3126" s="3" t="s">
        <v>15065</v>
      </c>
      <c r="P3126" s="3" t="s">
        <v>15066</v>
      </c>
      <c r="Q3126" s="3" t="s">
        <v>6676</v>
      </c>
      <c r="R3126" s="3"/>
      <c r="S3126" s="3"/>
    </row>
    <row r="3127" spans="1:19" ht="30" x14ac:dyDescent="0.25">
      <c r="A3127" s="3">
        <v>3120</v>
      </c>
      <c r="B3127" s="3" t="str">
        <f>"202200131033"</f>
        <v>202200131033</v>
      </c>
      <c r="C3127" s="3">
        <v>163651</v>
      </c>
      <c r="D3127" s="3" t="s">
        <v>15067</v>
      </c>
      <c r="E3127" s="3">
        <v>10020437991</v>
      </c>
      <c r="F3127" s="3" t="s">
        <v>15068</v>
      </c>
      <c r="G3127" s="3" t="s">
        <v>15069</v>
      </c>
      <c r="H3127" s="3" t="s">
        <v>240</v>
      </c>
      <c r="I3127" s="3" t="s">
        <v>580</v>
      </c>
      <c r="J3127" s="3" t="s">
        <v>581</v>
      </c>
      <c r="K3127" s="3" t="s">
        <v>25</v>
      </c>
      <c r="L3127" s="3" t="s">
        <v>58</v>
      </c>
      <c r="M3127" s="4">
        <v>44782</v>
      </c>
      <c r="N3127" s="3" t="s">
        <v>27</v>
      </c>
      <c r="O3127" s="3" t="s">
        <v>15068</v>
      </c>
      <c r="P3127" s="3" t="s">
        <v>15070</v>
      </c>
      <c r="Q3127" s="3" t="s">
        <v>259</v>
      </c>
      <c r="R3127" s="3"/>
      <c r="S3127" s="3"/>
    </row>
    <row r="3128" spans="1:19" ht="30" x14ac:dyDescent="0.25">
      <c r="A3128" s="3">
        <v>3121</v>
      </c>
      <c r="B3128" s="3" t="str">
        <f>"202200205150"</f>
        <v>202200205150</v>
      </c>
      <c r="C3128" s="3">
        <v>165332</v>
      </c>
      <c r="D3128" s="3" t="s">
        <v>15071</v>
      </c>
      <c r="E3128" s="3">
        <v>10446406103</v>
      </c>
      <c r="F3128" s="3" t="s">
        <v>15072</v>
      </c>
      <c r="G3128" s="3" t="s">
        <v>15073</v>
      </c>
      <c r="H3128" s="3" t="s">
        <v>23</v>
      </c>
      <c r="I3128" s="3" t="s">
        <v>527</v>
      </c>
      <c r="J3128" s="3" t="s">
        <v>1789</v>
      </c>
      <c r="K3128" s="3" t="s">
        <v>25</v>
      </c>
      <c r="L3128" s="3" t="s">
        <v>66</v>
      </c>
      <c r="M3128" s="4">
        <v>44877</v>
      </c>
      <c r="N3128" s="3" t="s">
        <v>27</v>
      </c>
      <c r="O3128" s="3" t="s">
        <v>15072</v>
      </c>
      <c r="P3128" s="3" t="s">
        <v>15074</v>
      </c>
      <c r="Q3128" s="3" t="s">
        <v>1417</v>
      </c>
      <c r="R3128" s="3"/>
      <c r="S3128" s="3"/>
    </row>
    <row r="3129" spans="1:19" ht="30" x14ac:dyDescent="0.25">
      <c r="A3129" s="3">
        <v>3122</v>
      </c>
      <c r="B3129" s="3" t="str">
        <f>"202000119142"</f>
        <v>202000119142</v>
      </c>
      <c r="C3129" s="3">
        <v>151025</v>
      </c>
      <c r="D3129" s="3" t="s">
        <v>15075</v>
      </c>
      <c r="E3129" s="3">
        <v>10428273902</v>
      </c>
      <c r="F3129" s="3" t="s">
        <v>15076</v>
      </c>
      <c r="G3129" s="3" t="s">
        <v>15077</v>
      </c>
      <c r="H3129" s="3" t="s">
        <v>57</v>
      </c>
      <c r="I3129" s="3" t="s">
        <v>1143</v>
      </c>
      <c r="J3129" s="3" t="s">
        <v>1143</v>
      </c>
      <c r="K3129" s="3" t="s">
        <v>25</v>
      </c>
      <c r="L3129" s="3" t="s">
        <v>75</v>
      </c>
      <c r="M3129" s="4">
        <v>44081</v>
      </c>
      <c r="N3129" s="3" t="s">
        <v>27</v>
      </c>
      <c r="O3129" s="3" t="s">
        <v>15076</v>
      </c>
      <c r="P3129" s="3" t="s">
        <v>15078</v>
      </c>
      <c r="Q3129" s="3" t="s">
        <v>60</v>
      </c>
      <c r="R3129" s="3"/>
      <c r="S3129" s="3"/>
    </row>
    <row r="3130" spans="1:19" ht="30" x14ac:dyDescent="0.25">
      <c r="A3130" s="3">
        <v>3123</v>
      </c>
      <c r="B3130" s="3" t="str">
        <f>"202000139060"</f>
        <v>202000139060</v>
      </c>
      <c r="C3130" s="3">
        <v>151229</v>
      </c>
      <c r="D3130" s="3" t="s">
        <v>15081</v>
      </c>
      <c r="E3130" s="3">
        <v>10428114375</v>
      </c>
      <c r="F3130" s="3" t="s">
        <v>15082</v>
      </c>
      <c r="G3130" s="3" t="s">
        <v>15083</v>
      </c>
      <c r="H3130" s="3" t="s">
        <v>102</v>
      </c>
      <c r="I3130" s="3" t="s">
        <v>102</v>
      </c>
      <c r="J3130" s="3" t="s">
        <v>102</v>
      </c>
      <c r="K3130" s="3" t="s">
        <v>25</v>
      </c>
      <c r="L3130" s="3" t="s">
        <v>58</v>
      </c>
      <c r="M3130" s="4">
        <v>44111</v>
      </c>
      <c r="N3130" s="3" t="s">
        <v>27</v>
      </c>
      <c r="O3130" s="3" t="s">
        <v>15082</v>
      </c>
      <c r="P3130" s="3" t="s">
        <v>15084</v>
      </c>
      <c r="Q3130" s="3" t="s">
        <v>136</v>
      </c>
      <c r="R3130" s="3"/>
      <c r="S3130" s="3"/>
    </row>
    <row r="3131" spans="1:19" ht="30" x14ac:dyDescent="0.25">
      <c r="A3131" s="3">
        <v>3124</v>
      </c>
      <c r="B3131" s="3" t="str">
        <f>"201700113198"</f>
        <v>201700113198</v>
      </c>
      <c r="C3131" s="3">
        <v>130477</v>
      </c>
      <c r="D3131" s="3" t="s">
        <v>15085</v>
      </c>
      <c r="E3131" s="3">
        <v>20559713318</v>
      </c>
      <c r="F3131" s="3" t="s">
        <v>15086</v>
      </c>
      <c r="G3131" s="3" t="s">
        <v>15087</v>
      </c>
      <c r="H3131" s="3" t="s">
        <v>23</v>
      </c>
      <c r="I3131" s="3" t="s">
        <v>527</v>
      </c>
      <c r="J3131" s="3" t="s">
        <v>1597</v>
      </c>
      <c r="K3131" s="3" t="s">
        <v>25</v>
      </c>
      <c r="L3131" s="3" t="s">
        <v>113</v>
      </c>
      <c r="M3131" s="4">
        <v>42933</v>
      </c>
      <c r="N3131" s="3" t="s">
        <v>27</v>
      </c>
      <c r="O3131" s="3" t="s">
        <v>15088</v>
      </c>
      <c r="P3131" s="3" t="s">
        <v>15089</v>
      </c>
      <c r="Q3131" s="3" t="s">
        <v>1417</v>
      </c>
      <c r="R3131" s="3"/>
      <c r="S3131" s="3"/>
    </row>
    <row r="3132" spans="1:19" ht="30" x14ac:dyDescent="0.25">
      <c r="A3132" s="3">
        <v>3125</v>
      </c>
      <c r="B3132" s="3" t="str">
        <f>"202200036687"</f>
        <v>202200036687</v>
      </c>
      <c r="C3132" s="3">
        <v>109973</v>
      </c>
      <c r="D3132" s="3" t="s">
        <v>15090</v>
      </c>
      <c r="E3132" s="3">
        <v>10014911397</v>
      </c>
      <c r="F3132" s="3" t="s">
        <v>15091</v>
      </c>
      <c r="G3132" s="3" t="s">
        <v>15092</v>
      </c>
      <c r="H3132" s="3" t="s">
        <v>240</v>
      </c>
      <c r="I3132" s="3" t="s">
        <v>619</v>
      </c>
      <c r="J3132" s="3" t="s">
        <v>5547</v>
      </c>
      <c r="K3132" s="3" t="s">
        <v>25</v>
      </c>
      <c r="L3132" s="3" t="s">
        <v>75</v>
      </c>
      <c r="M3132" s="4">
        <v>44635</v>
      </c>
      <c r="N3132" s="3" t="s">
        <v>27</v>
      </c>
      <c r="O3132" s="3" t="s">
        <v>15091</v>
      </c>
      <c r="P3132" s="3" t="s">
        <v>15093</v>
      </c>
      <c r="Q3132" s="3" t="s">
        <v>243</v>
      </c>
      <c r="R3132" s="3" t="s">
        <v>15094</v>
      </c>
      <c r="S3132" s="3" t="s">
        <v>3305</v>
      </c>
    </row>
    <row r="3133" spans="1:19" ht="30" x14ac:dyDescent="0.25">
      <c r="A3133" s="3">
        <v>3126</v>
      </c>
      <c r="B3133" s="3" t="str">
        <f>"202200021784"</f>
        <v>202200021784</v>
      </c>
      <c r="C3133" s="3">
        <v>160255</v>
      </c>
      <c r="D3133" s="3" t="s">
        <v>15095</v>
      </c>
      <c r="E3133" s="3">
        <v>20607770281</v>
      </c>
      <c r="F3133" s="3" t="s">
        <v>15096</v>
      </c>
      <c r="G3133" s="3" t="s">
        <v>15097</v>
      </c>
      <c r="H3133" s="3" t="s">
        <v>72</v>
      </c>
      <c r="I3133" s="3" t="s">
        <v>72</v>
      </c>
      <c r="J3133" s="3" t="s">
        <v>187</v>
      </c>
      <c r="K3133" s="3" t="s">
        <v>25</v>
      </c>
      <c r="L3133" s="3" t="s">
        <v>37</v>
      </c>
      <c r="M3133" s="4">
        <v>44638</v>
      </c>
      <c r="N3133" s="3" t="s">
        <v>27</v>
      </c>
      <c r="O3133" s="3" t="s">
        <v>15098</v>
      </c>
      <c r="P3133" s="3" t="s">
        <v>15099</v>
      </c>
      <c r="Q3133" s="3" t="s">
        <v>51</v>
      </c>
      <c r="R3133" s="3"/>
      <c r="S3133" s="3"/>
    </row>
    <row r="3134" spans="1:19" ht="30" x14ac:dyDescent="0.25">
      <c r="A3134" s="3">
        <v>3127</v>
      </c>
      <c r="B3134" s="3" t="str">
        <f>"202300223147"</f>
        <v>202300223147</v>
      </c>
      <c r="C3134" s="3">
        <v>170021</v>
      </c>
      <c r="D3134" s="3" t="s">
        <v>15100</v>
      </c>
      <c r="E3134" s="3">
        <v>15610640297</v>
      </c>
      <c r="F3134" s="3" t="s">
        <v>15101</v>
      </c>
      <c r="G3134" s="3" t="s">
        <v>15102</v>
      </c>
      <c r="H3134" s="3" t="s">
        <v>23</v>
      </c>
      <c r="I3134" s="3" t="s">
        <v>527</v>
      </c>
      <c r="J3134" s="3" t="s">
        <v>2667</v>
      </c>
      <c r="K3134" s="3" t="s">
        <v>25</v>
      </c>
      <c r="L3134" s="3" t="s">
        <v>113</v>
      </c>
      <c r="M3134" s="4">
        <v>45190</v>
      </c>
      <c r="N3134" s="3" t="s">
        <v>27</v>
      </c>
      <c r="O3134" s="3" t="s">
        <v>15101</v>
      </c>
      <c r="P3134" s="3" t="s">
        <v>15103</v>
      </c>
      <c r="Q3134" s="3" t="s">
        <v>1417</v>
      </c>
      <c r="R3134" s="3"/>
      <c r="S3134" s="3"/>
    </row>
    <row r="3135" spans="1:19" ht="30" x14ac:dyDescent="0.25">
      <c r="A3135" s="3">
        <v>3128</v>
      </c>
      <c r="B3135" s="3" t="str">
        <f>"201400004133"</f>
        <v>201400004133</v>
      </c>
      <c r="C3135" s="3">
        <v>42591</v>
      </c>
      <c r="D3135" s="3" t="s">
        <v>15104</v>
      </c>
      <c r="E3135" s="3">
        <v>10164565071</v>
      </c>
      <c r="F3135" s="3" t="s">
        <v>15105</v>
      </c>
      <c r="G3135" s="3" t="s">
        <v>15106</v>
      </c>
      <c r="H3135" s="3" t="s">
        <v>433</v>
      </c>
      <c r="I3135" s="3" t="s">
        <v>569</v>
      </c>
      <c r="J3135" s="3" t="s">
        <v>461</v>
      </c>
      <c r="K3135" s="3" t="s">
        <v>25</v>
      </c>
      <c r="L3135" s="3" t="s">
        <v>75</v>
      </c>
      <c r="M3135" s="4">
        <v>41654</v>
      </c>
      <c r="N3135" s="3" t="s">
        <v>27</v>
      </c>
      <c r="O3135" s="3" t="s">
        <v>15106</v>
      </c>
      <c r="P3135" s="3" t="s">
        <v>15107</v>
      </c>
      <c r="Q3135" s="3" t="s">
        <v>702</v>
      </c>
      <c r="R3135" s="3" t="s">
        <v>15108</v>
      </c>
      <c r="S3135" s="3" t="s">
        <v>8751</v>
      </c>
    </row>
    <row r="3136" spans="1:19" ht="30" x14ac:dyDescent="0.25">
      <c r="A3136" s="3">
        <v>3129</v>
      </c>
      <c r="B3136" s="3" t="str">
        <f>"201500026254"</f>
        <v>201500026254</v>
      </c>
      <c r="C3136" s="3">
        <v>114127</v>
      </c>
      <c r="D3136" s="3" t="s">
        <v>15109</v>
      </c>
      <c r="E3136" s="3">
        <v>20490328891</v>
      </c>
      <c r="F3136" s="3" t="s">
        <v>15110</v>
      </c>
      <c r="G3136" s="3" t="s">
        <v>15111</v>
      </c>
      <c r="H3136" s="3" t="s">
        <v>72</v>
      </c>
      <c r="I3136" s="3" t="s">
        <v>353</v>
      </c>
      <c r="J3136" s="3" t="s">
        <v>353</v>
      </c>
      <c r="K3136" s="3" t="s">
        <v>25</v>
      </c>
      <c r="L3136" s="3" t="s">
        <v>235</v>
      </c>
      <c r="M3136" s="4">
        <v>42073</v>
      </c>
      <c r="N3136" s="3" t="s">
        <v>27</v>
      </c>
      <c r="O3136" s="3" t="s">
        <v>15112</v>
      </c>
      <c r="P3136" s="3" t="s">
        <v>15113</v>
      </c>
      <c r="Q3136" s="3" t="s">
        <v>360</v>
      </c>
      <c r="R3136" s="3" t="s">
        <v>15114</v>
      </c>
      <c r="S3136" s="3" t="s">
        <v>15115</v>
      </c>
    </row>
    <row r="3137" spans="1:19" ht="30" x14ac:dyDescent="0.25">
      <c r="A3137" s="3">
        <v>3130</v>
      </c>
      <c r="B3137" s="3" t="str">
        <f>"202200075190"</f>
        <v>202200075190</v>
      </c>
      <c r="C3137" s="3">
        <v>142089</v>
      </c>
      <c r="D3137" s="3" t="s">
        <v>15116</v>
      </c>
      <c r="E3137" s="3">
        <v>10703054345</v>
      </c>
      <c r="F3137" s="3" t="s">
        <v>15117</v>
      </c>
      <c r="G3137" s="3" t="s">
        <v>15118</v>
      </c>
      <c r="H3137" s="3" t="s">
        <v>240</v>
      </c>
      <c r="I3137" s="3" t="s">
        <v>619</v>
      </c>
      <c r="J3137" s="3" t="s">
        <v>620</v>
      </c>
      <c r="K3137" s="3" t="s">
        <v>25</v>
      </c>
      <c r="L3137" s="3" t="s">
        <v>58</v>
      </c>
      <c r="M3137" s="4">
        <v>44684</v>
      </c>
      <c r="N3137" s="3" t="s">
        <v>27</v>
      </c>
      <c r="O3137" s="3" t="s">
        <v>15117</v>
      </c>
      <c r="P3137" s="3" t="s">
        <v>15119</v>
      </c>
      <c r="Q3137" s="3" t="s">
        <v>243</v>
      </c>
      <c r="R3137" s="3"/>
      <c r="S3137" s="3"/>
    </row>
    <row r="3138" spans="1:19" ht="30" x14ac:dyDescent="0.25">
      <c r="A3138" s="3">
        <v>3131</v>
      </c>
      <c r="B3138" s="3" t="str">
        <f>"202000080997"</f>
        <v>202000080997</v>
      </c>
      <c r="C3138" s="3">
        <v>149893</v>
      </c>
      <c r="D3138" s="3" t="s">
        <v>15120</v>
      </c>
      <c r="E3138" s="3">
        <v>10749018041</v>
      </c>
      <c r="F3138" s="3" t="s">
        <v>10509</v>
      </c>
      <c r="G3138" s="3" t="s">
        <v>15121</v>
      </c>
      <c r="H3138" s="3" t="s">
        <v>216</v>
      </c>
      <c r="I3138" s="3" t="s">
        <v>7110</v>
      </c>
      <c r="J3138" s="3" t="s">
        <v>10511</v>
      </c>
      <c r="K3138" s="3" t="s">
        <v>25</v>
      </c>
      <c r="L3138" s="3" t="s">
        <v>66</v>
      </c>
      <c r="M3138" s="4">
        <v>44021</v>
      </c>
      <c r="N3138" s="3" t="s">
        <v>27</v>
      </c>
      <c r="O3138" s="3" t="s">
        <v>10509</v>
      </c>
      <c r="P3138" s="3" t="s">
        <v>15122</v>
      </c>
      <c r="Q3138" s="3" t="s">
        <v>51</v>
      </c>
      <c r="R3138" s="3"/>
      <c r="S3138" s="3"/>
    </row>
    <row r="3139" spans="1:19" ht="30" x14ac:dyDescent="0.25">
      <c r="A3139" s="3">
        <v>3132</v>
      </c>
      <c r="B3139" s="3" t="str">
        <f>"202300244119"</f>
        <v>202300244119</v>
      </c>
      <c r="C3139" s="3">
        <v>158313</v>
      </c>
      <c r="D3139" s="3" t="s">
        <v>15123</v>
      </c>
      <c r="E3139" s="3">
        <v>20609891867</v>
      </c>
      <c r="F3139" s="3" t="s">
        <v>15124</v>
      </c>
      <c r="G3139" s="3" t="s">
        <v>15125</v>
      </c>
      <c r="H3139" s="3" t="s">
        <v>46</v>
      </c>
      <c r="I3139" s="3" t="s">
        <v>46</v>
      </c>
      <c r="J3139" s="3" t="s">
        <v>564</v>
      </c>
      <c r="K3139" s="3" t="s">
        <v>25</v>
      </c>
      <c r="L3139" s="3" t="s">
        <v>75</v>
      </c>
      <c r="M3139" s="4">
        <v>45204</v>
      </c>
      <c r="N3139" s="3" t="s">
        <v>27</v>
      </c>
      <c r="O3139" s="3" t="s">
        <v>15126</v>
      </c>
      <c r="P3139" s="3" t="s">
        <v>15127</v>
      </c>
      <c r="Q3139" s="3" t="s">
        <v>30</v>
      </c>
      <c r="R3139" s="3"/>
      <c r="S3139" s="3"/>
    </row>
    <row r="3140" spans="1:19" ht="30" x14ac:dyDescent="0.25">
      <c r="A3140" s="3">
        <v>3133</v>
      </c>
      <c r="B3140" s="3" t="str">
        <f>"201800209044"</f>
        <v>201800209044</v>
      </c>
      <c r="C3140" s="3">
        <v>139857</v>
      </c>
      <c r="D3140" s="3" t="s">
        <v>15128</v>
      </c>
      <c r="E3140" s="3">
        <v>10276764506</v>
      </c>
      <c r="F3140" s="3" t="s">
        <v>15129</v>
      </c>
      <c r="G3140" s="3" t="s">
        <v>15130</v>
      </c>
      <c r="H3140" s="3" t="s">
        <v>57</v>
      </c>
      <c r="I3140" s="3" t="s">
        <v>364</v>
      </c>
      <c r="J3140" s="3" t="s">
        <v>4341</v>
      </c>
      <c r="K3140" s="3" t="s">
        <v>25</v>
      </c>
      <c r="L3140" s="3" t="s">
        <v>58</v>
      </c>
      <c r="M3140" s="4">
        <v>43448</v>
      </c>
      <c r="N3140" s="3" t="s">
        <v>27</v>
      </c>
      <c r="O3140" s="3" t="s">
        <v>15129</v>
      </c>
      <c r="P3140" s="3" t="s">
        <v>15131</v>
      </c>
      <c r="Q3140" s="3" t="s">
        <v>51</v>
      </c>
      <c r="R3140" s="3"/>
      <c r="S3140" s="3"/>
    </row>
    <row r="3141" spans="1:19" ht="30" x14ac:dyDescent="0.25">
      <c r="A3141" s="3">
        <v>3134</v>
      </c>
      <c r="B3141" s="3" t="str">
        <f>"201400029216"</f>
        <v>201400029216</v>
      </c>
      <c r="C3141" s="3">
        <v>64497</v>
      </c>
      <c r="D3141" s="3" t="s">
        <v>15132</v>
      </c>
      <c r="E3141" s="3">
        <v>10293842715</v>
      </c>
      <c r="F3141" s="3" t="s">
        <v>15133</v>
      </c>
      <c r="G3141" s="3" t="s">
        <v>15134</v>
      </c>
      <c r="H3141" s="3" t="s">
        <v>64</v>
      </c>
      <c r="I3141" s="3" t="s">
        <v>64</v>
      </c>
      <c r="J3141" s="3" t="s">
        <v>1325</v>
      </c>
      <c r="K3141" s="3" t="s">
        <v>25</v>
      </c>
      <c r="L3141" s="3" t="s">
        <v>235</v>
      </c>
      <c r="M3141" s="4">
        <v>41708</v>
      </c>
      <c r="N3141" s="3" t="s">
        <v>27</v>
      </c>
      <c r="O3141" s="3" t="s">
        <v>15135</v>
      </c>
      <c r="P3141" s="3">
        <v>240</v>
      </c>
      <c r="Q3141" s="3" t="s">
        <v>82</v>
      </c>
      <c r="R3141" s="3" t="s">
        <v>15136</v>
      </c>
      <c r="S3141" s="3" t="s">
        <v>977</v>
      </c>
    </row>
    <row r="3142" spans="1:19" ht="30" x14ac:dyDescent="0.25">
      <c r="A3142" s="3">
        <v>3135</v>
      </c>
      <c r="B3142" s="3" t="str">
        <f>"201300016427"</f>
        <v>201300016427</v>
      </c>
      <c r="C3142" s="3">
        <v>100348</v>
      </c>
      <c r="D3142" s="3" t="s">
        <v>15137</v>
      </c>
      <c r="E3142" s="3">
        <v>80627283</v>
      </c>
      <c r="F3142" s="3" t="s">
        <v>15138</v>
      </c>
      <c r="G3142" s="3" t="s">
        <v>15139</v>
      </c>
      <c r="H3142" s="3" t="s">
        <v>57</v>
      </c>
      <c r="I3142" s="3" t="s">
        <v>364</v>
      </c>
      <c r="J3142" s="3" t="s">
        <v>686</v>
      </c>
      <c r="K3142" s="3" t="s">
        <v>25</v>
      </c>
      <c r="L3142" s="3" t="s">
        <v>58</v>
      </c>
      <c r="M3142" s="4">
        <v>41286</v>
      </c>
      <c r="N3142" s="3" t="s">
        <v>27</v>
      </c>
      <c r="O3142" s="3" t="s">
        <v>15138</v>
      </c>
      <c r="P3142" s="3">
        <v>52</v>
      </c>
      <c r="Q3142" s="3" t="s">
        <v>556</v>
      </c>
      <c r="R3142" s="3"/>
      <c r="S3142" s="3"/>
    </row>
    <row r="3143" spans="1:19" ht="30" x14ac:dyDescent="0.25">
      <c r="A3143" s="3">
        <v>3136</v>
      </c>
      <c r="B3143" s="3" t="str">
        <f>"201800209049"</f>
        <v>201800209049</v>
      </c>
      <c r="C3143" s="3">
        <v>139854</v>
      </c>
      <c r="D3143" s="3" t="s">
        <v>15140</v>
      </c>
      <c r="E3143" s="3">
        <v>10805858589</v>
      </c>
      <c r="F3143" s="3" t="s">
        <v>15141</v>
      </c>
      <c r="G3143" s="3" t="s">
        <v>15142</v>
      </c>
      <c r="H3143" s="3" t="s">
        <v>57</v>
      </c>
      <c r="I3143" s="3" t="s">
        <v>407</v>
      </c>
      <c r="J3143" s="3" t="s">
        <v>1473</v>
      </c>
      <c r="K3143" s="3" t="s">
        <v>25</v>
      </c>
      <c r="L3143" s="3" t="s">
        <v>58</v>
      </c>
      <c r="M3143" s="4">
        <v>43448</v>
      </c>
      <c r="N3143" s="3" t="s">
        <v>27</v>
      </c>
      <c r="O3143" s="3" t="s">
        <v>15141</v>
      </c>
      <c r="P3143" s="3" t="s">
        <v>15143</v>
      </c>
      <c r="Q3143" s="3" t="s">
        <v>51</v>
      </c>
      <c r="R3143" s="3"/>
      <c r="S3143" s="3"/>
    </row>
    <row r="3144" spans="1:19" ht="30" x14ac:dyDescent="0.25">
      <c r="A3144" s="3">
        <v>3137</v>
      </c>
      <c r="B3144" s="3" t="str">
        <f>"201900053321"</f>
        <v>201900053321</v>
      </c>
      <c r="C3144" s="3">
        <v>142330</v>
      </c>
      <c r="D3144" s="3" t="s">
        <v>15144</v>
      </c>
      <c r="E3144" s="3">
        <v>20603757743</v>
      </c>
      <c r="F3144" s="3" t="s">
        <v>15145</v>
      </c>
      <c r="G3144" s="3" t="s">
        <v>15146</v>
      </c>
      <c r="H3144" s="3" t="s">
        <v>64</v>
      </c>
      <c r="I3144" s="3" t="s">
        <v>1783</v>
      </c>
      <c r="J3144" s="3" t="s">
        <v>1783</v>
      </c>
      <c r="K3144" s="3" t="s">
        <v>25</v>
      </c>
      <c r="L3144" s="3" t="s">
        <v>224</v>
      </c>
      <c r="M3144" s="4">
        <v>43556</v>
      </c>
      <c r="N3144" s="3" t="s">
        <v>27</v>
      </c>
      <c r="O3144" s="3" t="s">
        <v>15145</v>
      </c>
      <c r="P3144" s="3" t="s">
        <v>15147</v>
      </c>
      <c r="Q3144" s="3" t="s">
        <v>464</v>
      </c>
      <c r="R3144" s="3"/>
      <c r="S3144" s="3"/>
    </row>
    <row r="3145" spans="1:19" ht="30" x14ac:dyDescent="0.25">
      <c r="A3145" s="3">
        <v>3138</v>
      </c>
      <c r="B3145" s="3" t="str">
        <f>"202100185617"</f>
        <v>202100185617</v>
      </c>
      <c r="C3145" s="3">
        <v>150285</v>
      </c>
      <c r="D3145" s="3" t="s">
        <v>15148</v>
      </c>
      <c r="E3145" s="3">
        <v>10427021276</v>
      </c>
      <c r="F3145" s="3" t="s">
        <v>15149</v>
      </c>
      <c r="G3145" s="3" t="s">
        <v>15150</v>
      </c>
      <c r="H3145" s="3" t="s">
        <v>248</v>
      </c>
      <c r="I3145" s="3" t="s">
        <v>275</v>
      </c>
      <c r="J3145" s="3" t="s">
        <v>276</v>
      </c>
      <c r="K3145" s="3" t="s">
        <v>25</v>
      </c>
      <c r="L3145" s="3" t="s">
        <v>66</v>
      </c>
      <c r="M3145" s="4">
        <v>44497</v>
      </c>
      <c r="N3145" s="3" t="s">
        <v>27</v>
      </c>
      <c r="O3145" s="3" t="s">
        <v>257</v>
      </c>
      <c r="P3145" s="3" t="s">
        <v>15151</v>
      </c>
      <c r="Q3145" s="3" t="s">
        <v>638</v>
      </c>
      <c r="R3145" s="3"/>
      <c r="S3145" s="3"/>
    </row>
    <row r="3146" spans="1:19" ht="30" x14ac:dyDescent="0.25">
      <c r="A3146" s="3">
        <v>3139</v>
      </c>
      <c r="B3146" s="3" t="str">
        <f>"201700043374"</f>
        <v>201700043374</v>
      </c>
      <c r="C3146" s="3">
        <v>126928</v>
      </c>
      <c r="D3146" s="3" t="s">
        <v>15152</v>
      </c>
      <c r="E3146" s="3">
        <v>10017033544</v>
      </c>
      <c r="F3146" s="3" t="s">
        <v>15153</v>
      </c>
      <c r="G3146" s="3" t="s">
        <v>15154</v>
      </c>
      <c r="H3146" s="3" t="s">
        <v>240</v>
      </c>
      <c r="I3146" s="3" t="s">
        <v>692</v>
      </c>
      <c r="J3146" s="3" t="s">
        <v>693</v>
      </c>
      <c r="K3146" s="3" t="s">
        <v>25</v>
      </c>
      <c r="L3146" s="3" t="s">
        <v>58</v>
      </c>
      <c r="M3146" s="4">
        <v>42815</v>
      </c>
      <c r="N3146" s="3" t="s">
        <v>27</v>
      </c>
      <c r="O3146" s="3" t="s">
        <v>15153</v>
      </c>
      <c r="P3146" s="3" t="s">
        <v>15155</v>
      </c>
      <c r="Q3146" s="3" t="s">
        <v>259</v>
      </c>
      <c r="R3146" s="3"/>
      <c r="S3146" s="3"/>
    </row>
    <row r="3147" spans="1:19" ht="30" x14ac:dyDescent="0.25">
      <c r="A3147" s="3">
        <v>3140</v>
      </c>
      <c r="B3147" s="3" t="str">
        <f>"201600028776"</f>
        <v>201600028776</v>
      </c>
      <c r="C3147" s="3">
        <v>120163</v>
      </c>
      <c r="D3147" s="3" t="s">
        <v>15156</v>
      </c>
      <c r="E3147" s="3">
        <v>10428778648</v>
      </c>
      <c r="F3147" s="3" t="s">
        <v>15157</v>
      </c>
      <c r="G3147" s="3" t="s">
        <v>15158</v>
      </c>
      <c r="H3147" s="3" t="s">
        <v>23</v>
      </c>
      <c r="I3147" s="3" t="s">
        <v>9039</v>
      </c>
      <c r="J3147" s="3" t="s">
        <v>9039</v>
      </c>
      <c r="K3147" s="3" t="s">
        <v>25</v>
      </c>
      <c r="L3147" s="3" t="s">
        <v>66</v>
      </c>
      <c r="M3147" s="4">
        <v>42432</v>
      </c>
      <c r="N3147" s="3" t="s">
        <v>27</v>
      </c>
      <c r="O3147" s="3" t="s">
        <v>15159</v>
      </c>
      <c r="P3147" s="3" t="s">
        <v>15160</v>
      </c>
      <c r="Q3147" s="3" t="s">
        <v>60</v>
      </c>
      <c r="R3147" s="3"/>
      <c r="S3147" s="3"/>
    </row>
    <row r="3148" spans="1:19" ht="30" x14ac:dyDescent="0.25">
      <c r="A3148" s="3">
        <v>3141</v>
      </c>
      <c r="B3148" s="3" t="str">
        <f>"202000122043"</f>
        <v>202000122043</v>
      </c>
      <c r="C3148" s="3">
        <v>150829</v>
      </c>
      <c r="D3148" s="3" t="s">
        <v>15161</v>
      </c>
      <c r="E3148" s="3">
        <v>20606263296</v>
      </c>
      <c r="F3148" s="3" t="s">
        <v>15162</v>
      </c>
      <c r="G3148" s="3" t="s">
        <v>15163</v>
      </c>
      <c r="H3148" s="3" t="s">
        <v>433</v>
      </c>
      <c r="I3148" s="3" t="s">
        <v>433</v>
      </c>
      <c r="J3148" s="3" t="s">
        <v>433</v>
      </c>
      <c r="K3148" s="3" t="s">
        <v>25</v>
      </c>
      <c r="L3148" s="3" t="s">
        <v>113</v>
      </c>
      <c r="M3148" s="4">
        <v>44084</v>
      </c>
      <c r="N3148" s="3" t="s">
        <v>27</v>
      </c>
      <c r="O3148" s="3" t="s">
        <v>15164</v>
      </c>
      <c r="P3148" s="3" t="s">
        <v>15165</v>
      </c>
      <c r="Q3148" s="3" t="s">
        <v>857</v>
      </c>
      <c r="R3148" s="3"/>
      <c r="S3148" s="3"/>
    </row>
    <row r="3149" spans="1:19" ht="30" x14ac:dyDescent="0.25">
      <c r="A3149" s="3">
        <v>3142</v>
      </c>
      <c r="B3149" s="3" t="str">
        <f>"202000157566"</f>
        <v>202000157566</v>
      </c>
      <c r="C3149" s="3">
        <v>152068</v>
      </c>
      <c r="D3149" s="3" t="s">
        <v>15166</v>
      </c>
      <c r="E3149" s="3">
        <v>10800878123</v>
      </c>
      <c r="F3149" s="3" t="s">
        <v>15167</v>
      </c>
      <c r="G3149" s="3" t="s">
        <v>15168</v>
      </c>
      <c r="H3149" s="3" t="s">
        <v>88</v>
      </c>
      <c r="I3149" s="3" t="s">
        <v>88</v>
      </c>
      <c r="J3149" s="3" t="s">
        <v>13162</v>
      </c>
      <c r="K3149" s="3" t="s">
        <v>25</v>
      </c>
      <c r="L3149" s="3" t="s">
        <v>58</v>
      </c>
      <c r="M3149" s="4">
        <v>44134</v>
      </c>
      <c r="N3149" s="3" t="s">
        <v>27</v>
      </c>
      <c r="O3149" s="3" t="s">
        <v>15167</v>
      </c>
      <c r="P3149" s="3" t="s">
        <v>15169</v>
      </c>
      <c r="Q3149" s="3" t="s">
        <v>51</v>
      </c>
      <c r="R3149" s="3"/>
      <c r="S3149" s="3"/>
    </row>
    <row r="3150" spans="1:19" ht="30" x14ac:dyDescent="0.25">
      <c r="A3150" s="3">
        <v>3143</v>
      </c>
      <c r="B3150" s="3" t="str">
        <f>"201700073505"</f>
        <v>201700073505</v>
      </c>
      <c r="C3150" s="3">
        <v>128268</v>
      </c>
      <c r="D3150" s="3" t="s">
        <v>15170</v>
      </c>
      <c r="E3150" s="3">
        <v>10313000996</v>
      </c>
      <c r="F3150" s="3" t="s">
        <v>15171</v>
      </c>
      <c r="G3150" s="3" t="s">
        <v>15172</v>
      </c>
      <c r="H3150" s="3" t="s">
        <v>1616</v>
      </c>
      <c r="I3150" s="3" t="s">
        <v>15173</v>
      </c>
      <c r="J3150" s="3" t="s">
        <v>15173</v>
      </c>
      <c r="K3150" s="3" t="s">
        <v>25</v>
      </c>
      <c r="L3150" s="3" t="s">
        <v>58</v>
      </c>
      <c r="M3150" s="4">
        <v>42866</v>
      </c>
      <c r="N3150" s="3" t="s">
        <v>27</v>
      </c>
      <c r="O3150" s="3" t="s">
        <v>15171</v>
      </c>
      <c r="P3150" s="3" t="s">
        <v>15174</v>
      </c>
      <c r="Q3150" s="3" t="s">
        <v>120</v>
      </c>
      <c r="R3150" s="3"/>
      <c r="S3150" s="3"/>
    </row>
    <row r="3151" spans="1:19" ht="30" x14ac:dyDescent="0.25">
      <c r="A3151" s="3">
        <v>3144</v>
      </c>
      <c r="B3151" s="3" t="str">
        <f>"202200229894"</f>
        <v>202200229894</v>
      </c>
      <c r="C3151" s="3">
        <v>164660</v>
      </c>
      <c r="D3151" s="3" t="s">
        <v>15177</v>
      </c>
      <c r="E3151" s="3">
        <v>10800575015</v>
      </c>
      <c r="F3151" s="3" t="s">
        <v>15178</v>
      </c>
      <c r="G3151" s="3" t="s">
        <v>15179</v>
      </c>
      <c r="H3151" s="3" t="s">
        <v>72</v>
      </c>
      <c r="I3151" s="3" t="s">
        <v>734</v>
      </c>
      <c r="J3151" s="3" t="s">
        <v>15180</v>
      </c>
      <c r="K3151" s="3" t="s">
        <v>25</v>
      </c>
      <c r="L3151" s="3" t="s">
        <v>66</v>
      </c>
      <c r="M3151" s="4">
        <v>44915</v>
      </c>
      <c r="N3151" s="3" t="s">
        <v>27</v>
      </c>
      <c r="O3151" s="3" t="s">
        <v>15178</v>
      </c>
      <c r="P3151" s="3" t="s">
        <v>15181</v>
      </c>
      <c r="Q3151" s="3" t="s">
        <v>243</v>
      </c>
      <c r="R3151" s="3"/>
      <c r="S3151" s="3"/>
    </row>
    <row r="3152" spans="1:19" ht="30" x14ac:dyDescent="0.25">
      <c r="A3152" s="3">
        <v>3145</v>
      </c>
      <c r="B3152" s="3" t="str">
        <f>"201700065256"</f>
        <v>201700065256</v>
      </c>
      <c r="C3152" s="3">
        <v>127769</v>
      </c>
      <c r="D3152" s="3" t="s">
        <v>15182</v>
      </c>
      <c r="E3152" s="3">
        <v>10023858482</v>
      </c>
      <c r="F3152" s="3" t="s">
        <v>15183</v>
      </c>
      <c r="G3152" s="3" t="s">
        <v>15184</v>
      </c>
      <c r="H3152" s="3" t="s">
        <v>240</v>
      </c>
      <c r="I3152" s="3" t="s">
        <v>580</v>
      </c>
      <c r="J3152" s="3" t="s">
        <v>3196</v>
      </c>
      <c r="K3152" s="3" t="s">
        <v>25</v>
      </c>
      <c r="L3152" s="3" t="s">
        <v>58</v>
      </c>
      <c r="M3152" s="4">
        <v>42852</v>
      </c>
      <c r="N3152" s="3" t="s">
        <v>27</v>
      </c>
      <c r="O3152" s="3" t="s">
        <v>15183</v>
      </c>
      <c r="P3152" s="3" t="s">
        <v>15185</v>
      </c>
      <c r="Q3152" s="3" t="s">
        <v>243</v>
      </c>
      <c r="R3152" s="3"/>
      <c r="S3152" s="3"/>
    </row>
    <row r="3153" spans="1:19" ht="30" x14ac:dyDescent="0.25">
      <c r="A3153" s="3">
        <v>3146</v>
      </c>
      <c r="B3153" s="3" t="str">
        <f>"202300288176"</f>
        <v>202300288176</v>
      </c>
      <c r="C3153" s="3">
        <v>158407</v>
      </c>
      <c r="D3153" s="3" t="s">
        <v>15186</v>
      </c>
      <c r="E3153" s="3">
        <v>10481014374</v>
      </c>
      <c r="F3153" s="3" t="s">
        <v>6053</v>
      </c>
      <c r="G3153" s="3" t="s">
        <v>15187</v>
      </c>
      <c r="H3153" s="3" t="s">
        <v>88</v>
      </c>
      <c r="I3153" s="3" t="s">
        <v>670</v>
      </c>
      <c r="J3153" s="3" t="s">
        <v>6233</v>
      </c>
      <c r="K3153" s="3" t="s">
        <v>25</v>
      </c>
      <c r="L3153" s="3" t="s">
        <v>66</v>
      </c>
      <c r="M3153" s="4">
        <v>45251</v>
      </c>
      <c r="N3153" s="3" t="s">
        <v>27</v>
      </c>
      <c r="O3153" s="3" t="s">
        <v>6053</v>
      </c>
      <c r="P3153" s="3" t="s">
        <v>15188</v>
      </c>
      <c r="Q3153" s="3" t="s">
        <v>30</v>
      </c>
      <c r="R3153" s="3"/>
      <c r="S3153" s="3"/>
    </row>
    <row r="3154" spans="1:19" ht="30" x14ac:dyDescent="0.25">
      <c r="A3154" s="3">
        <v>3147</v>
      </c>
      <c r="B3154" s="3" t="str">
        <f>"201400029987"</f>
        <v>201400029987</v>
      </c>
      <c r="C3154" s="3">
        <v>36247</v>
      </c>
      <c r="D3154" s="3" t="s">
        <v>15189</v>
      </c>
      <c r="E3154" s="3">
        <v>10065523197</v>
      </c>
      <c r="F3154" s="3" t="s">
        <v>15190</v>
      </c>
      <c r="G3154" s="3" t="s">
        <v>15191</v>
      </c>
      <c r="H3154" s="3" t="s">
        <v>46</v>
      </c>
      <c r="I3154" s="3" t="s">
        <v>46</v>
      </c>
      <c r="J3154" s="3" t="s">
        <v>445</v>
      </c>
      <c r="K3154" s="3" t="s">
        <v>25</v>
      </c>
      <c r="L3154" s="3" t="s">
        <v>235</v>
      </c>
      <c r="M3154" s="4">
        <v>41710</v>
      </c>
      <c r="N3154" s="3" t="s">
        <v>27</v>
      </c>
      <c r="O3154" s="3" t="s">
        <v>15190</v>
      </c>
      <c r="P3154" s="3">
        <v>125</v>
      </c>
      <c r="Q3154" s="3" t="s">
        <v>448</v>
      </c>
      <c r="R3154" s="3" t="s">
        <v>15192</v>
      </c>
      <c r="S3154" s="3" t="s">
        <v>1798</v>
      </c>
    </row>
    <row r="3155" spans="1:19" ht="30" x14ac:dyDescent="0.25">
      <c r="A3155" s="3">
        <v>3148</v>
      </c>
      <c r="B3155" s="3" t="str">
        <f>"201800189901"</f>
        <v>201800189901</v>
      </c>
      <c r="C3155" s="3">
        <v>139608</v>
      </c>
      <c r="D3155" s="3" t="s">
        <v>15193</v>
      </c>
      <c r="E3155" s="3">
        <v>10010599011</v>
      </c>
      <c r="F3155" s="3" t="s">
        <v>15194</v>
      </c>
      <c r="G3155" s="3" t="s">
        <v>15195</v>
      </c>
      <c r="H3155" s="3" t="s">
        <v>88</v>
      </c>
      <c r="I3155" s="3" t="s">
        <v>670</v>
      </c>
      <c r="J3155" s="3" t="s">
        <v>671</v>
      </c>
      <c r="K3155" s="3" t="s">
        <v>25</v>
      </c>
      <c r="L3155" s="3" t="s">
        <v>58</v>
      </c>
      <c r="M3155" s="4">
        <v>43417</v>
      </c>
      <c r="N3155" s="3" t="s">
        <v>27</v>
      </c>
      <c r="O3155" s="3" t="s">
        <v>15194</v>
      </c>
      <c r="P3155" s="3" t="s">
        <v>15196</v>
      </c>
      <c r="Q3155" s="3" t="s">
        <v>51</v>
      </c>
      <c r="R3155" s="3" t="s">
        <v>15197</v>
      </c>
      <c r="S3155" s="3" t="s">
        <v>4131</v>
      </c>
    </row>
    <row r="3156" spans="1:19" ht="30" x14ac:dyDescent="0.25">
      <c r="A3156" s="3">
        <v>3149</v>
      </c>
      <c r="B3156" s="3" t="str">
        <f>"201700142984"</f>
        <v>201700142984</v>
      </c>
      <c r="C3156" s="3">
        <v>131571</v>
      </c>
      <c r="D3156" s="3" t="s">
        <v>15198</v>
      </c>
      <c r="E3156" s="3">
        <v>10279295744</v>
      </c>
      <c r="F3156" s="3" t="s">
        <v>15199</v>
      </c>
      <c r="G3156" s="3" t="s">
        <v>15200</v>
      </c>
      <c r="H3156" s="3" t="s">
        <v>46</v>
      </c>
      <c r="I3156" s="3" t="s">
        <v>46</v>
      </c>
      <c r="J3156" s="3" t="s">
        <v>3038</v>
      </c>
      <c r="K3156" s="3" t="s">
        <v>25</v>
      </c>
      <c r="L3156" s="3" t="s">
        <v>75</v>
      </c>
      <c r="M3156" s="4">
        <v>42983</v>
      </c>
      <c r="N3156" s="3" t="s">
        <v>27</v>
      </c>
      <c r="O3156" s="3" t="s">
        <v>15199</v>
      </c>
      <c r="P3156" s="3" t="s">
        <v>15201</v>
      </c>
      <c r="Q3156" s="3" t="s">
        <v>464</v>
      </c>
      <c r="R3156" s="3" t="s">
        <v>15202</v>
      </c>
      <c r="S3156" s="3" t="s">
        <v>11801</v>
      </c>
    </row>
    <row r="3157" spans="1:19" ht="30" x14ac:dyDescent="0.25">
      <c r="A3157" s="3">
        <v>3150</v>
      </c>
      <c r="B3157" s="3" t="str">
        <f>"202100185611"</f>
        <v>202100185611</v>
      </c>
      <c r="C3157" s="3">
        <v>157365</v>
      </c>
      <c r="D3157" s="3" t="s">
        <v>15203</v>
      </c>
      <c r="E3157" s="3">
        <v>10218052342</v>
      </c>
      <c r="F3157" s="3" t="s">
        <v>15204</v>
      </c>
      <c r="G3157" s="3" t="s">
        <v>15205</v>
      </c>
      <c r="H3157" s="3" t="s">
        <v>34</v>
      </c>
      <c r="I3157" s="3" t="s">
        <v>1060</v>
      </c>
      <c r="J3157" s="3" t="s">
        <v>886</v>
      </c>
      <c r="K3157" s="3" t="s">
        <v>25</v>
      </c>
      <c r="L3157" s="3" t="s">
        <v>75</v>
      </c>
      <c r="M3157" s="4">
        <v>44447</v>
      </c>
      <c r="N3157" s="3" t="s">
        <v>27</v>
      </c>
      <c r="O3157" s="3" t="s">
        <v>15204</v>
      </c>
      <c r="P3157" s="3" t="s">
        <v>15206</v>
      </c>
      <c r="Q3157" s="3" t="s">
        <v>82</v>
      </c>
      <c r="R3157" s="3"/>
      <c r="S3157" s="3"/>
    </row>
    <row r="3158" spans="1:19" ht="30" x14ac:dyDescent="0.25">
      <c r="A3158" s="3">
        <v>3151</v>
      </c>
      <c r="B3158" s="3" t="str">
        <f>"201800037043"</f>
        <v>201800037043</v>
      </c>
      <c r="C3158" s="3">
        <v>134768</v>
      </c>
      <c r="D3158" s="3" t="s">
        <v>15207</v>
      </c>
      <c r="E3158" s="3">
        <v>10334037725</v>
      </c>
      <c r="F3158" s="3" t="s">
        <v>15208</v>
      </c>
      <c r="G3158" s="3" t="s">
        <v>15209</v>
      </c>
      <c r="H3158" s="3" t="s">
        <v>552</v>
      </c>
      <c r="I3158" s="3" t="s">
        <v>1118</v>
      </c>
      <c r="J3158" s="3" t="s">
        <v>592</v>
      </c>
      <c r="K3158" s="3" t="s">
        <v>25</v>
      </c>
      <c r="L3158" s="3" t="s">
        <v>58</v>
      </c>
      <c r="M3158" s="4">
        <v>43161</v>
      </c>
      <c r="N3158" s="3" t="s">
        <v>27</v>
      </c>
      <c r="O3158" s="3" t="s">
        <v>15208</v>
      </c>
      <c r="P3158" s="3" t="s">
        <v>15210</v>
      </c>
      <c r="Q3158" s="3" t="s">
        <v>51</v>
      </c>
      <c r="R3158" s="3" t="s">
        <v>15211</v>
      </c>
      <c r="S3158" s="3" t="s">
        <v>1866</v>
      </c>
    </row>
    <row r="3159" spans="1:19" ht="30" x14ac:dyDescent="0.25">
      <c r="A3159" s="3">
        <v>3152</v>
      </c>
      <c r="B3159" s="3" t="str">
        <f>"202000189056"</f>
        <v>202000189056</v>
      </c>
      <c r="C3159" s="3">
        <v>153068</v>
      </c>
      <c r="D3159" s="3" t="s">
        <v>15212</v>
      </c>
      <c r="E3159" s="3">
        <v>10429225880</v>
      </c>
      <c r="F3159" s="3" t="s">
        <v>15213</v>
      </c>
      <c r="G3159" s="3" t="s">
        <v>15214</v>
      </c>
      <c r="H3159" s="3" t="s">
        <v>88</v>
      </c>
      <c r="I3159" s="3" t="s">
        <v>1185</v>
      </c>
      <c r="J3159" s="3" t="s">
        <v>12261</v>
      </c>
      <c r="K3159" s="3" t="s">
        <v>25</v>
      </c>
      <c r="L3159" s="3" t="s">
        <v>66</v>
      </c>
      <c r="M3159" s="4">
        <v>44176</v>
      </c>
      <c r="N3159" s="3" t="s">
        <v>27</v>
      </c>
      <c r="O3159" s="3" t="s">
        <v>15213</v>
      </c>
      <c r="P3159" s="3" t="s">
        <v>15215</v>
      </c>
      <c r="Q3159" s="3" t="s">
        <v>1339</v>
      </c>
      <c r="R3159" s="3"/>
      <c r="S3159" s="3"/>
    </row>
    <row r="3160" spans="1:19" ht="30" x14ac:dyDescent="0.25">
      <c r="A3160" s="3">
        <v>3153</v>
      </c>
      <c r="B3160" s="3" t="str">
        <f>"202300292226"</f>
        <v>202300292226</v>
      </c>
      <c r="C3160" s="3">
        <v>170777</v>
      </c>
      <c r="D3160" s="3" t="s">
        <v>15216</v>
      </c>
      <c r="E3160" s="3">
        <v>10717098086</v>
      </c>
      <c r="F3160" s="3" t="s">
        <v>15217</v>
      </c>
      <c r="G3160" s="3" t="s">
        <v>15218</v>
      </c>
      <c r="H3160" s="3" t="s">
        <v>240</v>
      </c>
      <c r="I3160" s="3" t="s">
        <v>619</v>
      </c>
      <c r="J3160" s="3" t="s">
        <v>1051</v>
      </c>
      <c r="K3160" s="3" t="s">
        <v>25</v>
      </c>
      <c r="L3160" s="3" t="s">
        <v>58</v>
      </c>
      <c r="M3160" s="4">
        <v>45264</v>
      </c>
      <c r="N3160" s="3" t="s">
        <v>27</v>
      </c>
      <c r="O3160" s="3" t="s">
        <v>15217</v>
      </c>
      <c r="P3160" s="3" t="s">
        <v>15219</v>
      </c>
      <c r="Q3160" s="3" t="s">
        <v>243</v>
      </c>
      <c r="R3160" s="3"/>
      <c r="S3160" s="3"/>
    </row>
    <row r="3161" spans="1:19" ht="30" x14ac:dyDescent="0.25">
      <c r="A3161" s="3">
        <v>3154</v>
      </c>
      <c r="B3161" s="3" t="str">
        <f>"201600120465"</f>
        <v>201600120465</v>
      </c>
      <c r="C3161" s="3">
        <v>123356</v>
      </c>
      <c r="D3161" s="3" t="s">
        <v>15220</v>
      </c>
      <c r="E3161" s="3">
        <v>20481402621</v>
      </c>
      <c r="F3161" s="3" t="s">
        <v>15221</v>
      </c>
      <c r="G3161" s="3" t="s">
        <v>15222</v>
      </c>
      <c r="H3161" s="3" t="s">
        <v>23</v>
      </c>
      <c r="I3161" s="3" t="s">
        <v>3558</v>
      </c>
      <c r="J3161" s="3" t="s">
        <v>15223</v>
      </c>
      <c r="K3161" s="3" t="s">
        <v>25</v>
      </c>
      <c r="L3161" s="3" t="s">
        <v>66</v>
      </c>
      <c r="M3161" s="4">
        <v>42604</v>
      </c>
      <c r="N3161" s="3" t="s">
        <v>27</v>
      </c>
      <c r="O3161" s="3" t="s">
        <v>15224</v>
      </c>
      <c r="P3161" s="3" t="s">
        <v>15225</v>
      </c>
      <c r="Q3161" s="3" t="s">
        <v>1417</v>
      </c>
      <c r="R3161" s="3"/>
      <c r="S3161" s="3"/>
    </row>
    <row r="3162" spans="1:19" ht="30" x14ac:dyDescent="0.25">
      <c r="A3162" s="3">
        <v>3155</v>
      </c>
      <c r="B3162" s="3" t="str">
        <f>"202100272773"</f>
        <v>202100272773</v>
      </c>
      <c r="C3162" s="3">
        <v>159767</v>
      </c>
      <c r="D3162" s="3" t="s">
        <v>15226</v>
      </c>
      <c r="E3162" s="3">
        <v>10335960080</v>
      </c>
      <c r="F3162" s="3" t="s">
        <v>15227</v>
      </c>
      <c r="G3162" s="3" t="s">
        <v>15228</v>
      </c>
      <c r="H3162" s="3" t="s">
        <v>552</v>
      </c>
      <c r="I3162" s="3" t="s">
        <v>2634</v>
      </c>
      <c r="J3162" s="3" t="s">
        <v>3105</v>
      </c>
      <c r="K3162" s="3" t="s">
        <v>25</v>
      </c>
      <c r="L3162" s="3" t="s">
        <v>58</v>
      </c>
      <c r="M3162" s="4">
        <v>44566</v>
      </c>
      <c r="N3162" s="3" t="s">
        <v>27</v>
      </c>
      <c r="O3162" s="3"/>
      <c r="P3162" s="3" t="s">
        <v>15229</v>
      </c>
      <c r="Q3162" s="3" t="s">
        <v>556</v>
      </c>
      <c r="R3162" s="3"/>
      <c r="S3162" s="3"/>
    </row>
    <row r="3163" spans="1:19" ht="30" x14ac:dyDescent="0.25">
      <c r="A3163" s="3">
        <v>3156</v>
      </c>
      <c r="B3163" s="3" t="str">
        <f>"201300114970"</f>
        <v>201300114970</v>
      </c>
      <c r="C3163" s="3">
        <v>103912</v>
      </c>
      <c r="D3163" s="3" t="s">
        <v>15230</v>
      </c>
      <c r="E3163" s="3">
        <v>10243694235</v>
      </c>
      <c r="F3163" s="3" t="s">
        <v>15231</v>
      </c>
      <c r="G3163" s="3" t="s">
        <v>15232</v>
      </c>
      <c r="H3163" s="3" t="s">
        <v>72</v>
      </c>
      <c r="I3163" s="3" t="s">
        <v>1030</v>
      </c>
      <c r="J3163" s="3" t="s">
        <v>15233</v>
      </c>
      <c r="K3163" s="3" t="s">
        <v>25</v>
      </c>
      <c r="L3163" s="3" t="s">
        <v>75</v>
      </c>
      <c r="M3163" s="4">
        <v>41460</v>
      </c>
      <c r="N3163" s="3" t="s">
        <v>27</v>
      </c>
      <c r="O3163" s="3" t="s">
        <v>15231</v>
      </c>
      <c r="P3163" s="3" t="s">
        <v>15234</v>
      </c>
      <c r="Q3163" s="3" t="s">
        <v>738</v>
      </c>
      <c r="R3163" s="3" t="s">
        <v>15235</v>
      </c>
      <c r="S3163" s="3" t="s">
        <v>6828</v>
      </c>
    </row>
    <row r="3164" spans="1:19" ht="30" x14ac:dyDescent="0.25">
      <c r="A3164" s="3">
        <v>3157</v>
      </c>
      <c r="B3164" s="3" t="str">
        <f>"201600143102"</f>
        <v>201600143102</v>
      </c>
      <c r="C3164" s="3">
        <v>124230</v>
      </c>
      <c r="D3164" s="3" t="s">
        <v>15236</v>
      </c>
      <c r="E3164" s="3">
        <v>10022963681</v>
      </c>
      <c r="F3164" s="3" t="s">
        <v>15237</v>
      </c>
      <c r="G3164" s="3" t="s">
        <v>15238</v>
      </c>
      <c r="H3164" s="3" t="s">
        <v>240</v>
      </c>
      <c r="I3164" s="3" t="s">
        <v>619</v>
      </c>
      <c r="J3164" s="3" t="s">
        <v>4523</v>
      </c>
      <c r="K3164" s="3" t="s">
        <v>25</v>
      </c>
      <c r="L3164" s="3" t="s">
        <v>75</v>
      </c>
      <c r="M3164" s="4">
        <v>42647</v>
      </c>
      <c r="N3164" s="3" t="s">
        <v>27</v>
      </c>
      <c r="O3164" s="3" t="s">
        <v>15239</v>
      </c>
      <c r="P3164" s="3" t="s">
        <v>15240</v>
      </c>
      <c r="Q3164" s="3" t="s">
        <v>259</v>
      </c>
      <c r="R3164" s="3" t="s">
        <v>15241</v>
      </c>
      <c r="S3164" s="3" t="s">
        <v>15242</v>
      </c>
    </row>
    <row r="3165" spans="1:19" ht="30" x14ac:dyDescent="0.25">
      <c r="A3165" s="3">
        <v>3158</v>
      </c>
      <c r="B3165" s="3" t="str">
        <f>"202300054206"</f>
        <v>202300054206</v>
      </c>
      <c r="C3165" s="3">
        <v>43739</v>
      </c>
      <c r="D3165" s="3" t="s">
        <v>15243</v>
      </c>
      <c r="E3165" s="3">
        <v>10277102990</v>
      </c>
      <c r="F3165" s="3" t="s">
        <v>15244</v>
      </c>
      <c r="G3165" s="3" t="s">
        <v>15245</v>
      </c>
      <c r="H3165" s="3" t="s">
        <v>57</v>
      </c>
      <c r="I3165" s="3" t="s">
        <v>364</v>
      </c>
      <c r="J3165" s="3" t="s">
        <v>364</v>
      </c>
      <c r="K3165" s="3" t="s">
        <v>25</v>
      </c>
      <c r="L3165" s="3" t="s">
        <v>75</v>
      </c>
      <c r="M3165" s="4">
        <v>45003</v>
      </c>
      <c r="N3165" s="3" t="s">
        <v>27</v>
      </c>
      <c r="O3165" s="3" t="s">
        <v>15244</v>
      </c>
      <c r="P3165" s="3" t="s">
        <v>15246</v>
      </c>
      <c r="Q3165" s="3" t="s">
        <v>30</v>
      </c>
      <c r="R3165" s="3"/>
      <c r="S3165" s="3"/>
    </row>
    <row r="3166" spans="1:19" ht="30" x14ac:dyDescent="0.25">
      <c r="A3166" s="3">
        <v>3159</v>
      </c>
      <c r="B3166" s="3" t="str">
        <f>"202200129169"</f>
        <v>202200129169</v>
      </c>
      <c r="C3166" s="3">
        <v>163518</v>
      </c>
      <c r="D3166" s="3" t="s">
        <v>15247</v>
      </c>
      <c r="E3166" s="3">
        <v>10405742638</v>
      </c>
      <c r="F3166" s="3" t="s">
        <v>15248</v>
      </c>
      <c r="G3166" s="3" t="s">
        <v>15249</v>
      </c>
      <c r="H3166" s="3" t="s">
        <v>240</v>
      </c>
      <c r="I3166" s="3" t="s">
        <v>619</v>
      </c>
      <c r="J3166" s="3" t="s">
        <v>2452</v>
      </c>
      <c r="K3166" s="3" t="s">
        <v>25</v>
      </c>
      <c r="L3166" s="3" t="s">
        <v>75</v>
      </c>
      <c r="M3166" s="4">
        <v>44779</v>
      </c>
      <c r="N3166" s="3" t="s">
        <v>27</v>
      </c>
      <c r="O3166" s="3" t="s">
        <v>15248</v>
      </c>
      <c r="P3166" s="3" t="s">
        <v>15250</v>
      </c>
      <c r="Q3166" s="3" t="s">
        <v>259</v>
      </c>
      <c r="R3166" s="3"/>
      <c r="S3166" s="3"/>
    </row>
    <row r="3167" spans="1:19" ht="30" x14ac:dyDescent="0.25">
      <c r="A3167" s="3">
        <v>3160</v>
      </c>
      <c r="B3167" s="3" t="str">
        <f>"202200033319"</f>
        <v>202200033319</v>
      </c>
      <c r="C3167" s="3">
        <v>159733</v>
      </c>
      <c r="D3167" s="3" t="s">
        <v>15251</v>
      </c>
      <c r="E3167" s="3">
        <v>20608012096</v>
      </c>
      <c r="F3167" s="3" t="s">
        <v>15252</v>
      </c>
      <c r="G3167" s="3" t="s">
        <v>15253</v>
      </c>
      <c r="H3167" s="3" t="s">
        <v>46</v>
      </c>
      <c r="I3167" s="3" t="s">
        <v>46</v>
      </c>
      <c r="J3167" s="3" t="s">
        <v>46</v>
      </c>
      <c r="K3167" s="3" t="s">
        <v>25</v>
      </c>
      <c r="L3167" s="3" t="s">
        <v>66</v>
      </c>
      <c r="M3167" s="4">
        <v>44645</v>
      </c>
      <c r="N3167" s="3" t="s">
        <v>27</v>
      </c>
      <c r="O3167" s="3" t="s">
        <v>15254</v>
      </c>
      <c r="P3167" s="3" t="s">
        <v>15255</v>
      </c>
      <c r="Q3167" s="3" t="s">
        <v>51</v>
      </c>
      <c r="R3167" s="3"/>
      <c r="S3167" s="3"/>
    </row>
    <row r="3168" spans="1:19" ht="30" x14ac:dyDescent="0.25">
      <c r="A3168" s="3">
        <v>3161</v>
      </c>
      <c r="B3168" s="3" t="str">
        <f>"201600016334"</f>
        <v>201600016334</v>
      </c>
      <c r="C3168" s="3">
        <v>40487</v>
      </c>
      <c r="D3168" s="3" t="s">
        <v>15256</v>
      </c>
      <c r="E3168" s="3">
        <v>20100366747</v>
      </c>
      <c r="F3168" s="3" t="s">
        <v>525</v>
      </c>
      <c r="G3168" s="3" t="s">
        <v>15257</v>
      </c>
      <c r="H3168" s="3" t="s">
        <v>201</v>
      </c>
      <c r="I3168" s="3" t="s">
        <v>370</v>
      </c>
      <c r="J3168" s="3" t="s">
        <v>370</v>
      </c>
      <c r="K3168" s="3" t="s">
        <v>25</v>
      </c>
      <c r="L3168" s="3" t="s">
        <v>153</v>
      </c>
      <c r="M3168" s="4">
        <v>42415</v>
      </c>
      <c r="N3168" s="3" t="s">
        <v>27</v>
      </c>
      <c r="O3168" s="3" t="s">
        <v>15258</v>
      </c>
      <c r="P3168" s="3">
        <v>11</v>
      </c>
      <c r="Q3168" s="3" t="s">
        <v>4138</v>
      </c>
      <c r="R3168" s="3" t="s">
        <v>15259</v>
      </c>
      <c r="S3168" s="3" t="s">
        <v>1821</v>
      </c>
    </row>
    <row r="3169" spans="1:19" ht="30" x14ac:dyDescent="0.25">
      <c r="A3169" s="3">
        <v>3162</v>
      </c>
      <c r="B3169" s="3" t="str">
        <f>"201500115191"</f>
        <v>201500115191</v>
      </c>
      <c r="C3169" s="3">
        <v>117217</v>
      </c>
      <c r="D3169" s="3" t="s">
        <v>15260</v>
      </c>
      <c r="E3169" s="3">
        <v>10805029736</v>
      </c>
      <c r="F3169" s="3" t="s">
        <v>15261</v>
      </c>
      <c r="G3169" s="3" t="s">
        <v>15262</v>
      </c>
      <c r="H3169" s="3" t="s">
        <v>23</v>
      </c>
      <c r="I3169" s="3" t="s">
        <v>795</v>
      </c>
      <c r="J3169" s="3" t="s">
        <v>15263</v>
      </c>
      <c r="K3169" s="3" t="s">
        <v>25</v>
      </c>
      <c r="L3169" s="3" t="s">
        <v>66</v>
      </c>
      <c r="M3169" s="4">
        <v>42252</v>
      </c>
      <c r="N3169" s="3" t="s">
        <v>27</v>
      </c>
      <c r="O3169" s="3" t="s">
        <v>15261</v>
      </c>
      <c r="P3169" s="3" t="s">
        <v>15264</v>
      </c>
      <c r="Q3169" s="3" t="s">
        <v>30</v>
      </c>
      <c r="R3169" s="3"/>
      <c r="S3169" s="3"/>
    </row>
    <row r="3170" spans="1:19" ht="30" x14ac:dyDescent="0.25">
      <c r="A3170" s="3">
        <v>3163</v>
      </c>
      <c r="B3170" s="3" t="str">
        <f>"202300012449"</f>
        <v>202300012449</v>
      </c>
      <c r="C3170" s="3">
        <v>166600</v>
      </c>
      <c r="D3170" s="3" t="s">
        <v>15265</v>
      </c>
      <c r="E3170" s="3">
        <v>10445252587</v>
      </c>
      <c r="F3170" s="3" t="s">
        <v>15266</v>
      </c>
      <c r="G3170" s="3" t="s">
        <v>15267</v>
      </c>
      <c r="H3170" s="3" t="s">
        <v>552</v>
      </c>
      <c r="I3170" s="3" t="s">
        <v>1507</v>
      </c>
      <c r="J3170" s="3" t="s">
        <v>12818</v>
      </c>
      <c r="K3170" s="3" t="s">
        <v>25</v>
      </c>
      <c r="L3170" s="3" t="s">
        <v>113</v>
      </c>
      <c r="M3170" s="4">
        <v>44964</v>
      </c>
      <c r="N3170" s="3" t="s">
        <v>27</v>
      </c>
      <c r="O3170" s="3" t="s">
        <v>15268</v>
      </c>
      <c r="P3170" s="3" t="s">
        <v>15269</v>
      </c>
      <c r="Q3170" s="3" t="s">
        <v>1339</v>
      </c>
      <c r="R3170" s="3"/>
      <c r="S3170" s="3"/>
    </row>
    <row r="3171" spans="1:19" ht="30" x14ac:dyDescent="0.25">
      <c r="A3171" s="3">
        <v>3164</v>
      </c>
      <c r="B3171" s="3" t="str">
        <f>"201600021389"</f>
        <v>201600021389</v>
      </c>
      <c r="C3171" s="3">
        <v>37421</v>
      </c>
      <c r="D3171" s="3" t="s">
        <v>15270</v>
      </c>
      <c r="E3171" s="3">
        <v>10181350798</v>
      </c>
      <c r="F3171" s="3" t="s">
        <v>15271</v>
      </c>
      <c r="G3171" s="3" t="s">
        <v>15272</v>
      </c>
      <c r="H3171" s="3" t="s">
        <v>23</v>
      </c>
      <c r="I3171" s="3" t="s">
        <v>527</v>
      </c>
      <c r="J3171" s="3" t="s">
        <v>527</v>
      </c>
      <c r="K3171" s="3" t="s">
        <v>25</v>
      </c>
      <c r="L3171" s="3" t="s">
        <v>75</v>
      </c>
      <c r="M3171" s="4">
        <v>42425</v>
      </c>
      <c r="N3171" s="3" t="s">
        <v>27</v>
      </c>
      <c r="O3171" s="3" t="s">
        <v>15271</v>
      </c>
      <c r="P3171" s="3" t="s">
        <v>15273</v>
      </c>
      <c r="Q3171" s="3" t="s">
        <v>380</v>
      </c>
      <c r="R3171" s="3" t="s">
        <v>15274</v>
      </c>
      <c r="S3171" s="3" t="s">
        <v>13455</v>
      </c>
    </row>
    <row r="3172" spans="1:19" ht="30" x14ac:dyDescent="0.25">
      <c r="A3172" s="3">
        <v>3165</v>
      </c>
      <c r="B3172" s="3" t="str">
        <f>"201800091264"</f>
        <v>201800091264</v>
      </c>
      <c r="C3172" s="3">
        <v>120341</v>
      </c>
      <c r="D3172" s="3" t="s">
        <v>15275</v>
      </c>
      <c r="E3172" s="3">
        <v>20547778686</v>
      </c>
      <c r="F3172" s="3" t="s">
        <v>13892</v>
      </c>
      <c r="G3172" s="3" t="s">
        <v>15276</v>
      </c>
      <c r="H3172" s="3" t="s">
        <v>46</v>
      </c>
      <c r="I3172" s="3" t="s">
        <v>46</v>
      </c>
      <c r="J3172" s="3" t="s">
        <v>47</v>
      </c>
      <c r="K3172" s="3" t="s">
        <v>25</v>
      </c>
      <c r="L3172" s="3" t="s">
        <v>75</v>
      </c>
      <c r="M3172" s="4">
        <v>43251</v>
      </c>
      <c r="N3172" s="3" t="s">
        <v>27</v>
      </c>
      <c r="O3172" s="3" t="s">
        <v>15277</v>
      </c>
      <c r="P3172" s="3" t="s">
        <v>15278</v>
      </c>
      <c r="Q3172" s="3" t="s">
        <v>51</v>
      </c>
      <c r="R3172" s="3" t="s">
        <v>15279</v>
      </c>
      <c r="S3172" s="3" t="s">
        <v>7802</v>
      </c>
    </row>
    <row r="3173" spans="1:19" ht="30" x14ac:dyDescent="0.25">
      <c r="A3173" s="3">
        <v>3166</v>
      </c>
      <c r="B3173" s="3" t="str">
        <f>"202000172636"</f>
        <v>202000172636</v>
      </c>
      <c r="C3173" s="3">
        <v>152610</v>
      </c>
      <c r="D3173" s="3" t="s">
        <v>15280</v>
      </c>
      <c r="E3173" s="3">
        <v>10485253144</v>
      </c>
      <c r="F3173" s="3" t="s">
        <v>15281</v>
      </c>
      <c r="G3173" s="3" t="s">
        <v>15282</v>
      </c>
      <c r="H3173" s="3" t="s">
        <v>72</v>
      </c>
      <c r="I3173" s="3" t="s">
        <v>353</v>
      </c>
      <c r="J3173" s="3" t="s">
        <v>353</v>
      </c>
      <c r="K3173" s="3" t="s">
        <v>25</v>
      </c>
      <c r="L3173" s="3" t="s">
        <v>66</v>
      </c>
      <c r="M3173" s="4">
        <v>44154</v>
      </c>
      <c r="N3173" s="3" t="s">
        <v>27</v>
      </c>
      <c r="O3173" s="3" t="s">
        <v>15281</v>
      </c>
      <c r="P3173" s="3" t="s">
        <v>15283</v>
      </c>
      <c r="Q3173" s="3" t="s">
        <v>30</v>
      </c>
      <c r="R3173" s="3"/>
      <c r="S3173" s="3"/>
    </row>
    <row r="3174" spans="1:19" ht="30" x14ac:dyDescent="0.25">
      <c r="A3174" s="3">
        <v>3167</v>
      </c>
      <c r="B3174" s="3" t="str">
        <f>"202200182452"</f>
        <v>202200182452</v>
      </c>
      <c r="C3174" s="3">
        <v>163583</v>
      </c>
      <c r="D3174" s="3" t="s">
        <v>15284</v>
      </c>
      <c r="E3174" s="3">
        <v>10015472648</v>
      </c>
      <c r="F3174" s="3" t="s">
        <v>15285</v>
      </c>
      <c r="G3174" s="3" t="s">
        <v>15286</v>
      </c>
      <c r="H3174" s="3" t="s">
        <v>240</v>
      </c>
      <c r="I3174" s="3" t="s">
        <v>619</v>
      </c>
      <c r="J3174" s="3" t="s">
        <v>988</v>
      </c>
      <c r="K3174" s="3" t="s">
        <v>25</v>
      </c>
      <c r="L3174" s="3" t="s">
        <v>58</v>
      </c>
      <c r="M3174" s="4">
        <v>44835</v>
      </c>
      <c r="N3174" s="3" t="s">
        <v>27</v>
      </c>
      <c r="O3174" s="3" t="s">
        <v>15285</v>
      </c>
      <c r="P3174" s="3" t="s">
        <v>15287</v>
      </c>
      <c r="Q3174" s="3" t="s">
        <v>259</v>
      </c>
      <c r="R3174" s="3"/>
      <c r="S3174" s="3"/>
    </row>
    <row r="3175" spans="1:19" ht="30" x14ac:dyDescent="0.25">
      <c r="A3175" s="3">
        <v>3168</v>
      </c>
      <c r="B3175" s="3" t="str">
        <f>"202300055352"</f>
        <v>202300055352</v>
      </c>
      <c r="C3175" s="3">
        <v>154364</v>
      </c>
      <c r="D3175" s="3" t="s">
        <v>15288</v>
      </c>
      <c r="E3175" s="3">
        <v>10271695280</v>
      </c>
      <c r="F3175" s="3" t="s">
        <v>15289</v>
      </c>
      <c r="G3175" s="3" t="s">
        <v>15290</v>
      </c>
      <c r="H3175" s="3" t="s">
        <v>46</v>
      </c>
      <c r="I3175" s="3" t="s">
        <v>46</v>
      </c>
      <c r="J3175" s="3" t="s">
        <v>140</v>
      </c>
      <c r="K3175" s="3" t="s">
        <v>25</v>
      </c>
      <c r="L3175" s="3" t="s">
        <v>75</v>
      </c>
      <c r="M3175" s="4">
        <v>45021</v>
      </c>
      <c r="N3175" s="3" t="s">
        <v>27</v>
      </c>
      <c r="O3175" s="3" t="s">
        <v>15289</v>
      </c>
      <c r="P3175" s="3" t="s">
        <v>15291</v>
      </c>
      <c r="Q3175" s="3" t="s">
        <v>30</v>
      </c>
      <c r="R3175" s="3"/>
      <c r="S3175" s="3"/>
    </row>
    <row r="3176" spans="1:19" ht="30" x14ac:dyDescent="0.25">
      <c r="A3176" s="3">
        <v>3169</v>
      </c>
      <c r="B3176" s="3" t="str">
        <f>"202000102414"</f>
        <v>202000102414</v>
      </c>
      <c r="C3176" s="3">
        <v>150387</v>
      </c>
      <c r="D3176" s="3" t="s">
        <v>15292</v>
      </c>
      <c r="E3176" s="3">
        <v>10400394402</v>
      </c>
      <c r="F3176" s="3" t="s">
        <v>15293</v>
      </c>
      <c r="G3176" s="3" t="s">
        <v>15294</v>
      </c>
      <c r="H3176" s="3" t="s">
        <v>433</v>
      </c>
      <c r="I3176" s="3" t="s">
        <v>433</v>
      </c>
      <c r="J3176" s="3" t="s">
        <v>7525</v>
      </c>
      <c r="K3176" s="3" t="s">
        <v>25</v>
      </c>
      <c r="L3176" s="3" t="s">
        <v>58</v>
      </c>
      <c r="M3176" s="4">
        <v>44053</v>
      </c>
      <c r="N3176" s="3" t="s">
        <v>27</v>
      </c>
      <c r="O3176" s="3" t="s">
        <v>15293</v>
      </c>
      <c r="P3176" s="3" t="s">
        <v>15295</v>
      </c>
      <c r="Q3176" s="3" t="s">
        <v>30</v>
      </c>
      <c r="R3176" s="3"/>
      <c r="S3176" s="3"/>
    </row>
    <row r="3177" spans="1:19" ht="30" x14ac:dyDescent="0.25">
      <c r="A3177" s="3">
        <v>3170</v>
      </c>
      <c r="B3177" s="3" t="str">
        <f>"201700043369"</f>
        <v>201700043369</v>
      </c>
      <c r="C3177" s="3">
        <v>126848</v>
      </c>
      <c r="D3177" s="3" t="s">
        <v>15296</v>
      </c>
      <c r="E3177" s="3">
        <v>10466233035</v>
      </c>
      <c r="F3177" s="3" t="s">
        <v>15297</v>
      </c>
      <c r="G3177" s="3" t="s">
        <v>15298</v>
      </c>
      <c r="H3177" s="3" t="s">
        <v>240</v>
      </c>
      <c r="I3177" s="3" t="s">
        <v>692</v>
      </c>
      <c r="J3177" s="3" t="s">
        <v>2478</v>
      </c>
      <c r="K3177" s="3" t="s">
        <v>25</v>
      </c>
      <c r="L3177" s="3" t="s">
        <v>66</v>
      </c>
      <c r="M3177" s="4">
        <v>42815</v>
      </c>
      <c r="N3177" s="3" t="s">
        <v>27</v>
      </c>
      <c r="O3177" s="3" t="s">
        <v>15297</v>
      </c>
      <c r="P3177" s="3" t="s">
        <v>15299</v>
      </c>
      <c r="Q3177" s="3" t="s">
        <v>259</v>
      </c>
      <c r="R3177" s="3"/>
      <c r="S3177" s="3"/>
    </row>
    <row r="3178" spans="1:19" ht="30" x14ac:dyDescent="0.25">
      <c r="A3178" s="3">
        <v>3171</v>
      </c>
      <c r="B3178" s="3" t="str">
        <f>"202300169464"</f>
        <v>202300169464</v>
      </c>
      <c r="C3178" s="3">
        <v>169013</v>
      </c>
      <c r="D3178" s="3" t="s">
        <v>15300</v>
      </c>
      <c r="E3178" s="3">
        <v>20568216785</v>
      </c>
      <c r="F3178" s="3" t="s">
        <v>3815</v>
      </c>
      <c r="G3178" s="3" t="s">
        <v>15301</v>
      </c>
      <c r="H3178" s="3" t="s">
        <v>676</v>
      </c>
      <c r="I3178" s="3" t="s">
        <v>1130</v>
      </c>
      <c r="J3178" s="3" t="s">
        <v>1131</v>
      </c>
      <c r="K3178" s="3" t="s">
        <v>25</v>
      </c>
      <c r="L3178" s="3" t="s">
        <v>66</v>
      </c>
      <c r="M3178" s="4">
        <v>45157</v>
      </c>
      <c r="N3178" s="3" t="s">
        <v>27</v>
      </c>
      <c r="O3178" s="3" t="s">
        <v>15302</v>
      </c>
      <c r="P3178" s="3" t="s">
        <v>15303</v>
      </c>
      <c r="Q3178" s="3" t="s">
        <v>51</v>
      </c>
      <c r="R3178" s="3"/>
      <c r="S3178" s="3"/>
    </row>
    <row r="3179" spans="1:19" ht="45" x14ac:dyDescent="0.25">
      <c r="A3179" s="3">
        <v>3172</v>
      </c>
      <c r="B3179" s="3" t="str">
        <f>"202200135471"</f>
        <v>202200135471</v>
      </c>
      <c r="C3179" s="3">
        <v>158385</v>
      </c>
      <c r="D3179" s="3" t="s">
        <v>15304</v>
      </c>
      <c r="E3179" s="3">
        <v>20608330853</v>
      </c>
      <c r="F3179" s="3" t="s">
        <v>15305</v>
      </c>
      <c r="G3179" s="3" t="s">
        <v>15306</v>
      </c>
      <c r="H3179" s="3" t="s">
        <v>676</v>
      </c>
      <c r="I3179" s="3" t="s">
        <v>4559</v>
      </c>
      <c r="J3179" s="3" t="s">
        <v>4559</v>
      </c>
      <c r="K3179" s="3" t="s">
        <v>25</v>
      </c>
      <c r="L3179" s="3" t="s">
        <v>314</v>
      </c>
      <c r="M3179" s="4">
        <v>44804</v>
      </c>
      <c r="N3179" s="3" t="s">
        <v>27</v>
      </c>
      <c r="O3179" s="3" t="s">
        <v>15307</v>
      </c>
      <c r="P3179" s="3" t="s">
        <v>15308</v>
      </c>
      <c r="Q3179" s="3" t="s">
        <v>448</v>
      </c>
      <c r="R3179" s="3"/>
      <c r="S3179" s="3"/>
    </row>
    <row r="3180" spans="1:19" ht="30" x14ac:dyDescent="0.25">
      <c r="A3180" s="3">
        <v>3173</v>
      </c>
      <c r="B3180" s="3" t="str">
        <f>"201400021707"</f>
        <v>201400021707</v>
      </c>
      <c r="C3180" s="3">
        <v>108098</v>
      </c>
      <c r="D3180" s="3" t="s">
        <v>15309</v>
      </c>
      <c r="E3180" s="3">
        <v>10436844307</v>
      </c>
      <c r="F3180" s="3" t="s">
        <v>15310</v>
      </c>
      <c r="G3180" s="3" t="s">
        <v>15311</v>
      </c>
      <c r="H3180" s="3" t="s">
        <v>216</v>
      </c>
      <c r="I3180" s="3" t="s">
        <v>216</v>
      </c>
      <c r="J3180" s="3" t="s">
        <v>905</v>
      </c>
      <c r="K3180" s="3" t="s">
        <v>25</v>
      </c>
      <c r="L3180" s="3" t="s">
        <v>235</v>
      </c>
      <c r="M3180" s="4">
        <v>41727</v>
      </c>
      <c r="N3180" s="3" t="s">
        <v>27</v>
      </c>
      <c r="O3180" s="3" t="s">
        <v>15312</v>
      </c>
      <c r="P3180" s="3">
        <v>1492</v>
      </c>
      <c r="Q3180" s="3" t="s">
        <v>218</v>
      </c>
      <c r="R3180" s="3"/>
      <c r="S3180" s="3"/>
    </row>
    <row r="3181" spans="1:19" ht="30" x14ac:dyDescent="0.25">
      <c r="A3181" s="3">
        <v>3174</v>
      </c>
      <c r="B3181" s="3" t="str">
        <f>"202300097104"</f>
        <v>202300097104</v>
      </c>
      <c r="C3181" s="3">
        <v>167719</v>
      </c>
      <c r="D3181" s="3" t="s">
        <v>15313</v>
      </c>
      <c r="E3181" s="3">
        <v>20610753656</v>
      </c>
      <c r="F3181" s="3" t="s">
        <v>15314</v>
      </c>
      <c r="G3181" s="3" t="s">
        <v>15315</v>
      </c>
      <c r="H3181" s="3" t="s">
        <v>222</v>
      </c>
      <c r="I3181" s="3" t="s">
        <v>222</v>
      </c>
      <c r="J3181" s="3" t="s">
        <v>1171</v>
      </c>
      <c r="K3181" s="3" t="s">
        <v>25</v>
      </c>
      <c r="L3181" s="3" t="s">
        <v>7419</v>
      </c>
      <c r="M3181" s="4">
        <v>45048</v>
      </c>
      <c r="N3181" s="3" t="s">
        <v>27</v>
      </c>
      <c r="O3181" s="3" t="s">
        <v>15316</v>
      </c>
      <c r="P3181" s="3" t="s">
        <v>15317</v>
      </c>
      <c r="Q3181" s="3" t="s">
        <v>51</v>
      </c>
      <c r="R3181" s="3"/>
      <c r="S3181" s="3"/>
    </row>
    <row r="3182" spans="1:19" ht="30" x14ac:dyDescent="0.25">
      <c r="A3182" s="3">
        <v>3175</v>
      </c>
      <c r="B3182" s="3" t="str">
        <f>"202200084854"</f>
        <v>202200084854</v>
      </c>
      <c r="C3182" s="3">
        <v>162573</v>
      </c>
      <c r="D3182" s="3" t="s">
        <v>15318</v>
      </c>
      <c r="E3182" s="3">
        <v>10436113469</v>
      </c>
      <c r="F3182" s="3" t="s">
        <v>15319</v>
      </c>
      <c r="G3182" s="3" t="s">
        <v>15320</v>
      </c>
      <c r="H3182" s="3" t="s">
        <v>240</v>
      </c>
      <c r="I3182" s="3" t="s">
        <v>383</v>
      </c>
      <c r="J3182" s="3" t="s">
        <v>383</v>
      </c>
      <c r="K3182" s="3" t="s">
        <v>25</v>
      </c>
      <c r="L3182" s="3" t="s">
        <v>75</v>
      </c>
      <c r="M3182" s="4">
        <v>44720</v>
      </c>
      <c r="N3182" s="3" t="s">
        <v>27</v>
      </c>
      <c r="O3182" s="3" t="s">
        <v>15319</v>
      </c>
      <c r="P3182" s="3" t="s">
        <v>15321</v>
      </c>
      <c r="Q3182" s="3" t="s">
        <v>259</v>
      </c>
      <c r="R3182" s="3"/>
      <c r="S3182" s="3"/>
    </row>
    <row r="3183" spans="1:19" ht="30" x14ac:dyDescent="0.25">
      <c r="A3183" s="3">
        <v>3176</v>
      </c>
      <c r="B3183" s="3" t="str">
        <f>"201900129030"</f>
        <v>201900129030</v>
      </c>
      <c r="C3183" s="3">
        <v>145512</v>
      </c>
      <c r="D3183" s="3" t="s">
        <v>15322</v>
      </c>
      <c r="E3183" s="3">
        <v>10710750527</v>
      </c>
      <c r="F3183" s="3" t="s">
        <v>15323</v>
      </c>
      <c r="G3183" s="3" t="s">
        <v>15324</v>
      </c>
      <c r="H3183" s="3" t="s">
        <v>102</v>
      </c>
      <c r="I3183" s="3" t="s">
        <v>102</v>
      </c>
      <c r="J3183" s="3" t="s">
        <v>102</v>
      </c>
      <c r="K3183" s="3" t="s">
        <v>25</v>
      </c>
      <c r="L3183" s="3" t="s">
        <v>58</v>
      </c>
      <c r="M3183" s="4">
        <v>43684</v>
      </c>
      <c r="N3183" s="3" t="s">
        <v>27</v>
      </c>
      <c r="O3183" s="3" t="s">
        <v>15323</v>
      </c>
      <c r="P3183" s="3" t="s">
        <v>15325</v>
      </c>
      <c r="Q3183" s="3" t="s">
        <v>136</v>
      </c>
      <c r="R3183" s="3" t="s">
        <v>15326</v>
      </c>
      <c r="S3183" s="3" t="s">
        <v>704</v>
      </c>
    </row>
    <row r="3184" spans="1:19" ht="30" x14ac:dyDescent="0.25">
      <c r="A3184" s="3">
        <v>3177</v>
      </c>
      <c r="B3184" s="3" t="str">
        <f>"202300186752"</f>
        <v>202300186752</v>
      </c>
      <c r="C3184" s="3">
        <v>167411</v>
      </c>
      <c r="D3184" s="3" t="s">
        <v>15327</v>
      </c>
      <c r="E3184" s="3">
        <v>20609359031</v>
      </c>
      <c r="F3184" s="3" t="s">
        <v>15328</v>
      </c>
      <c r="G3184" s="3" t="s">
        <v>15329</v>
      </c>
      <c r="H3184" s="3" t="s">
        <v>193</v>
      </c>
      <c r="I3184" s="3" t="s">
        <v>194</v>
      </c>
      <c r="J3184" s="3" t="s">
        <v>195</v>
      </c>
      <c r="K3184" s="3" t="s">
        <v>25</v>
      </c>
      <c r="L3184" s="3" t="s">
        <v>37</v>
      </c>
      <c r="M3184" s="4">
        <v>45183</v>
      </c>
      <c r="N3184" s="3" t="s">
        <v>27</v>
      </c>
      <c r="O3184" s="3" t="s">
        <v>15330</v>
      </c>
      <c r="P3184" s="3" t="s">
        <v>15331</v>
      </c>
      <c r="Q3184" s="3" t="s">
        <v>1015</v>
      </c>
      <c r="R3184" s="3"/>
      <c r="S3184" s="3"/>
    </row>
    <row r="3185" spans="1:19" ht="30" x14ac:dyDescent="0.25">
      <c r="A3185" s="3">
        <v>3178</v>
      </c>
      <c r="B3185" s="3" t="str">
        <f>"202200084850"</f>
        <v>202200084850</v>
      </c>
      <c r="C3185" s="3">
        <v>162430</v>
      </c>
      <c r="D3185" s="3" t="s">
        <v>15332</v>
      </c>
      <c r="E3185" s="3">
        <v>20609016621</v>
      </c>
      <c r="F3185" s="3" t="s">
        <v>15333</v>
      </c>
      <c r="G3185" s="3" t="s">
        <v>15334</v>
      </c>
      <c r="H3185" s="3" t="s">
        <v>72</v>
      </c>
      <c r="I3185" s="3" t="s">
        <v>73</v>
      </c>
      <c r="J3185" s="3" t="s">
        <v>15335</v>
      </c>
      <c r="K3185" s="3" t="s">
        <v>25</v>
      </c>
      <c r="L3185" s="3" t="s">
        <v>153</v>
      </c>
      <c r="M3185" s="4">
        <v>44693</v>
      </c>
      <c r="N3185" s="3" t="s">
        <v>27</v>
      </c>
      <c r="O3185" s="3" t="s">
        <v>15336</v>
      </c>
      <c r="P3185" s="3" t="s">
        <v>15337</v>
      </c>
      <c r="Q3185" s="3" t="s">
        <v>1958</v>
      </c>
      <c r="R3185" s="3"/>
      <c r="S3185" s="3"/>
    </row>
    <row r="3186" spans="1:19" ht="30" x14ac:dyDescent="0.25">
      <c r="A3186" s="3">
        <v>3179</v>
      </c>
      <c r="B3186" s="3" t="str">
        <f>"202300271711"</f>
        <v>202300271711</v>
      </c>
      <c r="C3186" s="3">
        <v>167111</v>
      </c>
      <c r="D3186" s="3" t="s">
        <v>15338</v>
      </c>
      <c r="E3186" s="3">
        <v>20608483838</v>
      </c>
      <c r="F3186" s="3" t="s">
        <v>3539</v>
      </c>
      <c r="G3186" s="3" t="s">
        <v>15339</v>
      </c>
      <c r="H3186" s="3" t="s">
        <v>433</v>
      </c>
      <c r="I3186" s="3" t="s">
        <v>569</v>
      </c>
      <c r="J3186" s="3" t="s">
        <v>569</v>
      </c>
      <c r="K3186" s="3" t="s">
        <v>25</v>
      </c>
      <c r="L3186" s="3" t="s">
        <v>75</v>
      </c>
      <c r="M3186" s="4">
        <v>45258</v>
      </c>
      <c r="N3186" s="3" t="s">
        <v>27</v>
      </c>
      <c r="O3186" s="3" t="s">
        <v>15340</v>
      </c>
      <c r="P3186" s="3" t="s">
        <v>15341</v>
      </c>
      <c r="Q3186" s="3" t="s">
        <v>857</v>
      </c>
      <c r="R3186" s="3"/>
      <c r="S3186" s="3"/>
    </row>
    <row r="3187" spans="1:19" ht="30" x14ac:dyDescent="0.25">
      <c r="A3187" s="3">
        <v>3180</v>
      </c>
      <c r="B3187" s="3" t="str">
        <f>"201600058665"</f>
        <v>201600058665</v>
      </c>
      <c r="C3187" s="3">
        <v>39413</v>
      </c>
      <c r="D3187" s="3" t="s">
        <v>15342</v>
      </c>
      <c r="E3187" s="3">
        <v>20450552136</v>
      </c>
      <c r="F3187" s="3" t="s">
        <v>15343</v>
      </c>
      <c r="G3187" s="3" t="s">
        <v>15344</v>
      </c>
      <c r="H3187" s="3" t="s">
        <v>72</v>
      </c>
      <c r="I3187" s="3" t="s">
        <v>72</v>
      </c>
      <c r="J3187" s="3" t="s">
        <v>80</v>
      </c>
      <c r="K3187" s="3" t="s">
        <v>2489</v>
      </c>
      <c r="L3187" s="3" t="s">
        <v>15345</v>
      </c>
      <c r="M3187" s="4">
        <v>42487</v>
      </c>
      <c r="N3187" s="3" t="s">
        <v>27</v>
      </c>
      <c r="O3187" s="3" t="s">
        <v>15346</v>
      </c>
      <c r="P3187" s="3">
        <v>3659</v>
      </c>
      <c r="Q3187" s="3" t="s">
        <v>1344</v>
      </c>
      <c r="R3187" s="3" t="s">
        <v>15347</v>
      </c>
      <c r="S3187" s="3" t="s">
        <v>3602</v>
      </c>
    </row>
    <row r="3188" spans="1:19" ht="30" x14ac:dyDescent="0.25">
      <c r="A3188" s="3">
        <v>3181</v>
      </c>
      <c r="B3188" s="3" t="str">
        <f>"202100243120"</f>
        <v>202100243120</v>
      </c>
      <c r="C3188" s="3">
        <v>123504</v>
      </c>
      <c r="D3188" s="3" t="s">
        <v>15348</v>
      </c>
      <c r="E3188" s="3">
        <v>10015350364</v>
      </c>
      <c r="F3188" s="3" t="s">
        <v>15349</v>
      </c>
      <c r="G3188" s="3" t="s">
        <v>15350</v>
      </c>
      <c r="H3188" s="3" t="s">
        <v>240</v>
      </c>
      <c r="I3188" s="3" t="s">
        <v>619</v>
      </c>
      <c r="J3188" s="3" t="s">
        <v>988</v>
      </c>
      <c r="K3188" s="3" t="s">
        <v>25</v>
      </c>
      <c r="L3188" s="3" t="s">
        <v>75</v>
      </c>
      <c r="M3188" s="4">
        <v>44534</v>
      </c>
      <c r="N3188" s="3" t="s">
        <v>27</v>
      </c>
      <c r="O3188" s="3" t="s">
        <v>15351</v>
      </c>
      <c r="P3188" s="3" t="s">
        <v>15352</v>
      </c>
      <c r="Q3188" s="3" t="s">
        <v>243</v>
      </c>
      <c r="R3188" s="3" t="s">
        <v>15353</v>
      </c>
      <c r="S3188" s="3" t="s">
        <v>5953</v>
      </c>
    </row>
    <row r="3189" spans="1:19" ht="30" x14ac:dyDescent="0.25">
      <c r="A3189" s="3">
        <v>3182</v>
      </c>
      <c r="B3189" s="3" t="str">
        <f>"202100268332"</f>
        <v>202100268332</v>
      </c>
      <c r="C3189" s="3">
        <v>137042</v>
      </c>
      <c r="D3189" s="3" t="s">
        <v>15354</v>
      </c>
      <c r="E3189" s="3">
        <v>20606179074</v>
      </c>
      <c r="F3189" s="3" t="s">
        <v>15355</v>
      </c>
      <c r="G3189" s="3" t="s">
        <v>15356</v>
      </c>
      <c r="H3189" s="3" t="s">
        <v>216</v>
      </c>
      <c r="I3189" s="3" t="s">
        <v>216</v>
      </c>
      <c r="J3189" s="3" t="s">
        <v>2551</v>
      </c>
      <c r="K3189" s="3" t="s">
        <v>25</v>
      </c>
      <c r="L3189" s="3" t="s">
        <v>75</v>
      </c>
      <c r="M3189" s="4">
        <v>44599</v>
      </c>
      <c r="N3189" s="3" t="s">
        <v>27</v>
      </c>
      <c r="O3189" s="3" t="s">
        <v>11567</v>
      </c>
      <c r="P3189" s="3" t="s">
        <v>15357</v>
      </c>
      <c r="Q3189" s="3" t="s">
        <v>2323</v>
      </c>
      <c r="R3189" s="3"/>
      <c r="S3189" s="3"/>
    </row>
    <row r="3190" spans="1:19" ht="30" x14ac:dyDescent="0.25">
      <c r="A3190" s="3">
        <v>3183</v>
      </c>
      <c r="B3190" s="3" t="str">
        <f>"201400023146"</f>
        <v>201400023146</v>
      </c>
      <c r="C3190" s="3">
        <v>108128</v>
      </c>
      <c r="D3190" s="3" t="s">
        <v>15358</v>
      </c>
      <c r="E3190" s="3">
        <v>20546810381</v>
      </c>
      <c r="F3190" s="3" t="s">
        <v>15359</v>
      </c>
      <c r="G3190" s="3" t="s">
        <v>15360</v>
      </c>
      <c r="H3190" s="3" t="s">
        <v>46</v>
      </c>
      <c r="I3190" s="3" t="s">
        <v>46</v>
      </c>
      <c r="J3190" s="3" t="s">
        <v>2223</v>
      </c>
      <c r="K3190" s="3" t="s">
        <v>25</v>
      </c>
      <c r="L3190" s="3" t="s">
        <v>314</v>
      </c>
      <c r="M3190" s="4">
        <v>41696</v>
      </c>
      <c r="N3190" s="3" t="s">
        <v>27</v>
      </c>
      <c r="O3190" s="3" t="s">
        <v>15361</v>
      </c>
      <c r="P3190" s="3" t="s">
        <v>15362</v>
      </c>
      <c r="Q3190" s="3" t="s">
        <v>51</v>
      </c>
      <c r="R3190" s="3" t="s">
        <v>15363</v>
      </c>
      <c r="S3190" s="3" t="s">
        <v>15364</v>
      </c>
    </row>
    <row r="3191" spans="1:19" ht="30" x14ac:dyDescent="0.25">
      <c r="A3191" s="3">
        <v>3184</v>
      </c>
      <c r="B3191" s="3" t="str">
        <f>"201800083903"</f>
        <v>201800083903</v>
      </c>
      <c r="C3191" s="3">
        <v>135799</v>
      </c>
      <c r="D3191" s="3" t="s">
        <v>15365</v>
      </c>
      <c r="E3191" s="3">
        <v>10231644704</v>
      </c>
      <c r="F3191" s="3" t="s">
        <v>15366</v>
      </c>
      <c r="G3191" s="3" t="s">
        <v>15367</v>
      </c>
      <c r="H3191" s="3" t="s">
        <v>216</v>
      </c>
      <c r="I3191" s="3" t="s">
        <v>263</v>
      </c>
      <c r="J3191" s="3" t="s">
        <v>15368</v>
      </c>
      <c r="K3191" s="3" t="s">
        <v>25</v>
      </c>
      <c r="L3191" s="3" t="s">
        <v>235</v>
      </c>
      <c r="M3191" s="4">
        <v>43238</v>
      </c>
      <c r="N3191" s="3" t="s">
        <v>27</v>
      </c>
      <c r="O3191" s="3" t="s">
        <v>15369</v>
      </c>
      <c r="P3191" s="3" t="s">
        <v>15370</v>
      </c>
      <c r="Q3191" s="3" t="s">
        <v>218</v>
      </c>
      <c r="R3191" s="3"/>
      <c r="S3191" s="3"/>
    </row>
    <row r="3192" spans="1:19" ht="30" x14ac:dyDescent="0.25">
      <c r="A3192" s="3">
        <v>3185</v>
      </c>
      <c r="B3192" s="3" t="str">
        <f>"201400021738"</f>
        <v>201400021738</v>
      </c>
      <c r="C3192" s="3">
        <v>108100</v>
      </c>
      <c r="D3192" s="3" t="s">
        <v>15371</v>
      </c>
      <c r="E3192" s="3">
        <v>10428030201</v>
      </c>
      <c r="F3192" s="3" t="s">
        <v>15372</v>
      </c>
      <c r="G3192" s="3" t="s">
        <v>15373</v>
      </c>
      <c r="H3192" s="3" t="s">
        <v>1359</v>
      </c>
      <c r="I3192" s="3" t="s">
        <v>3049</v>
      </c>
      <c r="J3192" s="3" t="s">
        <v>15374</v>
      </c>
      <c r="K3192" s="3" t="s">
        <v>25</v>
      </c>
      <c r="L3192" s="3" t="s">
        <v>37</v>
      </c>
      <c r="M3192" s="4">
        <v>41728</v>
      </c>
      <c r="N3192" s="3" t="s">
        <v>27</v>
      </c>
      <c r="O3192" s="3" t="s">
        <v>15372</v>
      </c>
      <c r="P3192" s="3">
        <v>1490</v>
      </c>
      <c r="Q3192" s="3" t="s">
        <v>218</v>
      </c>
      <c r="R3192" s="3"/>
      <c r="S3192" s="3"/>
    </row>
    <row r="3193" spans="1:19" ht="30" x14ac:dyDescent="0.25">
      <c r="A3193" s="3">
        <v>3186</v>
      </c>
      <c r="B3193" s="3" t="str">
        <f>"201800200059"</f>
        <v>201800200059</v>
      </c>
      <c r="C3193" s="3">
        <v>139799</v>
      </c>
      <c r="D3193" s="3" t="s">
        <v>15375</v>
      </c>
      <c r="E3193" s="3">
        <v>10247190452</v>
      </c>
      <c r="F3193" s="3" t="s">
        <v>15376</v>
      </c>
      <c r="G3193" s="3" t="s">
        <v>15377</v>
      </c>
      <c r="H3193" s="3" t="s">
        <v>64</v>
      </c>
      <c r="I3193" s="3" t="s">
        <v>400</v>
      </c>
      <c r="J3193" s="3" t="s">
        <v>401</v>
      </c>
      <c r="K3193" s="3" t="s">
        <v>25</v>
      </c>
      <c r="L3193" s="3" t="s">
        <v>37</v>
      </c>
      <c r="M3193" s="4">
        <v>43433</v>
      </c>
      <c r="N3193" s="3" t="s">
        <v>27</v>
      </c>
      <c r="O3193" s="3" t="s">
        <v>15376</v>
      </c>
      <c r="P3193" s="3" t="s">
        <v>15378</v>
      </c>
      <c r="Q3193" s="3" t="s">
        <v>51</v>
      </c>
      <c r="R3193" s="3" t="s">
        <v>15379</v>
      </c>
      <c r="S3193" s="3" t="s">
        <v>10610</v>
      </c>
    </row>
    <row r="3194" spans="1:19" ht="30" x14ac:dyDescent="0.25">
      <c r="A3194" s="3">
        <v>3187</v>
      </c>
      <c r="B3194" s="3" t="str">
        <f>"202000161201"</f>
        <v>202000161201</v>
      </c>
      <c r="C3194" s="3">
        <v>151900</v>
      </c>
      <c r="D3194" s="3" t="s">
        <v>15380</v>
      </c>
      <c r="E3194" s="3">
        <v>10774243459</v>
      </c>
      <c r="F3194" s="3" t="s">
        <v>15381</v>
      </c>
      <c r="G3194" s="3" t="s">
        <v>15382</v>
      </c>
      <c r="H3194" s="3" t="s">
        <v>247</v>
      </c>
      <c r="I3194" s="3" t="s">
        <v>611</v>
      </c>
      <c r="J3194" s="3" t="s">
        <v>612</v>
      </c>
      <c r="K3194" s="3" t="s">
        <v>25</v>
      </c>
      <c r="L3194" s="3" t="s">
        <v>96</v>
      </c>
      <c r="M3194" s="4">
        <v>44139</v>
      </c>
      <c r="N3194" s="3" t="s">
        <v>27</v>
      </c>
      <c r="O3194" s="3" t="s">
        <v>15381</v>
      </c>
      <c r="P3194" s="3" t="s">
        <v>15383</v>
      </c>
      <c r="Q3194" s="3" t="s">
        <v>615</v>
      </c>
      <c r="R3194" s="3"/>
      <c r="S3194" s="3"/>
    </row>
    <row r="3195" spans="1:19" ht="30" x14ac:dyDescent="0.25">
      <c r="A3195" s="3">
        <v>3188</v>
      </c>
      <c r="B3195" s="3" t="str">
        <f>"202300169470"</f>
        <v>202300169470</v>
      </c>
      <c r="C3195" s="3">
        <v>127699</v>
      </c>
      <c r="D3195" s="3" t="s">
        <v>15384</v>
      </c>
      <c r="E3195" s="3">
        <v>10406538015</v>
      </c>
      <c r="F3195" s="3" t="s">
        <v>15385</v>
      </c>
      <c r="G3195" s="3" t="s">
        <v>15386</v>
      </c>
      <c r="H3195" s="3" t="s">
        <v>676</v>
      </c>
      <c r="I3195" s="3" t="s">
        <v>1130</v>
      </c>
      <c r="J3195" s="3" t="s">
        <v>1130</v>
      </c>
      <c r="K3195" s="3" t="s">
        <v>25</v>
      </c>
      <c r="L3195" s="3" t="s">
        <v>75</v>
      </c>
      <c r="M3195" s="4">
        <v>45124</v>
      </c>
      <c r="N3195" s="3" t="s">
        <v>27</v>
      </c>
      <c r="O3195" s="3" t="s">
        <v>15387</v>
      </c>
      <c r="P3195" s="3" t="s">
        <v>15388</v>
      </c>
      <c r="Q3195" s="3" t="s">
        <v>51</v>
      </c>
      <c r="R3195" s="3" t="s">
        <v>15389</v>
      </c>
      <c r="S3195" s="3" t="s">
        <v>725</v>
      </c>
    </row>
    <row r="3196" spans="1:19" ht="30" x14ac:dyDescent="0.25">
      <c r="A3196" s="3">
        <v>3189</v>
      </c>
      <c r="B3196" s="3" t="str">
        <f>"202000180008"</f>
        <v>202000180008</v>
      </c>
      <c r="C3196" s="3">
        <v>153037</v>
      </c>
      <c r="D3196" s="3" t="s">
        <v>15390</v>
      </c>
      <c r="E3196" s="3">
        <v>20231266993</v>
      </c>
      <c r="F3196" s="3" t="s">
        <v>1806</v>
      </c>
      <c r="G3196" s="3" t="s">
        <v>15391</v>
      </c>
      <c r="H3196" s="3" t="s">
        <v>88</v>
      </c>
      <c r="I3196" s="3" t="s">
        <v>88</v>
      </c>
      <c r="J3196" s="3" t="s">
        <v>625</v>
      </c>
      <c r="K3196" s="3" t="s">
        <v>25</v>
      </c>
      <c r="L3196" s="3" t="s">
        <v>96</v>
      </c>
      <c r="M3196" s="4">
        <v>44165</v>
      </c>
      <c r="N3196" s="3" t="s">
        <v>27</v>
      </c>
      <c r="O3196" s="3" t="s">
        <v>9518</v>
      </c>
      <c r="P3196" s="3" t="s">
        <v>15392</v>
      </c>
      <c r="Q3196" s="3" t="s">
        <v>627</v>
      </c>
      <c r="R3196" s="3"/>
      <c r="S3196" s="3"/>
    </row>
    <row r="3197" spans="1:19" ht="30" x14ac:dyDescent="0.25">
      <c r="A3197" s="3">
        <v>3190</v>
      </c>
      <c r="B3197" s="3" t="str">
        <f>"201600129988"</f>
        <v>201600129988</v>
      </c>
      <c r="C3197" s="3">
        <v>123727</v>
      </c>
      <c r="D3197" s="3" t="s">
        <v>15393</v>
      </c>
      <c r="E3197" s="3">
        <v>10267122879</v>
      </c>
      <c r="F3197" s="3" t="s">
        <v>15394</v>
      </c>
      <c r="G3197" s="3" t="s">
        <v>15395</v>
      </c>
      <c r="H3197" s="3" t="s">
        <v>57</v>
      </c>
      <c r="I3197" s="3" t="s">
        <v>57</v>
      </c>
      <c r="J3197" s="3" t="s">
        <v>2958</v>
      </c>
      <c r="K3197" s="3" t="s">
        <v>25</v>
      </c>
      <c r="L3197" s="3" t="s">
        <v>58</v>
      </c>
      <c r="M3197" s="4">
        <v>42637</v>
      </c>
      <c r="N3197" s="3" t="s">
        <v>27</v>
      </c>
      <c r="O3197" s="3" t="s">
        <v>15394</v>
      </c>
      <c r="P3197" s="3" t="s">
        <v>15396</v>
      </c>
      <c r="Q3197" s="3" t="s">
        <v>531</v>
      </c>
      <c r="R3197" s="3"/>
      <c r="S3197" s="3"/>
    </row>
    <row r="3198" spans="1:19" ht="30" x14ac:dyDescent="0.25">
      <c r="A3198" s="3">
        <v>3191</v>
      </c>
      <c r="B3198" s="3" t="str">
        <f>"202100229048"</f>
        <v>202100229048</v>
      </c>
      <c r="C3198" s="3">
        <v>158863</v>
      </c>
      <c r="D3198" s="3" t="s">
        <v>15397</v>
      </c>
      <c r="E3198" s="3">
        <v>10431051325</v>
      </c>
      <c r="F3198" s="3" t="s">
        <v>15398</v>
      </c>
      <c r="G3198" s="3" t="s">
        <v>15399</v>
      </c>
      <c r="H3198" s="3" t="s">
        <v>46</v>
      </c>
      <c r="I3198" s="3" t="s">
        <v>46</v>
      </c>
      <c r="J3198" s="3" t="s">
        <v>3656</v>
      </c>
      <c r="K3198" s="3" t="s">
        <v>25</v>
      </c>
      <c r="L3198" s="3" t="s">
        <v>75</v>
      </c>
      <c r="M3198" s="4">
        <v>44512</v>
      </c>
      <c r="N3198" s="3" t="s">
        <v>27</v>
      </c>
      <c r="O3198" s="3" t="s">
        <v>15398</v>
      </c>
      <c r="P3198" s="3" t="s">
        <v>15400</v>
      </c>
      <c r="Q3198" s="3" t="s">
        <v>5117</v>
      </c>
      <c r="R3198" s="3"/>
      <c r="S3198" s="3"/>
    </row>
    <row r="3199" spans="1:19" ht="30" x14ac:dyDescent="0.25">
      <c r="A3199" s="3">
        <v>3192</v>
      </c>
      <c r="B3199" s="3" t="str">
        <f>"201900093033"</f>
        <v>201900093033</v>
      </c>
      <c r="C3199" s="3">
        <v>144502</v>
      </c>
      <c r="D3199" s="3" t="s">
        <v>15401</v>
      </c>
      <c r="E3199" s="3">
        <v>10419503539</v>
      </c>
      <c r="F3199" s="3" t="s">
        <v>15402</v>
      </c>
      <c r="G3199" s="3" t="s">
        <v>15403</v>
      </c>
      <c r="H3199" s="3" t="s">
        <v>247</v>
      </c>
      <c r="I3199" s="3" t="s">
        <v>247</v>
      </c>
      <c r="J3199" s="3" t="s">
        <v>5106</v>
      </c>
      <c r="K3199" s="3" t="s">
        <v>25</v>
      </c>
      <c r="L3199" s="3" t="s">
        <v>113</v>
      </c>
      <c r="M3199" s="4">
        <v>43626</v>
      </c>
      <c r="N3199" s="3" t="s">
        <v>27</v>
      </c>
      <c r="O3199" s="3" t="s">
        <v>15402</v>
      </c>
      <c r="P3199" s="3" t="s">
        <v>15404</v>
      </c>
      <c r="Q3199" s="3" t="s">
        <v>2663</v>
      </c>
      <c r="R3199" s="3" t="s">
        <v>15405</v>
      </c>
      <c r="S3199" s="3" t="s">
        <v>15406</v>
      </c>
    </row>
    <row r="3200" spans="1:19" ht="30" x14ac:dyDescent="0.25">
      <c r="A3200" s="3">
        <v>3193</v>
      </c>
      <c r="B3200" s="3" t="str">
        <f>"201300137124"</f>
        <v>201300137124</v>
      </c>
      <c r="C3200" s="3">
        <v>104838</v>
      </c>
      <c r="D3200" s="3" t="s">
        <v>15407</v>
      </c>
      <c r="E3200" s="3">
        <v>10416727878</v>
      </c>
      <c r="F3200" s="3" t="s">
        <v>15408</v>
      </c>
      <c r="G3200" s="3" t="s">
        <v>15409</v>
      </c>
      <c r="H3200" s="3" t="s">
        <v>216</v>
      </c>
      <c r="I3200" s="3" t="s">
        <v>216</v>
      </c>
      <c r="J3200" s="3" t="s">
        <v>216</v>
      </c>
      <c r="K3200" s="3" t="s">
        <v>25</v>
      </c>
      <c r="L3200" s="3" t="s">
        <v>58</v>
      </c>
      <c r="M3200" s="4">
        <v>41533</v>
      </c>
      <c r="N3200" s="3" t="s">
        <v>27</v>
      </c>
      <c r="O3200" s="3" t="s">
        <v>15408</v>
      </c>
      <c r="P3200" s="3">
        <v>1320</v>
      </c>
      <c r="Q3200" s="3" t="s">
        <v>218</v>
      </c>
      <c r="R3200" s="3"/>
      <c r="S3200" s="3"/>
    </row>
    <row r="3201" spans="1:19" ht="30" x14ac:dyDescent="0.25">
      <c r="A3201" s="3">
        <v>3194</v>
      </c>
      <c r="B3201" s="3" t="str">
        <f>"202100234285"</f>
        <v>202100234285</v>
      </c>
      <c r="C3201" s="3">
        <v>159032</v>
      </c>
      <c r="D3201" s="3" t="s">
        <v>15410</v>
      </c>
      <c r="E3201" s="3">
        <v>10460905872</v>
      </c>
      <c r="F3201" s="3" t="s">
        <v>15411</v>
      </c>
      <c r="G3201" s="3" t="s">
        <v>15412</v>
      </c>
      <c r="H3201" s="3" t="s">
        <v>46</v>
      </c>
      <c r="I3201" s="3" t="s">
        <v>46</v>
      </c>
      <c r="J3201" s="3" t="s">
        <v>118</v>
      </c>
      <c r="K3201" s="3" t="s">
        <v>25</v>
      </c>
      <c r="L3201" s="3" t="s">
        <v>66</v>
      </c>
      <c r="M3201" s="4">
        <v>44552</v>
      </c>
      <c r="N3201" s="3" t="s">
        <v>27</v>
      </c>
      <c r="O3201" s="3" t="s">
        <v>15413</v>
      </c>
      <c r="P3201" s="3" t="s">
        <v>15414</v>
      </c>
      <c r="Q3201" s="3" t="s">
        <v>633</v>
      </c>
      <c r="R3201" s="3"/>
      <c r="S3201" s="3"/>
    </row>
    <row r="3202" spans="1:19" ht="30" x14ac:dyDescent="0.25">
      <c r="A3202" s="3">
        <v>3195</v>
      </c>
      <c r="B3202" s="3" t="str">
        <f>"201400089890"</f>
        <v>201400089890</v>
      </c>
      <c r="C3202" s="3">
        <v>43477</v>
      </c>
      <c r="D3202" s="3" t="s">
        <v>15415</v>
      </c>
      <c r="E3202" s="3">
        <v>10245698262</v>
      </c>
      <c r="F3202" s="3" t="s">
        <v>15416</v>
      </c>
      <c r="G3202" s="3" t="s">
        <v>15417</v>
      </c>
      <c r="H3202" s="3" t="s">
        <v>64</v>
      </c>
      <c r="I3202" s="3" t="s">
        <v>64</v>
      </c>
      <c r="J3202" s="3" t="s">
        <v>729</v>
      </c>
      <c r="K3202" s="3" t="s">
        <v>25</v>
      </c>
      <c r="L3202" s="3" t="s">
        <v>66</v>
      </c>
      <c r="M3202" s="4">
        <v>41843</v>
      </c>
      <c r="N3202" s="3" t="s">
        <v>27</v>
      </c>
      <c r="O3202" s="3" t="s">
        <v>15416</v>
      </c>
      <c r="P3202" s="3">
        <v>412</v>
      </c>
      <c r="Q3202" s="3" t="s">
        <v>4138</v>
      </c>
      <c r="R3202" s="3" t="s">
        <v>15418</v>
      </c>
      <c r="S3202" s="3" t="s">
        <v>11696</v>
      </c>
    </row>
    <row r="3203" spans="1:19" ht="30" x14ac:dyDescent="0.25">
      <c r="A3203" s="3">
        <v>3196</v>
      </c>
      <c r="B3203" s="3" t="str">
        <f>"201900154399"</f>
        <v>201900154399</v>
      </c>
      <c r="C3203" s="3">
        <v>146601</v>
      </c>
      <c r="D3203" s="3" t="s">
        <v>15419</v>
      </c>
      <c r="E3203" s="3">
        <v>10481398881</v>
      </c>
      <c r="F3203" s="3" t="s">
        <v>15420</v>
      </c>
      <c r="G3203" s="3" t="s">
        <v>15421</v>
      </c>
      <c r="H3203" s="3" t="s">
        <v>46</v>
      </c>
      <c r="I3203" s="3" t="s">
        <v>46</v>
      </c>
      <c r="J3203" s="3" t="s">
        <v>2223</v>
      </c>
      <c r="K3203" s="3" t="s">
        <v>25</v>
      </c>
      <c r="L3203" s="3" t="s">
        <v>75</v>
      </c>
      <c r="M3203" s="4">
        <v>43728</v>
      </c>
      <c r="N3203" s="3" t="s">
        <v>27</v>
      </c>
      <c r="O3203" s="3" t="s">
        <v>15420</v>
      </c>
      <c r="P3203" s="3" t="s">
        <v>15422</v>
      </c>
      <c r="Q3203" s="3" t="s">
        <v>633</v>
      </c>
      <c r="R3203" s="3" t="s">
        <v>15423</v>
      </c>
      <c r="S3203" s="3" t="s">
        <v>5869</v>
      </c>
    </row>
    <row r="3204" spans="1:19" ht="30" x14ac:dyDescent="0.25">
      <c r="A3204" s="3">
        <v>3197</v>
      </c>
      <c r="B3204" s="3" t="str">
        <f>"201300147465"</f>
        <v>201300147465</v>
      </c>
      <c r="C3204" s="3">
        <v>41985</v>
      </c>
      <c r="D3204" s="3" t="s">
        <v>15424</v>
      </c>
      <c r="E3204" s="3">
        <v>10181461581</v>
      </c>
      <c r="F3204" s="3" t="s">
        <v>15425</v>
      </c>
      <c r="G3204" s="3" t="s">
        <v>15426</v>
      </c>
      <c r="H3204" s="3" t="s">
        <v>23</v>
      </c>
      <c r="I3204" s="3" t="s">
        <v>527</v>
      </c>
      <c r="J3204" s="3" t="s">
        <v>2346</v>
      </c>
      <c r="K3204" s="3" t="s">
        <v>25</v>
      </c>
      <c r="L3204" s="3" t="s">
        <v>235</v>
      </c>
      <c r="M3204" s="4">
        <v>41533</v>
      </c>
      <c r="N3204" s="3" t="s">
        <v>27</v>
      </c>
      <c r="O3204" s="3" t="s">
        <v>15425</v>
      </c>
      <c r="P3204" s="3">
        <v>1840</v>
      </c>
      <c r="Q3204" s="3" t="s">
        <v>1344</v>
      </c>
      <c r="R3204" s="3"/>
      <c r="S3204" s="3"/>
    </row>
    <row r="3205" spans="1:19" ht="30" x14ac:dyDescent="0.25">
      <c r="A3205" s="3">
        <v>3198</v>
      </c>
      <c r="B3205" s="3" t="str">
        <f>"202300129798"</f>
        <v>202300129798</v>
      </c>
      <c r="C3205" s="3">
        <v>168324</v>
      </c>
      <c r="D3205" s="3" t="s">
        <v>15427</v>
      </c>
      <c r="E3205" s="3">
        <v>10716108215</v>
      </c>
      <c r="F3205" s="3" t="s">
        <v>15428</v>
      </c>
      <c r="G3205" s="3" t="s">
        <v>15429</v>
      </c>
      <c r="H3205" s="3" t="s">
        <v>676</v>
      </c>
      <c r="I3205" s="3" t="s">
        <v>1130</v>
      </c>
      <c r="J3205" s="3" t="s">
        <v>1131</v>
      </c>
      <c r="K3205" s="3" t="s">
        <v>25</v>
      </c>
      <c r="L3205" s="3" t="s">
        <v>75</v>
      </c>
      <c r="M3205" s="4">
        <v>45077</v>
      </c>
      <c r="N3205" s="3" t="s">
        <v>27</v>
      </c>
      <c r="O3205" s="3" t="s">
        <v>15428</v>
      </c>
      <c r="P3205" s="3" t="s">
        <v>15430</v>
      </c>
      <c r="Q3205" s="3" t="s">
        <v>498</v>
      </c>
      <c r="R3205" s="3"/>
      <c r="S3205" s="3"/>
    </row>
    <row r="3206" spans="1:19" ht="30" x14ac:dyDescent="0.25">
      <c r="A3206" s="3">
        <v>3199</v>
      </c>
      <c r="B3206" s="3" t="str">
        <f>"201300037706"</f>
        <v>201300037706</v>
      </c>
      <c r="C3206" s="3">
        <v>101135</v>
      </c>
      <c r="D3206" s="3" t="s">
        <v>15431</v>
      </c>
      <c r="E3206" s="3">
        <v>10460307410</v>
      </c>
      <c r="F3206" s="3" t="s">
        <v>15432</v>
      </c>
      <c r="G3206" s="3" t="s">
        <v>15433</v>
      </c>
      <c r="H3206" s="3" t="s">
        <v>57</v>
      </c>
      <c r="I3206" s="3" t="s">
        <v>111</v>
      </c>
      <c r="J3206" s="3" t="s">
        <v>112</v>
      </c>
      <c r="K3206" s="3" t="s">
        <v>25</v>
      </c>
      <c r="L3206" s="3" t="s">
        <v>37</v>
      </c>
      <c r="M3206" s="4">
        <v>41321</v>
      </c>
      <c r="N3206" s="3" t="s">
        <v>27</v>
      </c>
      <c r="O3206" s="3" t="s">
        <v>15432</v>
      </c>
      <c r="P3206" s="3">
        <v>34</v>
      </c>
      <c r="Q3206" s="3"/>
      <c r="R3206" s="3"/>
      <c r="S3206" s="3"/>
    </row>
    <row r="3207" spans="1:19" ht="30" x14ac:dyDescent="0.25">
      <c r="A3207" s="3">
        <v>3200</v>
      </c>
      <c r="B3207" s="3" t="str">
        <f>"201700222197"</f>
        <v>201700222197</v>
      </c>
      <c r="C3207" s="3">
        <v>133293</v>
      </c>
      <c r="D3207" s="3" t="s">
        <v>15434</v>
      </c>
      <c r="E3207" s="3">
        <v>10426636200</v>
      </c>
      <c r="F3207" s="3" t="s">
        <v>15435</v>
      </c>
      <c r="G3207" s="3" t="s">
        <v>15436</v>
      </c>
      <c r="H3207" s="3" t="s">
        <v>88</v>
      </c>
      <c r="I3207" s="3" t="s">
        <v>88</v>
      </c>
      <c r="J3207" s="3" t="s">
        <v>13162</v>
      </c>
      <c r="K3207" s="3" t="s">
        <v>25</v>
      </c>
      <c r="L3207" s="3" t="s">
        <v>66</v>
      </c>
      <c r="M3207" s="4">
        <v>43097</v>
      </c>
      <c r="N3207" s="3" t="s">
        <v>27</v>
      </c>
      <c r="O3207" s="3" t="s">
        <v>15435</v>
      </c>
      <c r="P3207" s="3" t="s">
        <v>15437</v>
      </c>
      <c r="Q3207" s="3" t="s">
        <v>627</v>
      </c>
      <c r="R3207" s="3"/>
      <c r="S3207" s="3"/>
    </row>
    <row r="3208" spans="1:19" ht="30" x14ac:dyDescent="0.25">
      <c r="A3208" s="3">
        <v>3201</v>
      </c>
      <c r="B3208" s="3" t="str">
        <f>"202000001635"</f>
        <v>202000001635</v>
      </c>
      <c r="C3208" s="3">
        <v>148110</v>
      </c>
      <c r="D3208" s="3" t="s">
        <v>15438</v>
      </c>
      <c r="E3208" s="3">
        <v>10465073981</v>
      </c>
      <c r="F3208" s="3" t="s">
        <v>15439</v>
      </c>
      <c r="G3208" s="3" t="s">
        <v>15440</v>
      </c>
      <c r="H3208" s="3" t="s">
        <v>102</v>
      </c>
      <c r="I3208" s="3" t="s">
        <v>102</v>
      </c>
      <c r="J3208" s="3" t="s">
        <v>4350</v>
      </c>
      <c r="K3208" s="3" t="s">
        <v>25</v>
      </c>
      <c r="L3208" s="3" t="s">
        <v>66</v>
      </c>
      <c r="M3208" s="4">
        <v>43836</v>
      </c>
      <c r="N3208" s="3" t="s">
        <v>27</v>
      </c>
      <c r="O3208" s="3" t="s">
        <v>15439</v>
      </c>
      <c r="P3208" s="3" t="s">
        <v>15441</v>
      </c>
      <c r="Q3208" s="3" t="s">
        <v>51</v>
      </c>
      <c r="R3208" s="3" t="s">
        <v>15442</v>
      </c>
      <c r="S3208" s="3" t="s">
        <v>3750</v>
      </c>
    </row>
    <row r="3209" spans="1:19" ht="30" x14ac:dyDescent="0.25">
      <c r="A3209" s="3">
        <v>3202</v>
      </c>
      <c r="B3209" s="3" t="str">
        <f>"202000189072"</f>
        <v>202000189072</v>
      </c>
      <c r="C3209" s="3">
        <v>151740</v>
      </c>
      <c r="D3209" s="3" t="s">
        <v>15443</v>
      </c>
      <c r="E3209" s="3">
        <v>10404550344</v>
      </c>
      <c r="F3209" s="3" t="s">
        <v>15444</v>
      </c>
      <c r="G3209" s="3" t="s">
        <v>15445</v>
      </c>
      <c r="H3209" s="3" t="s">
        <v>338</v>
      </c>
      <c r="I3209" s="3" t="s">
        <v>338</v>
      </c>
      <c r="J3209" s="3" t="s">
        <v>1452</v>
      </c>
      <c r="K3209" s="3" t="s">
        <v>25</v>
      </c>
      <c r="L3209" s="3" t="s">
        <v>75</v>
      </c>
      <c r="M3209" s="4">
        <v>44176</v>
      </c>
      <c r="N3209" s="3" t="s">
        <v>27</v>
      </c>
      <c r="O3209" s="3" t="s">
        <v>15444</v>
      </c>
      <c r="P3209" s="3" t="s">
        <v>15446</v>
      </c>
      <c r="Q3209" s="3" t="s">
        <v>82</v>
      </c>
      <c r="R3209" s="3"/>
      <c r="S3209" s="3"/>
    </row>
    <row r="3210" spans="1:19" ht="30" x14ac:dyDescent="0.25">
      <c r="A3210" s="3">
        <v>3203</v>
      </c>
      <c r="B3210" s="3" t="str">
        <f>"201900118675"</f>
        <v>201900118675</v>
      </c>
      <c r="C3210" s="3">
        <v>144872</v>
      </c>
      <c r="D3210" s="3" t="s">
        <v>15447</v>
      </c>
      <c r="E3210" s="3">
        <v>10431716467</v>
      </c>
      <c r="F3210" s="3" t="s">
        <v>15448</v>
      </c>
      <c r="G3210" s="3" t="s">
        <v>15449</v>
      </c>
      <c r="H3210" s="3" t="s">
        <v>72</v>
      </c>
      <c r="I3210" s="3" t="s">
        <v>72</v>
      </c>
      <c r="J3210" s="3" t="s">
        <v>187</v>
      </c>
      <c r="K3210" s="3" t="s">
        <v>25</v>
      </c>
      <c r="L3210" s="3" t="s">
        <v>58</v>
      </c>
      <c r="M3210" s="4">
        <v>43665</v>
      </c>
      <c r="N3210" s="3" t="s">
        <v>27</v>
      </c>
      <c r="O3210" s="3" t="s">
        <v>15448</v>
      </c>
      <c r="P3210" s="3" t="s">
        <v>15450</v>
      </c>
      <c r="Q3210" s="3" t="s">
        <v>189</v>
      </c>
      <c r="R3210" s="3" t="s">
        <v>15451</v>
      </c>
      <c r="S3210" s="3" t="s">
        <v>7845</v>
      </c>
    </row>
    <row r="3211" spans="1:19" ht="30" x14ac:dyDescent="0.25">
      <c r="A3211" s="3">
        <v>3204</v>
      </c>
      <c r="B3211" s="3" t="str">
        <f>"202100016903"</f>
        <v>202100016903</v>
      </c>
      <c r="C3211" s="3">
        <v>149088</v>
      </c>
      <c r="D3211" s="3" t="s">
        <v>15452</v>
      </c>
      <c r="E3211" s="3">
        <v>10408805037</v>
      </c>
      <c r="F3211" s="3" t="s">
        <v>15453</v>
      </c>
      <c r="G3211" s="3" t="s">
        <v>15454</v>
      </c>
      <c r="H3211" s="3" t="s">
        <v>72</v>
      </c>
      <c r="I3211" s="3" t="s">
        <v>72</v>
      </c>
      <c r="J3211" s="3" t="s">
        <v>1602</v>
      </c>
      <c r="K3211" s="3" t="s">
        <v>25</v>
      </c>
      <c r="L3211" s="3" t="s">
        <v>66</v>
      </c>
      <c r="M3211" s="4">
        <v>44252</v>
      </c>
      <c r="N3211" s="3" t="s">
        <v>27</v>
      </c>
      <c r="O3211" s="3" t="s">
        <v>15453</v>
      </c>
      <c r="P3211" s="3" t="s">
        <v>15455</v>
      </c>
      <c r="Q3211" s="3" t="s">
        <v>243</v>
      </c>
      <c r="R3211" s="3"/>
      <c r="S3211" s="3"/>
    </row>
    <row r="3212" spans="1:19" ht="30" x14ac:dyDescent="0.25">
      <c r="A3212" s="3">
        <v>3205</v>
      </c>
      <c r="B3212" s="3" t="str">
        <f>"202100269456"</f>
        <v>202100269456</v>
      </c>
      <c r="C3212" s="3">
        <v>159668</v>
      </c>
      <c r="D3212" s="3" t="s">
        <v>15456</v>
      </c>
      <c r="E3212" s="3">
        <v>10403916442</v>
      </c>
      <c r="F3212" s="3" t="s">
        <v>15457</v>
      </c>
      <c r="G3212" s="3" t="s">
        <v>15458</v>
      </c>
      <c r="H3212" s="3" t="s">
        <v>64</v>
      </c>
      <c r="I3212" s="3" t="s">
        <v>64</v>
      </c>
      <c r="J3212" s="3" t="s">
        <v>3189</v>
      </c>
      <c r="K3212" s="3" t="s">
        <v>25</v>
      </c>
      <c r="L3212" s="3" t="s">
        <v>37</v>
      </c>
      <c r="M3212" s="4">
        <v>44569</v>
      </c>
      <c r="N3212" s="3" t="s">
        <v>27</v>
      </c>
      <c r="O3212" s="3" t="s">
        <v>15459</v>
      </c>
      <c r="P3212" s="3" t="s">
        <v>15460</v>
      </c>
      <c r="Q3212" s="3" t="s">
        <v>51</v>
      </c>
      <c r="R3212" s="3"/>
      <c r="S3212" s="3"/>
    </row>
    <row r="3213" spans="1:19" ht="30" x14ac:dyDescent="0.25">
      <c r="A3213" s="3">
        <v>3206</v>
      </c>
      <c r="B3213" s="3" t="str">
        <f>"202200125484"</f>
        <v>202200125484</v>
      </c>
      <c r="C3213" s="3">
        <v>163508</v>
      </c>
      <c r="D3213" s="3" t="s">
        <v>15461</v>
      </c>
      <c r="E3213" s="3">
        <v>10432867531</v>
      </c>
      <c r="F3213" s="3" t="s">
        <v>15462</v>
      </c>
      <c r="G3213" s="3" t="s">
        <v>15463</v>
      </c>
      <c r="H3213" s="3" t="s">
        <v>240</v>
      </c>
      <c r="I3213" s="3" t="s">
        <v>692</v>
      </c>
      <c r="J3213" s="3" t="s">
        <v>693</v>
      </c>
      <c r="K3213" s="3" t="s">
        <v>25</v>
      </c>
      <c r="L3213" s="3" t="s">
        <v>75</v>
      </c>
      <c r="M3213" s="4">
        <v>44779</v>
      </c>
      <c r="N3213" s="3" t="s">
        <v>27</v>
      </c>
      <c r="O3213" s="3" t="s">
        <v>15462</v>
      </c>
      <c r="P3213" s="3" t="s">
        <v>15464</v>
      </c>
      <c r="Q3213" s="3" t="s">
        <v>259</v>
      </c>
      <c r="R3213" s="3"/>
      <c r="S3213" s="3"/>
    </row>
    <row r="3214" spans="1:19" ht="30" x14ac:dyDescent="0.25">
      <c r="A3214" s="3">
        <v>3207</v>
      </c>
      <c r="B3214" s="3" t="str">
        <f>"202200016696"</f>
        <v>202200016696</v>
      </c>
      <c r="C3214" s="3">
        <v>100887</v>
      </c>
      <c r="D3214" s="3" t="s">
        <v>15465</v>
      </c>
      <c r="E3214" s="3">
        <v>10094256408</v>
      </c>
      <c r="F3214" s="3" t="s">
        <v>15466</v>
      </c>
      <c r="G3214" s="3" t="s">
        <v>15467</v>
      </c>
      <c r="H3214" s="3" t="s">
        <v>46</v>
      </c>
      <c r="I3214" s="3" t="s">
        <v>46</v>
      </c>
      <c r="J3214" s="3" t="s">
        <v>445</v>
      </c>
      <c r="K3214" s="3" t="s">
        <v>25</v>
      </c>
      <c r="L3214" s="3" t="s">
        <v>75</v>
      </c>
      <c r="M3214" s="4">
        <v>44673</v>
      </c>
      <c r="N3214" s="3" t="s">
        <v>27</v>
      </c>
      <c r="O3214" s="3" t="s">
        <v>15466</v>
      </c>
      <c r="P3214" s="3" t="s">
        <v>15468</v>
      </c>
      <c r="Q3214" s="3" t="s">
        <v>3418</v>
      </c>
      <c r="R3214" s="3" t="s">
        <v>15469</v>
      </c>
      <c r="S3214" s="3" t="s">
        <v>516</v>
      </c>
    </row>
    <row r="3215" spans="1:19" ht="30" x14ac:dyDescent="0.25">
      <c r="A3215" s="3">
        <v>3208</v>
      </c>
      <c r="B3215" s="3" t="str">
        <f>"202200239177"</f>
        <v>202200239177</v>
      </c>
      <c r="C3215" s="3">
        <v>101532</v>
      </c>
      <c r="D3215" s="3" t="s">
        <v>15470</v>
      </c>
      <c r="E3215" s="3">
        <v>10469692243</v>
      </c>
      <c r="F3215" s="3" t="s">
        <v>15471</v>
      </c>
      <c r="G3215" s="3" t="s">
        <v>15472</v>
      </c>
      <c r="H3215" s="3" t="s">
        <v>57</v>
      </c>
      <c r="I3215" s="3" t="s">
        <v>152</v>
      </c>
      <c r="J3215" s="3" t="s">
        <v>152</v>
      </c>
      <c r="K3215" s="3" t="s">
        <v>25</v>
      </c>
      <c r="L3215" s="3" t="s">
        <v>66</v>
      </c>
      <c r="M3215" s="4">
        <v>44909</v>
      </c>
      <c r="N3215" s="3" t="s">
        <v>27</v>
      </c>
      <c r="O3215" s="3" t="s">
        <v>15471</v>
      </c>
      <c r="P3215" s="3" t="s">
        <v>15473</v>
      </c>
      <c r="Q3215" s="3" t="s">
        <v>51</v>
      </c>
      <c r="R3215" s="3"/>
      <c r="S3215" s="3"/>
    </row>
    <row r="3216" spans="1:19" ht="30" x14ac:dyDescent="0.25">
      <c r="A3216" s="3">
        <v>3209</v>
      </c>
      <c r="B3216" s="3" t="str">
        <f>"202100251208"</f>
        <v>202100251208</v>
      </c>
      <c r="C3216" s="3">
        <v>155288</v>
      </c>
      <c r="D3216" s="3" t="s">
        <v>15474</v>
      </c>
      <c r="E3216" s="3">
        <v>10413823850</v>
      </c>
      <c r="F3216" s="3" t="s">
        <v>15475</v>
      </c>
      <c r="G3216" s="3" t="s">
        <v>15476</v>
      </c>
      <c r="H3216" s="3" t="s">
        <v>57</v>
      </c>
      <c r="I3216" s="3" t="s">
        <v>57</v>
      </c>
      <c r="J3216" s="3" t="s">
        <v>57</v>
      </c>
      <c r="K3216" s="3" t="s">
        <v>25</v>
      </c>
      <c r="L3216" s="3" t="s">
        <v>113</v>
      </c>
      <c r="M3216" s="4">
        <v>44560</v>
      </c>
      <c r="N3216" s="3" t="s">
        <v>27</v>
      </c>
      <c r="O3216" s="3" t="s">
        <v>15475</v>
      </c>
      <c r="P3216" s="3" t="s">
        <v>15477</v>
      </c>
      <c r="Q3216" s="3" t="s">
        <v>51</v>
      </c>
      <c r="R3216" s="3"/>
      <c r="S3216" s="3"/>
    </row>
    <row r="3217" spans="1:19" ht="30" x14ac:dyDescent="0.25">
      <c r="A3217" s="3">
        <v>3210</v>
      </c>
      <c r="B3217" s="3" t="str">
        <f>"202300239880"</f>
        <v>202300239880</v>
      </c>
      <c r="C3217" s="3">
        <v>139856</v>
      </c>
      <c r="D3217" s="3" t="s">
        <v>15478</v>
      </c>
      <c r="E3217" s="3">
        <v>10276768919</v>
      </c>
      <c r="F3217" s="3" t="s">
        <v>15479</v>
      </c>
      <c r="G3217" s="3" t="s">
        <v>15480</v>
      </c>
      <c r="H3217" s="3" t="s">
        <v>57</v>
      </c>
      <c r="I3217" s="3" t="s">
        <v>364</v>
      </c>
      <c r="J3217" s="3" t="s">
        <v>4341</v>
      </c>
      <c r="K3217" s="3" t="s">
        <v>25</v>
      </c>
      <c r="L3217" s="3" t="s">
        <v>58</v>
      </c>
      <c r="M3217" s="4">
        <v>45199</v>
      </c>
      <c r="N3217" s="3" t="s">
        <v>27</v>
      </c>
      <c r="O3217" s="3" t="s">
        <v>15479</v>
      </c>
      <c r="P3217" s="3" t="s">
        <v>15481</v>
      </c>
      <c r="Q3217" s="3" t="s">
        <v>51</v>
      </c>
      <c r="R3217" s="3"/>
      <c r="S3217" s="3"/>
    </row>
    <row r="3218" spans="1:19" ht="30" x14ac:dyDescent="0.25">
      <c r="A3218" s="3">
        <v>3211</v>
      </c>
      <c r="B3218" s="3" t="str">
        <f>"202000177237"</f>
        <v>202000177237</v>
      </c>
      <c r="C3218" s="3">
        <v>105528</v>
      </c>
      <c r="D3218" s="3" t="s">
        <v>15482</v>
      </c>
      <c r="E3218" s="3">
        <v>10474221631</v>
      </c>
      <c r="F3218" s="3" t="s">
        <v>15483</v>
      </c>
      <c r="G3218" s="3" t="s">
        <v>15484</v>
      </c>
      <c r="H3218" s="3" t="s">
        <v>240</v>
      </c>
      <c r="I3218" s="3" t="s">
        <v>345</v>
      </c>
      <c r="J3218" s="3" t="s">
        <v>922</v>
      </c>
      <c r="K3218" s="3" t="s">
        <v>25</v>
      </c>
      <c r="L3218" s="3" t="s">
        <v>37</v>
      </c>
      <c r="M3218" s="4">
        <v>44160</v>
      </c>
      <c r="N3218" s="3" t="s">
        <v>27</v>
      </c>
      <c r="O3218" s="3" t="s">
        <v>15483</v>
      </c>
      <c r="P3218" s="3" t="s">
        <v>15485</v>
      </c>
      <c r="Q3218" s="3" t="s">
        <v>30</v>
      </c>
      <c r="R3218" s="3" t="s">
        <v>15486</v>
      </c>
      <c r="S3218" s="3" t="s">
        <v>718</v>
      </c>
    </row>
    <row r="3219" spans="1:19" ht="30" x14ac:dyDescent="0.25">
      <c r="A3219" s="3">
        <v>3212</v>
      </c>
      <c r="B3219" s="3" t="str">
        <f>"201900013620"</f>
        <v>201900013620</v>
      </c>
      <c r="C3219" s="3">
        <v>83264</v>
      </c>
      <c r="D3219" s="3" t="s">
        <v>15487</v>
      </c>
      <c r="E3219" s="3">
        <v>20602777473</v>
      </c>
      <c r="F3219" s="3" t="s">
        <v>15488</v>
      </c>
      <c r="G3219" s="3" t="s">
        <v>15489</v>
      </c>
      <c r="H3219" s="3" t="s">
        <v>46</v>
      </c>
      <c r="I3219" s="3" t="s">
        <v>46</v>
      </c>
      <c r="J3219" s="3" t="s">
        <v>14407</v>
      </c>
      <c r="K3219" s="3" t="s">
        <v>25</v>
      </c>
      <c r="L3219" s="3" t="s">
        <v>15490</v>
      </c>
      <c r="M3219" s="4">
        <v>43494</v>
      </c>
      <c r="N3219" s="3" t="s">
        <v>27</v>
      </c>
      <c r="O3219" s="3" t="s">
        <v>15491</v>
      </c>
      <c r="P3219" s="3" t="s">
        <v>15492</v>
      </c>
      <c r="Q3219" s="3" t="s">
        <v>51</v>
      </c>
      <c r="R3219" s="3" t="s">
        <v>15493</v>
      </c>
      <c r="S3219" s="3" t="s">
        <v>2194</v>
      </c>
    </row>
    <row r="3220" spans="1:19" ht="30" x14ac:dyDescent="0.25">
      <c r="A3220" s="3">
        <v>3213</v>
      </c>
      <c r="B3220" s="3" t="str">
        <f>"201900031246"</f>
        <v>201900031246</v>
      </c>
      <c r="C3220" s="3">
        <v>141463</v>
      </c>
      <c r="D3220" s="3" t="s">
        <v>15494</v>
      </c>
      <c r="E3220" s="3">
        <v>10232193129</v>
      </c>
      <c r="F3220" s="3" t="s">
        <v>15495</v>
      </c>
      <c r="G3220" s="3" t="s">
        <v>15496</v>
      </c>
      <c r="H3220" s="3" t="s">
        <v>494</v>
      </c>
      <c r="I3220" s="3" t="s">
        <v>494</v>
      </c>
      <c r="J3220" s="3" t="s">
        <v>4686</v>
      </c>
      <c r="K3220" s="3" t="s">
        <v>25</v>
      </c>
      <c r="L3220" s="3" t="s">
        <v>75</v>
      </c>
      <c r="M3220" s="4">
        <v>43521</v>
      </c>
      <c r="N3220" s="3" t="s">
        <v>27</v>
      </c>
      <c r="O3220" s="3" t="s">
        <v>15495</v>
      </c>
      <c r="P3220" s="3" t="s">
        <v>15497</v>
      </c>
      <c r="Q3220" s="3" t="s">
        <v>498</v>
      </c>
      <c r="R3220" s="3" t="s">
        <v>15498</v>
      </c>
      <c r="S3220" s="3" t="s">
        <v>9406</v>
      </c>
    </row>
    <row r="3221" spans="1:19" ht="30" x14ac:dyDescent="0.25">
      <c r="A3221" s="3">
        <v>3214</v>
      </c>
      <c r="B3221" s="3" t="str">
        <f>"201600129976"</f>
        <v>201600129976</v>
      </c>
      <c r="C3221" s="3">
        <v>123725</v>
      </c>
      <c r="D3221" s="3" t="s">
        <v>15499</v>
      </c>
      <c r="E3221" s="3">
        <v>10435563916</v>
      </c>
      <c r="F3221" s="3" t="s">
        <v>15500</v>
      </c>
      <c r="G3221" s="3" t="s">
        <v>15501</v>
      </c>
      <c r="H3221" s="3" t="s">
        <v>57</v>
      </c>
      <c r="I3221" s="3" t="s">
        <v>140</v>
      </c>
      <c r="J3221" s="3" t="s">
        <v>12823</v>
      </c>
      <c r="K3221" s="3" t="s">
        <v>25</v>
      </c>
      <c r="L3221" s="3" t="s">
        <v>75</v>
      </c>
      <c r="M3221" s="4">
        <v>42624</v>
      </c>
      <c r="N3221" s="3" t="s">
        <v>27</v>
      </c>
      <c r="O3221" s="3" t="s">
        <v>15500</v>
      </c>
      <c r="P3221" s="3" t="s">
        <v>15502</v>
      </c>
      <c r="Q3221" s="3" t="s">
        <v>531</v>
      </c>
      <c r="R3221" s="3"/>
      <c r="S3221" s="3"/>
    </row>
    <row r="3222" spans="1:19" ht="30" x14ac:dyDescent="0.25">
      <c r="A3222" s="3">
        <v>3215</v>
      </c>
      <c r="B3222" s="3" t="str">
        <f>"201400021723"</f>
        <v>201400021723</v>
      </c>
      <c r="C3222" s="3">
        <v>108097</v>
      </c>
      <c r="D3222" s="3" t="s">
        <v>15503</v>
      </c>
      <c r="E3222" s="3">
        <v>10408904841</v>
      </c>
      <c r="F3222" s="3" t="s">
        <v>15504</v>
      </c>
      <c r="G3222" s="3" t="s">
        <v>15505</v>
      </c>
      <c r="H3222" s="3" t="s">
        <v>216</v>
      </c>
      <c r="I3222" s="3" t="s">
        <v>216</v>
      </c>
      <c r="J3222" s="3" t="s">
        <v>2551</v>
      </c>
      <c r="K3222" s="3" t="s">
        <v>25</v>
      </c>
      <c r="L3222" s="3" t="s">
        <v>58</v>
      </c>
      <c r="M3222" s="4">
        <v>41698</v>
      </c>
      <c r="N3222" s="3" t="s">
        <v>27</v>
      </c>
      <c r="O3222" s="3" t="s">
        <v>15504</v>
      </c>
      <c r="P3222" s="3">
        <v>1489</v>
      </c>
      <c r="Q3222" s="3" t="s">
        <v>218</v>
      </c>
      <c r="R3222" s="3"/>
      <c r="S3222" s="3"/>
    </row>
    <row r="3223" spans="1:19" ht="30" x14ac:dyDescent="0.25">
      <c r="A3223" s="3">
        <v>3216</v>
      </c>
      <c r="B3223" s="3" t="str">
        <f>"202200194708"</f>
        <v>202200194708</v>
      </c>
      <c r="C3223" s="3">
        <v>165132</v>
      </c>
      <c r="D3223" s="3" t="s">
        <v>15506</v>
      </c>
      <c r="E3223" s="3">
        <v>10482231336</v>
      </c>
      <c r="F3223" s="3" t="s">
        <v>15507</v>
      </c>
      <c r="G3223" s="3" t="s">
        <v>15508</v>
      </c>
      <c r="H3223" s="3" t="s">
        <v>1000</v>
      </c>
      <c r="I3223" s="3" t="s">
        <v>1176</v>
      </c>
      <c r="J3223" s="3" t="s">
        <v>1000</v>
      </c>
      <c r="K3223" s="3" t="s">
        <v>25</v>
      </c>
      <c r="L3223" s="3" t="s">
        <v>66</v>
      </c>
      <c r="M3223" s="4">
        <v>44883</v>
      </c>
      <c r="N3223" s="3" t="s">
        <v>27</v>
      </c>
      <c r="O3223" s="3" t="s">
        <v>15507</v>
      </c>
      <c r="P3223" s="3" t="s">
        <v>15509</v>
      </c>
      <c r="Q3223" s="3" t="s">
        <v>6742</v>
      </c>
      <c r="R3223" s="3"/>
      <c r="S3223" s="3"/>
    </row>
    <row r="3224" spans="1:19" ht="30" x14ac:dyDescent="0.25">
      <c r="A3224" s="3">
        <v>3217</v>
      </c>
      <c r="B3224" s="3" t="str">
        <f>"202300177725"</f>
        <v>202300177725</v>
      </c>
      <c r="C3224" s="3">
        <v>169021</v>
      </c>
      <c r="D3224" s="3" t="s">
        <v>15510</v>
      </c>
      <c r="E3224" s="3">
        <v>20611011971</v>
      </c>
      <c r="F3224" s="3" t="s">
        <v>15511</v>
      </c>
      <c r="G3224" s="3" t="s">
        <v>15512</v>
      </c>
      <c r="H3224" s="3" t="s">
        <v>201</v>
      </c>
      <c r="I3224" s="3" t="s">
        <v>370</v>
      </c>
      <c r="J3224" s="3" t="s">
        <v>370</v>
      </c>
      <c r="K3224" s="3" t="s">
        <v>25</v>
      </c>
      <c r="L3224" s="3" t="s">
        <v>286</v>
      </c>
      <c r="M3224" s="4">
        <v>45134</v>
      </c>
      <c r="N3224" s="3" t="s">
        <v>27</v>
      </c>
      <c r="O3224" s="3" t="s">
        <v>15513</v>
      </c>
      <c r="P3224" s="3" t="s">
        <v>15514</v>
      </c>
      <c r="Q3224" s="3" t="s">
        <v>51</v>
      </c>
      <c r="R3224" s="3"/>
      <c r="S3224" s="3"/>
    </row>
    <row r="3225" spans="1:19" ht="30" x14ac:dyDescent="0.25">
      <c r="A3225" s="3">
        <v>3218</v>
      </c>
      <c r="B3225" s="3" t="str">
        <f>"202100183608"</f>
        <v>202100183608</v>
      </c>
      <c r="C3225" s="3">
        <v>157592</v>
      </c>
      <c r="D3225" s="3" t="s">
        <v>15515</v>
      </c>
      <c r="E3225" s="3">
        <v>20607391093</v>
      </c>
      <c r="F3225" s="3" t="s">
        <v>15516</v>
      </c>
      <c r="G3225" s="3" t="s">
        <v>15517</v>
      </c>
      <c r="H3225" s="3" t="s">
        <v>34</v>
      </c>
      <c r="I3225" s="3" t="s">
        <v>34</v>
      </c>
      <c r="J3225" s="3" t="s">
        <v>34</v>
      </c>
      <c r="K3225" s="3" t="s">
        <v>25</v>
      </c>
      <c r="L3225" s="3" t="s">
        <v>314</v>
      </c>
      <c r="M3225" s="4">
        <v>44429</v>
      </c>
      <c r="N3225" s="3" t="s">
        <v>27</v>
      </c>
      <c r="O3225" s="3" t="s">
        <v>15518</v>
      </c>
      <c r="P3225" s="3" t="s">
        <v>15519</v>
      </c>
      <c r="Q3225" s="3" t="s">
        <v>51</v>
      </c>
      <c r="R3225" s="3"/>
      <c r="S3225" s="3"/>
    </row>
    <row r="3226" spans="1:19" ht="30" x14ac:dyDescent="0.25">
      <c r="A3226" s="3">
        <v>3219</v>
      </c>
      <c r="B3226" s="3" t="str">
        <f>"201900098103"</f>
        <v>201900098103</v>
      </c>
      <c r="C3226" s="3">
        <v>144612</v>
      </c>
      <c r="D3226" s="3" t="s">
        <v>15520</v>
      </c>
      <c r="E3226" s="3">
        <v>10711978751</v>
      </c>
      <c r="F3226" s="3" t="s">
        <v>15521</v>
      </c>
      <c r="G3226" s="3" t="s">
        <v>15522</v>
      </c>
      <c r="H3226" s="3" t="s">
        <v>57</v>
      </c>
      <c r="I3226" s="3" t="s">
        <v>364</v>
      </c>
      <c r="J3226" s="3" t="s">
        <v>12092</v>
      </c>
      <c r="K3226" s="3" t="s">
        <v>25</v>
      </c>
      <c r="L3226" s="3" t="s">
        <v>58</v>
      </c>
      <c r="M3226" s="4">
        <v>43634</v>
      </c>
      <c r="N3226" s="3" t="s">
        <v>27</v>
      </c>
      <c r="O3226" s="3" t="s">
        <v>15521</v>
      </c>
      <c r="P3226" s="3" t="s">
        <v>15523</v>
      </c>
      <c r="Q3226" s="3" t="s">
        <v>1339</v>
      </c>
      <c r="R3226" s="3"/>
      <c r="S3226" s="3"/>
    </row>
    <row r="3227" spans="1:19" ht="30" x14ac:dyDescent="0.25">
      <c r="A3227" s="3">
        <v>3220</v>
      </c>
      <c r="B3227" s="3" t="str">
        <f>"202200084878"</f>
        <v>202200084878</v>
      </c>
      <c r="C3227" s="3">
        <v>161389</v>
      </c>
      <c r="D3227" s="3" t="s">
        <v>15524</v>
      </c>
      <c r="E3227" s="3">
        <v>10707933211</v>
      </c>
      <c r="F3227" s="3" t="s">
        <v>15525</v>
      </c>
      <c r="G3227" s="3" t="s">
        <v>15526</v>
      </c>
      <c r="H3227" s="3" t="s">
        <v>240</v>
      </c>
      <c r="I3227" s="3" t="s">
        <v>692</v>
      </c>
      <c r="J3227" s="3" t="s">
        <v>11242</v>
      </c>
      <c r="K3227" s="3" t="s">
        <v>25</v>
      </c>
      <c r="L3227" s="3" t="s">
        <v>75</v>
      </c>
      <c r="M3227" s="4">
        <v>44733</v>
      </c>
      <c r="N3227" s="3" t="s">
        <v>27</v>
      </c>
      <c r="O3227" s="3" t="s">
        <v>15525</v>
      </c>
      <c r="P3227" s="3" t="s">
        <v>15527</v>
      </c>
      <c r="Q3227" s="3" t="s">
        <v>259</v>
      </c>
      <c r="R3227" s="3"/>
      <c r="S3227" s="3"/>
    </row>
    <row r="3228" spans="1:19" ht="30" x14ac:dyDescent="0.25">
      <c r="A3228" s="3">
        <v>3221</v>
      </c>
      <c r="B3228" s="3" t="str">
        <f>"202100272786"</f>
        <v>202100272786</v>
      </c>
      <c r="C3228" s="3">
        <v>159589</v>
      </c>
      <c r="D3228" s="3" t="s">
        <v>15528</v>
      </c>
      <c r="E3228" s="3">
        <v>10105443680</v>
      </c>
      <c r="F3228" s="3" t="s">
        <v>15529</v>
      </c>
      <c r="G3228" s="3" t="s">
        <v>15530</v>
      </c>
      <c r="H3228" s="3" t="s">
        <v>64</v>
      </c>
      <c r="I3228" s="3" t="s">
        <v>3015</v>
      </c>
      <c r="J3228" s="3" t="s">
        <v>3015</v>
      </c>
      <c r="K3228" s="3" t="s">
        <v>25</v>
      </c>
      <c r="L3228" s="3" t="s">
        <v>113</v>
      </c>
      <c r="M3228" s="4">
        <v>44570</v>
      </c>
      <c r="N3228" s="3" t="s">
        <v>27</v>
      </c>
      <c r="O3228" s="3" t="s">
        <v>15531</v>
      </c>
      <c r="P3228" s="3" t="s">
        <v>15532</v>
      </c>
      <c r="Q3228" s="3" t="s">
        <v>51</v>
      </c>
      <c r="R3228" s="3"/>
      <c r="S3228" s="3"/>
    </row>
    <row r="3229" spans="1:19" ht="30" x14ac:dyDescent="0.25">
      <c r="A3229" s="3">
        <v>3222</v>
      </c>
      <c r="B3229" s="3" t="str">
        <f>"201900170099"</f>
        <v>201900170099</v>
      </c>
      <c r="C3229" s="3">
        <v>147162</v>
      </c>
      <c r="D3229" s="3" t="s">
        <v>15533</v>
      </c>
      <c r="E3229" s="3">
        <v>10070394117</v>
      </c>
      <c r="F3229" s="3" t="s">
        <v>15534</v>
      </c>
      <c r="G3229" s="3" t="s">
        <v>15535</v>
      </c>
      <c r="H3229" s="3" t="s">
        <v>46</v>
      </c>
      <c r="I3229" s="3" t="s">
        <v>46</v>
      </c>
      <c r="J3229" s="3" t="s">
        <v>128</v>
      </c>
      <c r="K3229" s="3" t="s">
        <v>25</v>
      </c>
      <c r="L3229" s="3" t="s">
        <v>75</v>
      </c>
      <c r="M3229" s="4">
        <v>43753</v>
      </c>
      <c r="N3229" s="3" t="s">
        <v>27</v>
      </c>
      <c r="O3229" s="3" t="s">
        <v>15534</v>
      </c>
      <c r="P3229" s="3" t="s">
        <v>15536</v>
      </c>
      <c r="Q3229" s="3" t="s">
        <v>294</v>
      </c>
      <c r="R3229" s="3" t="s">
        <v>15537</v>
      </c>
      <c r="S3229" s="3" t="s">
        <v>12331</v>
      </c>
    </row>
    <row r="3230" spans="1:19" ht="30" x14ac:dyDescent="0.25">
      <c r="A3230" s="3">
        <v>3223</v>
      </c>
      <c r="B3230" s="3" t="str">
        <f>"201900093020"</f>
        <v>201900093020</v>
      </c>
      <c r="C3230" s="3">
        <v>144485</v>
      </c>
      <c r="D3230" s="3" t="s">
        <v>15538</v>
      </c>
      <c r="E3230" s="3">
        <v>10182077009</v>
      </c>
      <c r="F3230" s="3" t="s">
        <v>3521</v>
      </c>
      <c r="G3230" s="3" t="s">
        <v>15539</v>
      </c>
      <c r="H3230" s="3" t="s">
        <v>23</v>
      </c>
      <c r="I3230" s="3" t="s">
        <v>527</v>
      </c>
      <c r="J3230" s="3" t="s">
        <v>2177</v>
      </c>
      <c r="K3230" s="3" t="s">
        <v>25</v>
      </c>
      <c r="L3230" s="3" t="s">
        <v>75</v>
      </c>
      <c r="M3230" s="4">
        <v>43626</v>
      </c>
      <c r="N3230" s="3" t="s">
        <v>27</v>
      </c>
      <c r="O3230" s="3" t="s">
        <v>3521</v>
      </c>
      <c r="P3230" s="3" t="s">
        <v>15540</v>
      </c>
      <c r="Q3230" s="3" t="s">
        <v>51</v>
      </c>
      <c r="R3230" s="3"/>
      <c r="S3230" s="3"/>
    </row>
    <row r="3231" spans="1:19" ht="30" x14ac:dyDescent="0.25">
      <c r="A3231" s="3">
        <v>3224</v>
      </c>
      <c r="B3231" s="3" t="str">
        <f>"201800023167"</f>
        <v>201800023167</v>
      </c>
      <c r="C3231" s="3">
        <v>116356</v>
      </c>
      <c r="D3231" s="3" t="s">
        <v>15541</v>
      </c>
      <c r="E3231" s="3">
        <v>10464976120</v>
      </c>
      <c r="F3231" s="3" t="s">
        <v>15542</v>
      </c>
      <c r="G3231" s="3" t="s">
        <v>15543</v>
      </c>
      <c r="H3231" s="3" t="s">
        <v>88</v>
      </c>
      <c r="I3231" s="3" t="s">
        <v>2640</v>
      </c>
      <c r="J3231" s="3" t="s">
        <v>4528</v>
      </c>
      <c r="K3231" s="3" t="s">
        <v>25</v>
      </c>
      <c r="L3231" s="3" t="s">
        <v>58</v>
      </c>
      <c r="M3231" s="4">
        <v>43140</v>
      </c>
      <c r="N3231" s="3" t="s">
        <v>27</v>
      </c>
      <c r="O3231" s="3" t="s">
        <v>15542</v>
      </c>
      <c r="P3231" s="3" t="s">
        <v>15544</v>
      </c>
      <c r="Q3231" s="3" t="s">
        <v>627</v>
      </c>
      <c r="R3231" s="3"/>
      <c r="S3231" s="3"/>
    </row>
    <row r="3232" spans="1:19" ht="30" x14ac:dyDescent="0.25">
      <c r="A3232" s="3">
        <v>3225</v>
      </c>
      <c r="B3232" s="3" t="str">
        <f>"202200257143"</f>
        <v>202200257143</v>
      </c>
      <c r="C3232" s="3">
        <v>166159</v>
      </c>
      <c r="D3232" s="3" t="s">
        <v>15545</v>
      </c>
      <c r="E3232" s="3">
        <v>20166717389</v>
      </c>
      <c r="F3232" s="3" t="s">
        <v>94</v>
      </c>
      <c r="G3232" s="3" t="s">
        <v>15546</v>
      </c>
      <c r="H3232" s="3" t="s">
        <v>23</v>
      </c>
      <c r="I3232" s="3" t="s">
        <v>947</v>
      </c>
      <c r="J3232" s="3" t="s">
        <v>1269</v>
      </c>
      <c r="K3232" s="3" t="s">
        <v>25</v>
      </c>
      <c r="L3232" s="3" t="s">
        <v>224</v>
      </c>
      <c r="M3232" s="4">
        <v>44954</v>
      </c>
      <c r="N3232" s="3" t="s">
        <v>27</v>
      </c>
      <c r="O3232" s="3" t="s">
        <v>1944</v>
      </c>
      <c r="P3232" s="3" t="s">
        <v>15547</v>
      </c>
      <c r="Q3232" s="3" t="s">
        <v>60</v>
      </c>
      <c r="R3232" s="3"/>
      <c r="S3232" s="3"/>
    </row>
    <row r="3233" spans="1:19" ht="30" x14ac:dyDescent="0.25">
      <c r="A3233" s="3">
        <v>3226</v>
      </c>
      <c r="B3233" s="3" t="str">
        <f>"201600020807"</f>
        <v>201600020807</v>
      </c>
      <c r="C3233" s="3">
        <v>45564</v>
      </c>
      <c r="D3233" s="3" t="s">
        <v>15548</v>
      </c>
      <c r="E3233" s="3">
        <v>20600791061</v>
      </c>
      <c r="F3233" s="3" t="s">
        <v>15549</v>
      </c>
      <c r="G3233" s="3" t="s">
        <v>15550</v>
      </c>
      <c r="H3233" s="3" t="s">
        <v>552</v>
      </c>
      <c r="I3233" s="3" t="s">
        <v>2634</v>
      </c>
      <c r="J3233" s="3" t="s">
        <v>2634</v>
      </c>
      <c r="K3233" s="3" t="s">
        <v>25</v>
      </c>
      <c r="L3233" s="3" t="s">
        <v>15551</v>
      </c>
      <c r="M3233" s="4">
        <v>42442</v>
      </c>
      <c r="N3233" s="3" t="s">
        <v>27</v>
      </c>
      <c r="O3233" s="3" t="s">
        <v>15552</v>
      </c>
      <c r="P3233" s="3">
        <v>1523</v>
      </c>
      <c r="Q3233" s="3" t="s">
        <v>1344</v>
      </c>
      <c r="R3233" s="3" t="s">
        <v>15553</v>
      </c>
      <c r="S3233" s="3" t="s">
        <v>2582</v>
      </c>
    </row>
    <row r="3234" spans="1:19" ht="30" x14ac:dyDescent="0.25">
      <c r="A3234" s="3">
        <v>3227</v>
      </c>
      <c r="B3234" s="3" t="str">
        <f>"201900087822"</f>
        <v>201900087822</v>
      </c>
      <c r="C3234" s="3">
        <v>144313</v>
      </c>
      <c r="D3234" s="3" t="s">
        <v>15554</v>
      </c>
      <c r="E3234" s="3">
        <v>20601527830</v>
      </c>
      <c r="F3234" s="3" t="s">
        <v>15555</v>
      </c>
      <c r="G3234" s="3" t="s">
        <v>15556</v>
      </c>
      <c r="H3234" s="3" t="s">
        <v>46</v>
      </c>
      <c r="I3234" s="3" t="s">
        <v>46</v>
      </c>
      <c r="J3234" s="3" t="s">
        <v>1657</v>
      </c>
      <c r="K3234" s="3" t="s">
        <v>25</v>
      </c>
      <c r="L3234" s="3" t="s">
        <v>75</v>
      </c>
      <c r="M3234" s="4">
        <v>43616</v>
      </c>
      <c r="N3234" s="3" t="s">
        <v>27</v>
      </c>
      <c r="O3234" s="3" t="s">
        <v>15557</v>
      </c>
      <c r="P3234" s="3" t="s">
        <v>15558</v>
      </c>
      <c r="Q3234" s="3" t="s">
        <v>633</v>
      </c>
      <c r="R3234" s="3" t="s">
        <v>15559</v>
      </c>
      <c r="S3234" s="3" t="s">
        <v>3479</v>
      </c>
    </row>
    <row r="3235" spans="1:19" ht="30" x14ac:dyDescent="0.25">
      <c r="A3235" s="3">
        <v>3228</v>
      </c>
      <c r="B3235" s="3" t="str">
        <f>"201500134861"</f>
        <v>201500134861</v>
      </c>
      <c r="C3235" s="3">
        <v>101374</v>
      </c>
      <c r="D3235" s="3" t="s">
        <v>15560</v>
      </c>
      <c r="E3235" s="3">
        <v>10103482378</v>
      </c>
      <c r="F3235" s="3" t="s">
        <v>15561</v>
      </c>
      <c r="G3235" s="3" t="s">
        <v>15562</v>
      </c>
      <c r="H3235" s="3" t="s">
        <v>46</v>
      </c>
      <c r="I3235" s="3" t="s">
        <v>46</v>
      </c>
      <c r="J3235" s="3" t="s">
        <v>910</v>
      </c>
      <c r="K3235" s="3" t="s">
        <v>25</v>
      </c>
      <c r="L3235" s="3" t="s">
        <v>66</v>
      </c>
      <c r="M3235" s="4">
        <v>42304</v>
      </c>
      <c r="N3235" s="3" t="s">
        <v>27</v>
      </c>
      <c r="O3235" s="3" t="s">
        <v>15561</v>
      </c>
      <c r="P3235" s="3" t="s">
        <v>15563</v>
      </c>
      <c r="Q3235" s="3" t="s">
        <v>380</v>
      </c>
      <c r="R3235" s="3" t="s">
        <v>15564</v>
      </c>
      <c r="S3235" s="3" t="s">
        <v>12563</v>
      </c>
    </row>
    <row r="3236" spans="1:19" ht="30" x14ac:dyDescent="0.25">
      <c r="A3236" s="3">
        <v>3229</v>
      </c>
      <c r="B3236" s="3" t="str">
        <f>"201200224634"</f>
        <v>201200224634</v>
      </c>
      <c r="C3236" s="3">
        <v>57141</v>
      </c>
      <c r="D3236" s="3" t="s">
        <v>15565</v>
      </c>
      <c r="E3236" s="3">
        <v>10090343624</v>
      </c>
      <c r="F3236" s="3" t="s">
        <v>15566</v>
      </c>
      <c r="G3236" s="3" t="s">
        <v>15567</v>
      </c>
      <c r="H3236" s="3" t="s">
        <v>46</v>
      </c>
      <c r="I3236" s="3" t="s">
        <v>46</v>
      </c>
      <c r="J3236" s="3" t="s">
        <v>2571</v>
      </c>
      <c r="K3236" s="3" t="s">
        <v>25</v>
      </c>
      <c r="L3236" s="3" t="s">
        <v>75</v>
      </c>
      <c r="M3236" s="4">
        <v>41269</v>
      </c>
      <c r="N3236" s="3" t="s">
        <v>27</v>
      </c>
      <c r="O3236" s="3" t="s">
        <v>15566</v>
      </c>
      <c r="P3236" s="3">
        <v>226</v>
      </c>
      <c r="Q3236" s="3" t="s">
        <v>294</v>
      </c>
      <c r="R3236" s="3" t="s">
        <v>15568</v>
      </c>
      <c r="S3236" s="3" t="s">
        <v>15569</v>
      </c>
    </row>
    <row r="3237" spans="1:19" ht="30" x14ac:dyDescent="0.25">
      <c r="A3237" s="3">
        <v>3230</v>
      </c>
      <c r="B3237" s="3" t="str">
        <f>"202000189080"</f>
        <v>202000189080</v>
      </c>
      <c r="C3237" s="3">
        <v>151747</v>
      </c>
      <c r="D3237" s="3" t="s">
        <v>15570</v>
      </c>
      <c r="E3237" s="3">
        <v>10415793958</v>
      </c>
      <c r="F3237" s="3" t="s">
        <v>15571</v>
      </c>
      <c r="G3237" s="3" t="s">
        <v>15572</v>
      </c>
      <c r="H3237" s="3" t="s">
        <v>46</v>
      </c>
      <c r="I3237" s="3" t="s">
        <v>46</v>
      </c>
      <c r="J3237" s="3" t="s">
        <v>3032</v>
      </c>
      <c r="K3237" s="3" t="s">
        <v>25</v>
      </c>
      <c r="L3237" s="3" t="s">
        <v>66</v>
      </c>
      <c r="M3237" s="4">
        <v>44176</v>
      </c>
      <c r="N3237" s="3" t="s">
        <v>27</v>
      </c>
      <c r="O3237" s="3" t="s">
        <v>15571</v>
      </c>
      <c r="P3237" s="3" t="s">
        <v>15573</v>
      </c>
      <c r="Q3237" s="3" t="s">
        <v>82</v>
      </c>
      <c r="R3237" s="3"/>
      <c r="S3237" s="3"/>
    </row>
    <row r="3238" spans="1:19" ht="30" x14ac:dyDescent="0.25">
      <c r="A3238" s="3">
        <v>3231</v>
      </c>
      <c r="B3238" s="3" t="str">
        <f>"201400081589"</f>
        <v>201400081589</v>
      </c>
      <c r="C3238" s="3">
        <v>110218</v>
      </c>
      <c r="D3238" s="3" t="s">
        <v>15574</v>
      </c>
      <c r="E3238" s="3">
        <v>10040233411</v>
      </c>
      <c r="F3238" s="3" t="s">
        <v>15575</v>
      </c>
      <c r="G3238" s="3" t="s">
        <v>15576</v>
      </c>
      <c r="H3238" s="3" t="s">
        <v>1359</v>
      </c>
      <c r="I3238" s="3" t="s">
        <v>1359</v>
      </c>
      <c r="J3238" s="3" t="s">
        <v>14077</v>
      </c>
      <c r="K3238" s="3" t="s">
        <v>25</v>
      </c>
      <c r="L3238" s="3" t="s">
        <v>66</v>
      </c>
      <c r="M3238" s="4">
        <v>41820</v>
      </c>
      <c r="N3238" s="3" t="s">
        <v>27</v>
      </c>
      <c r="O3238" s="3" t="s">
        <v>15575</v>
      </c>
      <c r="P3238" s="3">
        <v>3544</v>
      </c>
      <c r="Q3238" s="3" t="s">
        <v>1344</v>
      </c>
      <c r="R3238" s="3"/>
      <c r="S3238" s="3"/>
    </row>
    <row r="3239" spans="1:19" ht="30" x14ac:dyDescent="0.25">
      <c r="A3239" s="3">
        <v>3232</v>
      </c>
      <c r="B3239" s="3" t="str">
        <f>"202300194924"</f>
        <v>202300194924</v>
      </c>
      <c r="C3239" s="3">
        <v>169109</v>
      </c>
      <c r="D3239" s="3" t="s">
        <v>15577</v>
      </c>
      <c r="E3239" s="3">
        <v>10009164541</v>
      </c>
      <c r="F3239" s="3" t="s">
        <v>15578</v>
      </c>
      <c r="G3239" s="3" t="s">
        <v>15579</v>
      </c>
      <c r="H3239" s="3" t="s">
        <v>88</v>
      </c>
      <c r="I3239" s="3" t="s">
        <v>2640</v>
      </c>
      <c r="J3239" s="3" t="s">
        <v>6194</v>
      </c>
      <c r="K3239" s="3" t="s">
        <v>25</v>
      </c>
      <c r="L3239" s="3" t="s">
        <v>58</v>
      </c>
      <c r="M3239" s="4">
        <v>45225</v>
      </c>
      <c r="N3239" s="3" t="s">
        <v>27</v>
      </c>
      <c r="O3239" s="3" t="s">
        <v>257</v>
      </c>
      <c r="P3239" s="3" t="s">
        <v>15580</v>
      </c>
      <c r="Q3239" s="3" t="s">
        <v>1321</v>
      </c>
      <c r="R3239" s="3"/>
      <c r="S3239" s="3"/>
    </row>
    <row r="3240" spans="1:19" ht="30" x14ac:dyDescent="0.25">
      <c r="A3240" s="3">
        <v>3233</v>
      </c>
      <c r="B3240" s="3" t="str">
        <f>"202200172341"</f>
        <v>202200172341</v>
      </c>
      <c r="C3240" s="3">
        <v>164311</v>
      </c>
      <c r="D3240" s="3" t="s">
        <v>15581</v>
      </c>
      <c r="E3240" s="3">
        <v>20527765979</v>
      </c>
      <c r="F3240" s="3" t="s">
        <v>5400</v>
      </c>
      <c r="G3240" s="3" t="s">
        <v>15582</v>
      </c>
      <c r="H3240" s="3" t="s">
        <v>72</v>
      </c>
      <c r="I3240" s="3" t="s">
        <v>158</v>
      </c>
      <c r="J3240" s="3" t="s">
        <v>159</v>
      </c>
      <c r="K3240" s="3" t="s">
        <v>25</v>
      </c>
      <c r="L3240" s="3" t="s">
        <v>75</v>
      </c>
      <c r="M3240" s="4">
        <v>44835</v>
      </c>
      <c r="N3240" s="3" t="s">
        <v>27</v>
      </c>
      <c r="O3240" s="3" t="s">
        <v>5402</v>
      </c>
      <c r="P3240" s="3" t="s">
        <v>15583</v>
      </c>
      <c r="Q3240" s="3" t="s">
        <v>243</v>
      </c>
      <c r="R3240" s="3"/>
      <c r="S3240" s="3"/>
    </row>
    <row r="3241" spans="1:19" ht="30" x14ac:dyDescent="0.25">
      <c r="A3241" s="3">
        <v>3234</v>
      </c>
      <c r="B3241" s="3" t="str">
        <f>"202000081517"</f>
        <v>202000081517</v>
      </c>
      <c r="C3241" s="3">
        <v>149905</v>
      </c>
      <c r="D3241" s="3" t="s">
        <v>15584</v>
      </c>
      <c r="E3241" s="3">
        <v>20604061092</v>
      </c>
      <c r="F3241" s="3" t="s">
        <v>15585</v>
      </c>
      <c r="G3241" s="3" t="s">
        <v>15586</v>
      </c>
      <c r="H3241" s="3" t="s">
        <v>57</v>
      </c>
      <c r="I3241" s="3" t="s">
        <v>307</v>
      </c>
      <c r="J3241" s="3" t="s">
        <v>308</v>
      </c>
      <c r="K3241" s="3" t="s">
        <v>25</v>
      </c>
      <c r="L3241" s="3" t="s">
        <v>778</v>
      </c>
      <c r="M3241" s="4">
        <v>44022</v>
      </c>
      <c r="N3241" s="3" t="s">
        <v>27</v>
      </c>
      <c r="O3241" s="3" t="s">
        <v>15587</v>
      </c>
      <c r="P3241" s="3" t="s">
        <v>15588</v>
      </c>
      <c r="Q3241" s="3" t="s">
        <v>437</v>
      </c>
      <c r="R3241" s="3"/>
      <c r="S3241" s="3"/>
    </row>
    <row r="3242" spans="1:19" ht="30" x14ac:dyDescent="0.25">
      <c r="A3242" s="3">
        <v>3235</v>
      </c>
      <c r="B3242" s="3" t="str">
        <f>"202200019339"</f>
        <v>202200019339</v>
      </c>
      <c r="C3242" s="3">
        <v>160884</v>
      </c>
      <c r="D3242" s="3" t="s">
        <v>15589</v>
      </c>
      <c r="E3242" s="3">
        <v>20608662830</v>
      </c>
      <c r="F3242" s="3" t="s">
        <v>15590</v>
      </c>
      <c r="G3242" s="3" t="s">
        <v>15591</v>
      </c>
      <c r="H3242" s="3" t="s">
        <v>64</v>
      </c>
      <c r="I3242" s="3" t="s">
        <v>64</v>
      </c>
      <c r="J3242" s="3" t="s">
        <v>1325</v>
      </c>
      <c r="K3242" s="3" t="s">
        <v>25</v>
      </c>
      <c r="L3242" s="3" t="s">
        <v>66</v>
      </c>
      <c r="M3242" s="4">
        <v>44642</v>
      </c>
      <c r="N3242" s="3" t="s">
        <v>27</v>
      </c>
      <c r="O3242" s="3" t="s">
        <v>15592</v>
      </c>
      <c r="P3242" s="3" t="s">
        <v>15593</v>
      </c>
      <c r="Q3242" s="3" t="s">
        <v>51</v>
      </c>
      <c r="R3242" s="3"/>
      <c r="S3242" s="3"/>
    </row>
    <row r="3243" spans="1:19" ht="30" x14ac:dyDescent="0.25">
      <c r="A3243" s="3">
        <v>3236</v>
      </c>
      <c r="B3243" s="3" t="str">
        <f>"202300267657"</f>
        <v>202300267657</v>
      </c>
      <c r="C3243" s="3">
        <v>168485</v>
      </c>
      <c r="D3243" s="3" t="s">
        <v>15594</v>
      </c>
      <c r="E3243" s="3">
        <v>10701021342</v>
      </c>
      <c r="F3243" s="3" t="s">
        <v>15595</v>
      </c>
      <c r="G3243" s="3" t="s">
        <v>15596</v>
      </c>
      <c r="H3243" s="3" t="s">
        <v>240</v>
      </c>
      <c r="I3243" s="3" t="s">
        <v>241</v>
      </c>
      <c r="J3243" s="3" t="s">
        <v>241</v>
      </c>
      <c r="K3243" s="3" t="s">
        <v>25</v>
      </c>
      <c r="L3243" s="3" t="s">
        <v>58</v>
      </c>
      <c r="M3243" s="4">
        <v>45235</v>
      </c>
      <c r="N3243" s="3" t="s">
        <v>27</v>
      </c>
      <c r="O3243" s="3" t="s">
        <v>15595</v>
      </c>
      <c r="P3243" s="3" t="s">
        <v>15597</v>
      </c>
      <c r="Q3243" s="3" t="s">
        <v>427</v>
      </c>
      <c r="R3243" s="3"/>
      <c r="S3243" s="3"/>
    </row>
    <row r="3244" spans="1:19" ht="30" x14ac:dyDescent="0.25">
      <c r="A3244" s="3">
        <v>3237</v>
      </c>
      <c r="B3244" s="3" t="str">
        <f>"201800187768"</f>
        <v>201800187768</v>
      </c>
      <c r="C3244" s="3">
        <v>124095</v>
      </c>
      <c r="D3244" s="3" t="s">
        <v>15598</v>
      </c>
      <c r="E3244" s="3">
        <v>20600707320</v>
      </c>
      <c r="F3244" s="3" t="s">
        <v>15599</v>
      </c>
      <c r="G3244" s="3" t="s">
        <v>15600</v>
      </c>
      <c r="H3244" s="3" t="s">
        <v>88</v>
      </c>
      <c r="I3244" s="3" t="s">
        <v>686</v>
      </c>
      <c r="J3244" s="3" t="s">
        <v>934</v>
      </c>
      <c r="K3244" s="3" t="s">
        <v>25</v>
      </c>
      <c r="L3244" s="3" t="s">
        <v>113</v>
      </c>
      <c r="M3244" s="4">
        <v>43416</v>
      </c>
      <c r="N3244" s="3" t="s">
        <v>27</v>
      </c>
      <c r="O3244" s="3" t="s">
        <v>15601</v>
      </c>
      <c r="P3244" s="3" t="s">
        <v>15602</v>
      </c>
      <c r="Q3244" s="3" t="s">
        <v>51</v>
      </c>
      <c r="R3244" s="3" t="s">
        <v>15603</v>
      </c>
      <c r="S3244" s="3" t="s">
        <v>296</v>
      </c>
    </row>
    <row r="3245" spans="1:19" ht="30" x14ac:dyDescent="0.25">
      <c r="A3245" s="3">
        <v>3238</v>
      </c>
      <c r="B3245" s="3" t="str">
        <f>"201900113203"</f>
        <v>201900113203</v>
      </c>
      <c r="C3245" s="3">
        <v>141507</v>
      </c>
      <c r="D3245" s="3" t="s">
        <v>15604</v>
      </c>
      <c r="E3245" s="3">
        <v>10276830487</v>
      </c>
      <c r="F3245" s="3" t="s">
        <v>15605</v>
      </c>
      <c r="G3245" s="3" t="s">
        <v>15606</v>
      </c>
      <c r="H3245" s="3" t="s">
        <v>57</v>
      </c>
      <c r="I3245" s="3" t="s">
        <v>407</v>
      </c>
      <c r="J3245" s="3" t="s">
        <v>1473</v>
      </c>
      <c r="K3245" s="3" t="s">
        <v>25</v>
      </c>
      <c r="L3245" s="3" t="s">
        <v>58</v>
      </c>
      <c r="M3245" s="4">
        <v>43657</v>
      </c>
      <c r="N3245" s="3" t="s">
        <v>27</v>
      </c>
      <c r="O3245" s="3" t="s">
        <v>15605</v>
      </c>
      <c r="P3245" s="3" t="s">
        <v>15607</v>
      </c>
      <c r="Q3245" s="3" t="s">
        <v>857</v>
      </c>
      <c r="R3245" s="3"/>
      <c r="S3245" s="3"/>
    </row>
    <row r="3246" spans="1:19" ht="30" x14ac:dyDescent="0.25">
      <c r="A3246" s="3">
        <v>3239</v>
      </c>
      <c r="B3246" s="3" t="str">
        <f>"202200195259"</f>
        <v>202200195259</v>
      </c>
      <c r="C3246" s="3">
        <v>164349</v>
      </c>
      <c r="D3246" s="3" t="s">
        <v>15608</v>
      </c>
      <c r="E3246" s="3">
        <v>20607770281</v>
      </c>
      <c r="F3246" s="3" t="s">
        <v>15096</v>
      </c>
      <c r="G3246" s="3" t="s">
        <v>15609</v>
      </c>
      <c r="H3246" s="3" t="s">
        <v>72</v>
      </c>
      <c r="I3246" s="3" t="s">
        <v>72</v>
      </c>
      <c r="J3246" s="3" t="s">
        <v>72</v>
      </c>
      <c r="K3246" s="3" t="s">
        <v>25</v>
      </c>
      <c r="L3246" s="3" t="s">
        <v>113</v>
      </c>
      <c r="M3246" s="4">
        <v>44888</v>
      </c>
      <c r="N3246" s="3" t="s">
        <v>27</v>
      </c>
      <c r="O3246" s="3" t="s">
        <v>15098</v>
      </c>
      <c r="P3246" s="3" t="s">
        <v>15610</v>
      </c>
      <c r="Q3246" s="3" t="s">
        <v>51</v>
      </c>
      <c r="R3246" s="3"/>
      <c r="S3246" s="3"/>
    </row>
    <row r="3247" spans="1:19" ht="30" x14ac:dyDescent="0.25">
      <c r="A3247" s="3">
        <v>3240</v>
      </c>
      <c r="B3247" s="3" t="str">
        <f>"201300084412"</f>
        <v>201300084412</v>
      </c>
      <c r="C3247" s="3">
        <v>102827</v>
      </c>
      <c r="D3247" s="3" t="s">
        <v>15611</v>
      </c>
      <c r="E3247" s="3">
        <v>10224231551</v>
      </c>
      <c r="F3247" s="3" t="s">
        <v>15612</v>
      </c>
      <c r="G3247" s="3" t="s">
        <v>15613</v>
      </c>
      <c r="H3247" s="3" t="s">
        <v>216</v>
      </c>
      <c r="I3247" s="3" t="s">
        <v>216</v>
      </c>
      <c r="J3247" s="3" t="s">
        <v>2551</v>
      </c>
      <c r="K3247" s="3" t="s">
        <v>25</v>
      </c>
      <c r="L3247" s="3" t="s">
        <v>58</v>
      </c>
      <c r="M3247" s="4">
        <v>41435</v>
      </c>
      <c r="N3247" s="3" t="s">
        <v>27</v>
      </c>
      <c r="O3247" s="3" t="s">
        <v>15612</v>
      </c>
      <c r="P3247" s="3">
        <v>1307</v>
      </c>
      <c r="Q3247" s="3" t="s">
        <v>218</v>
      </c>
      <c r="R3247" s="3"/>
      <c r="S3247" s="3"/>
    </row>
    <row r="3248" spans="1:19" ht="30" x14ac:dyDescent="0.25">
      <c r="A3248" s="3">
        <v>3241</v>
      </c>
      <c r="B3248" s="3" t="str">
        <f>"202100232945"</f>
        <v>202100232945</v>
      </c>
      <c r="C3248" s="3">
        <v>156190</v>
      </c>
      <c r="D3248" s="3" t="s">
        <v>15614</v>
      </c>
      <c r="E3248" s="3">
        <v>10220794267</v>
      </c>
      <c r="F3248" s="3" t="s">
        <v>15615</v>
      </c>
      <c r="G3248" s="3" t="s">
        <v>15616</v>
      </c>
      <c r="H3248" s="3" t="s">
        <v>34</v>
      </c>
      <c r="I3248" s="3" t="s">
        <v>9102</v>
      </c>
      <c r="J3248" s="3" t="s">
        <v>9102</v>
      </c>
      <c r="K3248" s="3" t="s">
        <v>25</v>
      </c>
      <c r="L3248" s="3" t="s">
        <v>314</v>
      </c>
      <c r="M3248" s="4">
        <v>44507</v>
      </c>
      <c r="N3248" s="3" t="s">
        <v>27</v>
      </c>
      <c r="O3248" s="3" t="s">
        <v>15615</v>
      </c>
      <c r="P3248" s="3" t="s">
        <v>15617</v>
      </c>
      <c r="Q3248" s="3" t="s">
        <v>51</v>
      </c>
      <c r="R3248" s="3"/>
      <c r="S3248" s="3"/>
    </row>
    <row r="3249" spans="1:19" ht="30" x14ac:dyDescent="0.25">
      <c r="A3249" s="3">
        <v>3242</v>
      </c>
      <c r="B3249" s="3" t="str">
        <f>"201900010353"</f>
        <v>201900010353</v>
      </c>
      <c r="C3249" s="3">
        <v>140772</v>
      </c>
      <c r="D3249" s="3" t="s">
        <v>15618</v>
      </c>
      <c r="E3249" s="3">
        <v>10760450061</v>
      </c>
      <c r="F3249" s="3" t="s">
        <v>15619</v>
      </c>
      <c r="G3249" s="3" t="s">
        <v>15620</v>
      </c>
      <c r="H3249" s="3" t="s">
        <v>88</v>
      </c>
      <c r="I3249" s="3" t="s">
        <v>670</v>
      </c>
      <c r="J3249" s="3" t="s">
        <v>671</v>
      </c>
      <c r="K3249" s="3" t="s">
        <v>25</v>
      </c>
      <c r="L3249" s="3" t="s">
        <v>66</v>
      </c>
      <c r="M3249" s="4">
        <v>43483</v>
      </c>
      <c r="N3249" s="3" t="s">
        <v>27</v>
      </c>
      <c r="O3249" s="3" t="s">
        <v>15619</v>
      </c>
      <c r="P3249" s="3" t="s">
        <v>15621</v>
      </c>
      <c r="Q3249" s="3" t="s">
        <v>51</v>
      </c>
      <c r="R3249" s="3" t="s">
        <v>15622</v>
      </c>
      <c r="S3249" s="3" t="s">
        <v>296</v>
      </c>
    </row>
    <row r="3250" spans="1:19" ht="30" x14ac:dyDescent="0.25">
      <c r="A3250" s="3">
        <v>3243</v>
      </c>
      <c r="B3250" s="3" t="str">
        <f>"202200169499"</f>
        <v>202200169499</v>
      </c>
      <c r="C3250" s="3">
        <v>164452</v>
      </c>
      <c r="D3250" s="3" t="s">
        <v>15623</v>
      </c>
      <c r="E3250" s="3">
        <v>20608906704</v>
      </c>
      <c r="F3250" s="3" t="s">
        <v>15624</v>
      </c>
      <c r="G3250" s="3" t="s">
        <v>15625</v>
      </c>
      <c r="H3250" s="3" t="s">
        <v>46</v>
      </c>
      <c r="I3250" s="3" t="s">
        <v>46</v>
      </c>
      <c r="J3250" s="3" t="s">
        <v>1657</v>
      </c>
      <c r="K3250" s="3" t="s">
        <v>25</v>
      </c>
      <c r="L3250" s="3" t="s">
        <v>113</v>
      </c>
      <c r="M3250" s="4">
        <v>44841</v>
      </c>
      <c r="N3250" s="3" t="s">
        <v>27</v>
      </c>
      <c r="O3250" s="3" t="s">
        <v>15626</v>
      </c>
      <c r="P3250" s="3" t="s">
        <v>15627</v>
      </c>
      <c r="Q3250" s="3" t="s">
        <v>30</v>
      </c>
      <c r="R3250" s="3"/>
      <c r="S3250" s="3"/>
    </row>
    <row r="3251" spans="1:19" ht="30" x14ac:dyDescent="0.25">
      <c r="A3251" s="3">
        <v>3244</v>
      </c>
      <c r="B3251" s="3" t="str">
        <f>"202000094582"</f>
        <v>202000094582</v>
      </c>
      <c r="C3251" s="3">
        <v>149981</v>
      </c>
      <c r="D3251" s="3" t="s">
        <v>15628</v>
      </c>
      <c r="E3251" s="3">
        <v>10404257302</v>
      </c>
      <c r="F3251" s="3" t="s">
        <v>15629</v>
      </c>
      <c r="G3251" s="3" t="s">
        <v>15630</v>
      </c>
      <c r="H3251" s="3" t="s">
        <v>72</v>
      </c>
      <c r="I3251" s="3" t="s">
        <v>73</v>
      </c>
      <c r="J3251" s="3" t="s">
        <v>74</v>
      </c>
      <c r="K3251" s="3" t="s">
        <v>25</v>
      </c>
      <c r="L3251" s="3" t="s">
        <v>66</v>
      </c>
      <c r="M3251" s="4">
        <v>44041</v>
      </c>
      <c r="N3251" s="3" t="s">
        <v>27</v>
      </c>
      <c r="O3251" s="3" t="s">
        <v>15629</v>
      </c>
      <c r="P3251" s="3" t="s">
        <v>15631</v>
      </c>
      <c r="Q3251" s="3" t="s">
        <v>243</v>
      </c>
      <c r="R3251" s="3"/>
      <c r="S3251" s="3"/>
    </row>
    <row r="3252" spans="1:19" ht="30" x14ac:dyDescent="0.25">
      <c r="A3252" s="3">
        <v>3245</v>
      </c>
      <c r="B3252" s="3" t="str">
        <f>"201200224631"</f>
        <v>201200224631</v>
      </c>
      <c r="C3252" s="3">
        <v>84990</v>
      </c>
      <c r="D3252" s="3" t="s">
        <v>15632</v>
      </c>
      <c r="E3252" s="3">
        <v>20490124200</v>
      </c>
      <c r="F3252" s="3" t="s">
        <v>15633</v>
      </c>
      <c r="G3252" s="3" t="s">
        <v>15634</v>
      </c>
      <c r="H3252" s="3" t="s">
        <v>72</v>
      </c>
      <c r="I3252" s="3" t="s">
        <v>158</v>
      </c>
      <c r="J3252" s="3" t="s">
        <v>158</v>
      </c>
      <c r="K3252" s="3" t="s">
        <v>25</v>
      </c>
      <c r="L3252" s="3" t="s">
        <v>235</v>
      </c>
      <c r="M3252" s="4">
        <v>41281</v>
      </c>
      <c r="N3252" s="3" t="s">
        <v>27</v>
      </c>
      <c r="O3252" s="3" t="s">
        <v>15635</v>
      </c>
      <c r="P3252" s="3">
        <v>82</v>
      </c>
      <c r="Q3252" s="3" t="s">
        <v>189</v>
      </c>
      <c r="R3252" s="3" t="s">
        <v>15636</v>
      </c>
      <c r="S3252" s="3" t="s">
        <v>13320</v>
      </c>
    </row>
    <row r="3253" spans="1:19" ht="30" x14ac:dyDescent="0.25">
      <c r="A3253" s="3">
        <v>3246</v>
      </c>
      <c r="B3253" s="3" t="str">
        <f>"201600041638"</f>
        <v>201600041638</v>
      </c>
      <c r="C3253" s="3">
        <v>120523</v>
      </c>
      <c r="D3253" s="3" t="s">
        <v>15637</v>
      </c>
      <c r="E3253" s="3">
        <v>10403847025</v>
      </c>
      <c r="F3253" s="3" t="s">
        <v>15638</v>
      </c>
      <c r="G3253" s="3" t="s">
        <v>15639</v>
      </c>
      <c r="H3253" s="3" t="s">
        <v>1305</v>
      </c>
      <c r="I3253" s="3" t="s">
        <v>1305</v>
      </c>
      <c r="J3253" s="3" t="s">
        <v>15640</v>
      </c>
      <c r="K3253" s="3" t="s">
        <v>25</v>
      </c>
      <c r="L3253" s="3" t="s">
        <v>75</v>
      </c>
      <c r="M3253" s="4">
        <v>42456</v>
      </c>
      <c r="N3253" s="3" t="s">
        <v>27</v>
      </c>
      <c r="O3253" s="3" t="s">
        <v>15638</v>
      </c>
      <c r="P3253" s="3" t="s">
        <v>15641</v>
      </c>
      <c r="Q3253" s="3" t="s">
        <v>1630</v>
      </c>
      <c r="R3253" s="3"/>
      <c r="S3253" s="3"/>
    </row>
    <row r="3254" spans="1:19" ht="30" x14ac:dyDescent="0.25">
      <c r="A3254" s="3">
        <v>3247</v>
      </c>
      <c r="B3254" s="3" t="str">
        <f>"201500071824"</f>
        <v>201500071824</v>
      </c>
      <c r="C3254" s="3">
        <v>115689</v>
      </c>
      <c r="D3254" s="3" t="s">
        <v>15642</v>
      </c>
      <c r="E3254" s="3">
        <v>10409631628</v>
      </c>
      <c r="F3254" s="3" t="s">
        <v>15643</v>
      </c>
      <c r="G3254" s="3" t="s">
        <v>15644</v>
      </c>
      <c r="H3254" s="3" t="s">
        <v>240</v>
      </c>
      <c r="I3254" s="3" t="s">
        <v>383</v>
      </c>
      <c r="J3254" s="3" t="s">
        <v>662</v>
      </c>
      <c r="K3254" s="3" t="s">
        <v>25</v>
      </c>
      <c r="L3254" s="3" t="s">
        <v>75</v>
      </c>
      <c r="M3254" s="4">
        <v>42164</v>
      </c>
      <c r="N3254" s="3" t="s">
        <v>27</v>
      </c>
      <c r="O3254" s="3" t="s">
        <v>15643</v>
      </c>
      <c r="P3254" s="3" t="s">
        <v>15645</v>
      </c>
      <c r="Q3254" s="3" t="s">
        <v>259</v>
      </c>
      <c r="R3254" s="3"/>
      <c r="S3254" s="3"/>
    </row>
    <row r="3255" spans="1:19" ht="30" x14ac:dyDescent="0.25">
      <c r="A3255" s="3">
        <v>3248</v>
      </c>
      <c r="B3255" s="3" t="str">
        <f>"202300310085"</f>
        <v>202300310085</v>
      </c>
      <c r="C3255" s="3">
        <v>168997</v>
      </c>
      <c r="D3255" s="3" t="s">
        <v>15646</v>
      </c>
      <c r="E3255" s="3">
        <v>20351516560</v>
      </c>
      <c r="F3255" s="3" t="s">
        <v>3346</v>
      </c>
      <c r="G3255" s="3" t="s">
        <v>15647</v>
      </c>
      <c r="H3255" s="3" t="s">
        <v>552</v>
      </c>
      <c r="I3255" s="3" t="s">
        <v>553</v>
      </c>
      <c r="J3255" s="3" t="s">
        <v>1291</v>
      </c>
      <c r="K3255" s="3" t="s">
        <v>25</v>
      </c>
      <c r="L3255" s="3" t="s">
        <v>153</v>
      </c>
      <c r="M3255" s="4">
        <v>45282</v>
      </c>
      <c r="N3255" s="3" t="s">
        <v>27</v>
      </c>
      <c r="O3255" s="3" t="s">
        <v>13448</v>
      </c>
      <c r="P3255" s="3" t="s">
        <v>15648</v>
      </c>
      <c r="Q3255" s="3" t="s">
        <v>1321</v>
      </c>
      <c r="R3255" s="3"/>
      <c r="S3255" s="3"/>
    </row>
    <row r="3256" spans="1:19" ht="30" x14ac:dyDescent="0.25">
      <c r="A3256" s="3">
        <v>3249</v>
      </c>
      <c r="B3256" s="3" t="str">
        <f>"201900156828"</f>
        <v>201900156828</v>
      </c>
      <c r="C3256" s="3">
        <v>146416</v>
      </c>
      <c r="D3256" s="3" t="s">
        <v>15649</v>
      </c>
      <c r="E3256" s="3">
        <v>10452404988</v>
      </c>
      <c r="F3256" s="3" t="s">
        <v>15650</v>
      </c>
      <c r="G3256" s="3" t="s">
        <v>15651</v>
      </c>
      <c r="H3256" s="3" t="s">
        <v>240</v>
      </c>
      <c r="I3256" s="3" t="s">
        <v>692</v>
      </c>
      <c r="J3256" s="3" t="s">
        <v>2478</v>
      </c>
      <c r="K3256" s="3" t="s">
        <v>25</v>
      </c>
      <c r="L3256" s="3" t="s">
        <v>75</v>
      </c>
      <c r="M3256" s="4">
        <v>43732</v>
      </c>
      <c r="N3256" s="3" t="s">
        <v>27</v>
      </c>
      <c r="O3256" s="3" t="s">
        <v>15650</v>
      </c>
      <c r="P3256" s="3" t="s">
        <v>15652</v>
      </c>
      <c r="Q3256" s="3" t="s">
        <v>259</v>
      </c>
      <c r="R3256" s="3"/>
      <c r="S3256" s="3"/>
    </row>
    <row r="3257" spans="1:19" ht="30" x14ac:dyDescent="0.25">
      <c r="A3257" s="3">
        <v>3250</v>
      </c>
      <c r="B3257" s="3" t="str">
        <f>"201800000214"</f>
        <v>201800000214</v>
      </c>
      <c r="C3257" s="3">
        <v>133444</v>
      </c>
      <c r="D3257" s="3" t="s">
        <v>15653</v>
      </c>
      <c r="E3257" s="3">
        <v>10441352927</v>
      </c>
      <c r="F3257" s="3" t="s">
        <v>2660</v>
      </c>
      <c r="G3257" s="3" t="s">
        <v>15654</v>
      </c>
      <c r="H3257" s="3" t="s">
        <v>247</v>
      </c>
      <c r="I3257" s="3" t="s">
        <v>611</v>
      </c>
      <c r="J3257" s="3" t="s">
        <v>2006</v>
      </c>
      <c r="K3257" s="3" t="s">
        <v>25</v>
      </c>
      <c r="L3257" s="3" t="s">
        <v>66</v>
      </c>
      <c r="M3257" s="4">
        <v>43103</v>
      </c>
      <c r="N3257" s="3" t="s">
        <v>27</v>
      </c>
      <c r="O3257" s="3" t="s">
        <v>2660</v>
      </c>
      <c r="P3257" s="3" t="s">
        <v>15655</v>
      </c>
      <c r="Q3257" s="3" t="s">
        <v>2663</v>
      </c>
      <c r="R3257" s="3" t="s">
        <v>15656</v>
      </c>
      <c r="S3257" s="3" t="s">
        <v>14460</v>
      </c>
    </row>
    <row r="3258" spans="1:19" ht="30" x14ac:dyDescent="0.25">
      <c r="A3258" s="3">
        <v>3251</v>
      </c>
      <c r="B3258" s="3" t="str">
        <f>"201500071823"</f>
        <v>201500071823</v>
      </c>
      <c r="C3258" s="3">
        <v>115690</v>
      </c>
      <c r="D3258" s="3" t="s">
        <v>15657</v>
      </c>
      <c r="E3258" s="3">
        <v>10020453309</v>
      </c>
      <c r="F3258" s="3" t="s">
        <v>15658</v>
      </c>
      <c r="G3258" s="3" t="s">
        <v>15659</v>
      </c>
      <c r="H3258" s="3" t="s">
        <v>240</v>
      </c>
      <c r="I3258" s="3" t="s">
        <v>383</v>
      </c>
      <c r="J3258" s="3" t="s">
        <v>4051</v>
      </c>
      <c r="K3258" s="3" t="s">
        <v>25</v>
      </c>
      <c r="L3258" s="3" t="s">
        <v>75</v>
      </c>
      <c r="M3258" s="4">
        <v>42164</v>
      </c>
      <c r="N3258" s="3" t="s">
        <v>27</v>
      </c>
      <c r="O3258" s="3" t="s">
        <v>15658</v>
      </c>
      <c r="P3258" s="3" t="s">
        <v>15660</v>
      </c>
      <c r="Q3258" s="3" t="s">
        <v>259</v>
      </c>
      <c r="R3258" s="3" t="s">
        <v>15661</v>
      </c>
      <c r="S3258" s="3" t="s">
        <v>2288</v>
      </c>
    </row>
    <row r="3259" spans="1:19" ht="30" x14ac:dyDescent="0.25">
      <c r="A3259" s="3">
        <v>3252</v>
      </c>
      <c r="B3259" s="3" t="str">
        <f>"201600114181"</f>
        <v>201600114181</v>
      </c>
      <c r="C3259" s="3">
        <v>123121</v>
      </c>
      <c r="D3259" s="3" t="s">
        <v>15662</v>
      </c>
      <c r="E3259" s="3">
        <v>10405507451</v>
      </c>
      <c r="F3259" s="3" t="s">
        <v>15663</v>
      </c>
      <c r="G3259" s="3" t="s">
        <v>15664</v>
      </c>
      <c r="H3259" s="3" t="s">
        <v>240</v>
      </c>
      <c r="I3259" s="3" t="s">
        <v>692</v>
      </c>
      <c r="J3259" s="3" t="s">
        <v>2447</v>
      </c>
      <c r="K3259" s="3" t="s">
        <v>25</v>
      </c>
      <c r="L3259" s="3" t="s">
        <v>75</v>
      </c>
      <c r="M3259" s="4">
        <v>42609</v>
      </c>
      <c r="N3259" s="3" t="s">
        <v>27</v>
      </c>
      <c r="O3259" s="3" t="s">
        <v>15663</v>
      </c>
      <c r="P3259" s="3" t="s">
        <v>15665</v>
      </c>
      <c r="Q3259" s="3" t="s">
        <v>259</v>
      </c>
      <c r="R3259" s="3"/>
      <c r="S3259" s="3"/>
    </row>
    <row r="3260" spans="1:19" ht="30" x14ac:dyDescent="0.25">
      <c r="A3260" s="3">
        <v>3253</v>
      </c>
      <c r="B3260" s="3" t="str">
        <f>"202300148577"</f>
        <v>202300148577</v>
      </c>
      <c r="C3260" s="3">
        <v>167570</v>
      </c>
      <c r="D3260" s="3" t="s">
        <v>15666</v>
      </c>
      <c r="E3260" s="3">
        <v>20610625038</v>
      </c>
      <c r="F3260" s="3" t="s">
        <v>15667</v>
      </c>
      <c r="G3260" s="3" t="s">
        <v>15668</v>
      </c>
      <c r="H3260" s="3" t="s">
        <v>201</v>
      </c>
      <c r="I3260" s="3" t="s">
        <v>370</v>
      </c>
      <c r="J3260" s="3" t="s">
        <v>370</v>
      </c>
      <c r="K3260" s="3" t="s">
        <v>25</v>
      </c>
      <c r="L3260" s="3" t="s">
        <v>113</v>
      </c>
      <c r="M3260" s="4">
        <v>45122</v>
      </c>
      <c r="N3260" s="3" t="s">
        <v>27</v>
      </c>
      <c r="O3260" s="3" t="s">
        <v>15669</v>
      </c>
      <c r="P3260" s="3" t="s">
        <v>15670</v>
      </c>
      <c r="Q3260" s="3" t="s">
        <v>51</v>
      </c>
      <c r="R3260" s="3"/>
      <c r="S3260" s="3"/>
    </row>
    <row r="3261" spans="1:19" ht="30" x14ac:dyDescent="0.25">
      <c r="A3261" s="3">
        <v>3254</v>
      </c>
      <c r="B3261" s="3" t="str">
        <f>"201900133898"</f>
        <v>201900133898</v>
      </c>
      <c r="C3261" s="3">
        <v>145685</v>
      </c>
      <c r="D3261" s="3" t="s">
        <v>15671</v>
      </c>
      <c r="E3261" s="3">
        <v>10430228361</v>
      </c>
      <c r="F3261" s="3" t="s">
        <v>15672</v>
      </c>
      <c r="G3261" s="3" t="s">
        <v>15673</v>
      </c>
      <c r="H3261" s="3" t="s">
        <v>46</v>
      </c>
      <c r="I3261" s="3" t="s">
        <v>46</v>
      </c>
      <c r="J3261" s="3" t="s">
        <v>47</v>
      </c>
      <c r="K3261" s="3" t="s">
        <v>25</v>
      </c>
      <c r="L3261" s="3" t="s">
        <v>75</v>
      </c>
      <c r="M3261" s="4">
        <v>43692</v>
      </c>
      <c r="N3261" s="3" t="s">
        <v>27</v>
      </c>
      <c r="O3261" s="3" t="s">
        <v>15672</v>
      </c>
      <c r="P3261" s="3" t="s">
        <v>15674</v>
      </c>
      <c r="Q3261" s="3" t="s">
        <v>576</v>
      </c>
      <c r="R3261" s="3"/>
      <c r="S3261" s="3"/>
    </row>
    <row r="3262" spans="1:19" ht="30" x14ac:dyDescent="0.25">
      <c r="A3262" s="3">
        <v>3255</v>
      </c>
      <c r="B3262" s="3" t="str">
        <f>"202300194912"</f>
        <v>202300194912</v>
      </c>
      <c r="C3262" s="3">
        <v>169258</v>
      </c>
      <c r="D3262" s="3" t="s">
        <v>15675</v>
      </c>
      <c r="E3262" s="3">
        <v>10009539536</v>
      </c>
      <c r="F3262" s="3" t="s">
        <v>15676</v>
      </c>
      <c r="G3262" s="3" t="s">
        <v>15677</v>
      </c>
      <c r="H3262" s="3" t="s">
        <v>88</v>
      </c>
      <c r="I3262" s="3" t="s">
        <v>145</v>
      </c>
      <c r="J3262" s="3" t="s">
        <v>15678</v>
      </c>
      <c r="K3262" s="3" t="s">
        <v>25</v>
      </c>
      <c r="L3262" s="3" t="s">
        <v>58</v>
      </c>
      <c r="M3262" s="4">
        <v>45223</v>
      </c>
      <c r="N3262" s="3" t="s">
        <v>27</v>
      </c>
      <c r="O3262" s="3" t="s">
        <v>15676</v>
      </c>
      <c r="P3262" s="3" t="s">
        <v>15679</v>
      </c>
      <c r="Q3262" s="3" t="s">
        <v>1321</v>
      </c>
      <c r="R3262" s="3"/>
      <c r="S3262" s="3"/>
    </row>
    <row r="3263" spans="1:19" ht="30" x14ac:dyDescent="0.25">
      <c r="A3263" s="3">
        <v>3256</v>
      </c>
      <c r="B3263" s="3" t="str">
        <f>"202000125341"</f>
        <v>202000125341</v>
      </c>
      <c r="C3263" s="3">
        <v>150882</v>
      </c>
      <c r="D3263" s="3" t="s">
        <v>15680</v>
      </c>
      <c r="E3263" s="3">
        <v>10765873229</v>
      </c>
      <c r="F3263" s="3" t="s">
        <v>15681</v>
      </c>
      <c r="G3263" s="3" t="s">
        <v>15682</v>
      </c>
      <c r="H3263" s="3" t="s">
        <v>248</v>
      </c>
      <c r="I3263" s="3" t="s">
        <v>275</v>
      </c>
      <c r="J3263" s="3" t="s">
        <v>2555</v>
      </c>
      <c r="K3263" s="3" t="s">
        <v>25</v>
      </c>
      <c r="L3263" s="3" t="s">
        <v>113</v>
      </c>
      <c r="M3263" s="4">
        <v>44090</v>
      </c>
      <c r="N3263" s="3" t="s">
        <v>27</v>
      </c>
      <c r="O3263" s="3" t="s">
        <v>15683</v>
      </c>
      <c r="P3263" s="3" t="s">
        <v>15684</v>
      </c>
      <c r="Q3263" s="3" t="s">
        <v>51</v>
      </c>
      <c r="R3263" s="3"/>
      <c r="S3263" s="3"/>
    </row>
    <row r="3264" spans="1:19" ht="30" x14ac:dyDescent="0.25">
      <c r="A3264" s="3">
        <v>3257</v>
      </c>
      <c r="B3264" s="3" t="str">
        <f>"202000139116"</f>
        <v>202000139116</v>
      </c>
      <c r="C3264" s="3">
        <v>151042</v>
      </c>
      <c r="D3264" s="3" t="s">
        <v>15685</v>
      </c>
      <c r="E3264" s="3">
        <v>10713934769</v>
      </c>
      <c r="F3264" s="3" t="s">
        <v>15686</v>
      </c>
      <c r="G3264" s="3" t="s">
        <v>15687</v>
      </c>
      <c r="H3264" s="3" t="s">
        <v>46</v>
      </c>
      <c r="I3264" s="3" t="s">
        <v>754</v>
      </c>
      <c r="J3264" s="3" t="s">
        <v>754</v>
      </c>
      <c r="K3264" s="3" t="s">
        <v>25</v>
      </c>
      <c r="L3264" s="3" t="s">
        <v>75</v>
      </c>
      <c r="M3264" s="4">
        <v>44111</v>
      </c>
      <c r="N3264" s="3" t="s">
        <v>27</v>
      </c>
      <c r="O3264" s="3" t="s">
        <v>15686</v>
      </c>
      <c r="P3264" s="3" t="s">
        <v>15688</v>
      </c>
      <c r="Q3264" s="3" t="s">
        <v>1974</v>
      </c>
      <c r="R3264" s="3"/>
      <c r="S3264" s="3"/>
    </row>
    <row r="3265" spans="1:19" ht="30" x14ac:dyDescent="0.25">
      <c r="A3265" s="3">
        <v>3258</v>
      </c>
      <c r="B3265" s="3" t="str">
        <f>"202200015187"</f>
        <v>202200015187</v>
      </c>
      <c r="C3265" s="3">
        <v>158021</v>
      </c>
      <c r="D3265" s="3" t="s">
        <v>15689</v>
      </c>
      <c r="E3265" s="3">
        <v>10444049770</v>
      </c>
      <c r="F3265" s="3" t="s">
        <v>15690</v>
      </c>
      <c r="G3265" s="3" t="s">
        <v>15691</v>
      </c>
      <c r="H3265" s="3" t="s">
        <v>46</v>
      </c>
      <c r="I3265" s="3" t="s">
        <v>46</v>
      </c>
      <c r="J3265" s="3" t="s">
        <v>2223</v>
      </c>
      <c r="K3265" s="3" t="s">
        <v>25</v>
      </c>
      <c r="L3265" s="3" t="s">
        <v>26</v>
      </c>
      <c r="M3265" s="4">
        <v>44616</v>
      </c>
      <c r="N3265" s="3" t="s">
        <v>27</v>
      </c>
      <c r="O3265" s="3" t="s">
        <v>15690</v>
      </c>
      <c r="P3265" s="3" t="s">
        <v>15692</v>
      </c>
      <c r="Q3265" s="3" t="s">
        <v>711</v>
      </c>
      <c r="R3265" s="3"/>
      <c r="S3265" s="3"/>
    </row>
    <row r="3266" spans="1:19" ht="30" x14ac:dyDescent="0.25">
      <c r="A3266" s="3">
        <v>3259</v>
      </c>
      <c r="B3266" s="3" t="str">
        <f>"202000157593"</f>
        <v>202000157593</v>
      </c>
      <c r="C3266" s="3">
        <v>152049</v>
      </c>
      <c r="D3266" s="3" t="s">
        <v>15693</v>
      </c>
      <c r="E3266" s="3">
        <v>10467650179</v>
      </c>
      <c r="F3266" s="3" t="s">
        <v>15694</v>
      </c>
      <c r="G3266" s="3" t="s">
        <v>15695</v>
      </c>
      <c r="H3266" s="3" t="s">
        <v>102</v>
      </c>
      <c r="I3266" s="3" t="s">
        <v>102</v>
      </c>
      <c r="J3266" s="3" t="s">
        <v>3940</v>
      </c>
      <c r="K3266" s="3" t="s">
        <v>25</v>
      </c>
      <c r="L3266" s="3" t="s">
        <v>113</v>
      </c>
      <c r="M3266" s="4">
        <v>44134</v>
      </c>
      <c r="N3266" s="3" t="s">
        <v>27</v>
      </c>
      <c r="O3266" s="3" t="s">
        <v>15694</v>
      </c>
      <c r="P3266" s="3" t="s">
        <v>15696</v>
      </c>
      <c r="Q3266" s="3" t="s">
        <v>51</v>
      </c>
      <c r="R3266" s="3"/>
      <c r="S3266" s="3"/>
    </row>
    <row r="3267" spans="1:19" ht="30" x14ac:dyDescent="0.25">
      <c r="A3267" s="3">
        <v>3260</v>
      </c>
      <c r="B3267" s="3" t="str">
        <f>"201600012433"</f>
        <v>201600012433</v>
      </c>
      <c r="C3267" s="3">
        <v>35078</v>
      </c>
      <c r="D3267" s="3" t="s">
        <v>15697</v>
      </c>
      <c r="E3267" s="3">
        <v>10409714990</v>
      </c>
      <c r="F3267" s="3" t="s">
        <v>15698</v>
      </c>
      <c r="G3267" s="3" t="s">
        <v>15699</v>
      </c>
      <c r="H3267" s="3" t="s">
        <v>46</v>
      </c>
      <c r="I3267" s="3" t="s">
        <v>46</v>
      </c>
      <c r="J3267" s="3" t="s">
        <v>47</v>
      </c>
      <c r="K3267" s="3" t="s">
        <v>25</v>
      </c>
      <c r="L3267" s="3" t="s">
        <v>75</v>
      </c>
      <c r="M3267" s="4">
        <v>42420</v>
      </c>
      <c r="N3267" s="3" t="s">
        <v>27</v>
      </c>
      <c r="O3267" s="3" t="s">
        <v>15698</v>
      </c>
      <c r="P3267" s="3" t="s">
        <v>15700</v>
      </c>
      <c r="Q3267" s="3" t="s">
        <v>120</v>
      </c>
      <c r="R3267" s="3"/>
      <c r="S3267" s="3"/>
    </row>
    <row r="3268" spans="1:19" ht="30" x14ac:dyDescent="0.25">
      <c r="A3268" s="3">
        <v>3261</v>
      </c>
      <c r="B3268" s="3" t="str">
        <f>"201700129170"</f>
        <v>201700129170</v>
      </c>
      <c r="C3268" s="3">
        <v>131037</v>
      </c>
      <c r="D3268" s="3" t="s">
        <v>15701</v>
      </c>
      <c r="E3268" s="3">
        <v>10003282576</v>
      </c>
      <c r="F3268" s="3" t="s">
        <v>15702</v>
      </c>
      <c r="G3268" s="3" t="s">
        <v>15703</v>
      </c>
      <c r="H3268" s="3" t="s">
        <v>1305</v>
      </c>
      <c r="I3268" s="3" t="s">
        <v>5977</v>
      </c>
      <c r="J3268" s="3" t="s">
        <v>15704</v>
      </c>
      <c r="K3268" s="3" t="s">
        <v>25</v>
      </c>
      <c r="L3268" s="3" t="s">
        <v>75</v>
      </c>
      <c r="M3268" s="4">
        <v>42959</v>
      </c>
      <c r="N3268" s="3" t="s">
        <v>27</v>
      </c>
      <c r="O3268" s="3" t="s">
        <v>15702</v>
      </c>
      <c r="P3268" s="3" t="s">
        <v>15705</v>
      </c>
      <c r="Q3268" s="3" t="s">
        <v>15706</v>
      </c>
      <c r="R3268" s="3" t="s">
        <v>15707</v>
      </c>
      <c r="S3268" s="3" t="s">
        <v>12320</v>
      </c>
    </row>
    <row r="3269" spans="1:19" ht="30" x14ac:dyDescent="0.25">
      <c r="A3269" s="3">
        <v>3262</v>
      </c>
      <c r="B3269" s="3" t="str">
        <f>"202100003873"</f>
        <v>202100003873</v>
      </c>
      <c r="C3269" s="3">
        <v>106493</v>
      </c>
      <c r="D3269" s="3" t="s">
        <v>15708</v>
      </c>
      <c r="E3269" s="3">
        <v>10270517531</v>
      </c>
      <c r="F3269" s="3" t="s">
        <v>15709</v>
      </c>
      <c r="G3269" s="3" t="s">
        <v>15710</v>
      </c>
      <c r="H3269" s="3" t="s">
        <v>57</v>
      </c>
      <c r="I3269" s="3" t="s">
        <v>389</v>
      </c>
      <c r="J3269" s="3" t="s">
        <v>15711</v>
      </c>
      <c r="K3269" s="3" t="s">
        <v>25</v>
      </c>
      <c r="L3269" s="3" t="s">
        <v>113</v>
      </c>
      <c r="M3269" s="4">
        <v>44249</v>
      </c>
      <c r="N3269" s="3" t="s">
        <v>27</v>
      </c>
      <c r="O3269" s="3" t="s">
        <v>15709</v>
      </c>
      <c r="P3269" s="3" t="s">
        <v>15712</v>
      </c>
      <c r="Q3269" s="3" t="s">
        <v>60</v>
      </c>
      <c r="R3269" s="3"/>
      <c r="S3269" s="3"/>
    </row>
    <row r="3270" spans="1:19" ht="30" x14ac:dyDescent="0.25">
      <c r="A3270" s="3">
        <v>3263</v>
      </c>
      <c r="B3270" s="3" t="str">
        <f>"201400070051"</f>
        <v>201400070051</v>
      </c>
      <c r="C3270" s="3">
        <v>109793</v>
      </c>
      <c r="D3270" s="3" t="s">
        <v>15713</v>
      </c>
      <c r="E3270" s="3">
        <v>10194241041</v>
      </c>
      <c r="F3270" s="3" t="s">
        <v>15714</v>
      </c>
      <c r="G3270" s="3" t="s">
        <v>15715</v>
      </c>
      <c r="H3270" s="3" t="s">
        <v>23</v>
      </c>
      <c r="I3270" s="3" t="s">
        <v>3558</v>
      </c>
      <c r="J3270" s="3" t="s">
        <v>15716</v>
      </c>
      <c r="K3270" s="3" t="s">
        <v>25</v>
      </c>
      <c r="L3270" s="3" t="s">
        <v>58</v>
      </c>
      <c r="M3270" s="4">
        <v>41799</v>
      </c>
      <c r="N3270" s="3" t="s">
        <v>27</v>
      </c>
      <c r="O3270" s="3" t="s">
        <v>15714</v>
      </c>
      <c r="P3270" s="3" t="s">
        <v>15717</v>
      </c>
      <c r="Q3270" s="3" t="s">
        <v>1015</v>
      </c>
      <c r="R3270" s="3"/>
      <c r="S3270" s="3"/>
    </row>
    <row r="3271" spans="1:19" ht="30" x14ac:dyDescent="0.25">
      <c r="A3271" s="3">
        <v>3264</v>
      </c>
      <c r="B3271" s="3" t="str">
        <f>"202300153461"</f>
        <v>202300153461</v>
      </c>
      <c r="C3271" s="3">
        <v>104008</v>
      </c>
      <c r="D3271" s="3" t="s">
        <v>15718</v>
      </c>
      <c r="E3271" s="3">
        <v>10404372381</v>
      </c>
      <c r="F3271" s="3" t="s">
        <v>15719</v>
      </c>
      <c r="G3271" s="3" t="s">
        <v>15720</v>
      </c>
      <c r="H3271" s="3" t="s">
        <v>240</v>
      </c>
      <c r="I3271" s="3" t="s">
        <v>255</v>
      </c>
      <c r="J3271" s="3" t="s">
        <v>15721</v>
      </c>
      <c r="K3271" s="3" t="s">
        <v>25</v>
      </c>
      <c r="L3271" s="3" t="s">
        <v>571</v>
      </c>
      <c r="M3271" s="4">
        <v>45139</v>
      </c>
      <c r="N3271" s="3" t="s">
        <v>27</v>
      </c>
      <c r="O3271" s="3" t="s">
        <v>15722</v>
      </c>
      <c r="P3271" s="3" t="s">
        <v>15723</v>
      </c>
      <c r="Q3271" s="3" t="s">
        <v>259</v>
      </c>
      <c r="R3271" s="3"/>
      <c r="S3271" s="3"/>
    </row>
    <row r="3272" spans="1:19" ht="30" x14ac:dyDescent="0.25">
      <c r="A3272" s="3">
        <v>3265</v>
      </c>
      <c r="B3272" s="3" t="str">
        <f>"202300045881"</f>
        <v>202300045881</v>
      </c>
      <c r="C3272" s="3">
        <v>167152</v>
      </c>
      <c r="D3272" s="3" t="s">
        <v>15724</v>
      </c>
      <c r="E3272" s="3">
        <v>10469952423</v>
      </c>
      <c r="F3272" s="3" t="s">
        <v>15725</v>
      </c>
      <c r="G3272" s="3" t="s">
        <v>15726</v>
      </c>
      <c r="H3272" s="3" t="s">
        <v>46</v>
      </c>
      <c r="I3272" s="3" t="s">
        <v>46</v>
      </c>
      <c r="J3272" s="3" t="s">
        <v>3038</v>
      </c>
      <c r="K3272" s="3" t="s">
        <v>25</v>
      </c>
      <c r="L3272" s="3" t="s">
        <v>75</v>
      </c>
      <c r="M3272" s="4">
        <v>45041</v>
      </c>
      <c r="N3272" s="3" t="s">
        <v>27</v>
      </c>
      <c r="O3272" s="3" t="s">
        <v>15727</v>
      </c>
      <c r="P3272" s="3" t="s">
        <v>15728</v>
      </c>
      <c r="Q3272" s="3" t="s">
        <v>6603</v>
      </c>
      <c r="R3272" s="3"/>
      <c r="S3272" s="3"/>
    </row>
    <row r="3273" spans="1:19" ht="30" x14ac:dyDescent="0.25">
      <c r="A3273" s="3">
        <v>3266</v>
      </c>
      <c r="B3273" s="3" t="str">
        <f>"201600182377"</f>
        <v>201600182377</v>
      </c>
      <c r="C3273" s="3">
        <v>125453</v>
      </c>
      <c r="D3273" s="3" t="s">
        <v>15729</v>
      </c>
      <c r="E3273" s="3">
        <v>10428329606</v>
      </c>
      <c r="F3273" s="3" t="s">
        <v>15730</v>
      </c>
      <c r="G3273" s="3" t="s">
        <v>15731</v>
      </c>
      <c r="H3273" s="3" t="s">
        <v>240</v>
      </c>
      <c r="I3273" s="3" t="s">
        <v>619</v>
      </c>
      <c r="J3273" s="3" t="s">
        <v>1051</v>
      </c>
      <c r="K3273" s="3" t="s">
        <v>25</v>
      </c>
      <c r="L3273" s="3" t="s">
        <v>75</v>
      </c>
      <c r="M3273" s="4">
        <v>42724</v>
      </c>
      <c r="N3273" s="3" t="s">
        <v>27</v>
      </c>
      <c r="O3273" s="3" t="s">
        <v>15732</v>
      </c>
      <c r="P3273" s="3" t="s">
        <v>15733</v>
      </c>
      <c r="Q3273" s="3" t="s">
        <v>259</v>
      </c>
      <c r="R3273" s="3" t="s">
        <v>15734</v>
      </c>
      <c r="S3273" s="3" t="s">
        <v>162</v>
      </c>
    </row>
    <row r="3274" spans="1:19" ht="30" x14ac:dyDescent="0.25">
      <c r="A3274" s="3">
        <v>3267</v>
      </c>
      <c r="B3274" s="3" t="str">
        <f>"202300208790"</f>
        <v>202300208790</v>
      </c>
      <c r="C3274" s="3">
        <v>126307</v>
      </c>
      <c r="D3274" s="3" t="s">
        <v>15735</v>
      </c>
      <c r="E3274" s="3">
        <v>10017036748</v>
      </c>
      <c r="F3274" s="3" t="s">
        <v>15736</v>
      </c>
      <c r="G3274" s="3" t="s">
        <v>15737</v>
      </c>
      <c r="H3274" s="3" t="s">
        <v>240</v>
      </c>
      <c r="I3274" s="3" t="s">
        <v>692</v>
      </c>
      <c r="J3274" s="3" t="s">
        <v>693</v>
      </c>
      <c r="K3274" s="3" t="s">
        <v>25</v>
      </c>
      <c r="L3274" s="3" t="s">
        <v>2070</v>
      </c>
      <c r="M3274" s="4">
        <v>45159</v>
      </c>
      <c r="N3274" s="3" t="s">
        <v>27</v>
      </c>
      <c r="O3274" s="3" t="s">
        <v>15738</v>
      </c>
      <c r="P3274" s="3" t="s">
        <v>15739</v>
      </c>
      <c r="Q3274" s="3" t="s">
        <v>259</v>
      </c>
      <c r="R3274" s="3"/>
      <c r="S3274" s="3"/>
    </row>
    <row r="3275" spans="1:19" ht="30" x14ac:dyDescent="0.25">
      <c r="A3275" s="3">
        <v>3268</v>
      </c>
      <c r="B3275" s="3" t="str">
        <f>"202300153454"</f>
        <v>202300153454</v>
      </c>
      <c r="C3275" s="3">
        <v>168880</v>
      </c>
      <c r="D3275" s="3" t="s">
        <v>15743</v>
      </c>
      <c r="E3275" s="3">
        <v>10481374001</v>
      </c>
      <c r="F3275" s="3" t="s">
        <v>15744</v>
      </c>
      <c r="G3275" s="3" t="s">
        <v>15745</v>
      </c>
      <c r="H3275" s="3" t="s">
        <v>88</v>
      </c>
      <c r="I3275" s="3" t="s">
        <v>88</v>
      </c>
      <c r="J3275" s="3" t="s">
        <v>13162</v>
      </c>
      <c r="K3275" s="3" t="s">
        <v>25</v>
      </c>
      <c r="L3275" s="3" t="s">
        <v>58</v>
      </c>
      <c r="M3275" s="4">
        <v>45133</v>
      </c>
      <c r="N3275" s="3" t="s">
        <v>27</v>
      </c>
      <c r="O3275" s="3" t="s">
        <v>15744</v>
      </c>
      <c r="P3275" s="3" t="s">
        <v>15746</v>
      </c>
      <c r="Q3275" s="3" t="s">
        <v>627</v>
      </c>
      <c r="R3275" s="3"/>
      <c r="S3275" s="3"/>
    </row>
    <row r="3276" spans="1:19" ht="30" x14ac:dyDescent="0.25">
      <c r="A3276" s="3">
        <v>3269</v>
      </c>
      <c r="B3276" s="3" t="str">
        <f>"201600050257"</f>
        <v>201600050257</v>
      </c>
      <c r="C3276" s="3">
        <v>88213</v>
      </c>
      <c r="D3276" s="3" t="s">
        <v>15747</v>
      </c>
      <c r="E3276" s="3">
        <v>20351516560</v>
      </c>
      <c r="F3276" s="3" t="s">
        <v>4952</v>
      </c>
      <c r="G3276" s="3" t="s">
        <v>15748</v>
      </c>
      <c r="H3276" s="3" t="s">
        <v>248</v>
      </c>
      <c r="I3276" s="3" t="s">
        <v>275</v>
      </c>
      <c r="J3276" s="3" t="s">
        <v>2555</v>
      </c>
      <c r="K3276" s="3" t="s">
        <v>25</v>
      </c>
      <c r="L3276" s="3" t="s">
        <v>314</v>
      </c>
      <c r="M3276" s="4">
        <v>42475</v>
      </c>
      <c r="N3276" s="3" t="s">
        <v>27</v>
      </c>
      <c r="O3276" s="3" t="s">
        <v>529</v>
      </c>
      <c r="P3276" s="3" t="s">
        <v>15749</v>
      </c>
      <c r="Q3276" s="3" t="s">
        <v>2663</v>
      </c>
      <c r="R3276" s="3" t="s">
        <v>15750</v>
      </c>
      <c r="S3276" s="3" t="s">
        <v>6171</v>
      </c>
    </row>
    <row r="3277" spans="1:19" ht="30" x14ac:dyDescent="0.25">
      <c r="A3277" s="3">
        <v>3270</v>
      </c>
      <c r="B3277" s="3" t="str">
        <f>"202100003866"</f>
        <v>202100003866</v>
      </c>
      <c r="C3277" s="3">
        <v>153866</v>
      </c>
      <c r="D3277" s="3" t="s">
        <v>15751</v>
      </c>
      <c r="E3277" s="3">
        <v>20604802602</v>
      </c>
      <c r="F3277" s="3" t="s">
        <v>2142</v>
      </c>
      <c r="G3277" s="3" t="s">
        <v>15752</v>
      </c>
      <c r="H3277" s="3" t="s">
        <v>247</v>
      </c>
      <c r="I3277" s="3" t="s">
        <v>3249</v>
      </c>
      <c r="J3277" s="3" t="s">
        <v>3250</v>
      </c>
      <c r="K3277" s="3" t="s">
        <v>25</v>
      </c>
      <c r="L3277" s="3" t="s">
        <v>113</v>
      </c>
      <c r="M3277" s="4">
        <v>44207</v>
      </c>
      <c r="N3277" s="3" t="s">
        <v>27</v>
      </c>
      <c r="O3277" s="3" t="s">
        <v>6787</v>
      </c>
      <c r="P3277" s="3" t="s">
        <v>15753</v>
      </c>
      <c r="Q3277" s="3" t="s">
        <v>148</v>
      </c>
      <c r="R3277" s="3"/>
      <c r="S3277" s="3"/>
    </row>
    <row r="3278" spans="1:19" ht="30" x14ac:dyDescent="0.25">
      <c r="A3278" s="3">
        <v>3271</v>
      </c>
      <c r="B3278" s="3" t="str">
        <f>"202100119414"</f>
        <v>202100119414</v>
      </c>
      <c r="C3278" s="3">
        <v>34567</v>
      </c>
      <c r="D3278" s="3" t="s">
        <v>15754</v>
      </c>
      <c r="E3278" s="3">
        <v>10083505571</v>
      </c>
      <c r="F3278" s="3" t="s">
        <v>15755</v>
      </c>
      <c r="G3278" s="3" t="s">
        <v>15756</v>
      </c>
      <c r="H3278" s="3" t="s">
        <v>46</v>
      </c>
      <c r="I3278" s="3" t="s">
        <v>46</v>
      </c>
      <c r="J3278" s="3" t="s">
        <v>377</v>
      </c>
      <c r="K3278" s="3" t="s">
        <v>25</v>
      </c>
      <c r="L3278" s="3" t="s">
        <v>66</v>
      </c>
      <c r="M3278" s="4">
        <v>44432</v>
      </c>
      <c r="N3278" s="3" t="s">
        <v>27</v>
      </c>
      <c r="O3278" s="3" t="s">
        <v>15755</v>
      </c>
      <c r="P3278" s="3" t="s">
        <v>15757</v>
      </c>
      <c r="Q3278" s="3" t="s">
        <v>30</v>
      </c>
      <c r="R3278" s="3" t="s">
        <v>15758</v>
      </c>
      <c r="S3278" s="3" t="s">
        <v>2338</v>
      </c>
    </row>
    <row r="3279" spans="1:19" ht="30" x14ac:dyDescent="0.25">
      <c r="A3279" s="3">
        <v>3272</v>
      </c>
      <c r="B3279" s="3" t="str">
        <f>"202300169414"</f>
        <v>202300169414</v>
      </c>
      <c r="C3279" s="3">
        <v>168810</v>
      </c>
      <c r="D3279" s="3" t="s">
        <v>15759</v>
      </c>
      <c r="E3279" s="3">
        <v>10701562645</v>
      </c>
      <c r="F3279" s="3" t="s">
        <v>5989</v>
      </c>
      <c r="G3279" s="3" t="s">
        <v>15760</v>
      </c>
      <c r="H3279" s="3" t="s">
        <v>57</v>
      </c>
      <c r="I3279" s="3" t="s">
        <v>389</v>
      </c>
      <c r="J3279" s="3" t="s">
        <v>389</v>
      </c>
      <c r="K3279" s="3" t="s">
        <v>25</v>
      </c>
      <c r="L3279" s="3" t="s">
        <v>66</v>
      </c>
      <c r="M3279" s="4">
        <v>45144</v>
      </c>
      <c r="N3279" s="3" t="s">
        <v>27</v>
      </c>
      <c r="O3279" s="3" t="s">
        <v>5989</v>
      </c>
      <c r="P3279" s="3" t="s">
        <v>15761</v>
      </c>
      <c r="Q3279" s="3" t="s">
        <v>4255</v>
      </c>
      <c r="R3279" s="3"/>
      <c r="S3279" s="3"/>
    </row>
    <row r="3280" spans="1:19" ht="30" x14ac:dyDescent="0.25">
      <c r="A3280" s="3">
        <v>3273</v>
      </c>
      <c r="B3280" s="3" t="str">
        <f>"202300019469"</f>
        <v>202300019469</v>
      </c>
      <c r="C3280" s="3">
        <v>166093</v>
      </c>
      <c r="D3280" s="3" t="s">
        <v>15762</v>
      </c>
      <c r="E3280" s="3">
        <v>10477526905</v>
      </c>
      <c r="F3280" s="3" t="s">
        <v>15763</v>
      </c>
      <c r="G3280" s="3" t="s">
        <v>15764</v>
      </c>
      <c r="H3280" s="3" t="s">
        <v>433</v>
      </c>
      <c r="I3280" s="3" t="s">
        <v>433</v>
      </c>
      <c r="J3280" s="3" t="s">
        <v>12002</v>
      </c>
      <c r="K3280" s="3" t="s">
        <v>25</v>
      </c>
      <c r="L3280" s="3" t="s">
        <v>66</v>
      </c>
      <c r="M3280" s="4">
        <v>44960</v>
      </c>
      <c r="N3280" s="3" t="s">
        <v>27</v>
      </c>
      <c r="O3280" s="3" t="s">
        <v>15764</v>
      </c>
      <c r="P3280" s="3" t="s">
        <v>15765</v>
      </c>
      <c r="Q3280" s="3" t="s">
        <v>1287</v>
      </c>
      <c r="R3280" s="3"/>
      <c r="S3280" s="3"/>
    </row>
    <row r="3281" spans="1:19" ht="30" x14ac:dyDescent="0.25">
      <c r="A3281" s="3">
        <v>3274</v>
      </c>
      <c r="B3281" s="3" t="str">
        <f>"201500037699"</f>
        <v>201500037699</v>
      </c>
      <c r="C3281" s="3">
        <v>114569</v>
      </c>
      <c r="D3281" s="3" t="s">
        <v>15766</v>
      </c>
      <c r="E3281" s="3">
        <v>10195456319</v>
      </c>
      <c r="F3281" s="3" t="s">
        <v>15767</v>
      </c>
      <c r="G3281" s="3" t="s">
        <v>15768</v>
      </c>
      <c r="H3281" s="3" t="s">
        <v>23</v>
      </c>
      <c r="I3281" s="3" t="s">
        <v>947</v>
      </c>
      <c r="J3281" s="3" t="s">
        <v>15769</v>
      </c>
      <c r="K3281" s="3" t="s">
        <v>25</v>
      </c>
      <c r="L3281" s="3" t="s">
        <v>58</v>
      </c>
      <c r="M3281" s="4">
        <v>42089</v>
      </c>
      <c r="N3281" s="3" t="s">
        <v>27</v>
      </c>
      <c r="O3281" s="3" t="s">
        <v>15767</v>
      </c>
      <c r="P3281" s="3" t="s">
        <v>15770</v>
      </c>
      <c r="Q3281" s="3" t="s">
        <v>60</v>
      </c>
      <c r="R3281" s="3"/>
      <c r="S3281" s="3"/>
    </row>
    <row r="3282" spans="1:19" ht="30" x14ac:dyDescent="0.25">
      <c r="A3282" s="3">
        <v>3275</v>
      </c>
      <c r="B3282" s="3" t="str">
        <f>"202300198426"</f>
        <v>202300198426</v>
      </c>
      <c r="C3282" s="3">
        <v>169615</v>
      </c>
      <c r="D3282" s="3" t="s">
        <v>15771</v>
      </c>
      <c r="E3282" s="3">
        <v>10025254029</v>
      </c>
      <c r="F3282" s="3" t="s">
        <v>15772</v>
      </c>
      <c r="G3282" s="3" t="s">
        <v>15773</v>
      </c>
      <c r="H3282" s="3" t="s">
        <v>240</v>
      </c>
      <c r="I3282" s="3" t="s">
        <v>383</v>
      </c>
      <c r="J3282" s="3" t="s">
        <v>384</v>
      </c>
      <c r="K3282" s="3" t="s">
        <v>25</v>
      </c>
      <c r="L3282" s="3" t="s">
        <v>75</v>
      </c>
      <c r="M3282" s="4">
        <v>45154</v>
      </c>
      <c r="N3282" s="3" t="s">
        <v>27</v>
      </c>
      <c r="O3282" s="3" t="s">
        <v>15772</v>
      </c>
      <c r="P3282" s="3" t="s">
        <v>15774</v>
      </c>
      <c r="Q3282" s="3" t="s">
        <v>259</v>
      </c>
      <c r="R3282" s="3"/>
      <c r="S3282" s="3"/>
    </row>
    <row r="3283" spans="1:19" ht="30" x14ac:dyDescent="0.25">
      <c r="A3283" s="3">
        <v>3276</v>
      </c>
      <c r="B3283" s="3" t="str">
        <f>"201600124743"</f>
        <v>201600124743</v>
      </c>
      <c r="C3283" s="3">
        <v>123539</v>
      </c>
      <c r="D3283" s="3" t="s">
        <v>15775</v>
      </c>
      <c r="E3283" s="3">
        <v>10433772941</v>
      </c>
      <c r="F3283" s="3" t="s">
        <v>15776</v>
      </c>
      <c r="G3283" s="3" t="s">
        <v>15777</v>
      </c>
      <c r="H3283" s="3" t="s">
        <v>1359</v>
      </c>
      <c r="I3283" s="3" t="s">
        <v>1359</v>
      </c>
      <c r="J3283" s="3" t="s">
        <v>606</v>
      </c>
      <c r="K3283" s="3" t="s">
        <v>25</v>
      </c>
      <c r="L3283" s="3" t="s">
        <v>314</v>
      </c>
      <c r="M3283" s="4">
        <v>42619</v>
      </c>
      <c r="N3283" s="3" t="s">
        <v>27</v>
      </c>
      <c r="O3283" s="3" t="s">
        <v>15776</v>
      </c>
      <c r="P3283" s="3" t="s">
        <v>15778</v>
      </c>
      <c r="Q3283" s="3" t="s">
        <v>15779</v>
      </c>
      <c r="R3283" s="3"/>
      <c r="S3283" s="3"/>
    </row>
    <row r="3284" spans="1:19" ht="30" x14ac:dyDescent="0.25">
      <c r="A3284" s="3">
        <v>3277</v>
      </c>
      <c r="B3284" s="3" t="str">
        <f>"201400054719"</f>
        <v>201400054719</v>
      </c>
      <c r="C3284" s="3">
        <v>109191</v>
      </c>
      <c r="D3284" s="3" t="s">
        <v>15780</v>
      </c>
      <c r="E3284" s="3">
        <v>10445334290</v>
      </c>
      <c r="F3284" s="3" t="s">
        <v>15781</v>
      </c>
      <c r="G3284" s="3" t="s">
        <v>15782</v>
      </c>
      <c r="H3284" s="3" t="s">
        <v>216</v>
      </c>
      <c r="I3284" s="3" t="s">
        <v>216</v>
      </c>
      <c r="J3284" s="3" t="s">
        <v>905</v>
      </c>
      <c r="K3284" s="3" t="s">
        <v>25</v>
      </c>
      <c r="L3284" s="3" t="s">
        <v>58</v>
      </c>
      <c r="M3284" s="4">
        <v>41790</v>
      </c>
      <c r="N3284" s="3" t="s">
        <v>27</v>
      </c>
      <c r="O3284" s="3" t="s">
        <v>15781</v>
      </c>
      <c r="P3284" s="3">
        <v>1504</v>
      </c>
      <c r="Q3284" s="3" t="s">
        <v>218</v>
      </c>
      <c r="R3284" s="3"/>
      <c r="S3284" s="3"/>
    </row>
    <row r="3285" spans="1:19" ht="30" x14ac:dyDescent="0.25">
      <c r="A3285" s="3">
        <v>3278</v>
      </c>
      <c r="B3285" s="3" t="str">
        <f>"202100144892"</f>
        <v>202100144892</v>
      </c>
      <c r="C3285" s="3">
        <v>124155</v>
      </c>
      <c r="D3285" s="3" t="s">
        <v>15783</v>
      </c>
      <c r="E3285" s="3">
        <v>10703673282</v>
      </c>
      <c r="F3285" s="3" t="s">
        <v>15784</v>
      </c>
      <c r="G3285" s="3" t="s">
        <v>15785</v>
      </c>
      <c r="H3285" s="3" t="s">
        <v>240</v>
      </c>
      <c r="I3285" s="3" t="s">
        <v>619</v>
      </c>
      <c r="J3285" s="3" t="s">
        <v>3626</v>
      </c>
      <c r="K3285" s="3" t="s">
        <v>25</v>
      </c>
      <c r="L3285" s="3" t="s">
        <v>75</v>
      </c>
      <c r="M3285" s="4">
        <v>44431</v>
      </c>
      <c r="N3285" s="3" t="s">
        <v>27</v>
      </c>
      <c r="O3285" s="3" t="s">
        <v>15786</v>
      </c>
      <c r="P3285" s="3" t="s">
        <v>15787</v>
      </c>
      <c r="Q3285" s="3" t="s">
        <v>243</v>
      </c>
      <c r="R3285" s="3" t="s">
        <v>15788</v>
      </c>
      <c r="S3285" s="3" t="s">
        <v>2122</v>
      </c>
    </row>
    <row r="3286" spans="1:19" ht="30" x14ac:dyDescent="0.25">
      <c r="A3286" s="3">
        <v>3279</v>
      </c>
      <c r="B3286" s="3" t="str">
        <f>"201600021373"</f>
        <v>201600021373</v>
      </c>
      <c r="C3286" s="3">
        <v>119932</v>
      </c>
      <c r="D3286" s="3" t="s">
        <v>15789</v>
      </c>
      <c r="E3286" s="3">
        <v>10282934162</v>
      </c>
      <c r="F3286" s="3" t="s">
        <v>15790</v>
      </c>
      <c r="G3286" s="3" t="s">
        <v>15791</v>
      </c>
      <c r="H3286" s="3" t="s">
        <v>1000</v>
      </c>
      <c r="I3286" s="3" t="s">
        <v>1176</v>
      </c>
      <c r="J3286" s="3" t="s">
        <v>2006</v>
      </c>
      <c r="K3286" s="3" t="s">
        <v>25</v>
      </c>
      <c r="L3286" s="3" t="s">
        <v>66</v>
      </c>
      <c r="M3286" s="4">
        <v>42442</v>
      </c>
      <c r="N3286" s="3" t="s">
        <v>27</v>
      </c>
      <c r="O3286" s="3" t="s">
        <v>15790</v>
      </c>
      <c r="P3286" s="3" t="s">
        <v>15792</v>
      </c>
      <c r="Q3286" s="3" t="s">
        <v>807</v>
      </c>
      <c r="R3286" s="3"/>
      <c r="S3286" s="3"/>
    </row>
    <row r="3287" spans="1:19" ht="30" x14ac:dyDescent="0.25">
      <c r="A3287" s="3">
        <v>3280</v>
      </c>
      <c r="B3287" s="3" t="str">
        <f>"202300159954"</f>
        <v>202300159954</v>
      </c>
      <c r="C3287" s="3">
        <v>167617</v>
      </c>
      <c r="D3287" s="3" t="s">
        <v>15793</v>
      </c>
      <c r="E3287" s="3">
        <v>10438348277</v>
      </c>
      <c r="F3287" s="3" t="s">
        <v>15794</v>
      </c>
      <c r="G3287" s="3" t="s">
        <v>15795</v>
      </c>
      <c r="H3287" s="3" t="s">
        <v>46</v>
      </c>
      <c r="I3287" s="3" t="s">
        <v>172</v>
      </c>
      <c r="J3287" s="3" t="s">
        <v>5491</v>
      </c>
      <c r="K3287" s="3" t="s">
        <v>25</v>
      </c>
      <c r="L3287" s="3" t="s">
        <v>75</v>
      </c>
      <c r="M3287" s="4">
        <v>45162</v>
      </c>
      <c r="N3287" s="3" t="s">
        <v>27</v>
      </c>
      <c r="O3287" s="3" t="s">
        <v>15794</v>
      </c>
      <c r="P3287" s="3" t="s">
        <v>15796</v>
      </c>
      <c r="Q3287" s="3" t="s">
        <v>807</v>
      </c>
      <c r="R3287" s="3"/>
      <c r="S3287" s="3"/>
    </row>
    <row r="3288" spans="1:19" ht="30" x14ac:dyDescent="0.25">
      <c r="A3288" s="3">
        <v>3281</v>
      </c>
      <c r="B3288" s="3" t="str">
        <f>"202100203522"</f>
        <v>202100203522</v>
      </c>
      <c r="C3288" s="3">
        <v>138114</v>
      </c>
      <c r="D3288" s="3" t="s">
        <v>15797</v>
      </c>
      <c r="E3288" s="3">
        <v>10000334915</v>
      </c>
      <c r="F3288" s="3" t="s">
        <v>15798</v>
      </c>
      <c r="G3288" s="3" t="s">
        <v>15799</v>
      </c>
      <c r="H3288" s="3" t="s">
        <v>248</v>
      </c>
      <c r="I3288" s="3" t="s">
        <v>275</v>
      </c>
      <c r="J3288" s="3" t="s">
        <v>2769</v>
      </c>
      <c r="K3288" s="3" t="s">
        <v>25</v>
      </c>
      <c r="L3288" s="3" t="s">
        <v>66</v>
      </c>
      <c r="M3288" s="4">
        <v>44475</v>
      </c>
      <c r="N3288" s="3" t="s">
        <v>27</v>
      </c>
      <c r="O3288" s="3" t="s">
        <v>15798</v>
      </c>
      <c r="P3288" s="3" t="s">
        <v>15800</v>
      </c>
      <c r="Q3288" s="3" t="s">
        <v>638</v>
      </c>
      <c r="R3288" s="3" t="s">
        <v>15801</v>
      </c>
      <c r="S3288" s="3" t="s">
        <v>3858</v>
      </c>
    </row>
    <row r="3289" spans="1:19" ht="30" x14ac:dyDescent="0.25">
      <c r="A3289" s="3">
        <v>3282</v>
      </c>
      <c r="B3289" s="3" t="str">
        <f>"201400023951"</f>
        <v>201400023951</v>
      </c>
      <c r="C3289" s="3">
        <v>96045</v>
      </c>
      <c r="D3289" s="3" t="s">
        <v>15802</v>
      </c>
      <c r="E3289" s="3">
        <v>20482583106</v>
      </c>
      <c r="F3289" s="3" t="s">
        <v>3549</v>
      </c>
      <c r="G3289" s="3" t="s">
        <v>15803</v>
      </c>
      <c r="H3289" s="3" t="s">
        <v>23</v>
      </c>
      <c r="I3289" s="3" t="s">
        <v>527</v>
      </c>
      <c r="J3289" s="3" t="s">
        <v>527</v>
      </c>
      <c r="K3289" s="3" t="s">
        <v>25</v>
      </c>
      <c r="L3289" s="3" t="s">
        <v>113</v>
      </c>
      <c r="M3289" s="4">
        <v>41708</v>
      </c>
      <c r="N3289" s="3" t="s">
        <v>27</v>
      </c>
      <c r="O3289" s="3" t="s">
        <v>6082</v>
      </c>
      <c r="P3289" s="3">
        <v>15</v>
      </c>
      <c r="Q3289" s="3" t="s">
        <v>3549</v>
      </c>
      <c r="R3289" s="3"/>
      <c r="S3289" s="3"/>
    </row>
    <row r="3290" spans="1:19" ht="30" x14ac:dyDescent="0.25">
      <c r="A3290" s="3">
        <v>3283</v>
      </c>
      <c r="B3290" s="3" t="str">
        <f>"202200049842"</f>
        <v>202200049842</v>
      </c>
      <c r="C3290" s="3">
        <v>160871</v>
      </c>
      <c r="D3290" s="3" t="s">
        <v>15804</v>
      </c>
      <c r="E3290" s="3">
        <v>10229972168</v>
      </c>
      <c r="F3290" s="3" t="s">
        <v>15805</v>
      </c>
      <c r="G3290" s="3" t="s">
        <v>15806</v>
      </c>
      <c r="H3290" s="3" t="s">
        <v>216</v>
      </c>
      <c r="I3290" s="3" t="s">
        <v>7110</v>
      </c>
      <c r="J3290" s="3" t="s">
        <v>7111</v>
      </c>
      <c r="K3290" s="3" t="s">
        <v>25</v>
      </c>
      <c r="L3290" s="3" t="s">
        <v>153</v>
      </c>
      <c r="M3290" s="4">
        <v>44697</v>
      </c>
      <c r="N3290" s="3" t="s">
        <v>27</v>
      </c>
      <c r="O3290" s="3" t="s">
        <v>15805</v>
      </c>
      <c r="P3290" s="3" t="s">
        <v>15807</v>
      </c>
      <c r="Q3290" s="3"/>
      <c r="R3290" s="3"/>
      <c r="S3290" s="3"/>
    </row>
    <row r="3291" spans="1:19" ht="30" x14ac:dyDescent="0.25">
      <c r="A3291" s="3">
        <v>3284</v>
      </c>
      <c r="B3291" s="3" t="str">
        <f>"202200245012"</f>
        <v>202200245012</v>
      </c>
      <c r="C3291" s="3">
        <v>165910</v>
      </c>
      <c r="D3291" s="3" t="s">
        <v>15808</v>
      </c>
      <c r="E3291" s="3">
        <v>10430454671</v>
      </c>
      <c r="F3291" s="3" t="s">
        <v>15809</v>
      </c>
      <c r="G3291" s="3" t="s">
        <v>15810</v>
      </c>
      <c r="H3291" s="3" t="s">
        <v>57</v>
      </c>
      <c r="I3291" s="3" t="s">
        <v>57</v>
      </c>
      <c r="J3291" s="3" t="s">
        <v>479</v>
      </c>
      <c r="K3291" s="3" t="s">
        <v>25</v>
      </c>
      <c r="L3291" s="3" t="s">
        <v>58</v>
      </c>
      <c r="M3291" s="4">
        <v>44945</v>
      </c>
      <c r="N3291" s="3" t="s">
        <v>27</v>
      </c>
      <c r="O3291" s="3" t="s">
        <v>15809</v>
      </c>
      <c r="P3291" s="3" t="s">
        <v>15811</v>
      </c>
      <c r="Q3291" s="3" t="s">
        <v>60</v>
      </c>
      <c r="R3291" s="3"/>
      <c r="S3291" s="3"/>
    </row>
    <row r="3292" spans="1:19" ht="30" x14ac:dyDescent="0.25">
      <c r="A3292" s="3">
        <v>3285</v>
      </c>
      <c r="B3292" s="3" t="str">
        <f>"202000113621"</f>
        <v>202000113621</v>
      </c>
      <c r="C3292" s="3">
        <v>105310</v>
      </c>
      <c r="D3292" s="3" t="s">
        <v>15812</v>
      </c>
      <c r="E3292" s="3">
        <v>10444218938</v>
      </c>
      <c r="F3292" s="3" t="s">
        <v>15813</v>
      </c>
      <c r="G3292" s="3" t="s">
        <v>15814</v>
      </c>
      <c r="H3292" s="3" t="s">
        <v>72</v>
      </c>
      <c r="I3292" s="3" t="s">
        <v>331</v>
      </c>
      <c r="J3292" s="3" t="s">
        <v>331</v>
      </c>
      <c r="K3292" s="3" t="s">
        <v>25</v>
      </c>
      <c r="L3292" s="3" t="s">
        <v>66</v>
      </c>
      <c r="M3292" s="4">
        <v>44071</v>
      </c>
      <c r="N3292" s="3" t="s">
        <v>27</v>
      </c>
      <c r="O3292" s="3" t="s">
        <v>15813</v>
      </c>
      <c r="P3292" s="3" t="s">
        <v>15815</v>
      </c>
      <c r="Q3292" s="3" t="s">
        <v>738</v>
      </c>
      <c r="R3292" s="3" t="s">
        <v>15816</v>
      </c>
      <c r="S3292" s="3" t="s">
        <v>2828</v>
      </c>
    </row>
    <row r="3293" spans="1:19" ht="30" x14ac:dyDescent="0.25">
      <c r="A3293" s="3">
        <v>3286</v>
      </c>
      <c r="B3293" s="3" t="str">
        <f>"201700084501"</f>
        <v>201700084501</v>
      </c>
      <c r="C3293" s="3">
        <v>128667</v>
      </c>
      <c r="D3293" s="3" t="s">
        <v>15817</v>
      </c>
      <c r="E3293" s="3">
        <v>10413756460</v>
      </c>
      <c r="F3293" s="3" t="s">
        <v>15818</v>
      </c>
      <c r="G3293" s="3" t="s">
        <v>15819</v>
      </c>
      <c r="H3293" s="3" t="s">
        <v>216</v>
      </c>
      <c r="I3293" s="3" t="s">
        <v>263</v>
      </c>
      <c r="J3293" s="3" t="s">
        <v>3640</v>
      </c>
      <c r="K3293" s="3" t="s">
        <v>25</v>
      </c>
      <c r="L3293" s="3" t="s">
        <v>75</v>
      </c>
      <c r="M3293" s="4">
        <v>42885</v>
      </c>
      <c r="N3293" s="3" t="s">
        <v>27</v>
      </c>
      <c r="O3293" s="3" t="s">
        <v>15818</v>
      </c>
      <c r="P3293" s="3" t="s">
        <v>15820</v>
      </c>
      <c r="Q3293" s="3" t="s">
        <v>4761</v>
      </c>
      <c r="R3293" s="3"/>
      <c r="S3293" s="3"/>
    </row>
    <row r="3294" spans="1:19" ht="30" x14ac:dyDescent="0.25">
      <c r="A3294" s="3">
        <v>3287</v>
      </c>
      <c r="B3294" s="3" t="str">
        <f>"201600085432"</f>
        <v>201600085432</v>
      </c>
      <c r="C3294" s="3">
        <v>121968</v>
      </c>
      <c r="D3294" s="3" t="s">
        <v>15821</v>
      </c>
      <c r="E3294" s="3">
        <v>10105085252</v>
      </c>
      <c r="F3294" s="3" t="s">
        <v>15822</v>
      </c>
      <c r="G3294" s="3" t="s">
        <v>15823</v>
      </c>
      <c r="H3294" s="3" t="s">
        <v>46</v>
      </c>
      <c r="I3294" s="3" t="s">
        <v>46</v>
      </c>
      <c r="J3294" s="3" t="s">
        <v>2571</v>
      </c>
      <c r="K3294" s="3" t="s">
        <v>25</v>
      </c>
      <c r="L3294" s="3" t="s">
        <v>75</v>
      </c>
      <c r="M3294" s="4">
        <v>42530</v>
      </c>
      <c r="N3294" s="3" t="s">
        <v>27</v>
      </c>
      <c r="O3294" s="3" t="s">
        <v>15822</v>
      </c>
      <c r="P3294" s="3" t="s">
        <v>15824</v>
      </c>
      <c r="Q3294" s="3" t="s">
        <v>5117</v>
      </c>
      <c r="R3294" s="3"/>
      <c r="S3294" s="3"/>
    </row>
    <row r="3295" spans="1:19" ht="30" x14ac:dyDescent="0.25">
      <c r="A3295" s="3">
        <v>3288</v>
      </c>
      <c r="B3295" s="3" t="str">
        <f>"202100203516"</f>
        <v>202100203516</v>
      </c>
      <c r="C3295" s="3">
        <v>157233</v>
      </c>
      <c r="D3295" s="3" t="s">
        <v>15825</v>
      </c>
      <c r="E3295" s="3">
        <v>10430809313</v>
      </c>
      <c r="F3295" s="3" t="s">
        <v>15826</v>
      </c>
      <c r="G3295" s="3" t="s">
        <v>15827</v>
      </c>
      <c r="H3295" s="3" t="s">
        <v>46</v>
      </c>
      <c r="I3295" s="3" t="s">
        <v>46</v>
      </c>
      <c r="J3295" s="3" t="s">
        <v>564</v>
      </c>
      <c r="K3295" s="3" t="s">
        <v>25</v>
      </c>
      <c r="L3295" s="3" t="s">
        <v>75</v>
      </c>
      <c r="M3295" s="4">
        <v>44552</v>
      </c>
      <c r="N3295" s="3" t="s">
        <v>27</v>
      </c>
      <c r="O3295" s="3" t="s">
        <v>15826</v>
      </c>
      <c r="P3295" s="3" t="s">
        <v>15828</v>
      </c>
      <c r="Q3295" s="3" t="s">
        <v>120</v>
      </c>
      <c r="R3295" s="3"/>
      <c r="S3295" s="3"/>
    </row>
    <row r="3296" spans="1:19" ht="30" x14ac:dyDescent="0.25">
      <c r="A3296" s="3">
        <v>3289</v>
      </c>
      <c r="B3296" s="3" t="str">
        <f>"201500073837"</f>
        <v>201500073837</v>
      </c>
      <c r="C3296" s="3">
        <v>110838</v>
      </c>
      <c r="D3296" s="3" t="s">
        <v>15829</v>
      </c>
      <c r="E3296" s="3">
        <v>20600226496</v>
      </c>
      <c r="F3296" s="3" t="s">
        <v>15830</v>
      </c>
      <c r="G3296" s="3" t="s">
        <v>15831</v>
      </c>
      <c r="H3296" s="3" t="s">
        <v>1359</v>
      </c>
      <c r="I3296" s="3" t="s">
        <v>3049</v>
      </c>
      <c r="J3296" s="3" t="s">
        <v>3050</v>
      </c>
      <c r="K3296" s="3" t="s">
        <v>25</v>
      </c>
      <c r="L3296" s="3" t="s">
        <v>2534</v>
      </c>
      <c r="M3296" s="4">
        <v>42166</v>
      </c>
      <c r="N3296" s="3" t="s">
        <v>27</v>
      </c>
      <c r="O3296" s="3" t="s">
        <v>9139</v>
      </c>
      <c r="P3296" s="3" t="s">
        <v>15832</v>
      </c>
      <c r="Q3296" s="3" t="s">
        <v>51</v>
      </c>
      <c r="R3296" s="3"/>
      <c r="S3296" s="3"/>
    </row>
    <row r="3297" spans="1:19" ht="30" x14ac:dyDescent="0.25">
      <c r="A3297" s="3">
        <v>3290</v>
      </c>
      <c r="B3297" s="3" t="str">
        <f>"202000104021"</f>
        <v>202000104021</v>
      </c>
      <c r="C3297" s="3">
        <v>150380</v>
      </c>
      <c r="D3297" s="3" t="s">
        <v>15833</v>
      </c>
      <c r="E3297" s="3">
        <v>10428637513</v>
      </c>
      <c r="F3297" s="3" t="s">
        <v>15834</v>
      </c>
      <c r="G3297" s="3" t="s">
        <v>15835</v>
      </c>
      <c r="H3297" s="3" t="s">
        <v>216</v>
      </c>
      <c r="I3297" s="3" t="s">
        <v>216</v>
      </c>
      <c r="J3297" s="3" t="s">
        <v>216</v>
      </c>
      <c r="K3297" s="3" t="s">
        <v>25</v>
      </c>
      <c r="L3297" s="3" t="s">
        <v>66</v>
      </c>
      <c r="M3297" s="4">
        <v>44055</v>
      </c>
      <c r="N3297" s="3" t="s">
        <v>27</v>
      </c>
      <c r="O3297" s="3" t="s">
        <v>15834</v>
      </c>
      <c r="P3297" s="3" t="s">
        <v>15836</v>
      </c>
      <c r="Q3297" s="3" t="s">
        <v>51</v>
      </c>
      <c r="R3297" s="3"/>
      <c r="S3297" s="3"/>
    </row>
    <row r="3298" spans="1:19" ht="30" x14ac:dyDescent="0.25">
      <c r="A3298" s="3">
        <v>3291</v>
      </c>
      <c r="B3298" s="3" t="str">
        <f>"202100080797"</f>
        <v>202100080797</v>
      </c>
      <c r="C3298" s="3">
        <v>155518</v>
      </c>
      <c r="D3298" s="3" t="s">
        <v>15837</v>
      </c>
      <c r="E3298" s="3">
        <v>10424210671</v>
      </c>
      <c r="F3298" s="3" t="s">
        <v>15838</v>
      </c>
      <c r="G3298" s="3" t="s">
        <v>15839</v>
      </c>
      <c r="H3298" s="3" t="s">
        <v>72</v>
      </c>
      <c r="I3298" s="3" t="s">
        <v>606</v>
      </c>
      <c r="J3298" s="3" t="s">
        <v>606</v>
      </c>
      <c r="K3298" s="3" t="s">
        <v>25</v>
      </c>
      <c r="L3298" s="3" t="s">
        <v>66</v>
      </c>
      <c r="M3298" s="4">
        <v>44341</v>
      </c>
      <c r="N3298" s="3" t="s">
        <v>27</v>
      </c>
      <c r="O3298" s="3" t="s">
        <v>15838</v>
      </c>
      <c r="P3298" s="3" t="s">
        <v>15840</v>
      </c>
      <c r="Q3298" s="3" t="s">
        <v>969</v>
      </c>
      <c r="R3298" s="3"/>
      <c r="S3298" s="3"/>
    </row>
    <row r="3299" spans="1:19" ht="30" x14ac:dyDescent="0.25">
      <c r="A3299" s="3">
        <v>3292</v>
      </c>
      <c r="B3299" s="3" t="str">
        <f>"201600050281"</f>
        <v>201600050281</v>
      </c>
      <c r="C3299" s="3">
        <v>37685</v>
      </c>
      <c r="D3299" s="3" t="s">
        <v>15841</v>
      </c>
      <c r="E3299" s="3">
        <v>20100366747</v>
      </c>
      <c r="F3299" s="3" t="s">
        <v>525</v>
      </c>
      <c r="G3299" s="3" t="s">
        <v>15842</v>
      </c>
      <c r="H3299" s="3" t="s">
        <v>46</v>
      </c>
      <c r="I3299" s="3" t="s">
        <v>46</v>
      </c>
      <c r="J3299" s="3" t="s">
        <v>15843</v>
      </c>
      <c r="K3299" s="3" t="s">
        <v>25</v>
      </c>
      <c r="L3299" s="3" t="s">
        <v>528</v>
      </c>
      <c r="M3299" s="4">
        <v>42474</v>
      </c>
      <c r="N3299" s="3" t="s">
        <v>27</v>
      </c>
      <c r="O3299" s="3" t="s">
        <v>529</v>
      </c>
      <c r="P3299" s="3" t="s">
        <v>15844</v>
      </c>
      <c r="Q3299" s="3" t="s">
        <v>576</v>
      </c>
      <c r="R3299" s="3" t="s">
        <v>15845</v>
      </c>
      <c r="S3299" s="3" t="s">
        <v>6019</v>
      </c>
    </row>
    <row r="3300" spans="1:19" ht="30" x14ac:dyDescent="0.25">
      <c r="A3300" s="3">
        <v>3293</v>
      </c>
      <c r="B3300" s="3" t="str">
        <f>"201800184482"</f>
        <v>201800184482</v>
      </c>
      <c r="C3300" s="3">
        <v>139292</v>
      </c>
      <c r="D3300" s="3" t="s">
        <v>15846</v>
      </c>
      <c r="E3300" s="3">
        <v>10028356400</v>
      </c>
      <c r="F3300" s="3" t="s">
        <v>15847</v>
      </c>
      <c r="G3300" s="3" t="s">
        <v>15848</v>
      </c>
      <c r="H3300" s="3" t="s">
        <v>102</v>
      </c>
      <c r="I3300" s="3" t="s">
        <v>102</v>
      </c>
      <c r="J3300" s="3" t="s">
        <v>3366</v>
      </c>
      <c r="K3300" s="3" t="s">
        <v>25</v>
      </c>
      <c r="L3300" s="3" t="s">
        <v>66</v>
      </c>
      <c r="M3300" s="4">
        <v>43409</v>
      </c>
      <c r="N3300" s="3" t="s">
        <v>27</v>
      </c>
      <c r="O3300" s="3" t="s">
        <v>15847</v>
      </c>
      <c r="P3300" s="3" t="s">
        <v>15849</v>
      </c>
      <c r="Q3300" s="3" t="s">
        <v>51</v>
      </c>
      <c r="R3300" s="3" t="s">
        <v>15850</v>
      </c>
      <c r="S3300" s="3" t="s">
        <v>6252</v>
      </c>
    </row>
    <row r="3301" spans="1:19" ht="30" x14ac:dyDescent="0.25">
      <c r="A3301" s="3">
        <v>3294</v>
      </c>
      <c r="B3301" s="3" t="str">
        <f>"201900196795"</f>
        <v>201900196795</v>
      </c>
      <c r="C3301" s="3">
        <v>43632</v>
      </c>
      <c r="D3301" s="3" t="s">
        <v>15851</v>
      </c>
      <c r="E3301" s="3">
        <v>10068032267</v>
      </c>
      <c r="F3301" s="3" t="s">
        <v>15852</v>
      </c>
      <c r="G3301" s="3" t="s">
        <v>15853</v>
      </c>
      <c r="H3301" s="3" t="s">
        <v>46</v>
      </c>
      <c r="I3301" s="3" t="s">
        <v>46</v>
      </c>
      <c r="J3301" s="3" t="s">
        <v>564</v>
      </c>
      <c r="K3301" s="3" t="s">
        <v>25</v>
      </c>
      <c r="L3301" s="3" t="s">
        <v>314</v>
      </c>
      <c r="M3301" s="4">
        <v>43795</v>
      </c>
      <c r="N3301" s="3" t="s">
        <v>27</v>
      </c>
      <c r="O3301" s="3" t="s">
        <v>15852</v>
      </c>
      <c r="P3301" s="3" t="s">
        <v>15854</v>
      </c>
      <c r="Q3301" s="3" t="s">
        <v>1047</v>
      </c>
      <c r="R3301" s="3" t="s">
        <v>15855</v>
      </c>
      <c r="S3301" s="3" t="s">
        <v>15856</v>
      </c>
    </row>
    <row r="3302" spans="1:19" ht="30" x14ac:dyDescent="0.25">
      <c r="A3302" s="3">
        <v>3295</v>
      </c>
      <c r="B3302" s="3" t="str">
        <f>"202200086887"</f>
        <v>202200086887</v>
      </c>
      <c r="C3302" s="3">
        <v>162777</v>
      </c>
      <c r="D3302" s="3" t="s">
        <v>15857</v>
      </c>
      <c r="E3302" s="3">
        <v>10206581951</v>
      </c>
      <c r="F3302" s="3" t="s">
        <v>6382</v>
      </c>
      <c r="G3302" s="3" t="s">
        <v>15858</v>
      </c>
      <c r="H3302" s="3" t="s">
        <v>676</v>
      </c>
      <c r="I3302" s="3" t="s">
        <v>676</v>
      </c>
      <c r="J3302" s="3" t="s">
        <v>676</v>
      </c>
      <c r="K3302" s="3" t="s">
        <v>25</v>
      </c>
      <c r="L3302" s="3" t="s">
        <v>113</v>
      </c>
      <c r="M3302" s="4">
        <v>44729</v>
      </c>
      <c r="N3302" s="3" t="s">
        <v>27</v>
      </c>
      <c r="O3302" s="3" t="s">
        <v>6382</v>
      </c>
      <c r="P3302" s="3" t="s">
        <v>15859</v>
      </c>
      <c r="Q3302" s="3" t="s">
        <v>1134</v>
      </c>
      <c r="R3302" s="3"/>
      <c r="S3302" s="3"/>
    </row>
    <row r="3303" spans="1:19" ht="30" x14ac:dyDescent="0.25">
      <c r="A3303" s="3">
        <v>3296</v>
      </c>
      <c r="B3303" s="3" t="str">
        <f>"201700154523"</f>
        <v>201700154523</v>
      </c>
      <c r="C3303" s="3">
        <v>38275</v>
      </c>
      <c r="D3303" s="3" t="s">
        <v>15860</v>
      </c>
      <c r="E3303" s="3">
        <v>10174327501</v>
      </c>
      <c r="F3303" s="3" t="s">
        <v>15861</v>
      </c>
      <c r="G3303" s="3" t="s">
        <v>15862</v>
      </c>
      <c r="H3303" s="3" t="s">
        <v>433</v>
      </c>
      <c r="I3303" s="3" t="s">
        <v>569</v>
      </c>
      <c r="J3303" s="3" t="s">
        <v>3385</v>
      </c>
      <c r="K3303" s="3" t="s">
        <v>25</v>
      </c>
      <c r="L3303" s="3" t="s">
        <v>75</v>
      </c>
      <c r="M3303" s="4">
        <v>42999</v>
      </c>
      <c r="N3303" s="3" t="s">
        <v>27</v>
      </c>
      <c r="O3303" s="3" t="s">
        <v>15861</v>
      </c>
      <c r="P3303" s="3" t="s">
        <v>15863</v>
      </c>
      <c r="Q3303" s="3" t="s">
        <v>531</v>
      </c>
      <c r="R3303" s="3" t="s">
        <v>15864</v>
      </c>
      <c r="S3303" s="3" t="s">
        <v>1351</v>
      </c>
    </row>
    <row r="3304" spans="1:19" ht="30" x14ac:dyDescent="0.25">
      <c r="A3304" s="3">
        <v>3297</v>
      </c>
      <c r="B3304" s="3" t="str">
        <f>"201800051683"</f>
        <v>201800051683</v>
      </c>
      <c r="C3304" s="3">
        <v>121542</v>
      </c>
      <c r="D3304" s="3" t="s">
        <v>15865</v>
      </c>
      <c r="E3304" s="3">
        <v>10448084588</v>
      </c>
      <c r="F3304" s="3" t="s">
        <v>15866</v>
      </c>
      <c r="G3304" s="3" t="s">
        <v>15867</v>
      </c>
      <c r="H3304" s="3" t="s">
        <v>46</v>
      </c>
      <c r="I3304" s="3" t="s">
        <v>46</v>
      </c>
      <c r="J3304" s="3" t="s">
        <v>47</v>
      </c>
      <c r="K3304" s="3" t="s">
        <v>25</v>
      </c>
      <c r="L3304" s="3" t="s">
        <v>75</v>
      </c>
      <c r="M3304" s="4">
        <v>43199</v>
      </c>
      <c r="N3304" s="3" t="s">
        <v>27</v>
      </c>
      <c r="O3304" s="3" t="s">
        <v>15866</v>
      </c>
      <c r="P3304" s="3" t="s">
        <v>15868</v>
      </c>
      <c r="Q3304" s="3" t="s">
        <v>51</v>
      </c>
      <c r="R3304" s="3" t="s">
        <v>15869</v>
      </c>
      <c r="S3304" s="3" t="s">
        <v>3479</v>
      </c>
    </row>
    <row r="3305" spans="1:19" ht="30" x14ac:dyDescent="0.25">
      <c r="A3305" s="3">
        <v>3298</v>
      </c>
      <c r="B3305" s="3" t="str">
        <f>"201300116609"</f>
        <v>201300116609</v>
      </c>
      <c r="C3305" s="3">
        <v>6196</v>
      </c>
      <c r="D3305" s="3" t="s">
        <v>15870</v>
      </c>
      <c r="E3305" s="3">
        <v>10255262365</v>
      </c>
      <c r="F3305" s="3" t="s">
        <v>15871</v>
      </c>
      <c r="G3305" s="3" t="s">
        <v>15872</v>
      </c>
      <c r="H3305" s="3" t="s">
        <v>338</v>
      </c>
      <c r="I3305" s="3" t="s">
        <v>338</v>
      </c>
      <c r="J3305" s="3" t="s">
        <v>339</v>
      </c>
      <c r="K3305" s="3" t="s">
        <v>25</v>
      </c>
      <c r="L3305" s="3" t="s">
        <v>75</v>
      </c>
      <c r="M3305" s="4">
        <v>41464</v>
      </c>
      <c r="N3305" s="3" t="s">
        <v>27</v>
      </c>
      <c r="O3305" s="3" t="s">
        <v>15871</v>
      </c>
      <c r="P3305" s="3" t="s">
        <v>15873</v>
      </c>
      <c r="Q3305" s="3" t="s">
        <v>5189</v>
      </c>
      <c r="R3305" s="3"/>
      <c r="S3305" s="3"/>
    </row>
    <row r="3306" spans="1:19" ht="30" x14ac:dyDescent="0.25">
      <c r="A3306" s="3">
        <v>3299</v>
      </c>
      <c r="B3306" s="3" t="str">
        <f>"201600077949"</f>
        <v>201600077949</v>
      </c>
      <c r="C3306" s="3">
        <v>121683</v>
      </c>
      <c r="D3306" s="3" t="s">
        <v>15874</v>
      </c>
      <c r="E3306" s="3">
        <v>10432199342</v>
      </c>
      <c r="F3306" s="3" t="s">
        <v>15875</v>
      </c>
      <c r="G3306" s="3" t="s">
        <v>15876</v>
      </c>
      <c r="H3306" s="3" t="s">
        <v>240</v>
      </c>
      <c r="I3306" s="3" t="s">
        <v>619</v>
      </c>
      <c r="J3306" s="3" t="s">
        <v>1280</v>
      </c>
      <c r="K3306" s="3" t="s">
        <v>25</v>
      </c>
      <c r="L3306" s="3" t="s">
        <v>58</v>
      </c>
      <c r="M3306" s="4">
        <v>42520</v>
      </c>
      <c r="N3306" s="3" t="s">
        <v>27</v>
      </c>
      <c r="O3306" s="3" t="s">
        <v>15875</v>
      </c>
      <c r="P3306" s="3" t="s">
        <v>15877</v>
      </c>
      <c r="Q3306" s="3" t="s">
        <v>259</v>
      </c>
      <c r="R3306" s="3" t="s">
        <v>15878</v>
      </c>
      <c r="S3306" s="3" t="s">
        <v>9429</v>
      </c>
    </row>
    <row r="3307" spans="1:19" ht="30" x14ac:dyDescent="0.25">
      <c r="A3307" s="3">
        <v>3300</v>
      </c>
      <c r="B3307" s="3" t="str">
        <f>"202300134686"</f>
        <v>202300134686</v>
      </c>
      <c r="C3307" s="3">
        <v>166166</v>
      </c>
      <c r="D3307" s="3" t="s">
        <v>15879</v>
      </c>
      <c r="E3307" s="3">
        <v>10767918955</v>
      </c>
      <c r="F3307" s="3" t="s">
        <v>15880</v>
      </c>
      <c r="G3307" s="3" t="s">
        <v>15881</v>
      </c>
      <c r="H3307" s="3" t="s">
        <v>240</v>
      </c>
      <c r="I3307" s="3" t="s">
        <v>255</v>
      </c>
      <c r="J3307" s="3" t="s">
        <v>1707</v>
      </c>
      <c r="K3307" s="3" t="s">
        <v>25</v>
      </c>
      <c r="L3307" s="3" t="s">
        <v>778</v>
      </c>
      <c r="M3307" s="4">
        <v>45110</v>
      </c>
      <c r="N3307" s="3" t="s">
        <v>27</v>
      </c>
      <c r="O3307" s="3" t="s">
        <v>15880</v>
      </c>
      <c r="P3307" s="3" t="s">
        <v>15882</v>
      </c>
      <c r="Q3307" s="3" t="s">
        <v>1255</v>
      </c>
      <c r="R3307" s="3"/>
      <c r="S3307" s="3"/>
    </row>
    <row r="3308" spans="1:19" ht="30" x14ac:dyDescent="0.25">
      <c r="A3308" s="3">
        <v>3301</v>
      </c>
      <c r="B3308" s="3" t="str">
        <f>"202200262362"</f>
        <v>202200262362</v>
      </c>
      <c r="C3308" s="3">
        <v>19554</v>
      </c>
      <c r="D3308" s="3" t="s">
        <v>15883</v>
      </c>
      <c r="E3308" s="3">
        <v>10465259537</v>
      </c>
      <c r="F3308" s="3" t="s">
        <v>15884</v>
      </c>
      <c r="G3308" s="3" t="s">
        <v>15885</v>
      </c>
      <c r="H3308" s="3" t="s">
        <v>46</v>
      </c>
      <c r="I3308" s="3" t="s">
        <v>46</v>
      </c>
      <c r="J3308" s="3" t="s">
        <v>325</v>
      </c>
      <c r="K3308" s="3" t="s">
        <v>25</v>
      </c>
      <c r="L3308" s="3" t="s">
        <v>96</v>
      </c>
      <c r="M3308" s="4">
        <v>44957</v>
      </c>
      <c r="N3308" s="3" t="s">
        <v>27</v>
      </c>
      <c r="O3308" s="3" t="s">
        <v>15886</v>
      </c>
      <c r="P3308" s="3" t="s">
        <v>15887</v>
      </c>
      <c r="Q3308" s="3" t="s">
        <v>51</v>
      </c>
      <c r="R3308" s="3"/>
      <c r="S3308" s="3"/>
    </row>
    <row r="3309" spans="1:19" ht="30" x14ac:dyDescent="0.25">
      <c r="A3309" s="3">
        <v>3302</v>
      </c>
      <c r="B3309" s="3" t="str">
        <f>"202000158255"</f>
        <v>202000158255</v>
      </c>
      <c r="C3309" s="3">
        <v>151856</v>
      </c>
      <c r="D3309" s="3" t="s">
        <v>15888</v>
      </c>
      <c r="E3309" s="3">
        <v>10068053001</v>
      </c>
      <c r="F3309" s="3" t="s">
        <v>15889</v>
      </c>
      <c r="G3309" s="3" t="s">
        <v>15890</v>
      </c>
      <c r="H3309" s="3" t="s">
        <v>57</v>
      </c>
      <c r="I3309" s="3" t="s">
        <v>152</v>
      </c>
      <c r="J3309" s="3" t="s">
        <v>8444</v>
      </c>
      <c r="K3309" s="3" t="s">
        <v>25</v>
      </c>
      <c r="L3309" s="3" t="s">
        <v>113</v>
      </c>
      <c r="M3309" s="4">
        <v>44134</v>
      </c>
      <c r="N3309" s="3" t="s">
        <v>27</v>
      </c>
      <c r="O3309" s="3" t="s">
        <v>15889</v>
      </c>
      <c r="P3309" s="3" t="s">
        <v>15891</v>
      </c>
      <c r="Q3309" s="3" t="s">
        <v>60</v>
      </c>
      <c r="R3309" s="3"/>
      <c r="S3309" s="3"/>
    </row>
    <row r="3310" spans="1:19" ht="30" x14ac:dyDescent="0.25">
      <c r="A3310" s="3">
        <v>3303</v>
      </c>
      <c r="B3310" s="3" t="str">
        <f>"202000158256"</f>
        <v>202000158256</v>
      </c>
      <c r="C3310" s="3">
        <v>151855</v>
      </c>
      <c r="D3310" s="3" t="s">
        <v>15892</v>
      </c>
      <c r="E3310" s="3">
        <v>10440940264</v>
      </c>
      <c r="F3310" s="3" t="s">
        <v>15893</v>
      </c>
      <c r="G3310" s="3" t="s">
        <v>15894</v>
      </c>
      <c r="H3310" s="3" t="s">
        <v>57</v>
      </c>
      <c r="I3310" s="3" t="s">
        <v>1143</v>
      </c>
      <c r="J3310" s="3" t="s">
        <v>1143</v>
      </c>
      <c r="K3310" s="3" t="s">
        <v>25</v>
      </c>
      <c r="L3310" s="3" t="s">
        <v>58</v>
      </c>
      <c r="M3310" s="4">
        <v>44134</v>
      </c>
      <c r="N3310" s="3" t="s">
        <v>27</v>
      </c>
      <c r="O3310" s="3" t="s">
        <v>15895</v>
      </c>
      <c r="P3310" s="3" t="s">
        <v>15896</v>
      </c>
      <c r="Q3310" s="3" t="s">
        <v>60</v>
      </c>
      <c r="R3310" s="3"/>
      <c r="S3310" s="3"/>
    </row>
    <row r="3311" spans="1:19" ht="30" x14ac:dyDescent="0.25">
      <c r="A3311" s="3">
        <v>3304</v>
      </c>
      <c r="B3311" s="3" t="str">
        <f>"202200165948"</f>
        <v>202200165948</v>
      </c>
      <c r="C3311" s="3">
        <v>163240</v>
      </c>
      <c r="D3311" s="3" t="s">
        <v>15897</v>
      </c>
      <c r="E3311" s="3">
        <v>10441698548</v>
      </c>
      <c r="F3311" s="3" t="s">
        <v>15898</v>
      </c>
      <c r="G3311" s="3" t="s">
        <v>15899</v>
      </c>
      <c r="H3311" s="3" t="s">
        <v>494</v>
      </c>
      <c r="I3311" s="3" t="s">
        <v>494</v>
      </c>
      <c r="J3311" s="3" t="s">
        <v>494</v>
      </c>
      <c r="K3311" s="3" t="s">
        <v>25</v>
      </c>
      <c r="L3311" s="3" t="s">
        <v>66</v>
      </c>
      <c r="M3311" s="4">
        <v>44810</v>
      </c>
      <c r="N3311" s="3" t="s">
        <v>27</v>
      </c>
      <c r="O3311" s="3" t="s">
        <v>15898</v>
      </c>
      <c r="P3311" s="3" t="s">
        <v>15900</v>
      </c>
      <c r="Q3311" s="3" t="s">
        <v>498</v>
      </c>
      <c r="R3311" s="3"/>
      <c r="S3311" s="3"/>
    </row>
    <row r="3312" spans="1:19" ht="30" x14ac:dyDescent="0.25">
      <c r="A3312" s="3">
        <v>3305</v>
      </c>
      <c r="B3312" s="3" t="str">
        <f>"201900154340"</f>
        <v>201900154340</v>
      </c>
      <c r="C3312" s="3">
        <v>146630</v>
      </c>
      <c r="D3312" s="3" t="s">
        <v>15901</v>
      </c>
      <c r="E3312" s="3">
        <v>10458939310</v>
      </c>
      <c r="F3312" s="3" t="s">
        <v>15902</v>
      </c>
      <c r="G3312" s="3" t="s">
        <v>15903</v>
      </c>
      <c r="H3312" s="3" t="s">
        <v>46</v>
      </c>
      <c r="I3312" s="3" t="s">
        <v>208</v>
      </c>
      <c r="J3312" s="3" t="s">
        <v>783</v>
      </c>
      <c r="K3312" s="3" t="s">
        <v>25</v>
      </c>
      <c r="L3312" s="3" t="s">
        <v>75</v>
      </c>
      <c r="M3312" s="4">
        <v>43728</v>
      </c>
      <c r="N3312" s="3" t="s">
        <v>27</v>
      </c>
      <c r="O3312" s="3" t="s">
        <v>15902</v>
      </c>
      <c r="P3312" s="3" t="s">
        <v>15904</v>
      </c>
      <c r="Q3312" s="3" t="s">
        <v>51</v>
      </c>
      <c r="R3312" s="3"/>
      <c r="S3312" s="3"/>
    </row>
    <row r="3313" spans="1:19" ht="30" x14ac:dyDescent="0.25">
      <c r="A3313" s="3">
        <v>3306</v>
      </c>
      <c r="B3313" s="3" t="str">
        <f>"202000189040"</f>
        <v>202000189040</v>
      </c>
      <c r="C3313" s="3">
        <v>151467</v>
      </c>
      <c r="D3313" s="3" t="s">
        <v>15905</v>
      </c>
      <c r="E3313" s="3">
        <v>10400345533</v>
      </c>
      <c r="F3313" s="3" t="s">
        <v>15906</v>
      </c>
      <c r="G3313" s="3" t="s">
        <v>15907</v>
      </c>
      <c r="H3313" s="3" t="s">
        <v>46</v>
      </c>
      <c r="I3313" s="3" t="s">
        <v>46</v>
      </c>
      <c r="J3313" s="3" t="s">
        <v>1528</v>
      </c>
      <c r="K3313" s="3" t="s">
        <v>25</v>
      </c>
      <c r="L3313" s="3" t="s">
        <v>2070</v>
      </c>
      <c r="M3313" s="4">
        <v>44176</v>
      </c>
      <c r="N3313" s="3" t="s">
        <v>27</v>
      </c>
      <c r="O3313" s="3" t="s">
        <v>15906</v>
      </c>
      <c r="P3313" s="3" t="s">
        <v>15908</v>
      </c>
      <c r="Q3313" s="3" t="s">
        <v>82</v>
      </c>
      <c r="R3313" s="3"/>
      <c r="S3313" s="3"/>
    </row>
    <row r="3314" spans="1:19" ht="30" x14ac:dyDescent="0.25">
      <c r="A3314" s="3">
        <v>3307</v>
      </c>
      <c r="B3314" s="3" t="str">
        <f>"202300188207"</f>
        <v>202300188207</v>
      </c>
      <c r="C3314" s="3">
        <v>36985</v>
      </c>
      <c r="D3314" s="3" t="s">
        <v>15909</v>
      </c>
      <c r="E3314" s="3">
        <v>20518655371</v>
      </c>
      <c r="F3314" s="3" t="s">
        <v>15910</v>
      </c>
      <c r="G3314" s="3" t="s">
        <v>15911</v>
      </c>
      <c r="H3314" s="3" t="s">
        <v>46</v>
      </c>
      <c r="I3314" s="3" t="s">
        <v>46</v>
      </c>
      <c r="J3314" s="3" t="s">
        <v>118</v>
      </c>
      <c r="K3314" s="3" t="s">
        <v>25</v>
      </c>
      <c r="L3314" s="3" t="s">
        <v>75</v>
      </c>
      <c r="M3314" s="4">
        <v>45138</v>
      </c>
      <c r="N3314" s="3" t="s">
        <v>27</v>
      </c>
      <c r="O3314" s="3" t="s">
        <v>15912</v>
      </c>
      <c r="P3314" s="3" t="s">
        <v>15913</v>
      </c>
      <c r="Q3314" s="3" t="s">
        <v>1047</v>
      </c>
      <c r="R3314" s="3"/>
      <c r="S3314" s="3"/>
    </row>
    <row r="3315" spans="1:19" ht="30" x14ac:dyDescent="0.25">
      <c r="A3315" s="3">
        <v>3308</v>
      </c>
      <c r="B3315" s="3" t="str">
        <f>"202300126693"</f>
        <v>202300126693</v>
      </c>
      <c r="C3315" s="3">
        <v>123529</v>
      </c>
      <c r="D3315" s="3" t="s">
        <v>15914</v>
      </c>
      <c r="E3315" s="3">
        <v>10015611427</v>
      </c>
      <c r="F3315" s="3" t="s">
        <v>15915</v>
      </c>
      <c r="G3315" s="3" t="s">
        <v>15916</v>
      </c>
      <c r="H3315" s="3" t="s">
        <v>240</v>
      </c>
      <c r="I3315" s="3" t="s">
        <v>619</v>
      </c>
      <c r="J3315" s="3" t="s">
        <v>988</v>
      </c>
      <c r="K3315" s="3" t="s">
        <v>25</v>
      </c>
      <c r="L3315" s="3" t="s">
        <v>571</v>
      </c>
      <c r="M3315" s="4">
        <v>45087</v>
      </c>
      <c r="N3315" s="3" t="s">
        <v>27</v>
      </c>
      <c r="O3315" s="3" t="s">
        <v>15915</v>
      </c>
      <c r="P3315" s="3" t="s">
        <v>15917</v>
      </c>
      <c r="Q3315" s="3" t="s">
        <v>243</v>
      </c>
      <c r="R3315" s="3"/>
      <c r="S3315" s="3"/>
    </row>
    <row r="3316" spans="1:19" ht="30" x14ac:dyDescent="0.25">
      <c r="A3316" s="3">
        <v>3309</v>
      </c>
      <c r="B3316" s="3" t="str">
        <f>"202200257103"</f>
        <v>202200257103</v>
      </c>
      <c r="C3316" s="3">
        <v>165964</v>
      </c>
      <c r="D3316" s="3" t="s">
        <v>15918</v>
      </c>
      <c r="E3316" s="3">
        <v>10475006297</v>
      </c>
      <c r="F3316" s="3" t="s">
        <v>15919</v>
      </c>
      <c r="G3316" s="3" t="s">
        <v>15920</v>
      </c>
      <c r="H3316" s="3" t="s">
        <v>433</v>
      </c>
      <c r="I3316" s="3" t="s">
        <v>569</v>
      </c>
      <c r="J3316" s="3" t="s">
        <v>2061</v>
      </c>
      <c r="K3316" s="3" t="s">
        <v>25</v>
      </c>
      <c r="L3316" s="3" t="s">
        <v>58</v>
      </c>
      <c r="M3316" s="4">
        <v>44922</v>
      </c>
      <c r="N3316" s="3" t="s">
        <v>27</v>
      </c>
      <c r="O3316" s="3" t="s">
        <v>15921</v>
      </c>
      <c r="P3316" s="3" t="s">
        <v>15922</v>
      </c>
      <c r="Q3316" s="3" t="s">
        <v>437</v>
      </c>
      <c r="R3316" s="3"/>
      <c r="S3316" s="3"/>
    </row>
    <row r="3317" spans="1:19" ht="30" x14ac:dyDescent="0.25">
      <c r="A3317" s="3">
        <v>3310</v>
      </c>
      <c r="B3317" s="3" t="str">
        <f>"202200152967"</f>
        <v>202200152967</v>
      </c>
      <c r="C3317" s="3">
        <v>104683</v>
      </c>
      <c r="D3317" s="3" t="s">
        <v>15923</v>
      </c>
      <c r="E3317" s="3">
        <v>10422864658</v>
      </c>
      <c r="F3317" s="3" t="s">
        <v>15924</v>
      </c>
      <c r="G3317" s="3" t="s">
        <v>15925</v>
      </c>
      <c r="H3317" s="3" t="s">
        <v>193</v>
      </c>
      <c r="I3317" s="3" t="s">
        <v>194</v>
      </c>
      <c r="J3317" s="3" t="s">
        <v>194</v>
      </c>
      <c r="K3317" s="3" t="s">
        <v>25</v>
      </c>
      <c r="L3317" s="3" t="s">
        <v>113</v>
      </c>
      <c r="M3317" s="4">
        <v>44942</v>
      </c>
      <c r="N3317" s="3" t="s">
        <v>27</v>
      </c>
      <c r="O3317" s="3" t="s">
        <v>15924</v>
      </c>
      <c r="P3317" s="3" t="s">
        <v>15926</v>
      </c>
      <c r="Q3317" s="3"/>
      <c r="R3317" s="3"/>
      <c r="S3317" s="3"/>
    </row>
    <row r="3318" spans="1:19" ht="30" x14ac:dyDescent="0.25">
      <c r="A3318" s="3">
        <v>3311</v>
      </c>
      <c r="B3318" s="3" t="str">
        <f>"202300159950"</f>
        <v>202300159950</v>
      </c>
      <c r="C3318" s="3">
        <v>169098</v>
      </c>
      <c r="D3318" s="3" t="s">
        <v>15927</v>
      </c>
      <c r="E3318" s="3">
        <v>10251806760</v>
      </c>
      <c r="F3318" s="3" t="s">
        <v>15928</v>
      </c>
      <c r="G3318" s="3" t="s">
        <v>15929</v>
      </c>
      <c r="H3318" s="3" t="s">
        <v>72</v>
      </c>
      <c r="I3318" s="3" t="s">
        <v>1067</v>
      </c>
      <c r="J3318" s="3" t="s">
        <v>3021</v>
      </c>
      <c r="K3318" s="3" t="s">
        <v>25</v>
      </c>
      <c r="L3318" s="3" t="s">
        <v>75</v>
      </c>
      <c r="M3318" s="4">
        <v>45147</v>
      </c>
      <c r="N3318" s="3" t="s">
        <v>27</v>
      </c>
      <c r="O3318" s="3" t="s">
        <v>15928</v>
      </c>
      <c r="P3318" s="3" t="s">
        <v>15930</v>
      </c>
      <c r="Q3318" s="3" t="s">
        <v>607</v>
      </c>
      <c r="R3318" s="3"/>
      <c r="S3318" s="3"/>
    </row>
    <row r="3319" spans="1:19" ht="30" x14ac:dyDescent="0.25">
      <c r="A3319" s="3">
        <v>3312</v>
      </c>
      <c r="B3319" s="3" t="str">
        <f>"201300036539"</f>
        <v>201300036539</v>
      </c>
      <c r="C3319" s="3">
        <v>101070</v>
      </c>
      <c r="D3319" s="3" t="s">
        <v>15931</v>
      </c>
      <c r="E3319" s="3">
        <v>42152701</v>
      </c>
      <c r="F3319" s="3" t="s">
        <v>15932</v>
      </c>
      <c r="G3319" s="3" t="s">
        <v>15933</v>
      </c>
      <c r="H3319" s="3" t="s">
        <v>240</v>
      </c>
      <c r="I3319" s="3" t="s">
        <v>580</v>
      </c>
      <c r="J3319" s="3" t="s">
        <v>3577</v>
      </c>
      <c r="K3319" s="3" t="s">
        <v>25</v>
      </c>
      <c r="L3319" s="3" t="s">
        <v>58</v>
      </c>
      <c r="M3319" s="4">
        <v>41332</v>
      </c>
      <c r="N3319" s="3" t="s">
        <v>27</v>
      </c>
      <c r="O3319" s="3" t="s">
        <v>15932</v>
      </c>
      <c r="P3319" s="3">
        <v>66</v>
      </c>
      <c r="Q3319" s="3" t="s">
        <v>82</v>
      </c>
      <c r="R3319" s="3"/>
      <c r="S3319" s="3"/>
    </row>
    <row r="3320" spans="1:19" ht="30" x14ac:dyDescent="0.25">
      <c r="A3320" s="3">
        <v>3313</v>
      </c>
      <c r="B3320" s="3" t="str">
        <f>"201400054721"</f>
        <v>201400054721</v>
      </c>
      <c r="C3320" s="3">
        <v>6364</v>
      </c>
      <c r="D3320" s="3" t="s">
        <v>15934</v>
      </c>
      <c r="E3320" s="3">
        <v>10102904813</v>
      </c>
      <c r="F3320" s="3" t="s">
        <v>15935</v>
      </c>
      <c r="G3320" s="3" t="s">
        <v>15936</v>
      </c>
      <c r="H3320" s="3" t="s">
        <v>46</v>
      </c>
      <c r="I3320" s="3" t="s">
        <v>46</v>
      </c>
      <c r="J3320" s="3" t="s">
        <v>325</v>
      </c>
      <c r="K3320" s="3" t="s">
        <v>25</v>
      </c>
      <c r="L3320" s="3" t="s">
        <v>75</v>
      </c>
      <c r="M3320" s="4">
        <v>41764</v>
      </c>
      <c r="N3320" s="3" t="s">
        <v>27</v>
      </c>
      <c r="O3320" s="3" t="s">
        <v>15935</v>
      </c>
      <c r="P3320" s="3">
        <v>3857</v>
      </c>
      <c r="Q3320" s="3" t="s">
        <v>1344</v>
      </c>
      <c r="R3320" s="3"/>
      <c r="S3320" s="3"/>
    </row>
    <row r="3321" spans="1:19" ht="30" x14ac:dyDescent="0.25">
      <c r="A3321" s="3">
        <v>3314</v>
      </c>
      <c r="B3321" s="3" t="str">
        <f>"202300288116"</f>
        <v>202300288116</v>
      </c>
      <c r="C3321" s="3">
        <v>142368</v>
      </c>
      <c r="D3321" s="3" t="s">
        <v>15937</v>
      </c>
      <c r="E3321" s="3">
        <v>10468280537</v>
      </c>
      <c r="F3321" s="3" t="s">
        <v>15938</v>
      </c>
      <c r="G3321" s="3" t="s">
        <v>15939</v>
      </c>
      <c r="H3321" s="3" t="s">
        <v>88</v>
      </c>
      <c r="I3321" s="3" t="s">
        <v>1185</v>
      </c>
      <c r="J3321" s="3" t="s">
        <v>3528</v>
      </c>
      <c r="K3321" s="3" t="s">
        <v>25</v>
      </c>
      <c r="L3321" s="3" t="s">
        <v>113</v>
      </c>
      <c r="M3321" s="4">
        <v>45251</v>
      </c>
      <c r="N3321" s="3" t="s">
        <v>27</v>
      </c>
      <c r="O3321" s="3" t="s">
        <v>15938</v>
      </c>
      <c r="P3321" s="3" t="s">
        <v>15940</v>
      </c>
      <c r="Q3321" s="3" t="s">
        <v>30</v>
      </c>
      <c r="R3321" s="3" t="s">
        <v>14234</v>
      </c>
      <c r="S3321" s="3" t="s">
        <v>7004</v>
      </c>
    </row>
    <row r="3322" spans="1:19" ht="30" x14ac:dyDescent="0.25">
      <c r="A3322" s="3">
        <v>3315</v>
      </c>
      <c r="B3322" s="3" t="str">
        <f>"201600050274"</f>
        <v>201600050274</v>
      </c>
      <c r="C3322" s="3">
        <v>5987</v>
      </c>
      <c r="D3322" s="3" t="s">
        <v>15941</v>
      </c>
      <c r="E3322" s="3">
        <v>20100366747</v>
      </c>
      <c r="F3322" s="3" t="s">
        <v>525</v>
      </c>
      <c r="G3322" s="3" t="s">
        <v>15942</v>
      </c>
      <c r="H3322" s="3" t="s">
        <v>46</v>
      </c>
      <c r="I3322" s="3" t="s">
        <v>46</v>
      </c>
      <c r="J3322" s="3" t="s">
        <v>1439</v>
      </c>
      <c r="K3322" s="3" t="s">
        <v>25</v>
      </c>
      <c r="L3322" s="3" t="s">
        <v>528</v>
      </c>
      <c r="M3322" s="4">
        <v>42471</v>
      </c>
      <c r="N3322" s="3" t="s">
        <v>27</v>
      </c>
      <c r="O3322" s="3" t="s">
        <v>529</v>
      </c>
      <c r="P3322" s="3" t="s">
        <v>15943</v>
      </c>
      <c r="Q3322" s="3" t="s">
        <v>576</v>
      </c>
      <c r="R3322" s="3" t="s">
        <v>15944</v>
      </c>
      <c r="S3322" s="3" t="s">
        <v>3266</v>
      </c>
    </row>
    <row r="3323" spans="1:19" ht="30" x14ac:dyDescent="0.25">
      <c r="A3323" s="3">
        <v>3316</v>
      </c>
      <c r="B3323" s="3" t="str">
        <f>"201300037752"</f>
        <v>201300037752</v>
      </c>
      <c r="C3323" s="3">
        <v>99767</v>
      </c>
      <c r="D3323" s="3" t="s">
        <v>15945</v>
      </c>
      <c r="E3323" s="3">
        <v>10320231731</v>
      </c>
      <c r="F3323" s="3" t="s">
        <v>15946</v>
      </c>
      <c r="G3323" s="3" t="s">
        <v>15947</v>
      </c>
      <c r="H3323" s="3" t="s">
        <v>193</v>
      </c>
      <c r="I3323" s="3" t="s">
        <v>9343</v>
      </c>
      <c r="J3323" s="3" t="s">
        <v>9343</v>
      </c>
      <c r="K3323" s="3" t="s">
        <v>25</v>
      </c>
      <c r="L3323" s="3" t="s">
        <v>235</v>
      </c>
      <c r="M3323" s="4">
        <v>41320</v>
      </c>
      <c r="N3323" s="3" t="s">
        <v>27</v>
      </c>
      <c r="O3323" s="3" t="s">
        <v>15946</v>
      </c>
      <c r="P3323" s="3" t="s">
        <v>15948</v>
      </c>
      <c r="Q3323" s="3" t="s">
        <v>51</v>
      </c>
      <c r="R3323" s="3"/>
      <c r="S3323" s="3"/>
    </row>
    <row r="3324" spans="1:19" ht="30" x14ac:dyDescent="0.25">
      <c r="A3324" s="3">
        <v>3317</v>
      </c>
      <c r="B3324" s="3" t="str">
        <f>"202100118771"</f>
        <v>202100118771</v>
      </c>
      <c r="C3324" s="3">
        <v>125335</v>
      </c>
      <c r="D3324" s="3" t="s">
        <v>15949</v>
      </c>
      <c r="E3324" s="3">
        <v>10294522251</v>
      </c>
      <c r="F3324" s="3" t="s">
        <v>15950</v>
      </c>
      <c r="G3324" s="3" t="s">
        <v>15951</v>
      </c>
      <c r="H3324" s="3" t="s">
        <v>64</v>
      </c>
      <c r="I3324" s="3" t="s">
        <v>64</v>
      </c>
      <c r="J3324" s="3" t="s">
        <v>1325</v>
      </c>
      <c r="K3324" s="3" t="s">
        <v>25</v>
      </c>
      <c r="L3324" s="3" t="s">
        <v>58</v>
      </c>
      <c r="M3324" s="4">
        <v>44404</v>
      </c>
      <c r="N3324" s="3" t="s">
        <v>27</v>
      </c>
      <c r="O3324" s="3" t="s">
        <v>15952</v>
      </c>
      <c r="P3324" s="3" t="s">
        <v>15953</v>
      </c>
      <c r="Q3324" s="3" t="s">
        <v>30</v>
      </c>
      <c r="R3324" s="3" t="s">
        <v>15954</v>
      </c>
      <c r="S3324" s="3" t="s">
        <v>977</v>
      </c>
    </row>
    <row r="3325" spans="1:19" ht="30" x14ac:dyDescent="0.25">
      <c r="A3325" s="3">
        <v>3318</v>
      </c>
      <c r="B3325" s="3" t="str">
        <f>"201600160239"</f>
        <v>201600160239</v>
      </c>
      <c r="C3325" s="3">
        <v>117504</v>
      </c>
      <c r="D3325" s="3" t="s">
        <v>15955</v>
      </c>
      <c r="E3325" s="3">
        <v>20600934539</v>
      </c>
      <c r="F3325" s="3" t="s">
        <v>15956</v>
      </c>
      <c r="G3325" s="3" t="s">
        <v>15957</v>
      </c>
      <c r="H3325" s="3" t="s">
        <v>201</v>
      </c>
      <c r="I3325" s="3" t="s">
        <v>370</v>
      </c>
      <c r="J3325" s="3" t="s">
        <v>370</v>
      </c>
      <c r="K3325" s="3" t="s">
        <v>25</v>
      </c>
      <c r="L3325" s="3" t="s">
        <v>224</v>
      </c>
      <c r="M3325" s="4">
        <v>42685</v>
      </c>
      <c r="N3325" s="3" t="s">
        <v>27</v>
      </c>
      <c r="O3325" s="3" t="s">
        <v>15958</v>
      </c>
      <c r="P3325" s="3" t="s">
        <v>15959</v>
      </c>
      <c r="Q3325" s="3" t="s">
        <v>51</v>
      </c>
      <c r="R3325" s="3" t="s">
        <v>15960</v>
      </c>
      <c r="S3325" s="3" t="s">
        <v>4618</v>
      </c>
    </row>
    <row r="3326" spans="1:19" ht="30" x14ac:dyDescent="0.25">
      <c r="A3326" s="3">
        <v>3319</v>
      </c>
      <c r="B3326" s="3" t="str">
        <f>"201800172904"</f>
        <v>201800172904</v>
      </c>
      <c r="C3326" s="3">
        <v>139030</v>
      </c>
      <c r="D3326" s="3" t="s">
        <v>15961</v>
      </c>
      <c r="E3326" s="3">
        <v>20547498641</v>
      </c>
      <c r="F3326" s="3" t="s">
        <v>15962</v>
      </c>
      <c r="G3326" s="3" t="s">
        <v>15963</v>
      </c>
      <c r="H3326" s="3" t="s">
        <v>46</v>
      </c>
      <c r="I3326" s="3" t="s">
        <v>172</v>
      </c>
      <c r="J3326" s="3" t="s">
        <v>2245</v>
      </c>
      <c r="K3326" s="3" t="s">
        <v>25</v>
      </c>
      <c r="L3326" s="3" t="s">
        <v>153</v>
      </c>
      <c r="M3326" s="4">
        <v>43388</v>
      </c>
      <c r="N3326" s="3" t="s">
        <v>27</v>
      </c>
      <c r="O3326" s="3" t="s">
        <v>15964</v>
      </c>
      <c r="P3326" s="3" t="s">
        <v>15965</v>
      </c>
      <c r="Q3326" s="3" t="s">
        <v>51</v>
      </c>
      <c r="R3326" s="3" t="s">
        <v>15966</v>
      </c>
      <c r="S3326" s="3" t="s">
        <v>15967</v>
      </c>
    </row>
    <row r="3327" spans="1:19" ht="30" x14ac:dyDescent="0.25">
      <c r="A3327" s="3">
        <v>3320</v>
      </c>
      <c r="B3327" s="3" t="str">
        <f>"201800172902"</f>
        <v>201800172902</v>
      </c>
      <c r="C3327" s="3">
        <v>109863</v>
      </c>
      <c r="D3327" s="3" t="s">
        <v>15968</v>
      </c>
      <c r="E3327" s="3">
        <v>10463700902</v>
      </c>
      <c r="F3327" s="3" t="s">
        <v>15969</v>
      </c>
      <c r="G3327" s="3" t="s">
        <v>15970</v>
      </c>
      <c r="H3327" s="3" t="s">
        <v>46</v>
      </c>
      <c r="I3327" s="3" t="s">
        <v>46</v>
      </c>
      <c r="J3327" s="3" t="s">
        <v>564</v>
      </c>
      <c r="K3327" s="3" t="s">
        <v>25</v>
      </c>
      <c r="L3327" s="3" t="s">
        <v>75</v>
      </c>
      <c r="M3327" s="4">
        <v>43388</v>
      </c>
      <c r="N3327" s="3" t="s">
        <v>27</v>
      </c>
      <c r="O3327" s="3" t="s">
        <v>15971</v>
      </c>
      <c r="P3327" s="3" t="s">
        <v>15972</v>
      </c>
      <c r="Q3327" s="3" t="s">
        <v>51</v>
      </c>
      <c r="R3327" s="3"/>
      <c r="S3327" s="3"/>
    </row>
    <row r="3328" spans="1:19" ht="30" x14ac:dyDescent="0.25">
      <c r="A3328" s="3">
        <v>3321</v>
      </c>
      <c r="B3328" s="3" t="str">
        <f>"201400075362"</f>
        <v>201400075362</v>
      </c>
      <c r="C3328" s="3">
        <v>38379</v>
      </c>
      <c r="D3328" s="3" t="s">
        <v>15973</v>
      </c>
      <c r="E3328" s="3">
        <v>10000518781</v>
      </c>
      <c r="F3328" s="3" t="s">
        <v>15974</v>
      </c>
      <c r="G3328" s="3" t="s">
        <v>15975</v>
      </c>
      <c r="H3328" s="3" t="s">
        <v>248</v>
      </c>
      <c r="I3328" s="3" t="s">
        <v>275</v>
      </c>
      <c r="J3328" s="3" t="s">
        <v>2555</v>
      </c>
      <c r="K3328" s="3" t="s">
        <v>25</v>
      </c>
      <c r="L3328" s="3" t="s">
        <v>2070</v>
      </c>
      <c r="M3328" s="4">
        <v>41801</v>
      </c>
      <c r="N3328" s="3" t="s">
        <v>27</v>
      </c>
      <c r="O3328" s="3" t="s">
        <v>15974</v>
      </c>
      <c r="P3328" s="3">
        <v>320</v>
      </c>
      <c r="Q3328" s="3" t="s">
        <v>2663</v>
      </c>
      <c r="R3328" s="3" t="s">
        <v>15976</v>
      </c>
      <c r="S3328" s="3" t="s">
        <v>13154</v>
      </c>
    </row>
    <row r="3329" spans="1:19" ht="30" x14ac:dyDescent="0.25">
      <c r="A3329" s="3">
        <v>3322</v>
      </c>
      <c r="B3329" s="3" t="str">
        <f>"201800099760"</f>
        <v>201800099760</v>
      </c>
      <c r="C3329" s="3">
        <v>136383</v>
      </c>
      <c r="D3329" s="3" t="s">
        <v>15977</v>
      </c>
      <c r="E3329" s="3">
        <v>20456291393</v>
      </c>
      <c r="F3329" s="3" t="s">
        <v>15978</v>
      </c>
      <c r="G3329" s="3" t="s">
        <v>15979</v>
      </c>
      <c r="H3329" s="3" t="s">
        <v>64</v>
      </c>
      <c r="I3329" s="3" t="s">
        <v>2434</v>
      </c>
      <c r="J3329" s="3" t="s">
        <v>2435</v>
      </c>
      <c r="K3329" s="3" t="s">
        <v>25</v>
      </c>
      <c r="L3329" s="3" t="s">
        <v>314</v>
      </c>
      <c r="M3329" s="4">
        <v>43265</v>
      </c>
      <c r="N3329" s="3" t="s">
        <v>27</v>
      </c>
      <c r="O3329" s="3" t="s">
        <v>15980</v>
      </c>
      <c r="P3329" s="3" t="s">
        <v>15981</v>
      </c>
      <c r="Q3329" s="3" t="s">
        <v>82</v>
      </c>
      <c r="R3329" s="3" t="s">
        <v>15982</v>
      </c>
      <c r="S3329" s="3" t="s">
        <v>7160</v>
      </c>
    </row>
    <row r="3330" spans="1:19" ht="30" x14ac:dyDescent="0.25">
      <c r="A3330" s="3">
        <v>3323</v>
      </c>
      <c r="B3330" s="3" t="str">
        <f>"201700100085"</f>
        <v>201700100085</v>
      </c>
      <c r="C3330" s="3">
        <v>129000</v>
      </c>
      <c r="D3330" s="3" t="s">
        <v>15983</v>
      </c>
      <c r="E3330" s="3">
        <v>10025420166</v>
      </c>
      <c r="F3330" s="3" t="s">
        <v>15984</v>
      </c>
      <c r="G3330" s="3" t="s">
        <v>15985</v>
      </c>
      <c r="H3330" s="3" t="s">
        <v>240</v>
      </c>
      <c r="I3330" s="3" t="s">
        <v>383</v>
      </c>
      <c r="J3330" s="3" t="s">
        <v>384</v>
      </c>
      <c r="K3330" s="3" t="s">
        <v>25</v>
      </c>
      <c r="L3330" s="3" t="s">
        <v>58</v>
      </c>
      <c r="M3330" s="4">
        <v>42912</v>
      </c>
      <c r="N3330" s="3" t="s">
        <v>27</v>
      </c>
      <c r="O3330" s="3" t="s">
        <v>15984</v>
      </c>
      <c r="P3330" s="3" t="s">
        <v>15986</v>
      </c>
      <c r="Q3330" s="3" t="s">
        <v>243</v>
      </c>
      <c r="R3330" s="3"/>
      <c r="S3330" s="3"/>
    </row>
    <row r="3331" spans="1:19" ht="30" x14ac:dyDescent="0.25">
      <c r="A3331" s="3">
        <v>3324</v>
      </c>
      <c r="B3331" s="3" t="str">
        <f>"201200220103"</f>
        <v>201200220103</v>
      </c>
      <c r="C3331" s="3">
        <v>99854</v>
      </c>
      <c r="D3331" s="3" t="s">
        <v>15987</v>
      </c>
      <c r="E3331" s="3">
        <v>10008992105</v>
      </c>
      <c r="F3331" s="3" t="s">
        <v>15988</v>
      </c>
      <c r="G3331" s="3" t="s">
        <v>15989</v>
      </c>
      <c r="H3331" s="3" t="s">
        <v>88</v>
      </c>
      <c r="I3331" s="3" t="s">
        <v>2640</v>
      </c>
      <c r="J3331" s="3" t="s">
        <v>2924</v>
      </c>
      <c r="K3331" s="3" t="s">
        <v>25</v>
      </c>
      <c r="L3331" s="3" t="s">
        <v>58</v>
      </c>
      <c r="M3331" s="4">
        <v>41256</v>
      </c>
      <c r="N3331" s="3" t="s">
        <v>27</v>
      </c>
      <c r="O3331" s="3" t="s">
        <v>15988</v>
      </c>
      <c r="P3331" s="3" t="s">
        <v>15990</v>
      </c>
      <c r="Q3331" s="3" t="s">
        <v>317</v>
      </c>
      <c r="R3331" s="3"/>
      <c r="S3331" s="3"/>
    </row>
    <row r="3332" spans="1:19" ht="30" x14ac:dyDescent="0.25">
      <c r="A3332" s="3">
        <v>3325</v>
      </c>
      <c r="B3332" s="3" t="str">
        <f>"201800024241"</f>
        <v>201800024241</v>
      </c>
      <c r="C3332" s="3">
        <v>134417</v>
      </c>
      <c r="D3332" s="3" t="s">
        <v>15991</v>
      </c>
      <c r="E3332" s="3">
        <v>10483166694</v>
      </c>
      <c r="F3332" s="3" t="s">
        <v>15992</v>
      </c>
      <c r="G3332" s="3" t="s">
        <v>15993</v>
      </c>
      <c r="H3332" s="3" t="s">
        <v>494</v>
      </c>
      <c r="I3332" s="3" t="s">
        <v>494</v>
      </c>
      <c r="J3332" s="3" t="s">
        <v>1078</v>
      </c>
      <c r="K3332" s="3" t="s">
        <v>25</v>
      </c>
      <c r="L3332" s="3" t="s">
        <v>75</v>
      </c>
      <c r="M3332" s="4">
        <v>43143</v>
      </c>
      <c r="N3332" s="3" t="s">
        <v>27</v>
      </c>
      <c r="O3332" s="3" t="s">
        <v>15992</v>
      </c>
      <c r="P3332" s="3" t="s">
        <v>15994</v>
      </c>
      <c r="Q3332" s="3" t="s">
        <v>498</v>
      </c>
      <c r="R3332" s="3" t="s">
        <v>15995</v>
      </c>
      <c r="S3332" s="3" t="s">
        <v>750</v>
      </c>
    </row>
    <row r="3333" spans="1:19" ht="30" x14ac:dyDescent="0.25">
      <c r="A3333" s="3">
        <v>3326</v>
      </c>
      <c r="B3333" s="3" t="str">
        <f>"201500160918"</f>
        <v>201500160918</v>
      </c>
      <c r="C3333" s="3">
        <v>118821</v>
      </c>
      <c r="D3333" s="3" t="s">
        <v>15996</v>
      </c>
      <c r="E3333" s="3">
        <v>10188705761</v>
      </c>
      <c r="F3333" s="3" t="s">
        <v>15997</v>
      </c>
      <c r="G3333" s="3" t="s">
        <v>15998</v>
      </c>
      <c r="H3333" s="3" t="s">
        <v>23</v>
      </c>
      <c r="I3333" s="3" t="s">
        <v>24</v>
      </c>
      <c r="J3333" s="3" t="s">
        <v>15999</v>
      </c>
      <c r="K3333" s="3" t="s">
        <v>25</v>
      </c>
      <c r="L3333" s="3" t="s">
        <v>75</v>
      </c>
      <c r="M3333" s="4">
        <v>42349</v>
      </c>
      <c r="N3333" s="3" t="s">
        <v>27</v>
      </c>
      <c r="O3333" s="3" t="s">
        <v>16000</v>
      </c>
      <c r="P3333" s="3" t="s">
        <v>16001</v>
      </c>
      <c r="Q3333" s="3" t="s">
        <v>3376</v>
      </c>
      <c r="R3333" s="3" t="s">
        <v>16002</v>
      </c>
      <c r="S3333" s="3" t="s">
        <v>16003</v>
      </c>
    </row>
    <row r="3334" spans="1:19" ht="30" x14ac:dyDescent="0.25">
      <c r="A3334" s="3">
        <v>3327</v>
      </c>
      <c r="B3334" s="3" t="str">
        <f>"202000095173"</f>
        <v>202000095173</v>
      </c>
      <c r="C3334" s="3">
        <v>149926</v>
      </c>
      <c r="D3334" s="3" t="s">
        <v>16004</v>
      </c>
      <c r="E3334" s="3">
        <v>10266531112</v>
      </c>
      <c r="F3334" s="3" t="s">
        <v>16005</v>
      </c>
      <c r="G3334" s="3" t="s">
        <v>16006</v>
      </c>
      <c r="H3334" s="3" t="s">
        <v>57</v>
      </c>
      <c r="I3334" s="3" t="s">
        <v>57</v>
      </c>
      <c r="J3334" s="3" t="s">
        <v>1941</v>
      </c>
      <c r="K3334" s="3" t="s">
        <v>25</v>
      </c>
      <c r="L3334" s="3" t="s">
        <v>58</v>
      </c>
      <c r="M3334" s="4">
        <v>44042</v>
      </c>
      <c r="N3334" s="3" t="s">
        <v>27</v>
      </c>
      <c r="O3334" s="3" t="s">
        <v>16005</v>
      </c>
      <c r="P3334" s="3" t="s">
        <v>16007</v>
      </c>
      <c r="Q3334" s="3" t="s">
        <v>30</v>
      </c>
      <c r="R3334" s="3"/>
      <c r="S3334" s="3"/>
    </row>
    <row r="3335" spans="1:19" ht="30" x14ac:dyDescent="0.25">
      <c r="A3335" s="3">
        <v>3328</v>
      </c>
      <c r="B3335" s="3" t="str">
        <f>"202300291178"</f>
        <v>202300291178</v>
      </c>
      <c r="C3335" s="3">
        <v>171212</v>
      </c>
      <c r="D3335" s="3" t="s">
        <v>16012</v>
      </c>
      <c r="E3335" s="3">
        <v>20566421292</v>
      </c>
      <c r="F3335" s="3" t="s">
        <v>9795</v>
      </c>
      <c r="G3335" s="3" t="s">
        <v>16013</v>
      </c>
      <c r="H3335" s="3" t="s">
        <v>46</v>
      </c>
      <c r="I3335" s="3" t="s">
        <v>46</v>
      </c>
      <c r="J3335" s="3" t="s">
        <v>47</v>
      </c>
      <c r="K3335" s="3" t="s">
        <v>25</v>
      </c>
      <c r="L3335" s="3" t="s">
        <v>75</v>
      </c>
      <c r="M3335" s="4">
        <v>45265</v>
      </c>
      <c r="N3335" s="3" t="s">
        <v>27</v>
      </c>
      <c r="O3335" s="3" t="s">
        <v>9797</v>
      </c>
      <c r="P3335" s="3" t="s">
        <v>16014</v>
      </c>
      <c r="Q3335" s="3" t="s">
        <v>51</v>
      </c>
      <c r="R3335" s="3"/>
      <c r="S3335" s="3"/>
    </row>
    <row r="3336" spans="1:19" ht="30" x14ac:dyDescent="0.25">
      <c r="A3336" s="3">
        <v>3329</v>
      </c>
      <c r="B3336" s="3" t="str">
        <f>"202000077594"</f>
        <v>202000077594</v>
      </c>
      <c r="C3336" s="3">
        <v>129515</v>
      </c>
      <c r="D3336" s="3" t="s">
        <v>16015</v>
      </c>
      <c r="E3336" s="3">
        <v>10456684071</v>
      </c>
      <c r="F3336" s="3" t="s">
        <v>16016</v>
      </c>
      <c r="G3336" s="3" t="s">
        <v>16017</v>
      </c>
      <c r="H3336" s="3" t="s">
        <v>240</v>
      </c>
      <c r="I3336" s="3" t="s">
        <v>240</v>
      </c>
      <c r="J3336" s="3" t="s">
        <v>3571</v>
      </c>
      <c r="K3336" s="3" t="s">
        <v>25</v>
      </c>
      <c r="L3336" s="3" t="s">
        <v>58</v>
      </c>
      <c r="M3336" s="4">
        <v>44015</v>
      </c>
      <c r="N3336" s="3" t="s">
        <v>27</v>
      </c>
      <c r="O3336" s="3" t="s">
        <v>16016</v>
      </c>
      <c r="P3336" s="3" t="s">
        <v>16018</v>
      </c>
      <c r="Q3336" s="3" t="s">
        <v>51</v>
      </c>
      <c r="R3336" s="3" t="s">
        <v>16019</v>
      </c>
      <c r="S3336" s="3" t="s">
        <v>718</v>
      </c>
    </row>
    <row r="3337" spans="1:19" ht="30" x14ac:dyDescent="0.25">
      <c r="A3337" s="3">
        <v>3330</v>
      </c>
      <c r="B3337" s="3" t="str">
        <f>"202300262102"</f>
        <v>202300262102</v>
      </c>
      <c r="C3337" s="3">
        <v>170660</v>
      </c>
      <c r="D3337" s="3" t="s">
        <v>16020</v>
      </c>
      <c r="E3337" s="3">
        <v>10738012793</v>
      </c>
      <c r="F3337" s="3" t="s">
        <v>16021</v>
      </c>
      <c r="G3337" s="3" t="s">
        <v>16022</v>
      </c>
      <c r="H3337" s="3" t="s">
        <v>247</v>
      </c>
      <c r="I3337" s="3" t="s">
        <v>6419</v>
      </c>
      <c r="J3337" s="3" t="s">
        <v>6587</v>
      </c>
      <c r="K3337" s="3" t="s">
        <v>25</v>
      </c>
      <c r="L3337" s="3" t="s">
        <v>113</v>
      </c>
      <c r="M3337" s="4">
        <v>45232</v>
      </c>
      <c r="N3337" s="3" t="s">
        <v>27</v>
      </c>
      <c r="O3337" s="3" t="s">
        <v>257</v>
      </c>
      <c r="P3337" s="3" t="s">
        <v>16023</v>
      </c>
      <c r="Q3337" s="3" t="s">
        <v>1321</v>
      </c>
      <c r="R3337" s="3"/>
      <c r="S3337" s="3"/>
    </row>
    <row r="3338" spans="1:19" ht="30" x14ac:dyDescent="0.25">
      <c r="A3338" s="3">
        <v>3331</v>
      </c>
      <c r="B3338" s="3" t="str">
        <f>"202200201383"</f>
        <v>202200201383</v>
      </c>
      <c r="C3338" s="3">
        <v>164971</v>
      </c>
      <c r="D3338" s="3" t="s">
        <v>16024</v>
      </c>
      <c r="E3338" s="3">
        <v>10456268477</v>
      </c>
      <c r="F3338" s="3" t="s">
        <v>16025</v>
      </c>
      <c r="G3338" s="3" t="s">
        <v>16026</v>
      </c>
      <c r="H3338" s="3" t="s">
        <v>240</v>
      </c>
      <c r="I3338" s="3" t="s">
        <v>619</v>
      </c>
      <c r="J3338" s="3" t="s">
        <v>1280</v>
      </c>
      <c r="K3338" s="3" t="s">
        <v>25</v>
      </c>
      <c r="L3338" s="3" t="s">
        <v>235</v>
      </c>
      <c r="M3338" s="4">
        <v>44850</v>
      </c>
      <c r="N3338" s="3" t="s">
        <v>27</v>
      </c>
      <c r="O3338" s="3" t="s">
        <v>16025</v>
      </c>
      <c r="P3338" s="3" t="s">
        <v>16027</v>
      </c>
      <c r="Q3338" s="3" t="s">
        <v>259</v>
      </c>
      <c r="R3338" s="3"/>
      <c r="S3338" s="3"/>
    </row>
    <row r="3339" spans="1:19" ht="30" x14ac:dyDescent="0.25">
      <c r="A3339" s="3">
        <v>3332</v>
      </c>
      <c r="B3339" s="3" t="str">
        <f>"202300220228"</f>
        <v>202300220228</v>
      </c>
      <c r="C3339" s="3">
        <v>170065</v>
      </c>
      <c r="D3339" s="3" t="s">
        <v>16028</v>
      </c>
      <c r="E3339" s="3">
        <v>20609265079</v>
      </c>
      <c r="F3339" s="3" t="s">
        <v>16029</v>
      </c>
      <c r="G3339" s="3" t="s">
        <v>16030</v>
      </c>
      <c r="H3339" s="3" t="s">
        <v>247</v>
      </c>
      <c r="I3339" s="3" t="s">
        <v>611</v>
      </c>
      <c r="J3339" s="3" t="s">
        <v>2006</v>
      </c>
      <c r="K3339" s="3" t="s">
        <v>25</v>
      </c>
      <c r="L3339" s="3" t="s">
        <v>113</v>
      </c>
      <c r="M3339" s="4">
        <v>45181</v>
      </c>
      <c r="N3339" s="3" t="s">
        <v>27</v>
      </c>
      <c r="O3339" s="3" t="s">
        <v>16031</v>
      </c>
      <c r="P3339" s="3" t="s">
        <v>16032</v>
      </c>
      <c r="Q3339" s="3" t="s">
        <v>1339</v>
      </c>
      <c r="R3339" s="3"/>
      <c r="S3339" s="3"/>
    </row>
    <row r="3340" spans="1:19" ht="30" x14ac:dyDescent="0.25">
      <c r="A3340" s="3">
        <v>3333</v>
      </c>
      <c r="B3340" s="3" t="str">
        <f>"201800105211"</f>
        <v>201800105211</v>
      </c>
      <c r="C3340" s="3">
        <v>137143</v>
      </c>
      <c r="D3340" s="3" t="s">
        <v>16033</v>
      </c>
      <c r="E3340" s="3">
        <v>10426511326</v>
      </c>
      <c r="F3340" s="3" t="s">
        <v>16034</v>
      </c>
      <c r="G3340" s="3" t="s">
        <v>16035</v>
      </c>
      <c r="H3340" s="3" t="s">
        <v>240</v>
      </c>
      <c r="I3340" s="3" t="s">
        <v>580</v>
      </c>
      <c r="J3340" s="3" t="s">
        <v>3196</v>
      </c>
      <c r="K3340" s="3" t="s">
        <v>25</v>
      </c>
      <c r="L3340" s="3" t="s">
        <v>58</v>
      </c>
      <c r="M3340" s="4">
        <v>43276</v>
      </c>
      <c r="N3340" s="3" t="s">
        <v>27</v>
      </c>
      <c r="O3340" s="3" t="s">
        <v>16034</v>
      </c>
      <c r="P3340" s="3" t="s">
        <v>16036</v>
      </c>
      <c r="Q3340" s="3" t="s">
        <v>259</v>
      </c>
      <c r="R3340" s="3"/>
      <c r="S3340" s="3"/>
    </row>
    <row r="3341" spans="1:19" ht="30" x14ac:dyDescent="0.25">
      <c r="A3341" s="3">
        <v>3334</v>
      </c>
      <c r="B3341" s="3" t="str">
        <f>"202200193202"</f>
        <v>202200193202</v>
      </c>
      <c r="C3341" s="3">
        <v>165023</v>
      </c>
      <c r="D3341" s="3" t="s">
        <v>16037</v>
      </c>
      <c r="E3341" s="3">
        <v>20516511975</v>
      </c>
      <c r="F3341" s="3" t="s">
        <v>4590</v>
      </c>
      <c r="G3341" s="3" t="s">
        <v>16038</v>
      </c>
      <c r="H3341" s="3" t="s">
        <v>57</v>
      </c>
      <c r="I3341" s="3" t="s">
        <v>57</v>
      </c>
      <c r="J3341" s="3" t="s">
        <v>1941</v>
      </c>
      <c r="K3341" s="3" t="s">
        <v>25</v>
      </c>
      <c r="L3341" s="3" t="s">
        <v>153</v>
      </c>
      <c r="M3341" s="4">
        <v>44895</v>
      </c>
      <c r="N3341" s="3" t="s">
        <v>27</v>
      </c>
      <c r="O3341" s="3" t="s">
        <v>7080</v>
      </c>
      <c r="P3341" s="3" t="s">
        <v>16039</v>
      </c>
      <c r="Q3341" s="3" t="s">
        <v>360</v>
      </c>
      <c r="R3341" s="3"/>
      <c r="S3341" s="3"/>
    </row>
    <row r="3342" spans="1:19" ht="30" x14ac:dyDescent="0.25">
      <c r="A3342" s="3">
        <v>3335</v>
      </c>
      <c r="B3342" s="3" t="str">
        <f>"202000079585"</f>
        <v>202000079585</v>
      </c>
      <c r="C3342" s="3">
        <v>149722</v>
      </c>
      <c r="D3342" s="3" t="s">
        <v>16040</v>
      </c>
      <c r="E3342" s="3">
        <v>10763999225</v>
      </c>
      <c r="F3342" s="3" t="s">
        <v>16041</v>
      </c>
      <c r="G3342" s="3" t="s">
        <v>16042</v>
      </c>
      <c r="H3342" s="3" t="s">
        <v>72</v>
      </c>
      <c r="I3342" s="3" t="s">
        <v>353</v>
      </c>
      <c r="J3342" s="3" t="s">
        <v>353</v>
      </c>
      <c r="K3342" s="3" t="s">
        <v>25</v>
      </c>
      <c r="L3342" s="3" t="s">
        <v>113</v>
      </c>
      <c r="M3342" s="4">
        <v>44019</v>
      </c>
      <c r="N3342" s="3" t="s">
        <v>27</v>
      </c>
      <c r="O3342" s="3" t="s">
        <v>16041</v>
      </c>
      <c r="P3342" s="3" t="s">
        <v>16043</v>
      </c>
      <c r="Q3342" s="3" t="s">
        <v>68</v>
      </c>
      <c r="R3342" s="3"/>
      <c r="S3342" s="3"/>
    </row>
    <row r="3343" spans="1:19" ht="30" x14ac:dyDescent="0.25">
      <c r="A3343" s="3">
        <v>3336</v>
      </c>
      <c r="B3343" s="3" t="str">
        <f>"201300036573"</f>
        <v>201300036573</v>
      </c>
      <c r="C3343" s="3">
        <v>101061</v>
      </c>
      <c r="D3343" s="3" t="s">
        <v>16044</v>
      </c>
      <c r="E3343" s="3">
        <v>10023016236</v>
      </c>
      <c r="F3343" s="3" t="s">
        <v>16045</v>
      </c>
      <c r="G3343" s="3" t="s">
        <v>16046</v>
      </c>
      <c r="H3343" s="3" t="s">
        <v>240</v>
      </c>
      <c r="I3343" s="3" t="s">
        <v>255</v>
      </c>
      <c r="J3343" s="3" t="s">
        <v>2912</v>
      </c>
      <c r="K3343" s="3" t="s">
        <v>25</v>
      </c>
      <c r="L3343" s="3" t="s">
        <v>58</v>
      </c>
      <c r="M3343" s="4">
        <v>41325</v>
      </c>
      <c r="N3343" s="3" t="s">
        <v>27</v>
      </c>
      <c r="O3343" s="3" t="s">
        <v>16045</v>
      </c>
      <c r="P3343" s="3">
        <v>64</v>
      </c>
      <c r="Q3343" s="3" t="s">
        <v>82</v>
      </c>
      <c r="R3343" s="3"/>
      <c r="S3343" s="3"/>
    </row>
    <row r="3344" spans="1:19" ht="30" x14ac:dyDescent="0.25">
      <c r="A3344" s="3">
        <v>3337</v>
      </c>
      <c r="B3344" s="3" t="str">
        <f>"201800068296"</f>
        <v>201800068296</v>
      </c>
      <c r="C3344" s="3">
        <v>135769</v>
      </c>
      <c r="D3344" s="3" t="s">
        <v>16047</v>
      </c>
      <c r="E3344" s="3">
        <v>10443072735</v>
      </c>
      <c r="F3344" s="3" t="s">
        <v>16048</v>
      </c>
      <c r="G3344" s="3" t="s">
        <v>16049</v>
      </c>
      <c r="H3344" s="3" t="s">
        <v>193</v>
      </c>
      <c r="I3344" s="3" t="s">
        <v>194</v>
      </c>
      <c r="J3344" s="3" t="s">
        <v>195</v>
      </c>
      <c r="K3344" s="3" t="s">
        <v>25</v>
      </c>
      <c r="L3344" s="3" t="s">
        <v>66</v>
      </c>
      <c r="M3344" s="4">
        <v>43214</v>
      </c>
      <c r="N3344" s="3" t="s">
        <v>27</v>
      </c>
      <c r="O3344" s="3" t="s">
        <v>16048</v>
      </c>
      <c r="P3344" s="3" t="s">
        <v>16050</v>
      </c>
      <c r="Q3344" s="3" t="s">
        <v>1015</v>
      </c>
      <c r="R3344" s="3"/>
      <c r="S3344" s="3"/>
    </row>
    <row r="3345" spans="1:19" ht="30" x14ac:dyDescent="0.25">
      <c r="A3345" s="3">
        <v>3338</v>
      </c>
      <c r="B3345" s="3" t="str">
        <f>"202200138139"</f>
        <v>202200138139</v>
      </c>
      <c r="C3345" s="3">
        <v>113624</v>
      </c>
      <c r="D3345" s="3" t="s">
        <v>16051</v>
      </c>
      <c r="E3345" s="3">
        <v>10447387897</v>
      </c>
      <c r="F3345" s="3" t="s">
        <v>16052</v>
      </c>
      <c r="G3345" s="3" t="s">
        <v>16053</v>
      </c>
      <c r="H3345" s="3" t="s">
        <v>240</v>
      </c>
      <c r="I3345" s="3" t="s">
        <v>837</v>
      </c>
      <c r="J3345" s="3" t="s">
        <v>838</v>
      </c>
      <c r="K3345" s="3" t="s">
        <v>25</v>
      </c>
      <c r="L3345" s="3" t="s">
        <v>75</v>
      </c>
      <c r="M3345" s="4">
        <v>44785</v>
      </c>
      <c r="N3345" s="3" t="s">
        <v>27</v>
      </c>
      <c r="O3345" s="3" t="s">
        <v>16052</v>
      </c>
      <c r="P3345" s="3" t="s">
        <v>16054</v>
      </c>
      <c r="Q3345" s="3" t="s">
        <v>243</v>
      </c>
      <c r="R3345" s="3" t="s">
        <v>16055</v>
      </c>
      <c r="S3345" s="3" t="s">
        <v>4328</v>
      </c>
    </row>
    <row r="3346" spans="1:19" ht="30" x14ac:dyDescent="0.25">
      <c r="A3346" s="3">
        <v>3339</v>
      </c>
      <c r="B3346" s="3" t="str">
        <f>"201300168363"</f>
        <v>201300168363</v>
      </c>
      <c r="C3346" s="3">
        <v>106088</v>
      </c>
      <c r="D3346" s="3" t="s">
        <v>16056</v>
      </c>
      <c r="E3346" s="3">
        <v>10421293568</v>
      </c>
      <c r="F3346" s="3" t="s">
        <v>16057</v>
      </c>
      <c r="G3346" s="3" t="s">
        <v>16058</v>
      </c>
      <c r="H3346" s="3" t="s">
        <v>216</v>
      </c>
      <c r="I3346" s="3" t="s">
        <v>5285</v>
      </c>
      <c r="J3346" s="3" t="s">
        <v>16059</v>
      </c>
      <c r="K3346" s="3" t="s">
        <v>25</v>
      </c>
      <c r="L3346" s="3" t="s">
        <v>66</v>
      </c>
      <c r="M3346" s="4">
        <v>41578</v>
      </c>
      <c r="N3346" s="3" t="s">
        <v>27</v>
      </c>
      <c r="O3346" s="3" t="s">
        <v>16057</v>
      </c>
      <c r="P3346" s="3">
        <v>1473</v>
      </c>
      <c r="Q3346" s="3" t="s">
        <v>218</v>
      </c>
      <c r="R3346" s="3"/>
      <c r="S3346" s="3"/>
    </row>
    <row r="3347" spans="1:19" ht="30" x14ac:dyDescent="0.25">
      <c r="A3347" s="3">
        <v>3340</v>
      </c>
      <c r="B3347" s="3" t="str">
        <f>"202200124523"</f>
        <v>202200124523</v>
      </c>
      <c r="C3347" s="3">
        <v>163289</v>
      </c>
      <c r="D3347" s="3" t="s">
        <v>16060</v>
      </c>
      <c r="E3347" s="3">
        <v>10423998062</v>
      </c>
      <c r="F3347" s="3" t="s">
        <v>16061</v>
      </c>
      <c r="G3347" s="3" t="s">
        <v>16062</v>
      </c>
      <c r="H3347" s="3" t="s">
        <v>57</v>
      </c>
      <c r="I3347" s="3" t="s">
        <v>364</v>
      </c>
      <c r="J3347" s="3" t="s">
        <v>1337</v>
      </c>
      <c r="K3347" s="3" t="s">
        <v>25</v>
      </c>
      <c r="L3347" s="3" t="s">
        <v>58</v>
      </c>
      <c r="M3347" s="4">
        <v>44867</v>
      </c>
      <c r="N3347" s="3" t="s">
        <v>27</v>
      </c>
      <c r="O3347" s="3" t="s">
        <v>16063</v>
      </c>
      <c r="P3347" s="3" t="s">
        <v>16064</v>
      </c>
      <c r="Q3347" s="3" t="s">
        <v>1339</v>
      </c>
      <c r="R3347" s="3"/>
      <c r="S3347" s="3"/>
    </row>
    <row r="3348" spans="1:19" ht="30" x14ac:dyDescent="0.25">
      <c r="A3348" s="3">
        <v>3341</v>
      </c>
      <c r="B3348" s="3" t="str">
        <f>"202300271790"</f>
        <v>202300271790</v>
      </c>
      <c r="C3348" s="3">
        <v>171191</v>
      </c>
      <c r="D3348" s="3" t="s">
        <v>16065</v>
      </c>
      <c r="E3348" s="3">
        <v>10467973750</v>
      </c>
      <c r="F3348" s="3" t="s">
        <v>16066</v>
      </c>
      <c r="G3348" s="3" t="s">
        <v>16067</v>
      </c>
      <c r="H3348" s="3" t="s">
        <v>676</v>
      </c>
      <c r="I3348" s="3" t="s">
        <v>1130</v>
      </c>
      <c r="J3348" s="3" t="s">
        <v>1130</v>
      </c>
      <c r="K3348" s="3" t="s">
        <v>25</v>
      </c>
      <c r="L3348" s="3" t="s">
        <v>66</v>
      </c>
      <c r="M3348" s="4">
        <v>45255</v>
      </c>
      <c r="N3348" s="3" t="s">
        <v>27</v>
      </c>
      <c r="O3348" s="3" t="s">
        <v>16066</v>
      </c>
      <c r="P3348" s="3" t="s">
        <v>16068</v>
      </c>
      <c r="Q3348" s="3" t="s">
        <v>30</v>
      </c>
      <c r="R3348" s="3"/>
      <c r="S3348" s="3"/>
    </row>
    <row r="3349" spans="1:19" ht="30" x14ac:dyDescent="0.25">
      <c r="A3349" s="3">
        <v>3342</v>
      </c>
      <c r="B3349" s="3" t="str">
        <f>"202000111601"</f>
        <v>202000111601</v>
      </c>
      <c r="C3349" s="3">
        <v>150495</v>
      </c>
      <c r="D3349" s="3" t="s">
        <v>16069</v>
      </c>
      <c r="E3349" s="3">
        <v>10474695293</v>
      </c>
      <c r="F3349" s="3" t="s">
        <v>16070</v>
      </c>
      <c r="G3349" s="3" t="s">
        <v>16071</v>
      </c>
      <c r="H3349" s="3" t="s">
        <v>64</v>
      </c>
      <c r="I3349" s="3" t="s">
        <v>64</v>
      </c>
      <c r="J3349" s="3" t="s">
        <v>16072</v>
      </c>
      <c r="K3349" s="3" t="s">
        <v>25</v>
      </c>
      <c r="L3349" s="3" t="s">
        <v>66</v>
      </c>
      <c r="M3349" s="4">
        <v>44068</v>
      </c>
      <c r="N3349" s="3" t="s">
        <v>27</v>
      </c>
      <c r="O3349" s="3" t="s">
        <v>16070</v>
      </c>
      <c r="P3349" s="3" t="s">
        <v>16073</v>
      </c>
      <c r="Q3349" s="3" t="s">
        <v>30</v>
      </c>
      <c r="R3349" s="3"/>
      <c r="S3349" s="3"/>
    </row>
    <row r="3350" spans="1:19" ht="30" x14ac:dyDescent="0.25">
      <c r="A3350" s="3">
        <v>3343</v>
      </c>
      <c r="B3350" s="3" t="str">
        <f>"201600119156"</f>
        <v>201600119156</v>
      </c>
      <c r="C3350" s="3">
        <v>122391</v>
      </c>
      <c r="D3350" s="3" t="s">
        <v>16074</v>
      </c>
      <c r="E3350" s="3">
        <v>10023617159</v>
      </c>
      <c r="F3350" s="3" t="s">
        <v>16075</v>
      </c>
      <c r="G3350" s="3" t="s">
        <v>16076</v>
      </c>
      <c r="H3350" s="3" t="s">
        <v>240</v>
      </c>
      <c r="I3350" s="3" t="s">
        <v>580</v>
      </c>
      <c r="J3350" s="3" t="s">
        <v>3196</v>
      </c>
      <c r="K3350" s="3" t="s">
        <v>25</v>
      </c>
      <c r="L3350" s="3" t="s">
        <v>58</v>
      </c>
      <c r="M3350" s="4">
        <v>42614</v>
      </c>
      <c r="N3350" s="3" t="s">
        <v>27</v>
      </c>
      <c r="O3350" s="3" t="s">
        <v>16075</v>
      </c>
      <c r="P3350" s="3" t="s">
        <v>16077</v>
      </c>
      <c r="Q3350" s="3" t="s">
        <v>82</v>
      </c>
      <c r="R3350" s="3"/>
      <c r="S3350" s="3"/>
    </row>
    <row r="3351" spans="1:19" ht="30" x14ac:dyDescent="0.25">
      <c r="A3351" s="3">
        <v>3344</v>
      </c>
      <c r="B3351" s="3" t="str">
        <f>"201300036557"</f>
        <v>201300036557</v>
      </c>
      <c r="C3351" s="3">
        <v>101065</v>
      </c>
      <c r="D3351" s="3" t="s">
        <v>16078</v>
      </c>
      <c r="E3351" s="3">
        <v>10426296581</v>
      </c>
      <c r="F3351" s="3" t="s">
        <v>16079</v>
      </c>
      <c r="G3351" s="3" t="s">
        <v>16080</v>
      </c>
      <c r="H3351" s="3" t="s">
        <v>240</v>
      </c>
      <c r="I3351" s="3" t="s">
        <v>580</v>
      </c>
      <c r="J3351" s="3" t="s">
        <v>3577</v>
      </c>
      <c r="K3351" s="3" t="s">
        <v>25</v>
      </c>
      <c r="L3351" s="3" t="s">
        <v>58</v>
      </c>
      <c r="M3351" s="4">
        <v>41326</v>
      </c>
      <c r="N3351" s="3" t="s">
        <v>27</v>
      </c>
      <c r="O3351" s="3" t="s">
        <v>16079</v>
      </c>
      <c r="P3351" s="3">
        <v>69</v>
      </c>
      <c r="Q3351" s="3" t="s">
        <v>82</v>
      </c>
      <c r="R3351" s="3"/>
      <c r="S3351" s="3"/>
    </row>
    <row r="3352" spans="1:19" ht="30" x14ac:dyDescent="0.25">
      <c r="A3352" s="3">
        <v>3345</v>
      </c>
      <c r="B3352" s="3" t="str">
        <f>"201300159249"</f>
        <v>201300159249</v>
      </c>
      <c r="C3352" s="3">
        <v>105729</v>
      </c>
      <c r="D3352" s="3" t="s">
        <v>16081</v>
      </c>
      <c r="E3352" s="3">
        <v>10224962369</v>
      </c>
      <c r="F3352" s="3" t="s">
        <v>16082</v>
      </c>
      <c r="G3352" s="3" t="s">
        <v>16083</v>
      </c>
      <c r="H3352" s="3" t="s">
        <v>216</v>
      </c>
      <c r="I3352" s="3" t="s">
        <v>216</v>
      </c>
      <c r="J3352" s="3" t="s">
        <v>657</v>
      </c>
      <c r="K3352" s="3" t="s">
        <v>25</v>
      </c>
      <c r="L3352" s="3" t="s">
        <v>66</v>
      </c>
      <c r="M3352" s="4">
        <v>41572</v>
      </c>
      <c r="N3352" s="3" t="s">
        <v>27</v>
      </c>
      <c r="O3352" s="3" t="s">
        <v>16082</v>
      </c>
      <c r="P3352" s="3">
        <v>1463</v>
      </c>
      <c r="Q3352" s="3" t="s">
        <v>218</v>
      </c>
      <c r="R3352" s="3"/>
      <c r="S3352" s="3"/>
    </row>
    <row r="3353" spans="1:19" ht="45" x14ac:dyDescent="0.25">
      <c r="A3353" s="3">
        <v>3346</v>
      </c>
      <c r="B3353" s="3" t="str">
        <f>"202100147402"</f>
        <v>202100147402</v>
      </c>
      <c r="C3353" s="3">
        <v>156776</v>
      </c>
      <c r="D3353" s="3" t="s">
        <v>16084</v>
      </c>
      <c r="E3353" s="3">
        <v>10403692862</v>
      </c>
      <c r="F3353" s="3" t="s">
        <v>16085</v>
      </c>
      <c r="G3353" s="3" t="s">
        <v>16086</v>
      </c>
      <c r="H3353" s="3" t="s">
        <v>222</v>
      </c>
      <c r="I3353" s="3" t="s">
        <v>222</v>
      </c>
      <c r="J3353" s="3" t="s">
        <v>223</v>
      </c>
      <c r="K3353" s="3" t="s">
        <v>25</v>
      </c>
      <c r="L3353" s="3" t="s">
        <v>571</v>
      </c>
      <c r="M3353" s="4">
        <v>44387</v>
      </c>
      <c r="N3353" s="3" t="s">
        <v>27</v>
      </c>
      <c r="O3353" s="3" t="s">
        <v>16087</v>
      </c>
      <c r="P3353" s="3" t="s">
        <v>16088</v>
      </c>
      <c r="Q3353" s="3" t="s">
        <v>1255</v>
      </c>
      <c r="R3353" s="3"/>
      <c r="S3353" s="3"/>
    </row>
    <row r="3354" spans="1:19" ht="30" x14ac:dyDescent="0.25">
      <c r="A3354" s="3">
        <v>3347</v>
      </c>
      <c r="B3354" s="3" t="str">
        <f>"201700119481"</f>
        <v>201700119481</v>
      </c>
      <c r="C3354" s="3">
        <v>130617</v>
      </c>
      <c r="D3354" s="3" t="s">
        <v>16089</v>
      </c>
      <c r="E3354" s="3">
        <v>10417298024</v>
      </c>
      <c r="F3354" s="3" t="s">
        <v>16090</v>
      </c>
      <c r="G3354" s="3" t="s">
        <v>16091</v>
      </c>
      <c r="H3354" s="3" t="s">
        <v>23</v>
      </c>
      <c r="I3354" s="3" t="s">
        <v>527</v>
      </c>
      <c r="J3354" s="3" t="s">
        <v>2657</v>
      </c>
      <c r="K3354" s="3" t="s">
        <v>25</v>
      </c>
      <c r="L3354" s="3" t="s">
        <v>58</v>
      </c>
      <c r="M3354" s="4">
        <v>42942</v>
      </c>
      <c r="N3354" s="3" t="s">
        <v>27</v>
      </c>
      <c r="O3354" s="3" t="s">
        <v>16092</v>
      </c>
      <c r="P3354" s="3" t="s">
        <v>16093</v>
      </c>
      <c r="Q3354" s="3" t="s">
        <v>531</v>
      </c>
      <c r="R3354" s="3"/>
      <c r="S3354" s="3"/>
    </row>
    <row r="3355" spans="1:19" ht="30" x14ac:dyDescent="0.25">
      <c r="A3355" s="3">
        <v>3348</v>
      </c>
      <c r="B3355" s="3" t="str">
        <f>"202100190439"</f>
        <v>202100190439</v>
      </c>
      <c r="C3355" s="3">
        <v>133244</v>
      </c>
      <c r="D3355" s="3" t="s">
        <v>16094</v>
      </c>
      <c r="E3355" s="3">
        <v>10421212967</v>
      </c>
      <c r="F3355" s="3" t="s">
        <v>16095</v>
      </c>
      <c r="G3355" s="3" t="s">
        <v>16096</v>
      </c>
      <c r="H3355" s="3" t="s">
        <v>46</v>
      </c>
      <c r="I3355" s="3" t="s">
        <v>46</v>
      </c>
      <c r="J3355" s="3" t="s">
        <v>742</v>
      </c>
      <c r="K3355" s="3" t="s">
        <v>25</v>
      </c>
      <c r="L3355" s="3" t="s">
        <v>75</v>
      </c>
      <c r="M3355" s="4">
        <v>44452</v>
      </c>
      <c r="N3355" s="3" t="s">
        <v>27</v>
      </c>
      <c r="O3355" s="3" t="s">
        <v>16095</v>
      </c>
      <c r="P3355" s="3" t="s">
        <v>16097</v>
      </c>
      <c r="Q3355" s="3" t="s">
        <v>1958</v>
      </c>
      <c r="R3355" s="3"/>
      <c r="S3355" s="3"/>
    </row>
    <row r="3356" spans="1:19" ht="30" x14ac:dyDescent="0.25">
      <c r="A3356" s="3">
        <v>3349</v>
      </c>
      <c r="B3356" s="3" t="str">
        <f>"202000113633"</f>
        <v>202000113633</v>
      </c>
      <c r="C3356" s="3">
        <v>150547</v>
      </c>
      <c r="D3356" s="3" t="s">
        <v>16098</v>
      </c>
      <c r="E3356" s="3">
        <v>20605690191</v>
      </c>
      <c r="F3356" s="3" t="s">
        <v>16099</v>
      </c>
      <c r="G3356" s="3" t="s">
        <v>16100</v>
      </c>
      <c r="H3356" s="3" t="s">
        <v>23</v>
      </c>
      <c r="I3356" s="3" t="s">
        <v>527</v>
      </c>
      <c r="J3356" s="3" t="s">
        <v>1597</v>
      </c>
      <c r="K3356" s="3" t="s">
        <v>25</v>
      </c>
      <c r="L3356" s="3" t="s">
        <v>75</v>
      </c>
      <c r="M3356" s="4">
        <v>44071</v>
      </c>
      <c r="N3356" s="3" t="s">
        <v>27</v>
      </c>
      <c r="O3356" s="3" t="s">
        <v>16101</v>
      </c>
      <c r="P3356" s="3" t="s">
        <v>16102</v>
      </c>
      <c r="Q3356" s="3" t="s">
        <v>1417</v>
      </c>
      <c r="R3356" s="3"/>
      <c r="S3356" s="3"/>
    </row>
    <row r="3357" spans="1:19" ht="30" x14ac:dyDescent="0.25">
      <c r="A3357" s="3">
        <v>3350</v>
      </c>
      <c r="B3357" s="3" t="str">
        <f>"201800084451"</f>
        <v>201800084451</v>
      </c>
      <c r="C3357" s="3">
        <v>132035</v>
      </c>
      <c r="D3357" s="3" t="s">
        <v>16103</v>
      </c>
      <c r="E3357" s="3">
        <v>10446276684</v>
      </c>
      <c r="F3357" s="3" t="s">
        <v>16104</v>
      </c>
      <c r="G3357" s="3" t="s">
        <v>16105</v>
      </c>
      <c r="H3357" s="3" t="s">
        <v>1616</v>
      </c>
      <c r="I3357" s="3" t="s">
        <v>3339</v>
      </c>
      <c r="J3357" s="3" t="s">
        <v>3339</v>
      </c>
      <c r="K3357" s="3" t="s">
        <v>25</v>
      </c>
      <c r="L3357" s="3" t="s">
        <v>75</v>
      </c>
      <c r="M3357" s="4">
        <v>43241</v>
      </c>
      <c r="N3357" s="3" t="s">
        <v>27</v>
      </c>
      <c r="O3357" s="3" t="s">
        <v>16106</v>
      </c>
      <c r="P3357" s="3" t="s">
        <v>16107</v>
      </c>
      <c r="Q3357" s="3" t="s">
        <v>2043</v>
      </c>
      <c r="R3357" s="3" t="s">
        <v>16108</v>
      </c>
      <c r="S3357" s="3" t="s">
        <v>3424</v>
      </c>
    </row>
    <row r="3358" spans="1:19" ht="30" x14ac:dyDescent="0.25">
      <c r="A3358" s="3">
        <v>3351</v>
      </c>
      <c r="B3358" s="3" t="str">
        <f>"201600182336"</f>
        <v>201600182336</v>
      </c>
      <c r="C3358" s="3">
        <v>125445</v>
      </c>
      <c r="D3358" s="3" t="s">
        <v>16109</v>
      </c>
      <c r="E3358" s="3">
        <v>10417564654</v>
      </c>
      <c r="F3358" s="3" t="s">
        <v>16110</v>
      </c>
      <c r="G3358" s="3" t="s">
        <v>16111</v>
      </c>
      <c r="H3358" s="3" t="s">
        <v>240</v>
      </c>
      <c r="I3358" s="3" t="s">
        <v>240</v>
      </c>
      <c r="J3358" s="3" t="s">
        <v>1024</v>
      </c>
      <c r="K3358" s="3" t="s">
        <v>25</v>
      </c>
      <c r="L3358" s="3" t="s">
        <v>75</v>
      </c>
      <c r="M3358" s="4">
        <v>42724</v>
      </c>
      <c r="N3358" s="3" t="s">
        <v>27</v>
      </c>
      <c r="O3358" s="3" t="s">
        <v>16112</v>
      </c>
      <c r="P3358" s="3" t="s">
        <v>16113</v>
      </c>
      <c r="Q3358" s="3" t="s">
        <v>259</v>
      </c>
      <c r="R3358" s="3" t="s">
        <v>16114</v>
      </c>
      <c r="S3358" s="3" t="s">
        <v>1675</v>
      </c>
    </row>
    <row r="3359" spans="1:19" ht="30" x14ac:dyDescent="0.25">
      <c r="A3359" s="3">
        <v>3352</v>
      </c>
      <c r="B3359" s="3" t="str">
        <f>"202000191871"</f>
        <v>202000191871</v>
      </c>
      <c r="C3359" s="3">
        <v>137910</v>
      </c>
      <c r="D3359" s="3" t="s">
        <v>16115</v>
      </c>
      <c r="E3359" s="3">
        <v>10086900624</v>
      </c>
      <c r="F3359" s="3" t="s">
        <v>16116</v>
      </c>
      <c r="G3359" s="3" t="s">
        <v>16117</v>
      </c>
      <c r="H3359" s="3" t="s">
        <v>46</v>
      </c>
      <c r="I3359" s="3" t="s">
        <v>46</v>
      </c>
      <c r="J3359" s="3" t="s">
        <v>302</v>
      </c>
      <c r="K3359" s="3" t="s">
        <v>25</v>
      </c>
      <c r="L3359" s="3" t="s">
        <v>66</v>
      </c>
      <c r="M3359" s="4">
        <v>44180</v>
      </c>
      <c r="N3359" s="3" t="s">
        <v>27</v>
      </c>
      <c r="O3359" s="3" t="s">
        <v>16116</v>
      </c>
      <c r="P3359" s="3" t="s">
        <v>16118</v>
      </c>
      <c r="Q3359" s="3" t="s">
        <v>30</v>
      </c>
      <c r="R3359" s="3"/>
      <c r="S3359" s="3"/>
    </row>
    <row r="3360" spans="1:19" ht="30" x14ac:dyDescent="0.25">
      <c r="A3360" s="3">
        <v>3353</v>
      </c>
      <c r="B3360" s="3" t="str">
        <f>"202300139229"</f>
        <v>202300139229</v>
      </c>
      <c r="C3360" s="3">
        <v>168303</v>
      </c>
      <c r="D3360" s="3" t="s">
        <v>16119</v>
      </c>
      <c r="E3360" s="3">
        <v>10768374665</v>
      </c>
      <c r="F3360" s="3" t="s">
        <v>16120</v>
      </c>
      <c r="G3360" s="3" t="s">
        <v>16121</v>
      </c>
      <c r="H3360" s="3" t="s">
        <v>240</v>
      </c>
      <c r="I3360" s="3" t="s">
        <v>383</v>
      </c>
      <c r="J3360" s="3" t="s">
        <v>4051</v>
      </c>
      <c r="K3360" s="3" t="s">
        <v>25</v>
      </c>
      <c r="L3360" s="3" t="s">
        <v>75</v>
      </c>
      <c r="M3360" s="4">
        <v>45105</v>
      </c>
      <c r="N3360" s="3" t="s">
        <v>27</v>
      </c>
      <c r="O3360" s="3" t="s">
        <v>16120</v>
      </c>
      <c r="P3360" s="3" t="s">
        <v>16122</v>
      </c>
      <c r="Q3360" s="3" t="s">
        <v>259</v>
      </c>
      <c r="R3360" s="3"/>
      <c r="S3360" s="3"/>
    </row>
    <row r="3361" spans="1:19" ht="30" x14ac:dyDescent="0.25">
      <c r="A3361" s="3">
        <v>3354</v>
      </c>
      <c r="B3361" s="3" t="str">
        <f>"201900129934"</f>
        <v>201900129934</v>
      </c>
      <c r="C3361" s="3">
        <v>121933</v>
      </c>
      <c r="D3361" s="3" t="s">
        <v>16123</v>
      </c>
      <c r="E3361" s="3">
        <v>10416089316</v>
      </c>
      <c r="F3361" s="3" t="s">
        <v>16124</v>
      </c>
      <c r="G3361" s="3" t="s">
        <v>16125</v>
      </c>
      <c r="H3361" s="3" t="s">
        <v>23</v>
      </c>
      <c r="I3361" s="3" t="s">
        <v>16126</v>
      </c>
      <c r="J3361" s="3" t="s">
        <v>16127</v>
      </c>
      <c r="K3361" s="3" t="s">
        <v>25</v>
      </c>
      <c r="L3361" s="3" t="s">
        <v>66</v>
      </c>
      <c r="M3361" s="4">
        <v>43685</v>
      </c>
      <c r="N3361" s="3" t="s">
        <v>27</v>
      </c>
      <c r="O3361" s="3" t="s">
        <v>16128</v>
      </c>
      <c r="P3361" s="3" t="s">
        <v>16129</v>
      </c>
      <c r="Q3361" s="3" t="s">
        <v>852</v>
      </c>
      <c r="R3361" s="3"/>
      <c r="S3361" s="3"/>
    </row>
    <row r="3362" spans="1:19" ht="30" x14ac:dyDescent="0.25">
      <c r="A3362" s="3">
        <v>3355</v>
      </c>
      <c r="B3362" s="3" t="str">
        <f>"202000113628"</f>
        <v>202000113628</v>
      </c>
      <c r="C3362" s="3">
        <v>150439</v>
      </c>
      <c r="D3362" s="3" t="s">
        <v>16130</v>
      </c>
      <c r="E3362" s="3">
        <v>10485208874</v>
      </c>
      <c r="F3362" s="3" t="s">
        <v>16131</v>
      </c>
      <c r="G3362" s="3" t="s">
        <v>16132</v>
      </c>
      <c r="H3362" s="3" t="s">
        <v>72</v>
      </c>
      <c r="I3362" s="3" t="s">
        <v>1067</v>
      </c>
      <c r="J3362" s="3" t="s">
        <v>4563</v>
      </c>
      <c r="K3362" s="3" t="s">
        <v>25</v>
      </c>
      <c r="L3362" s="3" t="s">
        <v>66</v>
      </c>
      <c r="M3362" s="4">
        <v>44071</v>
      </c>
      <c r="N3362" s="3" t="s">
        <v>27</v>
      </c>
      <c r="O3362" s="3" t="s">
        <v>16131</v>
      </c>
      <c r="P3362" s="3" t="s">
        <v>16133</v>
      </c>
      <c r="Q3362" s="3" t="s">
        <v>969</v>
      </c>
      <c r="R3362" s="3"/>
      <c r="S3362" s="3"/>
    </row>
    <row r="3363" spans="1:19" ht="30" x14ac:dyDescent="0.25">
      <c r="A3363" s="3">
        <v>3356</v>
      </c>
      <c r="B3363" s="3" t="str">
        <f>"202200159384"</f>
        <v>202200159384</v>
      </c>
      <c r="C3363" s="3">
        <v>149029</v>
      </c>
      <c r="D3363" s="3" t="s">
        <v>16134</v>
      </c>
      <c r="E3363" s="3">
        <v>10047480499</v>
      </c>
      <c r="F3363" s="3" t="s">
        <v>16135</v>
      </c>
      <c r="G3363" s="3" t="s">
        <v>16136</v>
      </c>
      <c r="H3363" s="3" t="s">
        <v>64</v>
      </c>
      <c r="I3363" s="3" t="s">
        <v>4860</v>
      </c>
      <c r="J3363" s="3" t="s">
        <v>4861</v>
      </c>
      <c r="K3363" s="3" t="s">
        <v>25</v>
      </c>
      <c r="L3363" s="3" t="s">
        <v>314</v>
      </c>
      <c r="M3363" s="4">
        <v>44855</v>
      </c>
      <c r="N3363" s="3" t="s">
        <v>27</v>
      </c>
      <c r="O3363" s="3" t="s">
        <v>16135</v>
      </c>
      <c r="P3363" s="3" t="s">
        <v>16137</v>
      </c>
      <c r="Q3363" s="3" t="s">
        <v>30</v>
      </c>
      <c r="R3363" s="3"/>
      <c r="S3363" s="3"/>
    </row>
    <row r="3364" spans="1:19" ht="30" x14ac:dyDescent="0.25">
      <c r="A3364" s="3">
        <v>3357</v>
      </c>
      <c r="B3364" s="3" t="str">
        <f>"201900052598"</f>
        <v>201900052598</v>
      </c>
      <c r="C3364" s="3">
        <v>120820</v>
      </c>
      <c r="D3364" s="3" t="s">
        <v>16142</v>
      </c>
      <c r="E3364" s="3">
        <v>10176099220</v>
      </c>
      <c r="F3364" s="3" t="s">
        <v>16143</v>
      </c>
      <c r="G3364" s="3" t="s">
        <v>16144</v>
      </c>
      <c r="H3364" s="3" t="s">
        <v>433</v>
      </c>
      <c r="I3364" s="3" t="s">
        <v>433</v>
      </c>
      <c r="J3364" s="3" t="s">
        <v>434</v>
      </c>
      <c r="K3364" s="3" t="s">
        <v>25</v>
      </c>
      <c r="L3364" s="3" t="s">
        <v>5409</v>
      </c>
      <c r="M3364" s="4">
        <v>43554</v>
      </c>
      <c r="N3364" s="3" t="s">
        <v>27</v>
      </c>
      <c r="O3364" s="3" t="s">
        <v>16143</v>
      </c>
      <c r="P3364" s="3" t="s">
        <v>16145</v>
      </c>
      <c r="Q3364" s="3" t="s">
        <v>702</v>
      </c>
      <c r="R3364" s="3" t="s">
        <v>16146</v>
      </c>
      <c r="S3364" s="3" t="s">
        <v>16147</v>
      </c>
    </row>
    <row r="3365" spans="1:19" ht="30" x14ac:dyDescent="0.25">
      <c r="A3365" s="3">
        <v>3358</v>
      </c>
      <c r="B3365" s="3" t="str">
        <f>"202100217604"</f>
        <v>202100217604</v>
      </c>
      <c r="C3365" s="3">
        <v>158073</v>
      </c>
      <c r="D3365" s="3" t="s">
        <v>16148</v>
      </c>
      <c r="E3365" s="3">
        <v>20604889490</v>
      </c>
      <c r="F3365" s="3" t="s">
        <v>16149</v>
      </c>
      <c r="G3365" s="3" t="s">
        <v>16150</v>
      </c>
      <c r="H3365" s="3" t="s">
        <v>88</v>
      </c>
      <c r="I3365" s="3" t="s">
        <v>1579</v>
      </c>
      <c r="J3365" s="3" t="s">
        <v>1579</v>
      </c>
      <c r="K3365" s="3" t="s">
        <v>25</v>
      </c>
      <c r="L3365" s="3" t="s">
        <v>75</v>
      </c>
      <c r="M3365" s="4">
        <v>44485</v>
      </c>
      <c r="N3365" s="3" t="s">
        <v>27</v>
      </c>
      <c r="O3365" s="3" t="s">
        <v>16151</v>
      </c>
      <c r="P3365" s="3" t="s">
        <v>16152</v>
      </c>
      <c r="Q3365" s="3" t="s">
        <v>4761</v>
      </c>
      <c r="R3365" s="3"/>
      <c r="S3365" s="3"/>
    </row>
    <row r="3366" spans="1:19" ht="30" x14ac:dyDescent="0.25">
      <c r="A3366" s="3">
        <v>3359</v>
      </c>
      <c r="B3366" s="3" t="str">
        <f>"201200156400"</f>
        <v>201200156400</v>
      </c>
      <c r="C3366" s="3">
        <v>96330</v>
      </c>
      <c r="D3366" s="3" t="s">
        <v>16153</v>
      </c>
      <c r="E3366" s="3">
        <v>20100366747</v>
      </c>
      <c r="F3366" s="3" t="s">
        <v>525</v>
      </c>
      <c r="G3366" s="3" t="s">
        <v>16154</v>
      </c>
      <c r="H3366" s="3" t="s">
        <v>57</v>
      </c>
      <c r="I3366" s="3" t="s">
        <v>57</v>
      </c>
      <c r="J3366" s="3" t="s">
        <v>57</v>
      </c>
      <c r="K3366" s="3" t="s">
        <v>25</v>
      </c>
      <c r="L3366" s="3" t="s">
        <v>153</v>
      </c>
      <c r="M3366" s="4">
        <v>41135</v>
      </c>
      <c r="N3366" s="3" t="s">
        <v>27</v>
      </c>
      <c r="O3366" s="3" t="s">
        <v>529</v>
      </c>
      <c r="P3366" s="3">
        <v>34</v>
      </c>
      <c r="Q3366" s="3" t="s">
        <v>531</v>
      </c>
      <c r="R3366" s="3" t="s">
        <v>16155</v>
      </c>
      <c r="S3366" s="3" t="s">
        <v>13455</v>
      </c>
    </row>
    <row r="3367" spans="1:19" ht="30" x14ac:dyDescent="0.25">
      <c r="A3367" s="3">
        <v>3360</v>
      </c>
      <c r="B3367" s="3" t="str">
        <f>"202200116559"</f>
        <v>202200116559</v>
      </c>
      <c r="C3367" s="3">
        <v>147719</v>
      </c>
      <c r="D3367" s="3" t="s">
        <v>16156</v>
      </c>
      <c r="E3367" s="3">
        <v>10451254346</v>
      </c>
      <c r="F3367" s="3" t="s">
        <v>16157</v>
      </c>
      <c r="G3367" s="3" t="s">
        <v>16158</v>
      </c>
      <c r="H3367" s="3" t="s">
        <v>88</v>
      </c>
      <c r="I3367" s="3" t="s">
        <v>88</v>
      </c>
      <c r="J3367" s="3" t="s">
        <v>6323</v>
      </c>
      <c r="K3367" s="3" t="s">
        <v>25</v>
      </c>
      <c r="L3367" s="3" t="s">
        <v>58</v>
      </c>
      <c r="M3367" s="4">
        <v>44787</v>
      </c>
      <c r="N3367" s="3" t="s">
        <v>27</v>
      </c>
      <c r="O3367" s="3" t="s">
        <v>16157</v>
      </c>
      <c r="P3367" s="3" t="s">
        <v>16159</v>
      </c>
      <c r="Q3367" s="3" t="s">
        <v>627</v>
      </c>
      <c r="R3367" s="3"/>
      <c r="S3367" s="3"/>
    </row>
    <row r="3368" spans="1:19" ht="30" x14ac:dyDescent="0.25">
      <c r="A3368" s="3">
        <v>3361</v>
      </c>
      <c r="B3368" s="3" t="str">
        <f>"201700171884"</f>
        <v>201700171884</v>
      </c>
      <c r="C3368" s="3">
        <v>132129</v>
      </c>
      <c r="D3368" s="3" t="s">
        <v>16160</v>
      </c>
      <c r="E3368" s="3">
        <v>10082770661</v>
      </c>
      <c r="F3368" s="3" t="s">
        <v>16161</v>
      </c>
      <c r="G3368" s="3" t="s">
        <v>16162</v>
      </c>
      <c r="H3368" s="3" t="s">
        <v>46</v>
      </c>
      <c r="I3368" s="3" t="s">
        <v>46</v>
      </c>
      <c r="J3368" s="3" t="s">
        <v>47</v>
      </c>
      <c r="K3368" s="3" t="s">
        <v>25</v>
      </c>
      <c r="L3368" s="3" t="s">
        <v>235</v>
      </c>
      <c r="M3368" s="4">
        <v>43021</v>
      </c>
      <c r="N3368" s="3" t="s">
        <v>27</v>
      </c>
      <c r="O3368" s="3" t="s">
        <v>16161</v>
      </c>
      <c r="P3368" s="3" t="s">
        <v>16163</v>
      </c>
      <c r="Q3368" s="3" t="s">
        <v>576</v>
      </c>
      <c r="R3368" s="3"/>
      <c r="S3368" s="3"/>
    </row>
    <row r="3369" spans="1:19" ht="30" x14ac:dyDescent="0.25">
      <c r="A3369" s="3">
        <v>3362</v>
      </c>
      <c r="B3369" s="3" t="str">
        <f>"201600116361"</f>
        <v>201600116361</v>
      </c>
      <c r="C3369" s="3">
        <v>123197</v>
      </c>
      <c r="D3369" s="3" t="s">
        <v>16164</v>
      </c>
      <c r="E3369" s="3">
        <v>10232646492</v>
      </c>
      <c r="F3369" s="3" t="s">
        <v>16165</v>
      </c>
      <c r="G3369" s="3" t="s">
        <v>16166</v>
      </c>
      <c r="H3369" s="3" t="s">
        <v>494</v>
      </c>
      <c r="I3369" s="3" t="s">
        <v>494</v>
      </c>
      <c r="J3369" s="3" t="s">
        <v>7119</v>
      </c>
      <c r="K3369" s="3" t="s">
        <v>25</v>
      </c>
      <c r="L3369" s="3" t="s">
        <v>75</v>
      </c>
      <c r="M3369" s="4">
        <v>42592</v>
      </c>
      <c r="N3369" s="3" t="s">
        <v>27</v>
      </c>
      <c r="O3369" s="3" t="s">
        <v>16165</v>
      </c>
      <c r="P3369" s="3" t="s">
        <v>16167</v>
      </c>
      <c r="Q3369" s="3" t="s">
        <v>498</v>
      </c>
      <c r="R3369" s="3" t="s">
        <v>16168</v>
      </c>
      <c r="S3369" s="3" t="s">
        <v>3344</v>
      </c>
    </row>
    <row r="3370" spans="1:19" ht="30" x14ac:dyDescent="0.25">
      <c r="A3370" s="3">
        <v>3363</v>
      </c>
      <c r="B3370" s="3" t="str">
        <f>"202200256445"</f>
        <v>202200256445</v>
      </c>
      <c r="C3370" s="3">
        <v>166278</v>
      </c>
      <c r="D3370" s="3" t="s">
        <v>16169</v>
      </c>
      <c r="E3370" s="3">
        <v>10418075304</v>
      </c>
      <c r="F3370" s="3" t="s">
        <v>16170</v>
      </c>
      <c r="G3370" s="3" t="s">
        <v>16171</v>
      </c>
      <c r="H3370" s="3" t="s">
        <v>1359</v>
      </c>
      <c r="I3370" s="3" t="s">
        <v>2483</v>
      </c>
      <c r="J3370" s="3" t="s">
        <v>2483</v>
      </c>
      <c r="K3370" s="3" t="s">
        <v>25</v>
      </c>
      <c r="L3370" s="3" t="s">
        <v>66</v>
      </c>
      <c r="M3370" s="4">
        <v>44952</v>
      </c>
      <c r="N3370" s="3" t="s">
        <v>27</v>
      </c>
      <c r="O3370" s="3" t="s">
        <v>16172</v>
      </c>
      <c r="P3370" s="3" t="s">
        <v>16173</v>
      </c>
      <c r="Q3370" s="3" t="s">
        <v>1134</v>
      </c>
      <c r="R3370" s="3"/>
      <c r="S3370" s="3"/>
    </row>
    <row r="3371" spans="1:19" ht="30" x14ac:dyDescent="0.25">
      <c r="A3371" s="3">
        <v>3364</v>
      </c>
      <c r="B3371" s="3" t="str">
        <f>"201600087084"</f>
        <v>201600087084</v>
      </c>
      <c r="C3371" s="3">
        <v>122034</v>
      </c>
      <c r="D3371" s="3" t="s">
        <v>16174</v>
      </c>
      <c r="E3371" s="3">
        <v>10012386201</v>
      </c>
      <c r="F3371" s="3" t="s">
        <v>16175</v>
      </c>
      <c r="G3371" s="3" t="s">
        <v>16176</v>
      </c>
      <c r="H3371" s="3" t="s">
        <v>240</v>
      </c>
      <c r="I3371" s="3" t="s">
        <v>240</v>
      </c>
      <c r="J3371" s="3" t="s">
        <v>715</v>
      </c>
      <c r="K3371" s="3" t="s">
        <v>25</v>
      </c>
      <c r="L3371" s="3" t="s">
        <v>75</v>
      </c>
      <c r="M3371" s="4">
        <v>42553</v>
      </c>
      <c r="N3371" s="3" t="s">
        <v>27</v>
      </c>
      <c r="O3371" s="3" t="s">
        <v>16175</v>
      </c>
      <c r="P3371" s="3" t="s">
        <v>16177</v>
      </c>
      <c r="Q3371" s="3" t="s">
        <v>259</v>
      </c>
      <c r="R3371" s="3"/>
      <c r="S3371" s="3"/>
    </row>
    <row r="3372" spans="1:19" ht="30" x14ac:dyDescent="0.25">
      <c r="A3372" s="3">
        <v>3365</v>
      </c>
      <c r="B3372" s="3" t="str">
        <f>"202000176101"</f>
        <v>202000176101</v>
      </c>
      <c r="C3372" s="3">
        <v>141398</v>
      </c>
      <c r="D3372" s="3" t="s">
        <v>16178</v>
      </c>
      <c r="E3372" s="3">
        <v>10446263205</v>
      </c>
      <c r="F3372" s="3" t="s">
        <v>16179</v>
      </c>
      <c r="G3372" s="3" t="s">
        <v>16180</v>
      </c>
      <c r="H3372" s="3" t="s">
        <v>72</v>
      </c>
      <c r="I3372" s="3" t="s">
        <v>734</v>
      </c>
      <c r="J3372" s="3" t="s">
        <v>1695</v>
      </c>
      <c r="K3372" s="3" t="s">
        <v>25</v>
      </c>
      <c r="L3372" s="3" t="s">
        <v>66</v>
      </c>
      <c r="M3372" s="4">
        <v>44159</v>
      </c>
      <c r="N3372" s="3" t="s">
        <v>27</v>
      </c>
      <c r="O3372" s="3" t="s">
        <v>16179</v>
      </c>
      <c r="P3372" s="3" t="s">
        <v>16181</v>
      </c>
      <c r="Q3372" s="3" t="s">
        <v>30</v>
      </c>
      <c r="R3372" s="3" t="s">
        <v>16182</v>
      </c>
      <c r="S3372" s="3" t="s">
        <v>516</v>
      </c>
    </row>
    <row r="3373" spans="1:19" ht="30" x14ac:dyDescent="0.25">
      <c r="A3373" s="3">
        <v>3366</v>
      </c>
      <c r="B3373" s="3" t="str">
        <f>"201700196089"</f>
        <v>201700196089</v>
      </c>
      <c r="C3373" s="3">
        <v>132658</v>
      </c>
      <c r="D3373" s="3" t="s">
        <v>16183</v>
      </c>
      <c r="E3373" s="3">
        <v>20601703221</v>
      </c>
      <c r="F3373" s="3" t="s">
        <v>5213</v>
      </c>
      <c r="G3373" s="3" t="s">
        <v>16184</v>
      </c>
      <c r="H3373" s="3" t="s">
        <v>46</v>
      </c>
      <c r="I3373" s="3" t="s">
        <v>208</v>
      </c>
      <c r="J3373" s="3" t="s">
        <v>783</v>
      </c>
      <c r="K3373" s="3" t="s">
        <v>25</v>
      </c>
      <c r="L3373" s="3" t="s">
        <v>37</v>
      </c>
      <c r="M3373" s="4">
        <v>43056</v>
      </c>
      <c r="N3373" s="3" t="s">
        <v>27</v>
      </c>
      <c r="O3373" s="3" t="s">
        <v>5217</v>
      </c>
      <c r="P3373" s="3" t="s">
        <v>16185</v>
      </c>
      <c r="Q3373" s="3" t="s">
        <v>51</v>
      </c>
      <c r="R3373" s="3" t="s">
        <v>16186</v>
      </c>
      <c r="S3373" s="3" t="s">
        <v>16187</v>
      </c>
    </row>
    <row r="3374" spans="1:19" ht="30" x14ac:dyDescent="0.25">
      <c r="A3374" s="3">
        <v>3367</v>
      </c>
      <c r="B3374" s="3" t="str">
        <f>"201900041826"</f>
        <v>201900041826</v>
      </c>
      <c r="C3374" s="3">
        <v>141809</v>
      </c>
      <c r="D3374" s="3" t="s">
        <v>16188</v>
      </c>
      <c r="E3374" s="3">
        <v>10467031886</v>
      </c>
      <c r="F3374" s="3" t="s">
        <v>16189</v>
      </c>
      <c r="G3374" s="3" t="s">
        <v>16190</v>
      </c>
      <c r="H3374" s="3" t="s">
        <v>46</v>
      </c>
      <c r="I3374" s="3" t="s">
        <v>754</v>
      </c>
      <c r="J3374" s="3" t="s">
        <v>754</v>
      </c>
      <c r="K3374" s="3" t="s">
        <v>25</v>
      </c>
      <c r="L3374" s="3" t="s">
        <v>66</v>
      </c>
      <c r="M3374" s="4">
        <v>43537</v>
      </c>
      <c r="N3374" s="3" t="s">
        <v>27</v>
      </c>
      <c r="O3374" s="3" t="s">
        <v>16189</v>
      </c>
      <c r="P3374" s="3" t="s">
        <v>16191</v>
      </c>
      <c r="Q3374" s="3" t="s">
        <v>40</v>
      </c>
      <c r="R3374" s="3"/>
      <c r="S3374" s="3"/>
    </row>
    <row r="3375" spans="1:19" ht="30" x14ac:dyDescent="0.25">
      <c r="A3375" s="3">
        <v>3368</v>
      </c>
      <c r="B3375" s="3" t="str">
        <f>"201500036899"</f>
        <v>201500036899</v>
      </c>
      <c r="C3375" s="3">
        <v>114529</v>
      </c>
      <c r="D3375" s="3" t="s">
        <v>16192</v>
      </c>
      <c r="E3375" s="3">
        <v>10273895588</v>
      </c>
      <c r="F3375" s="3" t="s">
        <v>16193</v>
      </c>
      <c r="G3375" s="3" t="s">
        <v>16194</v>
      </c>
      <c r="H3375" s="3" t="s">
        <v>88</v>
      </c>
      <c r="I3375" s="3" t="s">
        <v>512</v>
      </c>
      <c r="J3375" s="3" t="s">
        <v>539</v>
      </c>
      <c r="K3375" s="3" t="s">
        <v>25</v>
      </c>
      <c r="L3375" s="3" t="s">
        <v>58</v>
      </c>
      <c r="M3375" s="4">
        <v>42089</v>
      </c>
      <c r="N3375" s="3" t="s">
        <v>27</v>
      </c>
      <c r="O3375" s="3" t="s">
        <v>16193</v>
      </c>
      <c r="P3375" s="3" t="s">
        <v>16195</v>
      </c>
      <c r="Q3375" s="3" t="s">
        <v>831</v>
      </c>
      <c r="R3375" s="3" t="s">
        <v>16196</v>
      </c>
      <c r="S3375" s="3" t="s">
        <v>2920</v>
      </c>
    </row>
    <row r="3376" spans="1:19" ht="30" x14ac:dyDescent="0.25">
      <c r="A3376" s="3">
        <v>3369</v>
      </c>
      <c r="B3376" s="3" t="str">
        <f>"202000114364"</f>
        <v>202000114364</v>
      </c>
      <c r="C3376" s="3">
        <v>135237</v>
      </c>
      <c r="D3376" s="3" t="s">
        <v>16198</v>
      </c>
      <c r="E3376" s="3">
        <v>10272912977</v>
      </c>
      <c r="F3376" s="3" t="s">
        <v>16199</v>
      </c>
      <c r="G3376" s="3" t="s">
        <v>16200</v>
      </c>
      <c r="H3376" s="3" t="s">
        <v>57</v>
      </c>
      <c r="I3376" s="3" t="s">
        <v>1143</v>
      </c>
      <c r="J3376" s="3" t="s">
        <v>1144</v>
      </c>
      <c r="K3376" s="3" t="s">
        <v>25</v>
      </c>
      <c r="L3376" s="3" t="s">
        <v>75</v>
      </c>
      <c r="M3376" s="4">
        <v>44072</v>
      </c>
      <c r="N3376" s="3" t="s">
        <v>27</v>
      </c>
      <c r="O3376" s="3" t="s">
        <v>16199</v>
      </c>
      <c r="P3376" s="3" t="s">
        <v>16201</v>
      </c>
      <c r="Q3376" s="3" t="s">
        <v>51</v>
      </c>
      <c r="R3376" s="3"/>
      <c r="S3376" s="3"/>
    </row>
    <row r="3377" spans="1:19" ht="30" x14ac:dyDescent="0.25">
      <c r="A3377" s="3">
        <v>3370</v>
      </c>
      <c r="B3377" s="3" t="str">
        <f>"202100163940"</f>
        <v>202100163940</v>
      </c>
      <c r="C3377" s="3">
        <v>105626</v>
      </c>
      <c r="D3377" s="3" t="s">
        <v>16202</v>
      </c>
      <c r="E3377" s="3">
        <v>20494201373</v>
      </c>
      <c r="F3377" s="3" t="s">
        <v>16203</v>
      </c>
      <c r="G3377" s="3" t="s">
        <v>16204</v>
      </c>
      <c r="H3377" s="3" t="s">
        <v>34</v>
      </c>
      <c r="I3377" s="3" t="s">
        <v>2182</v>
      </c>
      <c r="J3377" s="3" t="s">
        <v>16205</v>
      </c>
      <c r="K3377" s="3" t="s">
        <v>25</v>
      </c>
      <c r="L3377" s="3" t="s">
        <v>66</v>
      </c>
      <c r="M3377" s="4">
        <v>44403</v>
      </c>
      <c r="N3377" s="3" t="s">
        <v>27</v>
      </c>
      <c r="O3377" s="3" t="s">
        <v>16206</v>
      </c>
      <c r="P3377" s="3" t="s">
        <v>16207</v>
      </c>
      <c r="Q3377" s="3"/>
      <c r="R3377" s="3"/>
      <c r="S3377" s="3"/>
    </row>
    <row r="3378" spans="1:19" ht="30" x14ac:dyDescent="0.25">
      <c r="A3378" s="3">
        <v>3371</v>
      </c>
      <c r="B3378" s="3" t="str">
        <f>"201700004491"</f>
        <v>201700004491</v>
      </c>
      <c r="C3378" s="3">
        <v>16330</v>
      </c>
      <c r="D3378" s="3" t="s">
        <v>16209</v>
      </c>
      <c r="E3378" s="3">
        <v>10070133194</v>
      </c>
      <c r="F3378" s="3" t="s">
        <v>16210</v>
      </c>
      <c r="G3378" s="3" t="s">
        <v>16211</v>
      </c>
      <c r="H3378" s="3" t="s">
        <v>46</v>
      </c>
      <c r="I3378" s="3" t="s">
        <v>46</v>
      </c>
      <c r="J3378" s="3" t="s">
        <v>377</v>
      </c>
      <c r="K3378" s="3" t="s">
        <v>25</v>
      </c>
      <c r="L3378" s="3" t="s">
        <v>66</v>
      </c>
      <c r="M3378" s="4">
        <v>42747</v>
      </c>
      <c r="N3378" s="3" t="s">
        <v>27</v>
      </c>
      <c r="O3378" s="3" t="s">
        <v>16210</v>
      </c>
      <c r="P3378" s="3" t="s">
        <v>16212</v>
      </c>
      <c r="Q3378" s="3" t="s">
        <v>380</v>
      </c>
      <c r="R3378" s="3" t="s">
        <v>16213</v>
      </c>
      <c r="S3378" s="3" t="s">
        <v>6638</v>
      </c>
    </row>
    <row r="3379" spans="1:19" ht="30" x14ac:dyDescent="0.25">
      <c r="A3379" s="3">
        <v>3372</v>
      </c>
      <c r="B3379" s="3" t="str">
        <f>"202300215861"</f>
        <v>202300215861</v>
      </c>
      <c r="C3379" s="3">
        <v>150620</v>
      </c>
      <c r="D3379" s="3" t="s">
        <v>16214</v>
      </c>
      <c r="E3379" s="3">
        <v>10733268617</v>
      </c>
      <c r="F3379" s="3" t="s">
        <v>16215</v>
      </c>
      <c r="G3379" s="3" t="s">
        <v>16216</v>
      </c>
      <c r="H3379" s="3" t="s">
        <v>46</v>
      </c>
      <c r="I3379" s="3" t="s">
        <v>46</v>
      </c>
      <c r="J3379" s="3" t="s">
        <v>3038</v>
      </c>
      <c r="K3379" s="3" t="s">
        <v>25</v>
      </c>
      <c r="L3379" s="3" t="s">
        <v>75</v>
      </c>
      <c r="M3379" s="4">
        <v>45210</v>
      </c>
      <c r="N3379" s="3" t="s">
        <v>27</v>
      </c>
      <c r="O3379" s="3" t="s">
        <v>16215</v>
      </c>
      <c r="P3379" s="3" t="s">
        <v>16217</v>
      </c>
      <c r="Q3379" s="3" t="s">
        <v>607</v>
      </c>
      <c r="R3379" s="3"/>
      <c r="S3379" s="3"/>
    </row>
    <row r="3380" spans="1:19" ht="30" x14ac:dyDescent="0.25">
      <c r="A3380" s="3">
        <v>3373</v>
      </c>
      <c r="B3380" s="3" t="str">
        <f>"201400102661"</f>
        <v>201400102661</v>
      </c>
      <c r="C3380" s="3">
        <v>110947</v>
      </c>
      <c r="D3380" s="3" t="s">
        <v>16218</v>
      </c>
      <c r="E3380" s="3">
        <v>10465414826</v>
      </c>
      <c r="F3380" s="3" t="s">
        <v>16219</v>
      </c>
      <c r="G3380" s="3" t="s">
        <v>16220</v>
      </c>
      <c r="H3380" s="3" t="s">
        <v>433</v>
      </c>
      <c r="I3380" s="3" t="s">
        <v>433</v>
      </c>
      <c r="J3380" s="3" t="s">
        <v>981</v>
      </c>
      <c r="K3380" s="3" t="s">
        <v>25</v>
      </c>
      <c r="L3380" s="3" t="s">
        <v>58</v>
      </c>
      <c r="M3380" s="4">
        <v>41866</v>
      </c>
      <c r="N3380" s="3" t="s">
        <v>27</v>
      </c>
      <c r="O3380" s="3" t="s">
        <v>16219</v>
      </c>
      <c r="P3380" s="3" t="s">
        <v>16221</v>
      </c>
      <c r="Q3380" s="3" t="s">
        <v>702</v>
      </c>
      <c r="R3380" s="3"/>
      <c r="S3380" s="3"/>
    </row>
    <row r="3381" spans="1:19" ht="30" x14ac:dyDescent="0.25">
      <c r="A3381" s="3">
        <v>3374</v>
      </c>
      <c r="B3381" s="3" t="str">
        <f>"201700136282"</f>
        <v>201700136282</v>
      </c>
      <c r="C3381" s="3">
        <v>130822</v>
      </c>
      <c r="D3381" s="3" t="s">
        <v>16222</v>
      </c>
      <c r="E3381" s="3">
        <v>10430232733</v>
      </c>
      <c r="F3381" s="3" t="s">
        <v>16223</v>
      </c>
      <c r="G3381" s="3" t="s">
        <v>16224</v>
      </c>
      <c r="H3381" s="3" t="s">
        <v>216</v>
      </c>
      <c r="I3381" s="3" t="s">
        <v>216</v>
      </c>
      <c r="J3381" s="3" t="s">
        <v>4076</v>
      </c>
      <c r="K3381" s="3" t="s">
        <v>25</v>
      </c>
      <c r="L3381" s="3" t="s">
        <v>66</v>
      </c>
      <c r="M3381" s="4">
        <v>42971</v>
      </c>
      <c r="N3381" s="3" t="s">
        <v>27</v>
      </c>
      <c r="O3381" s="3" t="s">
        <v>16223</v>
      </c>
      <c r="P3381" s="3" t="s">
        <v>16225</v>
      </c>
      <c r="Q3381" s="3" t="s">
        <v>51</v>
      </c>
      <c r="R3381" s="3"/>
      <c r="S3381" s="3"/>
    </row>
    <row r="3382" spans="1:19" ht="30" x14ac:dyDescent="0.25">
      <c r="A3382" s="3">
        <v>3375</v>
      </c>
      <c r="B3382" s="3" t="str">
        <f>"201700078192"</f>
        <v>201700078192</v>
      </c>
      <c r="C3382" s="3">
        <v>36904</v>
      </c>
      <c r="D3382" s="3" t="s">
        <v>16226</v>
      </c>
      <c r="E3382" s="3">
        <v>10080666379</v>
      </c>
      <c r="F3382" s="3" t="s">
        <v>16227</v>
      </c>
      <c r="G3382" s="3" t="s">
        <v>16228</v>
      </c>
      <c r="H3382" s="3" t="s">
        <v>46</v>
      </c>
      <c r="I3382" s="3" t="s">
        <v>46</v>
      </c>
      <c r="J3382" s="3" t="s">
        <v>118</v>
      </c>
      <c r="K3382" s="3" t="s">
        <v>25</v>
      </c>
      <c r="L3382" s="3" t="s">
        <v>66</v>
      </c>
      <c r="M3382" s="4">
        <v>42873</v>
      </c>
      <c r="N3382" s="3" t="s">
        <v>27</v>
      </c>
      <c r="O3382" s="3" t="s">
        <v>16227</v>
      </c>
      <c r="P3382" s="3" t="s">
        <v>16229</v>
      </c>
      <c r="Q3382" s="3" t="s">
        <v>723</v>
      </c>
      <c r="R3382" s="3" t="s">
        <v>16230</v>
      </c>
      <c r="S3382" s="3" t="s">
        <v>1009</v>
      </c>
    </row>
    <row r="3383" spans="1:19" ht="30" x14ac:dyDescent="0.25">
      <c r="A3383" s="3">
        <v>3376</v>
      </c>
      <c r="B3383" s="3" t="str">
        <f>"202100170194"</f>
        <v>202100170194</v>
      </c>
      <c r="C3383" s="3">
        <v>157809</v>
      </c>
      <c r="D3383" s="3" t="s">
        <v>16231</v>
      </c>
      <c r="E3383" s="3">
        <v>10224147941</v>
      </c>
      <c r="F3383" s="3" t="s">
        <v>16232</v>
      </c>
      <c r="G3383" s="3" t="s">
        <v>16233</v>
      </c>
      <c r="H3383" s="3" t="s">
        <v>216</v>
      </c>
      <c r="I3383" s="3" t="s">
        <v>216</v>
      </c>
      <c r="J3383" s="3" t="s">
        <v>2551</v>
      </c>
      <c r="K3383" s="3" t="s">
        <v>25</v>
      </c>
      <c r="L3383" s="3" t="s">
        <v>4246</v>
      </c>
      <c r="M3383" s="4">
        <v>44488</v>
      </c>
      <c r="N3383" s="3" t="s">
        <v>27</v>
      </c>
      <c r="O3383" s="3" t="s">
        <v>16232</v>
      </c>
      <c r="P3383" s="3" t="s">
        <v>16234</v>
      </c>
      <c r="Q3383" s="3" t="s">
        <v>4761</v>
      </c>
      <c r="R3383" s="3"/>
      <c r="S3383" s="3"/>
    </row>
    <row r="3384" spans="1:19" ht="30" x14ac:dyDescent="0.25">
      <c r="A3384" s="3">
        <v>3377</v>
      </c>
      <c r="B3384" s="3" t="str">
        <f>"202300070435"</f>
        <v>202300070435</v>
      </c>
      <c r="C3384" s="3">
        <v>167780</v>
      </c>
      <c r="D3384" s="3" t="s">
        <v>16235</v>
      </c>
      <c r="E3384" s="3">
        <v>10424201974</v>
      </c>
      <c r="F3384" s="3" t="s">
        <v>16236</v>
      </c>
      <c r="G3384" s="3" t="s">
        <v>16237</v>
      </c>
      <c r="H3384" s="3" t="s">
        <v>1000</v>
      </c>
      <c r="I3384" s="3" t="s">
        <v>1001</v>
      </c>
      <c r="J3384" s="3" t="s">
        <v>16238</v>
      </c>
      <c r="K3384" s="3" t="s">
        <v>25</v>
      </c>
      <c r="L3384" s="3" t="s">
        <v>58</v>
      </c>
      <c r="M3384" s="4">
        <v>45111</v>
      </c>
      <c r="N3384" s="3" t="s">
        <v>27</v>
      </c>
      <c r="O3384" s="3" t="s">
        <v>16236</v>
      </c>
      <c r="P3384" s="3" t="s">
        <v>16239</v>
      </c>
      <c r="Q3384" s="3" t="s">
        <v>380</v>
      </c>
      <c r="R3384" s="3"/>
      <c r="S3384" s="3"/>
    </row>
    <row r="3385" spans="1:19" ht="30" x14ac:dyDescent="0.25">
      <c r="A3385" s="3">
        <v>3378</v>
      </c>
      <c r="B3385" s="3" t="str">
        <f>"202200045737"</f>
        <v>202200045737</v>
      </c>
      <c r="C3385" s="3">
        <v>161865</v>
      </c>
      <c r="D3385" s="3" t="s">
        <v>16240</v>
      </c>
      <c r="E3385" s="3">
        <v>10102733318</v>
      </c>
      <c r="F3385" s="3" t="s">
        <v>16241</v>
      </c>
      <c r="G3385" s="3" t="s">
        <v>16242</v>
      </c>
      <c r="H3385" s="3" t="s">
        <v>552</v>
      </c>
      <c r="I3385" s="3" t="s">
        <v>1507</v>
      </c>
      <c r="J3385" s="3" t="s">
        <v>3309</v>
      </c>
      <c r="K3385" s="3" t="s">
        <v>25</v>
      </c>
      <c r="L3385" s="3" t="s">
        <v>58</v>
      </c>
      <c r="M3385" s="4">
        <v>44660</v>
      </c>
      <c r="N3385" s="3" t="s">
        <v>27</v>
      </c>
      <c r="O3385" s="3" t="s">
        <v>16241</v>
      </c>
      <c r="P3385" s="3" t="s">
        <v>16243</v>
      </c>
      <c r="Q3385" s="3" t="s">
        <v>1339</v>
      </c>
      <c r="R3385" s="3"/>
      <c r="S3385" s="3"/>
    </row>
    <row r="3386" spans="1:19" ht="30" x14ac:dyDescent="0.25">
      <c r="A3386" s="3">
        <v>3379</v>
      </c>
      <c r="B3386" s="3" t="str">
        <f>"201300060711"</f>
        <v>201300060711</v>
      </c>
      <c r="C3386" s="3">
        <v>102059</v>
      </c>
      <c r="D3386" s="3" t="s">
        <v>16244</v>
      </c>
      <c r="E3386" s="3">
        <v>10015386156</v>
      </c>
      <c r="F3386" s="3" t="s">
        <v>16245</v>
      </c>
      <c r="G3386" s="3" t="s">
        <v>16246</v>
      </c>
      <c r="H3386" s="3" t="s">
        <v>240</v>
      </c>
      <c r="I3386" s="3" t="s">
        <v>619</v>
      </c>
      <c r="J3386" s="3" t="s">
        <v>1280</v>
      </c>
      <c r="K3386" s="3" t="s">
        <v>25</v>
      </c>
      <c r="L3386" s="3" t="s">
        <v>58</v>
      </c>
      <c r="M3386" s="4">
        <v>41372</v>
      </c>
      <c r="N3386" s="3" t="s">
        <v>27</v>
      </c>
      <c r="O3386" s="3" t="s">
        <v>16245</v>
      </c>
      <c r="P3386" s="3" t="s">
        <v>16247</v>
      </c>
      <c r="Q3386" s="3" t="s">
        <v>259</v>
      </c>
      <c r="R3386" s="3" t="s">
        <v>2953</v>
      </c>
      <c r="S3386" s="3" t="s">
        <v>9429</v>
      </c>
    </row>
    <row r="3387" spans="1:19" ht="30" x14ac:dyDescent="0.25">
      <c r="A3387" s="3">
        <v>3380</v>
      </c>
      <c r="B3387" s="3" t="str">
        <f>"201700176470"</f>
        <v>201700176470</v>
      </c>
      <c r="C3387" s="3">
        <v>132327</v>
      </c>
      <c r="D3387" s="3" t="s">
        <v>16248</v>
      </c>
      <c r="E3387" s="3">
        <v>10461484340</v>
      </c>
      <c r="F3387" s="3" t="s">
        <v>16249</v>
      </c>
      <c r="G3387" s="3" t="s">
        <v>16250</v>
      </c>
      <c r="H3387" s="3" t="s">
        <v>193</v>
      </c>
      <c r="I3387" s="3" t="s">
        <v>194</v>
      </c>
      <c r="J3387" s="3" t="s">
        <v>194</v>
      </c>
      <c r="K3387" s="3" t="s">
        <v>25</v>
      </c>
      <c r="L3387" s="3" t="s">
        <v>113</v>
      </c>
      <c r="M3387" s="4">
        <v>43028</v>
      </c>
      <c r="N3387" s="3" t="s">
        <v>27</v>
      </c>
      <c r="O3387" s="3" t="s">
        <v>16249</v>
      </c>
      <c r="P3387" s="3" t="s">
        <v>16251</v>
      </c>
      <c r="Q3387" s="3" t="s">
        <v>1015</v>
      </c>
      <c r="R3387" s="3"/>
      <c r="S3387" s="3"/>
    </row>
    <row r="3388" spans="1:19" ht="30" x14ac:dyDescent="0.25">
      <c r="A3388" s="3">
        <v>3381</v>
      </c>
      <c r="B3388" s="3" t="str">
        <f>"202000191845"</f>
        <v>202000191845</v>
      </c>
      <c r="C3388" s="3">
        <v>152880</v>
      </c>
      <c r="D3388" s="3" t="s">
        <v>16252</v>
      </c>
      <c r="E3388" s="3">
        <v>10447071822</v>
      </c>
      <c r="F3388" s="3" t="s">
        <v>16253</v>
      </c>
      <c r="G3388" s="3" t="s">
        <v>16254</v>
      </c>
      <c r="H3388" s="3" t="s">
        <v>676</v>
      </c>
      <c r="I3388" s="3" t="s">
        <v>1130</v>
      </c>
      <c r="J3388" s="3" t="s">
        <v>1131</v>
      </c>
      <c r="K3388" s="3" t="s">
        <v>25</v>
      </c>
      <c r="L3388" s="3" t="s">
        <v>75</v>
      </c>
      <c r="M3388" s="4">
        <v>44180</v>
      </c>
      <c r="N3388" s="3" t="s">
        <v>27</v>
      </c>
      <c r="O3388" s="3" t="s">
        <v>16253</v>
      </c>
      <c r="P3388" s="3" t="s">
        <v>16255</v>
      </c>
      <c r="Q3388" s="3" t="s">
        <v>30</v>
      </c>
      <c r="R3388" s="3"/>
      <c r="S3388" s="3"/>
    </row>
    <row r="3389" spans="1:19" ht="30" x14ac:dyDescent="0.25">
      <c r="A3389" s="3">
        <v>3382</v>
      </c>
      <c r="B3389" s="3" t="str">
        <f>"202200139684"</f>
        <v>202200139684</v>
      </c>
      <c r="C3389" s="3">
        <v>163845</v>
      </c>
      <c r="D3389" s="3" t="s">
        <v>16256</v>
      </c>
      <c r="E3389" s="3">
        <v>10084927371</v>
      </c>
      <c r="F3389" s="3" t="s">
        <v>16257</v>
      </c>
      <c r="G3389" s="3" t="s">
        <v>16258</v>
      </c>
      <c r="H3389" s="3" t="s">
        <v>46</v>
      </c>
      <c r="I3389" s="3" t="s">
        <v>46</v>
      </c>
      <c r="J3389" s="3" t="s">
        <v>47</v>
      </c>
      <c r="K3389" s="3" t="s">
        <v>25</v>
      </c>
      <c r="L3389" s="3" t="s">
        <v>75</v>
      </c>
      <c r="M3389" s="4">
        <v>44811</v>
      </c>
      <c r="N3389" s="3" t="s">
        <v>27</v>
      </c>
      <c r="O3389" s="3" t="s">
        <v>16257</v>
      </c>
      <c r="P3389" s="3" t="s">
        <v>16259</v>
      </c>
      <c r="Q3389" s="3" t="s">
        <v>303</v>
      </c>
      <c r="R3389" s="3"/>
      <c r="S3389" s="3"/>
    </row>
    <row r="3390" spans="1:19" ht="30" x14ac:dyDescent="0.25">
      <c r="A3390" s="3">
        <v>3383</v>
      </c>
      <c r="B3390" s="3" t="str">
        <f>"202300000856"</f>
        <v>202300000856</v>
      </c>
      <c r="C3390" s="3">
        <v>126688</v>
      </c>
      <c r="D3390" s="3" t="s">
        <v>16260</v>
      </c>
      <c r="E3390" s="3">
        <v>10410231536</v>
      </c>
      <c r="F3390" s="3" t="s">
        <v>16261</v>
      </c>
      <c r="G3390" s="3" t="s">
        <v>16262</v>
      </c>
      <c r="H3390" s="3" t="s">
        <v>88</v>
      </c>
      <c r="I3390" s="3" t="s">
        <v>670</v>
      </c>
      <c r="J3390" s="3" t="s">
        <v>2387</v>
      </c>
      <c r="K3390" s="3" t="s">
        <v>25</v>
      </c>
      <c r="L3390" s="3" t="s">
        <v>75</v>
      </c>
      <c r="M3390" s="4">
        <v>44955</v>
      </c>
      <c r="N3390" s="3" t="s">
        <v>27</v>
      </c>
      <c r="O3390" s="3" t="s">
        <v>16261</v>
      </c>
      <c r="P3390" s="3" t="s">
        <v>16263</v>
      </c>
      <c r="Q3390" s="3" t="s">
        <v>148</v>
      </c>
      <c r="R3390" s="3"/>
      <c r="S3390" s="3"/>
    </row>
    <row r="3391" spans="1:19" ht="30" x14ac:dyDescent="0.25">
      <c r="A3391" s="3">
        <v>3384</v>
      </c>
      <c r="B3391" s="3" t="str">
        <f>"201700172915"</f>
        <v>201700172915</v>
      </c>
      <c r="C3391" s="3">
        <v>132066</v>
      </c>
      <c r="D3391" s="3" t="s">
        <v>16264</v>
      </c>
      <c r="E3391" s="3">
        <v>10288484941</v>
      </c>
      <c r="F3391" s="3" t="s">
        <v>16265</v>
      </c>
      <c r="G3391" s="3" t="s">
        <v>16266</v>
      </c>
      <c r="H3391" s="3" t="s">
        <v>1000</v>
      </c>
      <c r="I3391" s="3" t="s">
        <v>13423</v>
      </c>
      <c r="J3391" s="3" t="s">
        <v>16267</v>
      </c>
      <c r="K3391" s="3" t="s">
        <v>25</v>
      </c>
      <c r="L3391" s="3" t="s">
        <v>66</v>
      </c>
      <c r="M3391" s="4">
        <v>43025</v>
      </c>
      <c r="N3391" s="3" t="s">
        <v>27</v>
      </c>
      <c r="O3391" s="3" t="s">
        <v>16265</v>
      </c>
      <c r="P3391" s="3" t="s">
        <v>16268</v>
      </c>
      <c r="Q3391" s="3" t="s">
        <v>2043</v>
      </c>
      <c r="R3391" s="3"/>
      <c r="S3391" s="3"/>
    </row>
    <row r="3392" spans="1:19" ht="30" x14ac:dyDescent="0.25">
      <c r="A3392" s="3">
        <v>3385</v>
      </c>
      <c r="B3392" s="3" t="str">
        <f>"202000101311"</f>
        <v>202000101311</v>
      </c>
      <c r="C3392" s="3">
        <v>150376</v>
      </c>
      <c r="D3392" s="3" t="s">
        <v>16269</v>
      </c>
      <c r="E3392" s="3">
        <v>10803033370</v>
      </c>
      <c r="F3392" s="3" t="s">
        <v>16270</v>
      </c>
      <c r="G3392" s="3" t="s">
        <v>16271</v>
      </c>
      <c r="H3392" s="3" t="s">
        <v>57</v>
      </c>
      <c r="I3392" s="3" t="s">
        <v>1143</v>
      </c>
      <c r="J3392" s="3" t="s">
        <v>12629</v>
      </c>
      <c r="K3392" s="3" t="s">
        <v>25</v>
      </c>
      <c r="L3392" s="3" t="s">
        <v>58</v>
      </c>
      <c r="M3392" s="4">
        <v>44050</v>
      </c>
      <c r="N3392" s="3" t="s">
        <v>27</v>
      </c>
      <c r="O3392" s="3" t="s">
        <v>16270</v>
      </c>
      <c r="P3392" s="3" t="s">
        <v>16272</v>
      </c>
      <c r="Q3392" s="3" t="s">
        <v>1339</v>
      </c>
      <c r="R3392" s="3"/>
      <c r="S3392" s="3"/>
    </row>
    <row r="3393" spans="1:19" ht="30" x14ac:dyDescent="0.25">
      <c r="A3393" s="3">
        <v>3386</v>
      </c>
      <c r="B3393" s="3" t="str">
        <f>"202200117677"</f>
        <v>202200117677</v>
      </c>
      <c r="C3393" s="3">
        <v>123706</v>
      </c>
      <c r="D3393" s="3" t="s">
        <v>16273</v>
      </c>
      <c r="E3393" s="3">
        <v>10407068624</v>
      </c>
      <c r="F3393" s="3" t="s">
        <v>16274</v>
      </c>
      <c r="G3393" s="3" t="s">
        <v>16275</v>
      </c>
      <c r="H3393" s="3" t="s">
        <v>240</v>
      </c>
      <c r="I3393" s="3" t="s">
        <v>619</v>
      </c>
      <c r="J3393" s="3" t="s">
        <v>988</v>
      </c>
      <c r="K3393" s="3" t="s">
        <v>25</v>
      </c>
      <c r="L3393" s="3" t="s">
        <v>58</v>
      </c>
      <c r="M3393" s="4">
        <v>44739</v>
      </c>
      <c r="N3393" s="3" t="s">
        <v>27</v>
      </c>
      <c r="O3393" s="3" t="s">
        <v>16274</v>
      </c>
      <c r="P3393" s="3" t="s">
        <v>16276</v>
      </c>
      <c r="Q3393" s="3" t="s">
        <v>427</v>
      </c>
      <c r="R3393" s="3"/>
      <c r="S3393" s="3"/>
    </row>
    <row r="3394" spans="1:19" ht="30" x14ac:dyDescent="0.25">
      <c r="A3394" s="3">
        <v>3387</v>
      </c>
      <c r="B3394" s="3" t="str">
        <f>"201800172935"</f>
        <v>201800172935</v>
      </c>
      <c r="C3394" s="3">
        <v>139039</v>
      </c>
      <c r="D3394" s="3" t="s">
        <v>16277</v>
      </c>
      <c r="E3394" s="3">
        <v>10278456540</v>
      </c>
      <c r="F3394" s="3" t="s">
        <v>16278</v>
      </c>
      <c r="G3394" s="3" t="s">
        <v>16279</v>
      </c>
      <c r="H3394" s="3" t="s">
        <v>57</v>
      </c>
      <c r="I3394" s="3" t="s">
        <v>407</v>
      </c>
      <c r="J3394" s="3" t="s">
        <v>2019</v>
      </c>
      <c r="K3394" s="3" t="s">
        <v>25</v>
      </c>
      <c r="L3394" s="3" t="s">
        <v>58</v>
      </c>
      <c r="M3394" s="4">
        <v>43388</v>
      </c>
      <c r="N3394" s="3" t="s">
        <v>27</v>
      </c>
      <c r="O3394" s="3" t="s">
        <v>16278</v>
      </c>
      <c r="P3394" s="3" t="s">
        <v>16280</v>
      </c>
      <c r="Q3394" s="3" t="s">
        <v>51</v>
      </c>
      <c r="R3394" s="3"/>
      <c r="S3394" s="3"/>
    </row>
    <row r="3395" spans="1:19" ht="30" x14ac:dyDescent="0.25">
      <c r="A3395" s="3">
        <v>3388</v>
      </c>
      <c r="B3395" s="3" t="str">
        <f>"202200101421"</f>
        <v>202200101421</v>
      </c>
      <c r="C3395" s="3">
        <v>162968</v>
      </c>
      <c r="D3395" s="3" t="s">
        <v>16281</v>
      </c>
      <c r="E3395" s="3">
        <v>10022964173</v>
      </c>
      <c r="F3395" s="3" t="s">
        <v>16282</v>
      </c>
      <c r="G3395" s="3" t="s">
        <v>16283</v>
      </c>
      <c r="H3395" s="3" t="s">
        <v>240</v>
      </c>
      <c r="I3395" s="3" t="s">
        <v>255</v>
      </c>
      <c r="J3395" s="3" t="s">
        <v>1707</v>
      </c>
      <c r="K3395" s="3" t="s">
        <v>25</v>
      </c>
      <c r="L3395" s="3" t="s">
        <v>66</v>
      </c>
      <c r="M3395" s="4">
        <v>44755</v>
      </c>
      <c r="N3395" s="3" t="s">
        <v>27</v>
      </c>
      <c r="O3395" s="3" t="s">
        <v>16284</v>
      </c>
      <c r="P3395" s="3" t="s">
        <v>16285</v>
      </c>
      <c r="Q3395" s="3" t="s">
        <v>427</v>
      </c>
      <c r="R3395" s="3"/>
      <c r="S3395" s="3"/>
    </row>
    <row r="3396" spans="1:19" ht="30" x14ac:dyDescent="0.25">
      <c r="A3396" s="3">
        <v>3389</v>
      </c>
      <c r="B3396" s="3" t="str">
        <f>"202100262329"</f>
        <v>202100262329</v>
      </c>
      <c r="C3396" s="3">
        <v>159307</v>
      </c>
      <c r="D3396" s="3" t="s">
        <v>16286</v>
      </c>
      <c r="E3396" s="3">
        <v>20454407459</v>
      </c>
      <c r="F3396" s="3" t="s">
        <v>16287</v>
      </c>
      <c r="G3396" s="3" t="s">
        <v>16288</v>
      </c>
      <c r="H3396" s="3" t="s">
        <v>64</v>
      </c>
      <c r="I3396" s="3" t="s">
        <v>64</v>
      </c>
      <c r="J3396" s="3" t="s">
        <v>2803</v>
      </c>
      <c r="K3396" s="3" t="s">
        <v>25</v>
      </c>
      <c r="L3396" s="3" t="s">
        <v>66</v>
      </c>
      <c r="M3396" s="4">
        <v>44574</v>
      </c>
      <c r="N3396" s="3" t="s">
        <v>27</v>
      </c>
      <c r="O3396" s="3" t="s">
        <v>16289</v>
      </c>
      <c r="P3396" s="3" t="s">
        <v>16290</v>
      </c>
      <c r="Q3396" s="3" t="s">
        <v>1255</v>
      </c>
      <c r="R3396" s="3"/>
      <c r="S3396" s="3"/>
    </row>
    <row r="3397" spans="1:19" ht="30" x14ac:dyDescent="0.25">
      <c r="A3397" s="3">
        <v>3390</v>
      </c>
      <c r="B3397" s="3" t="str">
        <f>"201800172936"</f>
        <v>201800172936</v>
      </c>
      <c r="C3397" s="3">
        <v>139040</v>
      </c>
      <c r="D3397" s="3" t="s">
        <v>16291</v>
      </c>
      <c r="E3397" s="3">
        <v>10420494756</v>
      </c>
      <c r="F3397" s="3" t="s">
        <v>16292</v>
      </c>
      <c r="G3397" s="3" t="s">
        <v>16293</v>
      </c>
      <c r="H3397" s="3" t="s">
        <v>57</v>
      </c>
      <c r="I3397" s="3" t="s">
        <v>407</v>
      </c>
      <c r="J3397" s="3" t="s">
        <v>6400</v>
      </c>
      <c r="K3397" s="3" t="s">
        <v>25</v>
      </c>
      <c r="L3397" s="3" t="s">
        <v>58</v>
      </c>
      <c r="M3397" s="4">
        <v>43388</v>
      </c>
      <c r="N3397" s="3" t="s">
        <v>27</v>
      </c>
      <c r="O3397" s="3" t="s">
        <v>16292</v>
      </c>
      <c r="P3397" s="3" t="s">
        <v>16294</v>
      </c>
      <c r="Q3397" s="3" t="s">
        <v>51</v>
      </c>
      <c r="R3397" s="3"/>
      <c r="S3397" s="3"/>
    </row>
    <row r="3398" spans="1:19" ht="30" x14ac:dyDescent="0.25">
      <c r="A3398" s="3">
        <v>3391</v>
      </c>
      <c r="B3398" s="3" t="str">
        <f>"201800172938"</f>
        <v>201800172938</v>
      </c>
      <c r="C3398" s="3">
        <v>139024</v>
      </c>
      <c r="D3398" s="3" t="s">
        <v>16295</v>
      </c>
      <c r="E3398" s="3">
        <v>20602153526</v>
      </c>
      <c r="F3398" s="3" t="s">
        <v>16296</v>
      </c>
      <c r="G3398" s="3" t="s">
        <v>16297</v>
      </c>
      <c r="H3398" s="3" t="s">
        <v>57</v>
      </c>
      <c r="I3398" s="3" t="s">
        <v>364</v>
      </c>
      <c r="J3398" s="3" t="s">
        <v>686</v>
      </c>
      <c r="K3398" s="3" t="s">
        <v>25</v>
      </c>
      <c r="L3398" s="3" t="s">
        <v>58</v>
      </c>
      <c r="M3398" s="4">
        <v>43388</v>
      </c>
      <c r="N3398" s="3" t="s">
        <v>27</v>
      </c>
      <c r="O3398" s="3" t="s">
        <v>16298</v>
      </c>
      <c r="P3398" s="3" t="s">
        <v>16299</v>
      </c>
      <c r="Q3398" s="3" t="s">
        <v>51</v>
      </c>
      <c r="R3398" s="3"/>
      <c r="S3398" s="3"/>
    </row>
    <row r="3399" spans="1:19" ht="30" x14ac:dyDescent="0.25">
      <c r="A3399" s="3">
        <v>3392</v>
      </c>
      <c r="B3399" s="3" t="str">
        <f>"201700128504"</f>
        <v>201700128504</v>
      </c>
      <c r="C3399" s="3">
        <v>131041</v>
      </c>
      <c r="D3399" s="3" t="s">
        <v>16300</v>
      </c>
      <c r="E3399" s="3">
        <v>10433269735</v>
      </c>
      <c r="F3399" s="3" t="s">
        <v>16301</v>
      </c>
      <c r="G3399" s="3" t="s">
        <v>16302</v>
      </c>
      <c r="H3399" s="3" t="s">
        <v>57</v>
      </c>
      <c r="I3399" s="3" t="s">
        <v>57</v>
      </c>
      <c r="J3399" s="3" t="s">
        <v>320</v>
      </c>
      <c r="K3399" s="3" t="s">
        <v>25</v>
      </c>
      <c r="L3399" s="3" t="s">
        <v>58</v>
      </c>
      <c r="M3399" s="4">
        <v>42958</v>
      </c>
      <c r="N3399" s="3" t="s">
        <v>27</v>
      </c>
      <c r="O3399" s="3" t="s">
        <v>16301</v>
      </c>
      <c r="P3399" s="3" t="s">
        <v>16303</v>
      </c>
      <c r="Q3399" s="3" t="s">
        <v>60</v>
      </c>
      <c r="R3399" s="3" t="s">
        <v>16304</v>
      </c>
      <c r="S3399" s="3" t="s">
        <v>16305</v>
      </c>
    </row>
    <row r="3400" spans="1:19" ht="30" x14ac:dyDescent="0.25">
      <c r="A3400" s="3">
        <v>3393</v>
      </c>
      <c r="B3400" s="3" t="str">
        <f>"201900097986"</f>
        <v>201900097986</v>
      </c>
      <c r="C3400" s="3">
        <v>144709</v>
      </c>
      <c r="D3400" s="3" t="s">
        <v>16306</v>
      </c>
      <c r="E3400" s="3">
        <v>20408971943</v>
      </c>
      <c r="F3400" s="3" t="s">
        <v>4211</v>
      </c>
      <c r="G3400" s="3" t="s">
        <v>16307</v>
      </c>
      <c r="H3400" s="3" t="s">
        <v>247</v>
      </c>
      <c r="I3400" s="3" t="s">
        <v>611</v>
      </c>
      <c r="J3400" s="3" t="s">
        <v>612</v>
      </c>
      <c r="K3400" s="3" t="s">
        <v>25</v>
      </c>
      <c r="L3400" s="3" t="s">
        <v>37</v>
      </c>
      <c r="M3400" s="4">
        <v>43634</v>
      </c>
      <c r="N3400" s="3" t="s">
        <v>27</v>
      </c>
      <c r="O3400" s="3" t="s">
        <v>4213</v>
      </c>
      <c r="P3400" s="3" t="s">
        <v>16308</v>
      </c>
      <c r="Q3400" s="3" t="s">
        <v>2469</v>
      </c>
      <c r="R3400" s="3" t="s">
        <v>16309</v>
      </c>
      <c r="S3400" s="3" t="s">
        <v>8546</v>
      </c>
    </row>
    <row r="3401" spans="1:19" ht="30" x14ac:dyDescent="0.25">
      <c r="A3401" s="3">
        <v>3394</v>
      </c>
      <c r="B3401" s="3" t="str">
        <f>"201900161048"</f>
        <v>201900161048</v>
      </c>
      <c r="C3401" s="3">
        <v>146742</v>
      </c>
      <c r="D3401" s="3" t="s">
        <v>16310</v>
      </c>
      <c r="E3401" s="3">
        <v>10277403850</v>
      </c>
      <c r="F3401" s="3" t="s">
        <v>16311</v>
      </c>
      <c r="G3401" s="3" t="s">
        <v>16312</v>
      </c>
      <c r="H3401" s="3" t="s">
        <v>57</v>
      </c>
      <c r="I3401" s="3" t="s">
        <v>364</v>
      </c>
      <c r="J3401" s="3" t="s">
        <v>686</v>
      </c>
      <c r="K3401" s="3" t="s">
        <v>25</v>
      </c>
      <c r="L3401" s="3" t="s">
        <v>58</v>
      </c>
      <c r="M3401" s="4">
        <v>43739</v>
      </c>
      <c r="N3401" s="3" t="s">
        <v>27</v>
      </c>
      <c r="O3401" s="3" t="s">
        <v>16311</v>
      </c>
      <c r="P3401" s="3" t="s">
        <v>16313</v>
      </c>
      <c r="Q3401" s="3" t="s">
        <v>1339</v>
      </c>
      <c r="R3401" s="3"/>
      <c r="S3401" s="3"/>
    </row>
    <row r="3402" spans="1:19" ht="30" x14ac:dyDescent="0.25">
      <c r="A3402" s="3">
        <v>3395</v>
      </c>
      <c r="B3402" s="3" t="str">
        <f>"201900097050"</f>
        <v>201900097050</v>
      </c>
      <c r="C3402" s="3">
        <v>144671</v>
      </c>
      <c r="D3402" s="3" t="s">
        <v>16314</v>
      </c>
      <c r="E3402" s="3">
        <v>10422197864</v>
      </c>
      <c r="F3402" s="3" t="s">
        <v>16315</v>
      </c>
      <c r="G3402" s="3" t="s">
        <v>16316</v>
      </c>
      <c r="H3402" s="3" t="s">
        <v>1616</v>
      </c>
      <c r="I3402" s="3" t="s">
        <v>2041</v>
      </c>
      <c r="J3402" s="3" t="s">
        <v>2041</v>
      </c>
      <c r="K3402" s="3" t="s">
        <v>25</v>
      </c>
      <c r="L3402" s="3" t="s">
        <v>96</v>
      </c>
      <c r="M3402" s="4">
        <v>43631</v>
      </c>
      <c r="N3402" s="3" t="s">
        <v>27</v>
      </c>
      <c r="O3402" s="3" t="s">
        <v>16315</v>
      </c>
      <c r="P3402" s="3" t="s">
        <v>16317</v>
      </c>
      <c r="Q3402" s="3" t="s">
        <v>4231</v>
      </c>
      <c r="R3402" s="3" t="s">
        <v>16318</v>
      </c>
      <c r="S3402" s="3" t="s">
        <v>4564</v>
      </c>
    </row>
    <row r="3403" spans="1:19" ht="30" x14ac:dyDescent="0.25">
      <c r="A3403" s="3">
        <v>3396</v>
      </c>
      <c r="B3403" s="3" t="str">
        <f>"202100191745"</f>
        <v>202100191745</v>
      </c>
      <c r="C3403" s="3">
        <v>158465</v>
      </c>
      <c r="D3403" s="3" t="s">
        <v>16319</v>
      </c>
      <c r="E3403" s="3">
        <v>10238497812</v>
      </c>
      <c r="F3403" s="3" t="s">
        <v>16320</v>
      </c>
      <c r="G3403" s="3" t="s">
        <v>16321</v>
      </c>
      <c r="H3403" s="3" t="s">
        <v>72</v>
      </c>
      <c r="I3403" s="3" t="s">
        <v>72</v>
      </c>
      <c r="J3403" s="3" t="s">
        <v>2935</v>
      </c>
      <c r="K3403" s="3" t="s">
        <v>25</v>
      </c>
      <c r="L3403" s="3" t="s">
        <v>286</v>
      </c>
      <c r="M3403" s="4">
        <v>44466</v>
      </c>
      <c r="N3403" s="3" t="s">
        <v>27</v>
      </c>
      <c r="O3403" s="3" t="s">
        <v>16320</v>
      </c>
      <c r="P3403" s="3" t="s">
        <v>16322</v>
      </c>
      <c r="Q3403" s="3" t="s">
        <v>51</v>
      </c>
      <c r="R3403" s="3"/>
      <c r="S3403" s="3"/>
    </row>
    <row r="3404" spans="1:19" ht="30" x14ac:dyDescent="0.25">
      <c r="A3404" s="3">
        <v>3397</v>
      </c>
      <c r="B3404" s="3" t="str">
        <f>"202300216913"</f>
        <v>202300216913</v>
      </c>
      <c r="C3404" s="3">
        <v>151917</v>
      </c>
      <c r="D3404" s="3" t="s">
        <v>16323</v>
      </c>
      <c r="E3404" s="3">
        <v>20608168649</v>
      </c>
      <c r="F3404" s="3" t="s">
        <v>6585</v>
      </c>
      <c r="G3404" s="3" t="s">
        <v>16324</v>
      </c>
      <c r="H3404" s="3" t="s">
        <v>247</v>
      </c>
      <c r="I3404" s="3" t="s">
        <v>611</v>
      </c>
      <c r="J3404" s="3" t="s">
        <v>2467</v>
      </c>
      <c r="K3404" s="3" t="s">
        <v>25</v>
      </c>
      <c r="L3404" s="3" t="s">
        <v>224</v>
      </c>
      <c r="M3404" s="4">
        <v>45171</v>
      </c>
      <c r="N3404" s="3" t="s">
        <v>27</v>
      </c>
      <c r="O3404" s="3" t="s">
        <v>16325</v>
      </c>
      <c r="P3404" s="3" t="s">
        <v>16326</v>
      </c>
      <c r="Q3404" s="3" t="s">
        <v>615</v>
      </c>
      <c r="R3404" s="3"/>
      <c r="S3404" s="3"/>
    </row>
    <row r="3405" spans="1:19" ht="30" x14ac:dyDescent="0.25">
      <c r="A3405" s="3">
        <v>3398</v>
      </c>
      <c r="B3405" s="3" t="str">
        <f>"202000114377"</f>
        <v>202000114377</v>
      </c>
      <c r="C3405" s="3">
        <v>150765</v>
      </c>
      <c r="D3405" s="3" t="s">
        <v>16327</v>
      </c>
      <c r="E3405" s="3">
        <v>20462279991</v>
      </c>
      <c r="F3405" s="3" t="s">
        <v>12670</v>
      </c>
      <c r="G3405" s="3" t="s">
        <v>16328</v>
      </c>
      <c r="H3405" s="3" t="s">
        <v>248</v>
      </c>
      <c r="I3405" s="3" t="s">
        <v>275</v>
      </c>
      <c r="J3405" s="3" t="s">
        <v>2555</v>
      </c>
      <c r="K3405" s="3" t="s">
        <v>25</v>
      </c>
      <c r="L3405" s="3" t="s">
        <v>75</v>
      </c>
      <c r="M3405" s="4">
        <v>44072</v>
      </c>
      <c r="N3405" s="3" t="s">
        <v>27</v>
      </c>
      <c r="O3405" s="3" t="s">
        <v>12672</v>
      </c>
      <c r="P3405" s="3" t="s">
        <v>16329</v>
      </c>
      <c r="Q3405" s="3" t="s">
        <v>51</v>
      </c>
      <c r="R3405" s="3"/>
      <c r="S3405" s="3"/>
    </row>
    <row r="3406" spans="1:19" ht="30" x14ac:dyDescent="0.25">
      <c r="A3406" s="3">
        <v>3399</v>
      </c>
      <c r="B3406" s="3" t="str">
        <f>"202000114376"</f>
        <v>202000114376</v>
      </c>
      <c r="C3406" s="3">
        <v>150783</v>
      </c>
      <c r="D3406" s="3" t="s">
        <v>16330</v>
      </c>
      <c r="E3406" s="3">
        <v>10762088342</v>
      </c>
      <c r="F3406" s="3" t="s">
        <v>16331</v>
      </c>
      <c r="G3406" s="3" t="s">
        <v>16332</v>
      </c>
      <c r="H3406" s="3" t="s">
        <v>57</v>
      </c>
      <c r="I3406" s="3" t="s">
        <v>1143</v>
      </c>
      <c r="J3406" s="3" t="s">
        <v>10458</v>
      </c>
      <c r="K3406" s="3" t="s">
        <v>25</v>
      </c>
      <c r="L3406" s="3" t="s">
        <v>286</v>
      </c>
      <c r="M3406" s="4">
        <v>44072</v>
      </c>
      <c r="N3406" s="3" t="s">
        <v>27</v>
      </c>
      <c r="O3406" s="3" t="s">
        <v>16331</v>
      </c>
      <c r="P3406" s="3" t="s">
        <v>16333</v>
      </c>
      <c r="Q3406" s="3" t="s">
        <v>51</v>
      </c>
      <c r="R3406" s="3"/>
      <c r="S3406" s="3"/>
    </row>
    <row r="3407" spans="1:19" ht="30" x14ac:dyDescent="0.25">
      <c r="A3407" s="3">
        <v>3400</v>
      </c>
      <c r="B3407" s="3" t="str">
        <f>"202200244425"</f>
        <v>202200244425</v>
      </c>
      <c r="C3407" s="3">
        <v>115390</v>
      </c>
      <c r="D3407" s="3" t="s">
        <v>16334</v>
      </c>
      <c r="E3407" s="3">
        <v>10005010522</v>
      </c>
      <c r="F3407" s="3" t="s">
        <v>16335</v>
      </c>
      <c r="G3407" s="3" t="s">
        <v>16336</v>
      </c>
      <c r="H3407" s="3" t="s">
        <v>222</v>
      </c>
      <c r="I3407" s="3" t="s">
        <v>222</v>
      </c>
      <c r="J3407" s="3" t="s">
        <v>1171</v>
      </c>
      <c r="K3407" s="3" t="s">
        <v>25</v>
      </c>
      <c r="L3407" s="3" t="s">
        <v>58</v>
      </c>
      <c r="M3407" s="4">
        <v>44909</v>
      </c>
      <c r="N3407" s="3" t="s">
        <v>27</v>
      </c>
      <c r="O3407" s="3" t="s">
        <v>16337</v>
      </c>
      <c r="P3407" s="3" t="s">
        <v>16338</v>
      </c>
      <c r="Q3407" s="3" t="s">
        <v>1255</v>
      </c>
      <c r="R3407" s="3"/>
      <c r="S3407" s="3"/>
    </row>
    <row r="3408" spans="1:19" ht="30" x14ac:dyDescent="0.25">
      <c r="A3408" s="3">
        <v>3401</v>
      </c>
      <c r="B3408" s="3" t="str">
        <f>"201600059730"</f>
        <v>201600059730</v>
      </c>
      <c r="C3408" s="3">
        <v>121061</v>
      </c>
      <c r="D3408" s="3" t="s">
        <v>16339</v>
      </c>
      <c r="E3408" s="3">
        <v>20600915798</v>
      </c>
      <c r="F3408" s="3" t="s">
        <v>16340</v>
      </c>
      <c r="G3408" s="3" t="s">
        <v>16341</v>
      </c>
      <c r="H3408" s="3" t="s">
        <v>34</v>
      </c>
      <c r="I3408" s="3" t="s">
        <v>34</v>
      </c>
      <c r="J3408" s="3" t="s">
        <v>34</v>
      </c>
      <c r="K3408" s="3" t="s">
        <v>25</v>
      </c>
      <c r="L3408" s="3" t="s">
        <v>235</v>
      </c>
      <c r="M3408" s="4">
        <v>44796</v>
      </c>
      <c r="N3408" s="3" t="s">
        <v>27</v>
      </c>
      <c r="O3408" s="3" t="s">
        <v>16342</v>
      </c>
      <c r="P3408" s="3" t="s">
        <v>16343</v>
      </c>
      <c r="Q3408" s="3"/>
      <c r="R3408" s="3"/>
      <c r="S3408" s="3"/>
    </row>
    <row r="3409" spans="1:19" ht="30" x14ac:dyDescent="0.25">
      <c r="A3409" s="3">
        <v>3402</v>
      </c>
      <c r="B3409" s="3" t="str">
        <f>"201300097252"</f>
        <v>201300097252</v>
      </c>
      <c r="C3409" s="3">
        <v>103209</v>
      </c>
      <c r="D3409" s="3" t="s">
        <v>16344</v>
      </c>
      <c r="E3409" s="3">
        <v>10410950028</v>
      </c>
      <c r="F3409" s="3" t="s">
        <v>16345</v>
      </c>
      <c r="G3409" s="3" t="s">
        <v>16346</v>
      </c>
      <c r="H3409" s="3" t="s">
        <v>1616</v>
      </c>
      <c r="I3409" s="3" t="s">
        <v>3339</v>
      </c>
      <c r="J3409" s="3" t="s">
        <v>3339</v>
      </c>
      <c r="K3409" s="3" t="s">
        <v>25</v>
      </c>
      <c r="L3409" s="3" t="s">
        <v>75</v>
      </c>
      <c r="M3409" s="4">
        <v>41428</v>
      </c>
      <c r="N3409" s="3" t="s">
        <v>27</v>
      </c>
      <c r="O3409" s="3" t="s">
        <v>16345</v>
      </c>
      <c r="P3409" s="3">
        <v>167</v>
      </c>
      <c r="Q3409" s="3" t="s">
        <v>3824</v>
      </c>
      <c r="R3409" s="3" t="s">
        <v>16347</v>
      </c>
      <c r="S3409" s="3" t="s">
        <v>3424</v>
      </c>
    </row>
    <row r="3410" spans="1:19" ht="30" x14ac:dyDescent="0.25">
      <c r="A3410" s="3">
        <v>3403</v>
      </c>
      <c r="B3410" s="3" t="str">
        <f>"201300060720"</f>
        <v>201300060720</v>
      </c>
      <c r="C3410" s="3">
        <v>102056</v>
      </c>
      <c r="D3410" s="3" t="s">
        <v>16348</v>
      </c>
      <c r="E3410" s="3">
        <v>10024226676</v>
      </c>
      <c r="F3410" s="3" t="s">
        <v>16349</v>
      </c>
      <c r="G3410" s="3" t="s">
        <v>16350</v>
      </c>
      <c r="H3410" s="3" t="s">
        <v>240</v>
      </c>
      <c r="I3410" s="3" t="s">
        <v>619</v>
      </c>
      <c r="J3410" s="3" t="s">
        <v>1051</v>
      </c>
      <c r="K3410" s="3" t="s">
        <v>25</v>
      </c>
      <c r="L3410" s="3" t="s">
        <v>58</v>
      </c>
      <c r="M3410" s="4">
        <v>41372</v>
      </c>
      <c r="N3410" s="3" t="s">
        <v>27</v>
      </c>
      <c r="O3410" s="3" t="s">
        <v>16349</v>
      </c>
      <c r="P3410" s="3" t="s">
        <v>16351</v>
      </c>
      <c r="Q3410" s="3" t="s">
        <v>259</v>
      </c>
      <c r="R3410" s="3" t="s">
        <v>16352</v>
      </c>
      <c r="S3410" s="3" t="s">
        <v>1009</v>
      </c>
    </row>
    <row r="3411" spans="1:19" ht="30" x14ac:dyDescent="0.25">
      <c r="A3411" s="3">
        <v>3404</v>
      </c>
      <c r="B3411" s="3" t="str">
        <f>"202200157143"</f>
        <v>202200157143</v>
      </c>
      <c r="C3411" s="3">
        <v>164169</v>
      </c>
      <c r="D3411" s="3" t="s">
        <v>16353</v>
      </c>
      <c r="E3411" s="3">
        <v>10802440257</v>
      </c>
      <c r="F3411" s="3" t="s">
        <v>16354</v>
      </c>
      <c r="G3411" s="3" t="s">
        <v>16355</v>
      </c>
      <c r="H3411" s="3" t="s">
        <v>552</v>
      </c>
      <c r="I3411" s="3" t="s">
        <v>1377</v>
      </c>
      <c r="J3411" s="3" t="s">
        <v>1378</v>
      </c>
      <c r="K3411" s="3" t="s">
        <v>25</v>
      </c>
      <c r="L3411" s="3" t="s">
        <v>58</v>
      </c>
      <c r="M3411" s="4">
        <v>44798</v>
      </c>
      <c r="N3411" s="3" t="s">
        <v>27</v>
      </c>
      <c r="O3411" s="3" t="s">
        <v>16354</v>
      </c>
      <c r="P3411" s="3" t="s">
        <v>16356</v>
      </c>
      <c r="Q3411" s="3" t="s">
        <v>1339</v>
      </c>
      <c r="R3411" s="3"/>
      <c r="S3411" s="3"/>
    </row>
    <row r="3412" spans="1:19" ht="30" x14ac:dyDescent="0.25">
      <c r="A3412" s="3">
        <v>3405</v>
      </c>
      <c r="B3412" s="3" t="str">
        <f>"201300182458"</f>
        <v>201300182458</v>
      </c>
      <c r="C3412" s="3">
        <v>106627</v>
      </c>
      <c r="D3412" s="3" t="s">
        <v>16357</v>
      </c>
      <c r="E3412" s="3">
        <v>10102657450</v>
      </c>
      <c r="F3412" s="3" t="s">
        <v>16358</v>
      </c>
      <c r="G3412" s="3" t="s">
        <v>16359</v>
      </c>
      <c r="H3412" s="3" t="s">
        <v>46</v>
      </c>
      <c r="I3412" s="3" t="s">
        <v>46</v>
      </c>
      <c r="J3412" s="3" t="s">
        <v>9875</v>
      </c>
      <c r="K3412" s="3" t="s">
        <v>25</v>
      </c>
      <c r="L3412" s="3" t="s">
        <v>75</v>
      </c>
      <c r="M3412" s="4">
        <v>41610</v>
      </c>
      <c r="N3412" s="3" t="s">
        <v>27</v>
      </c>
      <c r="O3412" s="3" t="s">
        <v>16358</v>
      </c>
      <c r="P3412" s="3">
        <v>41</v>
      </c>
      <c r="Q3412" s="3" t="s">
        <v>6603</v>
      </c>
      <c r="R3412" s="3"/>
      <c r="S3412" s="3"/>
    </row>
    <row r="3413" spans="1:19" ht="30" x14ac:dyDescent="0.25">
      <c r="A3413" s="3">
        <v>3406</v>
      </c>
      <c r="B3413" s="3" t="str">
        <f>"201400121022"</f>
        <v>201400121022</v>
      </c>
      <c r="C3413" s="3">
        <v>111644</v>
      </c>
      <c r="D3413" s="3" t="s">
        <v>16360</v>
      </c>
      <c r="E3413" s="3">
        <v>20570821432</v>
      </c>
      <c r="F3413" s="3" t="s">
        <v>16361</v>
      </c>
      <c r="G3413" s="3" t="s">
        <v>16362</v>
      </c>
      <c r="H3413" s="3" t="s">
        <v>57</v>
      </c>
      <c r="I3413" s="3" t="s">
        <v>57</v>
      </c>
      <c r="J3413" s="3" t="s">
        <v>57</v>
      </c>
      <c r="K3413" s="3" t="s">
        <v>25</v>
      </c>
      <c r="L3413" s="3" t="s">
        <v>66</v>
      </c>
      <c r="M3413" s="4">
        <v>41900</v>
      </c>
      <c r="N3413" s="3" t="s">
        <v>27</v>
      </c>
      <c r="O3413" s="3" t="s">
        <v>16363</v>
      </c>
      <c r="P3413" s="3">
        <v>188</v>
      </c>
      <c r="Q3413" s="3"/>
      <c r="R3413" s="3"/>
      <c r="S3413" s="3"/>
    </row>
    <row r="3414" spans="1:19" ht="30" x14ac:dyDescent="0.25">
      <c r="A3414" s="3">
        <v>3407</v>
      </c>
      <c r="B3414" s="3" t="str">
        <f>"201800090274"</f>
        <v>201800090274</v>
      </c>
      <c r="C3414" s="3">
        <v>136369</v>
      </c>
      <c r="D3414" s="3" t="s">
        <v>16364</v>
      </c>
      <c r="E3414" s="3">
        <v>10020472273</v>
      </c>
      <c r="F3414" s="3" t="s">
        <v>16365</v>
      </c>
      <c r="G3414" s="3" t="s">
        <v>16366</v>
      </c>
      <c r="H3414" s="3" t="s">
        <v>240</v>
      </c>
      <c r="I3414" s="3" t="s">
        <v>580</v>
      </c>
      <c r="J3414" s="3" t="s">
        <v>3196</v>
      </c>
      <c r="K3414" s="3" t="s">
        <v>25</v>
      </c>
      <c r="L3414" s="3" t="s">
        <v>58</v>
      </c>
      <c r="M3414" s="4">
        <v>43249</v>
      </c>
      <c r="N3414" s="3" t="s">
        <v>27</v>
      </c>
      <c r="O3414" s="3" t="s">
        <v>16365</v>
      </c>
      <c r="P3414" s="3" t="s">
        <v>16367</v>
      </c>
      <c r="Q3414" s="3" t="s">
        <v>1554</v>
      </c>
      <c r="R3414" s="3"/>
      <c r="S3414" s="3"/>
    </row>
    <row r="3415" spans="1:19" ht="30" x14ac:dyDescent="0.25">
      <c r="A3415" s="3">
        <v>3408</v>
      </c>
      <c r="B3415" s="3" t="str">
        <f>"202300229663"</f>
        <v>202300229663</v>
      </c>
      <c r="C3415" s="3">
        <v>165261</v>
      </c>
      <c r="D3415" s="3" t="s">
        <v>16368</v>
      </c>
      <c r="E3415" s="3">
        <v>20609257742</v>
      </c>
      <c r="F3415" s="3" t="s">
        <v>16369</v>
      </c>
      <c r="G3415" s="3" t="s">
        <v>16370</v>
      </c>
      <c r="H3415" s="3" t="s">
        <v>222</v>
      </c>
      <c r="I3415" s="3" t="s">
        <v>222</v>
      </c>
      <c r="J3415" s="3" t="s">
        <v>1171</v>
      </c>
      <c r="K3415" s="3" t="s">
        <v>25</v>
      </c>
      <c r="L3415" s="3" t="s">
        <v>37</v>
      </c>
      <c r="M3415" s="4">
        <v>45201</v>
      </c>
      <c r="N3415" s="3" t="s">
        <v>27</v>
      </c>
      <c r="O3415" s="3" t="s">
        <v>16371</v>
      </c>
      <c r="P3415" s="3" t="s">
        <v>16372</v>
      </c>
      <c r="Q3415" s="3" t="s">
        <v>51</v>
      </c>
      <c r="R3415" s="3"/>
      <c r="S3415" s="3"/>
    </row>
    <row r="3416" spans="1:19" ht="30" x14ac:dyDescent="0.25">
      <c r="A3416" s="3">
        <v>3409</v>
      </c>
      <c r="B3416" s="3" t="str">
        <f>"202000113645"</f>
        <v>202000113645</v>
      </c>
      <c r="C3416" s="3">
        <v>35998</v>
      </c>
      <c r="D3416" s="3" t="s">
        <v>16373</v>
      </c>
      <c r="E3416" s="3">
        <v>10093873675</v>
      </c>
      <c r="F3416" s="3" t="s">
        <v>16374</v>
      </c>
      <c r="G3416" s="3" t="s">
        <v>16375</v>
      </c>
      <c r="H3416" s="3" t="s">
        <v>46</v>
      </c>
      <c r="I3416" s="3" t="s">
        <v>46</v>
      </c>
      <c r="J3416" s="3" t="s">
        <v>1439</v>
      </c>
      <c r="K3416" s="3" t="s">
        <v>25</v>
      </c>
      <c r="L3416" s="3" t="s">
        <v>75</v>
      </c>
      <c r="M3416" s="4">
        <v>44071</v>
      </c>
      <c r="N3416" s="3" t="s">
        <v>27</v>
      </c>
      <c r="O3416" s="3" t="s">
        <v>16374</v>
      </c>
      <c r="P3416" s="3" t="s">
        <v>16376</v>
      </c>
      <c r="Q3416" s="3" t="s">
        <v>380</v>
      </c>
      <c r="R3416" s="3" t="s">
        <v>16377</v>
      </c>
      <c r="S3416" s="3" t="s">
        <v>12070</v>
      </c>
    </row>
    <row r="3417" spans="1:19" ht="30" x14ac:dyDescent="0.25">
      <c r="A3417" s="3">
        <v>3410</v>
      </c>
      <c r="B3417" s="3" t="str">
        <f>"202200101413"</f>
        <v>202200101413</v>
      </c>
      <c r="C3417" s="3">
        <v>162969</v>
      </c>
      <c r="D3417" s="3" t="s">
        <v>16378</v>
      </c>
      <c r="E3417" s="3">
        <v>10022964173</v>
      </c>
      <c r="F3417" s="3" t="s">
        <v>16282</v>
      </c>
      <c r="G3417" s="3" t="s">
        <v>16379</v>
      </c>
      <c r="H3417" s="3" t="s">
        <v>240</v>
      </c>
      <c r="I3417" s="3" t="s">
        <v>255</v>
      </c>
      <c r="J3417" s="3" t="s">
        <v>1707</v>
      </c>
      <c r="K3417" s="3" t="s">
        <v>25</v>
      </c>
      <c r="L3417" s="3" t="s">
        <v>571</v>
      </c>
      <c r="M3417" s="4">
        <v>44755</v>
      </c>
      <c r="N3417" s="3" t="s">
        <v>27</v>
      </c>
      <c r="O3417" s="3" t="s">
        <v>16284</v>
      </c>
      <c r="P3417" s="3" t="s">
        <v>16380</v>
      </c>
      <c r="Q3417" s="3" t="s">
        <v>427</v>
      </c>
      <c r="R3417" s="3"/>
      <c r="S3417" s="3"/>
    </row>
    <row r="3418" spans="1:19" ht="30" x14ac:dyDescent="0.25">
      <c r="A3418" s="3">
        <v>3411</v>
      </c>
      <c r="B3418" s="3" t="str">
        <f>"201300036583"</f>
        <v>201300036583</v>
      </c>
      <c r="C3418" s="3">
        <v>99744</v>
      </c>
      <c r="D3418" s="3" t="s">
        <v>16381</v>
      </c>
      <c r="E3418" s="3">
        <v>10008829191</v>
      </c>
      <c r="F3418" s="3" t="s">
        <v>16382</v>
      </c>
      <c r="G3418" s="3" t="s">
        <v>16383</v>
      </c>
      <c r="H3418" s="3" t="s">
        <v>88</v>
      </c>
      <c r="I3418" s="3" t="s">
        <v>686</v>
      </c>
      <c r="J3418" s="3" t="s">
        <v>7139</v>
      </c>
      <c r="K3418" s="3" t="s">
        <v>25</v>
      </c>
      <c r="L3418" s="3" t="s">
        <v>75</v>
      </c>
      <c r="M3418" s="4">
        <v>41314</v>
      </c>
      <c r="N3418" s="3" t="s">
        <v>27</v>
      </c>
      <c r="O3418" s="3" t="s">
        <v>16382</v>
      </c>
      <c r="P3418" s="3" t="s">
        <v>16384</v>
      </c>
      <c r="Q3418" s="3" t="s">
        <v>317</v>
      </c>
      <c r="R3418" s="3" t="s">
        <v>16385</v>
      </c>
      <c r="S3418" s="3" t="s">
        <v>8679</v>
      </c>
    </row>
    <row r="3419" spans="1:19" ht="30" x14ac:dyDescent="0.25">
      <c r="A3419" s="3">
        <v>3412</v>
      </c>
      <c r="B3419" s="3" t="str">
        <f>"201700031721"</f>
        <v>201700031721</v>
      </c>
      <c r="C3419" s="3">
        <v>126852</v>
      </c>
      <c r="D3419" s="3" t="s">
        <v>16386</v>
      </c>
      <c r="E3419" s="3">
        <v>10266413012</v>
      </c>
      <c r="F3419" s="3" t="s">
        <v>16387</v>
      </c>
      <c r="G3419" s="3" t="s">
        <v>16388</v>
      </c>
      <c r="H3419" s="3" t="s">
        <v>57</v>
      </c>
      <c r="I3419" s="3" t="s">
        <v>57</v>
      </c>
      <c r="J3419" s="3" t="s">
        <v>2958</v>
      </c>
      <c r="K3419" s="3" t="s">
        <v>25</v>
      </c>
      <c r="L3419" s="3" t="s">
        <v>58</v>
      </c>
      <c r="M3419" s="4">
        <v>42794</v>
      </c>
      <c r="N3419" s="3" t="s">
        <v>27</v>
      </c>
      <c r="O3419" s="3" t="s">
        <v>16387</v>
      </c>
      <c r="P3419" s="3" t="s">
        <v>16389</v>
      </c>
      <c r="Q3419" s="3" t="s">
        <v>60</v>
      </c>
      <c r="R3419" s="3"/>
      <c r="S3419" s="3"/>
    </row>
    <row r="3420" spans="1:19" ht="30" x14ac:dyDescent="0.25">
      <c r="A3420" s="3">
        <v>3413</v>
      </c>
      <c r="B3420" s="3" t="str">
        <f>"202300024583"</f>
        <v>202300024583</v>
      </c>
      <c r="C3420" s="3">
        <v>163660</v>
      </c>
      <c r="D3420" s="3" t="s">
        <v>16390</v>
      </c>
      <c r="E3420" s="3">
        <v>10409645670</v>
      </c>
      <c r="F3420" s="3" t="s">
        <v>16391</v>
      </c>
      <c r="G3420" s="3" t="s">
        <v>16392</v>
      </c>
      <c r="H3420" s="3" t="s">
        <v>46</v>
      </c>
      <c r="I3420" s="3" t="s">
        <v>46</v>
      </c>
      <c r="J3420" s="3" t="s">
        <v>47</v>
      </c>
      <c r="K3420" s="3" t="s">
        <v>25</v>
      </c>
      <c r="L3420" s="3" t="s">
        <v>75</v>
      </c>
      <c r="M3420" s="4">
        <v>44992</v>
      </c>
      <c r="N3420" s="3" t="s">
        <v>27</v>
      </c>
      <c r="O3420" s="3" t="s">
        <v>257</v>
      </c>
      <c r="P3420" s="3"/>
      <c r="Q3420" s="3"/>
      <c r="R3420" s="3"/>
      <c r="S3420" s="3"/>
    </row>
    <row r="3421" spans="1:19" ht="30" x14ac:dyDescent="0.25">
      <c r="A3421" s="3">
        <v>3414</v>
      </c>
      <c r="B3421" s="3" t="str">
        <f>"202000114343"</f>
        <v>202000114343</v>
      </c>
      <c r="C3421" s="3">
        <v>150677</v>
      </c>
      <c r="D3421" s="3" t="s">
        <v>16393</v>
      </c>
      <c r="E3421" s="3">
        <v>10712118119</v>
      </c>
      <c r="F3421" s="3" t="s">
        <v>16394</v>
      </c>
      <c r="G3421" s="3" t="s">
        <v>16395</v>
      </c>
      <c r="H3421" s="3" t="s">
        <v>240</v>
      </c>
      <c r="I3421" s="3" t="s">
        <v>692</v>
      </c>
      <c r="J3421" s="3" t="s">
        <v>2974</v>
      </c>
      <c r="K3421" s="3" t="s">
        <v>25</v>
      </c>
      <c r="L3421" s="3" t="s">
        <v>58</v>
      </c>
      <c r="M3421" s="4">
        <v>44072</v>
      </c>
      <c r="N3421" s="3" t="s">
        <v>27</v>
      </c>
      <c r="O3421" s="3" t="s">
        <v>16394</v>
      </c>
      <c r="P3421" s="3" t="s">
        <v>16396</v>
      </c>
      <c r="Q3421" s="3" t="s">
        <v>259</v>
      </c>
      <c r="R3421" s="3"/>
      <c r="S3421" s="3"/>
    </row>
    <row r="3422" spans="1:19" ht="30" x14ac:dyDescent="0.25">
      <c r="A3422" s="3">
        <v>3415</v>
      </c>
      <c r="B3422" s="3" t="str">
        <f>"202200208973"</f>
        <v>202200208973</v>
      </c>
      <c r="C3422" s="3">
        <v>165176</v>
      </c>
      <c r="D3422" s="3" t="s">
        <v>16397</v>
      </c>
      <c r="E3422" s="3">
        <v>20600917642</v>
      </c>
      <c r="F3422" s="3" t="s">
        <v>16398</v>
      </c>
      <c r="G3422" s="3" t="s">
        <v>16399</v>
      </c>
      <c r="H3422" s="3" t="s">
        <v>46</v>
      </c>
      <c r="I3422" s="3" t="s">
        <v>46</v>
      </c>
      <c r="J3422" s="3" t="s">
        <v>742</v>
      </c>
      <c r="K3422" s="3" t="s">
        <v>25</v>
      </c>
      <c r="L3422" s="3" t="s">
        <v>66</v>
      </c>
      <c r="M3422" s="4">
        <v>44871</v>
      </c>
      <c r="N3422" s="3" t="s">
        <v>27</v>
      </c>
      <c r="O3422" s="3" t="s">
        <v>16400</v>
      </c>
      <c r="P3422" s="3" t="s">
        <v>16401</v>
      </c>
      <c r="Q3422" s="3" t="s">
        <v>303</v>
      </c>
      <c r="R3422" s="3"/>
      <c r="S3422" s="3"/>
    </row>
    <row r="3423" spans="1:19" ht="30" x14ac:dyDescent="0.25">
      <c r="A3423" s="3">
        <v>3416</v>
      </c>
      <c r="B3423" s="3" t="str">
        <f>"202000114344"</f>
        <v>202000114344</v>
      </c>
      <c r="C3423" s="3">
        <v>150678</v>
      </c>
      <c r="D3423" s="3" t="s">
        <v>16402</v>
      </c>
      <c r="E3423" s="3">
        <v>10020334644</v>
      </c>
      <c r="F3423" s="3" t="s">
        <v>16403</v>
      </c>
      <c r="G3423" s="3" t="s">
        <v>16404</v>
      </c>
      <c r="H3423" s="3" t="s">
        <v>240</v>
      </c>
      <c r="I3423" s="3" t="s">
        <v>1299</v>
      </c>
      <c r="J3423" s="3" t="s">
        <v>6310</v>
      </c>
      <c r="K3423" s="3" t="s">
        <v>25</v>
      </c>
      <c r="L3423" s="3" t="s">
        <v>58</v>
      </c>
      <c r="M3423" s="4">
        <v>44072</v>
      </c>
      <c r="N3423" s="3" t="s">
        <v>27</v>
      </c>
      <c r="O3423" s="3" t="s">
        <v>16403</v>
      </c>
      <c r="P3423" s="3" t="s">
        <v>16405</v>
      </c>
      <c r="Q3423" s="3" t="s">
        <v>259</v>
      </c>
      <c r="R3423" s="3"/>
      <c r="S3423" s="3"/>
    </row>
    <row r="3424" spans="1:19" ht="30" x14ac:dyDescent="0.25">
      <c r="A3424" s="3">
        <v>3417</v>
      </c>
      <c r="B3424" s="3" t="str">
        <f>"202300218913"</f>
        <v>202300218913</v>
      </c>
      <c r="C3424" s="3">
        <v>121798</v>
      </c>
      <c r="D3424" s="3" t="s">
        <v>16406</v>
      </c>
      <c r="E3424" s="3">
        <v>10418900071</v>
      </c>
      <c r="F3424" s="3" t="s">
        <v>16407</v>
      </c>
      <c r="G3424" s="3" t="s">
        <v>16408</v>
      </c>
      <c r="H3424" s="3" t="s">
        <v>240</v>
      </c>
      <c r="I3424" s="3" t="s">
        <v>692</v>
      </c>
      <c r="J3424" s="3" t="s">
        <v>1642</v>
      </c>
      <c r="K3424" s="3" t="s">
        <v>25</v>
      </c>
      <c r="L3424" s="3" t="s">
        <v>2897</v>
      </c>
      <c r="M3424" s="4">
        <v>45216</v>
      </c>
      <c r="N3424" s="3" t="s">
        <v>27</v>
      </c>
      <c r="O3424" s="3" t="s">
        <v>16407</v>
      </c>
      <c r="P3424" s="3" t="s">
        <v>16409</v>
      </c>
      <c r="Q3424" s="3" t="s">
        <v>427</v>
      </c>
      <c r="R3424" s="3"/>
      <c r="S3424" s="3"/>
    </row>
    <row r="3425" spans="1:19" ht="30" x14ac:dyDescent="0.25">
      <c r="A3425" s="3">
        <v>3418</v>
      </c>
      <c r="B3425" s="3" t="str">
        <f>"201600059740"</f>
        <v>201600059740</v>
      </c>
      <c r="C3425" s="3">
        <v>121059</v>
      </c>
      <c r="D3425" s="3" t="s">
        <v>16410</v>
      </c>
      <c r="E3425" s="3">
        <v>10437201019</v>
      </c>
      <c r="F3425" s="3" t="s">
        <v>16411</v>
      </c>
      <c r="G3425" s="3" t="s">
        <v>16412</v>
      </c>
      <c r="H3425" s="3" t="s">
        <v>216</v>
      </c>
      <c r="I3425" s="3" t="s">
        <v>216</v>
      </c>
      <c r="J3425" s="3" t="s">
        <v>905</v>
      </c>
      <c r="K3425" s="3" t="s">
        <v>25</v>
      </c>
      <c r="L3425" s="3" t="s">
        <v>235</v>
      </c>
      <c r="M3425" s="4">
        <v>42489</v>
      </c>
      <c r="N3425" s="3" t="s">
        <v>27</v>
      </c>
      <c r="O3425" s="3" t="s">
        <v>16411</v>
      </c>
      <c r="P3425" s="3" t="s">
        <v>16413</v>
      </c>
      <c r="Q3425" s="3" t="s">
        <v>218</v>
      </c>
      <c r="R3425" s="3"/>
      <c r="S3425" s="3"/>
    </row>
    <row r="3426" spans="1:19" ht="30" x14ac:dyDescent="0.25">
      <c r="A3426" s="3">
        <v>3419</v>
      </c>
      <c r="B3426" s="3" t="str">
        <f>"202000127454"</f>
        <v>202000127454</v>
      </c>
      <c r="C3426" s="3">
        <v>151297</v>
      </c>
      <c r="D3426" s="3" t="s">
        <v>16414</v>
      </c>
      <c r="E3426" s="3">
        <v>10413626434</v>
      </c>
      <c r="F3426" s="3" t="s">
        <v>16415</v>
      </c>
      <c r="G3426" s="3" t="s">
        <v>16416</v>
      </c>
      <c r="H3426" s="3" t="s">
        <v>88</v>
      </c>
      <c r="I3426" s="3" t="s">
        <v>88</v>
      </c>
      <c r="J3426" s="3" t="s">
        <v>8784</v>
      </c>
      <c r="K3426" s="3" t="s">
        <v>25</v>
      </c>
      <c r="L3426" s="3" t="s">
        <v>58</v>
      </c>
      <c r="M3426" s="4">
        <v>44093</v>
      </c>
      <c r="N3426" s="3" t="s">
        <v>27</v>
      </c>
      <c r="O3426" s="3" t="s">
        <v>16415</v>
      </c>
      <c r="P3426" s="3" t="s">
        <v>16417</v>
      </c>
      <c r="Q3426" s="3" t="s">
        <v>317</v>
      </c>
      <c r="R3426" s="3"/>
      <c r="S3426" s="3"/>
    </row>
    <row r="3427" spans="1:19" ht="30" x14ac:dyDescent="0.25">
      <c r="A3427" s="3">
        <v>3420</v>
      </c>
      <c r="B3427" s="3" t="str">
        <f>"202000114342"</f>
        <v>202000114342</v>
      </c>
      <c r="C3427" s="3">
        <v>150569</v>
      </c>
      <c r="D3427" s="3" t="s">
        <v>16418</v>
      </c>
      <c r="E3427" s="3">
        <v>10018350748</v>
      </c>
      <c r="F3427" s="3" t="s">
        <v>16419</v>
      </c>
      <c r="G3427" s="3" t="s">
        <v>16420</v>
      </c>
      <c r="H3427" s="3" t="s">
        <v>240</v>
      </c>
      <c r="I3427" s="3" t="s">
        <v>3571</v>
      </c>
      <c r="J3427" s="3" t="s">
        <v>10905</v>
      </c>
      <c r="K3427" s="3" t="s">
        <v>25</v>
      </c>
      <c r="L3427" s="3" t="s">
        <v>75</v>
      </c>
      <c r="M3427" s="4">
        <v>44072</v>
      </c>
      <c r="N3427" s="3" t="s">
        <v>27</v>
      </c>
      <c r="O3427" s="3" t="s">
        <v>16419</v>
      </c>
      <c r="P3427" s="3" t="s">
        <v>16421</v>
      </c>
      <c r="Q3427" s="3" t="s">
        <v>259</v>
      </c>
      <c r="R3427" s="3"/>
      <c r="S3427" s="3"/>
    </row>
    <row r="3428" spans="1:19" ht="30" x14ac:dyDescent="0.25">
      <c r="A3428" s="3">
        <v>3421</v>
      </c>
      <c r="B3428" s="3" t="str">
        <f>"201300022818"</f>
        <v>201300022818</v>
      </c>
      <c r="C3428" s="3">
        <v>100563</v>
      </c>
      <c r="D3428" s="3" t="s">
        <v>16422</v>
      </c>
      <c r="E3428" s="3">
        <v>10013209753</v>
      </c>
      <c r="F3428" s="3" t="s">
        <v>16423</v>
      </c>
      <c r="G3428" s="3" t="s">
        <v>16424</v>
      </c>
      <c r="H3428" s="3" t="s">
        <v>240</v>
      </c>
      <c r="I3428" s="3" t="s">
        <v>240</v>
      </c>
      <c r="J3428" s="3" t="s">
        <v>1733</v>
      </c>
      <c r="K3428" s="3" t="s">
        <v>25</v>
      </c>
      <c r="L3428" s="3" t="s">
        <v>58</v>
      </c>
      <c r="M3428" s="4">
        <v>41298</v>
      </c>
      <c r="N3428" s="3" t="s">
        <v>27</v>
      </c>
      <c r="O3428" s="3" t="s">
        <v>16425</v>
      </c>
      <c r="P3428" s="3">
        <v>2148</v>
      </c>
      <c r="Q3428" s="3" t="s">
        <v>1344</v>
      </c>
      <c r="R3428" s="3" t="s">
        <v>16426</v>
      </c>
      <c r="S3428" s="3" t="s">
        <v>3607</v>
      </c>
    </row>
    <row r="3429" spans="1:19" ht="30" x14ac:dyDescent="0.25">
      <c r="A3429" s="3">
        <v>3422</v>
      </c>
      <c r="B3429" s="3" t="str">
        <f>"201800023942"</f>
        <v>201800023942</v>
      </c>
      <c r="C3429" s="3">
        <v>134326</v>
      </c>
      <c r="D3429" s="3" t="s">
        <v>16427</v>
      </c>
      <c r="E3429" s="3">
        <v>10334256028</v>
      </c>
      <c r="F3429" s="3" t="s">
        <v>16428</v>
      </c>
      <c r="G3429" s="3" t="s">
        <v>16429</v>
      </c>
      <c r="H3429" s="3" t="s">
        <v>88</v>
      </c>
      <c r="I3429" s="3" t="s">
        <v>2640</v>
      </c>
      <c r="J3429" s="3" t="s">
        <v>6194</v>
      </c>
      <c r="K3429" s="3" t="s">
        <v>25</v>
      </c>
      <c r="L3429" s="3" t="s">
        <v>58</v>
      </c>
      <c r="M3429" s="4">
        <v>43141</v>
      </c>
      <c r="N3429" s="3" t="s">
        <v>27</v>
      </c>
      <c r="O3429" s="3" t="s">
        <v>16428</v>
      </c>
      <c r="P3429" s="3" t="s">
        <v>16430</v>
      </c>
      <c r="Q3429" s="3" t="s">
        <v>627</v>
      </c>
      <c r="R3429" s="3"/>
      <c r="S3429" s="3"/>
    </row>
    <row r="3430" spans="1:19" ht="30" x14ac:dyDescent="0.25">
      <c r="A3430" s="3">
        <v>3423</v>
      </c>
      <c r="B3430" s="3" t="str">
        <f>"201800023940"</f>
        <v>201800023940</v>
      </c>
      <c r="C3430" s="3">
        <v>134293</v>
      </c>
      <c r="D3430" s="3" t="s">
        <v>16431</v>
      </c>
      <c r="E3430" s="3">
        <v>10009533104</v>
      </c>
      <c r="F3430" s="3" t="s">
        <v>16432</v>
      </c>
      <c r="G3430" s="3" t="s">
        <v>16433</v>
      </c>
      <c r="H3430" s="3" t="s">
        <v>88</v>
      </c>
      <c r="I3430" s="3" t="s">
        <v>2640</v>
      </c>
      <c r="J3430" s="3" t="s">
        <v>9572</v>
      </c>
      <c r="K3430" s="3" t="s">
        <v>25</v>
      </c>
      <c r="L3430" s="3" t="s">
        <v>58</v>
      </c>
      <c r="M3430" s="4">
        <v>43141</v>
      </c>
      <c r="N3430" s="3" t="s">
        <v>27</v>
      </c>
      <c r="O3430" s="3" t="s">
        <v>16432</v>
      </c>
      <c r="P3430" s="3" t="s">
        <v>16434</v>
      </c>
      <c r="Q3430" s="3" t="s">
        <v>627</v>
      </c>
      <c r="R3430" s="3"/>
      <c r="S3430" s="3"/>
    </row>
    <row r="3431" spans="1:19" ht="30" x14ac:dyDescent="0.25">
      <c r="A3431" s="3">
        <v>3424</v>
      </c>
      <c r="B3431" s="3" t="str">
        <f>"202200121747"</f>
        <v>202200121747</v>
      </c>
      <c r="C3431" s="3">
        <v>121581</v>
      </c>
      <c r="D3431" s="3" t="s">
        <v>16435</v>
      </c>
      <c r="E3431" s="3">
        <v>20607146650</v>
      </c>
      <c r="F3431" s="3" t="s">
        <v>15079</v>
      </c>
      <c r="G3431" s="3" t="s">
        <v>16436</v>
      </c>
      <c r="H3431" s="3" t="s">
        <v>222</v>
      </c>
      <c r="I3431" s="3" t="s">
        <v>222</v>
      </c>
      <c r="J3431" s="3" t="s">
        <v>222</v>
      </c>
      <c r="K3431" s="3" t="s">
        <v>25</v>
      </c>
      <c r="L3431" s="3" t="s">
        <v>66</v>
      </c>
      <c r="M3431" s="4">
        <v>44749</v>
      </c>
      <c r="N3431" s="3" t="s">
        <v>27</v>
      </c>
      <c r="O3431" s="3" t="s">
        <v>15080</v>
      </c>
      <c r="P3431" s="3" t="s">
        <v>16437</v>
      </c>
      <c r="Q3431" s="3" t="s">
        <v>51</v>
      </c>
      <c r="R3431" s="3" t="s">
        <v>16438</v>
      </c>
      <c r="S3431" s="3" t="s">
        <v>4856</v>
      </c>
    </row>
    <row r="3432" spans="1:19" ht="30" x14ac:dyDescent="0.25">
      <c r="A3432" s="3">
        <v>3425</v>
      </c>
      <c r="B3432" s="3" t="str">
        <f>"201900161059"</f>
        <v>201900161059</v>
      </c>
      <c r="C3432" s="3">
        <v>146743</v>
      </c>
      <c r="D3432" s="3" t="s">
        <v>16439</v>
      </c>
      <c r="E3432" s="3">
        <v>10740287309</v>
      </c>
      <c r="F3432" s="3" t="s">
        <v>16440</v>
      </c>
      <c r="G3432" s="3" t="s">
        <v>16441</v>
      </c>
      <c r="H3432" s="3" t="s">
        <v>57</v>
      </c>
      <c r="I3432" s="3" t="s">
        <v>364</v>
      </c>
      <c r="J3432" s="3" t="s">
        <v>1757</v>
      </c>
      <c r="K3432" s="3" t="s">
        <v>25</v>
      </c>
      <c r="L3432" s="3" t="s">
        <v>58</v>
      </c>
      <c r="M3432" s="4">
        <v>43739</v>
      </c>
      <c r="N3432" s="3" t="s">
        <v>27</v>
      </c>
      <c r="O3432" s="3" t="s">
        <v>16440</v>
      </c>
      <c r="P3432" s="3" t="s">
        <v>16442</v>
      </c>
      <c r="Q3432" s="3" t="s">
        <v>1339</v>
      </c>
      <c r="R3432" s="3"/>
      <c r="S3432" s="3"/>
    </row>
    <row r="3433" spans="1:19" ht="30" x14ac:dyDescent="0.25">
      <c r="A3433" s="3">
        <v>3426</v>
      </c>
      <c r="B3433" s="3" t="str">
        <f>"201400062295"</f>
        <v>201400062295</v>
      </c>
      <c r="C3433" s="3">
        <v>109538</v>
      </c>
      <c r="D3433" s="3" t="s">
        <v>16443</v>
      </c>
      <c r="E3433" s="3">
        <v>10271498735</v>
      </c>
      <c r="F3433" s="3" t="s">
        <v>16444</v>
      </c>
      <c r="G3433" s="3" t="s">
        <v>16445</v>
      </c>
      <c r="H3433" s="3" t="s">
        <v>23</v>
      </c>
      <c r="I3433" s="3" t="s">
        <v>16126</v>
      </c>
      <c r="J3433" s="3" t="s">
        <v>16446</v>
      </c>
      <c r="K3433" s="3" t="s">
        <v>25</v>
      </c>
      <c r="L3433" s="3" t="s">
        <v>75</v>
      </c>
      <c r="M3433" s="4">
        <v>41779</v>
      </c>
      <c r="N3433" s="3" t="s">
        <v>27</v>
      </c>
      <c r="O3433" s="3" t="s">
        <v>16444</v>
      </c>
      <c r="P3433" s="3" t="s">
        <v>16447</v>
      </c>
      <c r="Q3433" s="3" t="s">
        <v>1015</v>
      </c>
      <c r="R3433" s="3"/>
      <c r="S3433" s="3"/>
    </row>
    <row r="3434" spans="1:19" ht="30" x14ac:dyDescent="0.25">
      <c r="A3434" s="3">
        <v>3427</v>
      </c>
      <c r="B3434" s="3" t="str">
        <f>"201900083254"</f>
        <v>201900083254</v>
      </c>
      <c r="C3434" s="3">
        <v>108776</v>
      </c>
      <c r="D3434" s="3" t="s">
        <v>16448</v>
      </c>
      <c r="E3434" s="3">
        <v>10088500372</v>
      </c>
      <c r="F3434" s="3" t="s">
        <v>16449</v>
      </c>
      <c r="G3434" s="3" t="s">
        <v>16450</v>
      </c>
      <c r="H3434" s="3" t="s">
        <v>46</v>
      </c>
      <c r="I3434" s="3" t="s">
        <v>46</v>
      </c>
      <c r="J3434" s="3" t="s">
        <v>910</v>
      </c>
      <c r="K3434" s="3" t="s">
        <v>25</v>
      </c>
      <c r="L3434" s="3" t="s">
        <v>75</v>
      </c>
      <c r="M3434" s="4">
        <v>43608</v>
      </c>
      <c r="N3434" s="3" t="s">
        <v>27</v>
      </c>
      <c r="O3434" s="3" t="s">
        <v>16449</v>
      </c>
      <c r="P3434" s="3" t="s">
        <v>16451</v>
      </c>
      <c r="Q3434" s="3" t="s">
        <v>51</v>
      </c>
      <c r="R3434" s="3" t="s">
        <v>16452</v>
      </c>
      <c r="S3434" s="3" t="s">
        <v>1846</v>
      </c>
    </row>
    <row r="3435" spans="1:19" ht="30" x14ac:dyDescent="0.25">
      <c r="A3435" s="3">
        <v>3428</v>
      </c>
      <c r="B3435" s="3" t="str">
        <f>"201200209666"</f>
        <v>201200209666</v>
      </c>
      <c r="C3435" s="3">
        <v>42384</v>
      </c>
      <c r="D3435" s="3" t="s">
        <v>16453</v>
      </c>
      <c r="E3435" s="3">
        <v>10266006603</v>
      </c>
      <c r="F3435" s="3" t="s">
        <v>16454</v>
      </c>
      <c r="G3435" s="3" t="s">
        <v>16455</v>
      </c>
      <c r="H3435" s="3" t="s">
        <v>57</v>
      </c>
      <c r="I3435" s="3" t="s">
        <v>57</v>
      </c>
      <c r="J3435" s="3" t="s">
        <v>57</v>
      </c>
      <c r="K3435" s="3" t="s">
        <v>25</v>
      </c>
      <c r="L3435" s="3" t="s">
        <v>235</v>
      </c>
      <c r="M3435" s="4">
        <v>41243</v>
      </c>
      <c r="N3435" s="3" t="s">
        <v>27</v>
      </c>
      <c r="O3435" s="3" t="s">
        <v>16454</v>
      </c>
      <c r="P3435" s="3">
        <v>26</v>
      </c>
      <c r="Q3435" s="3"/>
      <c r="R3435" s="3"/>
      <c r="S3435" s="3"/>
    </row>
    <row r="3436" spans="1:19" ht="30" x14ac:dyDescent="0.25">
      <c r="A3436" s="3">
        <v>3429</v>
      </c>
      <c r="B3436" s="3" t="str">
        <f>"202200186990"</f>
        <v>202200186990</v>
      </c>
      <c r="C3436" s="3">
        <v>164644</v>
      </c>
      <c r="D3436" s="3" t="s">
        <v>16456</v>
      </c>
      <c r="E3436" s="3">
        <v>10800387553</v>
      </c>
      <c r="F3436" s="3" t="s">
        <v>16457</v>
      </c>
      <c r="G3436" s="3" t="s">
        <v>16458</v>
      </c>
      <c r="H3436" s="3" t="s">
        <v>46</v>
      </c>
      <c r="I3436" s="3" t="s">
        <v>46</v>
      </c>
      <c r="J3436" s="3" t="s">
        <v>2649</v>
      </c>
      <c r="K3436" s="3" t="s">
        <v>25</v>
      </c>
      <c r="L3436" s="3" t="s">
        <v>75</v>
      </c>
      <c r="M3436" s="4">
        <v>44860</v>
      </c>
      <c r="N3436" s="3" t="s">
        <v>27</v>
      </c>
      <c r="O3436" s="3" t="s">
        <v>257</v>
      </c>
      <c r="P3436" s="3" t="s">
        <v>16459</v>
      </c>
      <c r="Q3436" s="3" t="s">
        <v>211</v>
      </c>
      <c r="R3436" s="3"/>
      <c r="S3436" s="3"/>
    </row>
    <row r="3437" spans="1:19" ht="30" x14ac:dyDescent="0.25">
      <c r="A3437" s="3">
        <v>3430</v>
      </c>
      <c r="B3437" s="3" t="str">
        <f>"201800214630"</f>
        <v>201800214630</v>
      </c>
      <c r="C3437" s="3">
        <v>140269</v>
      </c>
      <c r="D3437" s="3" t="s">
        <v>16460</v>
      </c>
      <c r="E3437" s="3">
        <v>10276784311</v>
      </c>
      <c r="F3437" s="3" t="s">
        <v>16461</v>
      </c>
      <c r="G3437" s="3" t="s">
        <v>16462</v>
      </c>
      <c r="H3437" s="3" t="s">
        <v>57</v>
      </c>
      <c r="I3437" s="3" t="s">
        <v>364</v>
      </c>
      <c r="J3437" s="3" t="s">
        <v>1337</v>
      </c>
      <c r="K3437" s="3" t="s">
        <v>25</v>
      </c>
      <c r="L3437" s="3" t="s">
        <v>75</v>
      </c>
      <c r="M3437" s="4">
        <v>43461</v>
      </c>
      <c r="N3437" s="3" t="s">
        <v>27</v>
      </c>
      <c r="O3437" s="3" t="s">
        <v>16461</v>
      </c>
      <c r="P3437" s="3" t="s">
        <v>16463</v>
      </c>
      <c r="Q3437" s="3" t="s">
        <v>556</v>
      </c>
      <c r="R3437" s="3"/>
      <c r="S3437" s="3"/>
    </row>
    <row r="3438" spans="1:19" ht="30" x14ac:dyDescent="0.25">
      <c r="A3438" s="3">
        <v>3431</v>
      </c>
      <c r="B3438" s="3" t="str">
        <f>"202200186980"</f>
        <v>202200186980</v>
      </c>
      <c r="C3438" s="3">
        <v>164786</v>
      </c>
      <c r="D3438" s="3" t="s">
        <v>16464</v>
      </c>
      <c r="E3438" s="3">
        <v>10105022340</v>
      </c>
      <c r="F3438" s="3" t="s">
        <v>16465</v>
      </c>
      <c r="G3438" s="3" t="s">
        <v>16466</v>
      </c>
      <c r="H3438" s="3" t="s">
        <v>46</v>
      </c>
      <c r="I3438" s="3" t="s">
        <v>46</v>
      </c>
      <c r="J3438" s="3" t="s">
        <v>445</v>
      </c>
      <c r="K3438" s="3" t="s">
        <v>25</v>
      </c>
      <c r="L3438" s="3" t="s">
        <v>75</v>
      </c>
      <c r="M3438" s="4">
        <v>44883</v>
      </c>
      <c r="N3438" s="3" t="s">
        <v>27</v>
      </c>
      <c r="O3438" s="3" t="s">
        <v>16465</v>
      </c>
      <c r="P3438" s="3" t="s">
        <v>16467</v>
      </c>
      <c r="Q3438" s="3" t="s">
        <v>211</v>
      </c>
      <c r="R3438" s="3"/>
      <c r="S3438" s="3"/>
    </row>
    <row r="3439" spans="1:19" ht="30" x14ac:dyDescent="0.25">
      <c r="A3439" s="3">
        <v>3432</v>
      </c>
      <c r="B3439" s="3" t="str">
        <f>"202300158805"</f>
        <v>202300158805</v>
      </c>
      <c r="C3439" s="3">
        <v>169118</v>
      </c>
      <c r="D3439" s="3" t="s">
        <v>16468</v>
      </c>
      <c r="E3439" s="3">
        <v>20608078844</v>
      </c>
      <c r="F3439" s="3" t="s">
        <v>16469</v>
      </c>
      <c r="G3439" s="3" t="s">
        <v>16470</v>
      </c>
      <c r="H3439" s="3" t="s">
        <v>34</v>
      </c>
      <c r="I3439" s="3" t="s">
        <v>2182</v>
      </c>
      <c r="J3439" s="3" t="s">
        <v>14444</v>
      </c>
      <c r="K3439" s="3" t="s">
        <v>25</v>
      </c>
      <c r="L3439" s="3" t="s">
        <v>37</v>
      </c>
      <c r="M3439" s="4">
        <v>45111</v>
      </c>
      <c r="N3439" s="3" t="s">
        <v>27</v>
      </c>
      <c r="O3439" s="3" t="s">
        <v>16471</v>
      </c>
      <c r="P3439" s="3" t="s">
        <v>16472</v>
      </c>
      <c r="Q3439" s="3" t="s">
        <v>913</v>
      </c>
      <c r="R3439" s="3"/>
      <c r="S3439" s="3"/>
    </row>
    <row r="3440" spans="1:19" ht="30" x14ac:dyDescent="0.25">
      <c r="A3440" s="3">
        <v>3433</v>
      </c>
      <c r="B3440" s="3" t="str">
        <f>"202200248563"</f>
        <v>202200248563</v>
      </c>
      <c r="C3440" s="3">
        <v>163058</v>
      </c>
      <c r="D3440" s="3" t="s">
        <v>16473</v>
      </c>
      <c r="E3440" s="3">
        <v>20608693841</v>
      </c>
      <c r="F3440" s="3" t="s">
        <v>16474</v>
      </c>
      <c r="G3440" s="3" t="s">
        <v>16475</v>
      </c>
      <c r="H3440" s="3" t="s">
        <v>57</v>
      </c>
      <c r="I3440" s="3" t="s">
        <v>407</v>
      </c>
      <c r="J3440" s="3" t="s">
        <v>6400</v>
      </c>
      <c r="K3440" s="3" t="s">
        <v>25</v>
      </c>
      <c r="L3440" s="3" t="s">
        <v>58</v>
      </c>
      <c r="M3440" s="4">
        <v>44949</v>
      </c>
      <c r="N3440" s="3" t="s">
        <v>27</v>
      </c>
      <c r="O3440" s="3" t="s">
        <v>16476</v>
      </c>
      <c r="P3440" s="3" t="s">
        <v>16477</v>
      </c>
      <c r="Q3440" s="3" t="s">
        <v>1339</v>
      </c>
      <c r="R3440" s="3"/>
      <c r="S3440" s="3"/>
    </row>
    <row r="3441" spans="1:19" ht="30" x14ac:dyDescent="0.25">
      <c r="A3441" s="3">
        <v>3434</v>
      </c>
      <c r="B3441" s="3" t="str">
        <f>"202100132509"</f>
        <v>202100132509</v>
      </c>
      <c r="C3441" s="3">
        <v>112705</v>
      </c>
      <c r="D3441" s="3" t="s">
        <v>16478</v>
      </c>
      <c r="E3441" s="3">
        <v>10182125071</v>
      </c>
      <c r="F3441" s="3" t="s">
        <v>16479</v>
      </c>
      <c r="G3441" s="3" t="s">
        <v>16480</v>
      </c>
      <c r="H3441" s="3" t="s">
        <v>23</v>
      </c>
      <c r="I3441" s="3" t="s">
        <v>527</v>
      </c>
      <c r="J3441" s="3" t="s">
        <v>527</v>
      </c>
      <c r="K3441" s="3" t="s">
        <v>25</v>
      </c>
      <c r="L3441" s="3" t="s">
        <v>314</v>
      </c>
      <c r="M3441" s="4">
        <v>44434</v>
      </c>
      <c r="N3441" s="3" t="s">
        <v>27</v>
      </c>
      <c r="O3441" s="3" t="s">
        <v>16479</v>
      </c>
      <c r="P3441" s="3" t="s">
        <v>16481</v>
      </c>
      <c r="Q3441" s="3" t="s">
        <v>857</v>
      </c>
      <c r="R3441" s="3" t="s">
        <v>16482</v>
      </c>
      <c r="S3441" s="3" t="s">
        <v>791</v>
      </c>
    </row>
    <row r="3442" spans="1:19" ht="30" x14ac:dyDescent="0.25">
      <c r="A3442" s="3">
        <v>3435</v>
      </c>
      <c r="B3442" s="3" t="str">
        <f>"202200186986"</f>
        <v>202200186986</v>
      </c>
      <c r="C3442" s="3">
        <v>164779</v>
      </c>
      <c r="D3442" s="3" t="s">
        <v>16483</v>
      </c>
      <c r="E3442" s="3">
        <v>10164356570</v>
      </c>
      <c r="F3442" s="3" t="s">
        <v>16484</v>
      </c>
      <c r="G3442" s="3" t="s">
        <v>16485</v>
      </c>
      <c r="H3442" s="3" t="s">
        <v>46</v>
      </c>
      <c r="I3442" s="3" t="s">
        <v>46</v>
      </c>
      <c r="J3442" s="3" t="s">
        <v>9875</v>
      </c>
      <c r="K3442" s="3" t="s">
        <v>25</v>
      </c>
      <c r="L3442" s="3" t="s">
        <v>66</v>
      </c>
      <c r="M3442" s="4">
        <v>44874</v>
      </c>
      <c r="N3442" s="3" t="s">
        <v>27</v>
      </c>
      <c r="O3442" s="3" t="s">
        <v>16486</v>
      </c>
      <c r="P3442" s="3"/>
      <c r="Q3442" s="3"/>
      <c r="R3442" s="3"/>
      <c r="S3442" s="3"/>
    </row>
    <row r="3443" spans="1:19" ht="30" x14ac:dyDescent="0.25">
      <c r="A3443" s="3">
        <v>3436</v>
      </c>
      <c r="B3443" s="3" t="str">
        <f>"202000121861"</f>
        <v>202000121861</v>
      </c>
      <c r="C3443" s="3">
        <v>151017</v>
      </c>
      <c r="D3443" s="3" t="s">
        <v>16487</v>
      </c>
      <c r="E3443" s="3">
        <v>10267236416</v>
      </c>
      <c r="F3443" s="3" t="s">
        <v>16488</v>
      </c>
      <c r="G3443" s="3" t="s">
        <v>16489</v>
      </c>
      <c r="H3443" s="3" t="s">
        <v>57</v>
      </c>
      <c r="I3443" s="3" t="s">
        <v>307</v>
      </c>
      <c r="J3443" s="3" t="s">
        <v>308</v>
      </c>
      <c r="K3443" s="3" t="s">
        <v>25</v>
      </c>
      <c r="L3443" s="3" t="s">
        <v>66</v>
      </c>
      <c r="M3443" s="4">
        <v>44084</v>
      </c>
      <c r="N3443" s="3" t="s">
        <v>27</v>
      </c>
      <c r="O3443" s="3" t="s">
        <v>16488</v>
      </c>
      <c r="P3443" s="3" t="s">
        <v>16490</v>
      </c>
      <c r="Q3443" s="3" t="s">
        <v>60</v>
      </c>
      <c r="R3443" s="3"/>
      <c r="S3443" s="3"/>
    </row>
    <row r="3444" spans="1:19" ht="30" x14ac:dyDescent="0.25">
      <c r="A3444" s="3">
        <v>3437</v>
      </c>
      <c r="B3444" s="3" t="str">
        <f>"201300114924"</f>
        <v>201300114924</v>
      </c>
      <c r="C3444" s="3">
        <v>103904</v>
      </c>
      <c r="D3444" s="3" t="s">
        <v>16491</v>
      </c>
      <c r="E3444" s="3">
        <v>10226648033</v>
      </c>
      <c r="F3444" s="3" t="s">
        <v>16492</v>
      </c>
      <c r="G3444" s="3" t="s">
        <v>16493</v>
      </c>
      <c r="H3444" s="3" t="s">
        <v>216</v>
      </c>
      <c r="I3444" s="3" t="s">
        <v>216</v>
      </c>
      <c r="J3444" s="3" t="s">
        <v>2551</v>
      </c>
      <c r="K3444" s="3" t="s">
        <v>25</v>
      </c>
      <c r="L3444" s="3" t="s">
        <v>58</v>
      </c>
      <c r="M3444" s="4">
        <v>41480</v>
      </c>
      <c r="N3444" s="3" t="s">
        <v>27</v>
      </c>
      <c r="O3444" s="3" t="s">
        <v>16492</v>
      </c>
      <c r="P3444" s="3">
        <v>1340</v>
      </c>
      <c r="Q3444" s="3" t="s">
        <v>218</v>
      </c>
      <c r="R3444" s="3"/>
      <c r="S3444" s="3"/>
    </row>
    <row r="3445" spans="1:19" ht="30" x14ac:dyDescent="0.25">
      <c r="A3445" s="3">
        <v>3438</v>
      </c>
      <c r="B3445" s="3" t="str">
        <f>"201800214635"</f>
        <v>201800214635</v>
      </c>
      <c r="C3445" s="3">
        <v>140232</v>
      </c>
      <c r="D3445" s="3" t="s">
        <v>16494</v>
      </c>
      <c r="E3445" s="3">
        <v>10277465529</v>
      </c>
      <c r="F3445" s="3" t="s">
        <v>16495</v>
      </c>
      <c r="G3445" s="3" t="s">
        <v>16496</v>
      </c>
      <c r="H3445" s="3" t="s">
        <v>57</v>
      </c>
      <c r="I3445" s="3" t="s">
        <v>407</v>
      </c>
      <c r="J3445" s="3" t="s">
        <v>8387</v>
      </c>
      <c r="K3445" s="3" t="s">
        <v>25</v>
      </c>
      <c r="L3445" s="3" t="s">
        <v>66</v>
      </c>
      <c r="M3445" s="4">
        <v>43461</v>
      </c>
      <c r="N3445" s="3" t="s">
        <v>27</v>
      </c>
      <c r="O3445" s="3" t="s">
        <v>16495</v>
      </c>
      <c r="P3445" s="3" t="s">
        <v>16497</v>
      </c>
      <c r="Q3445" s="3" t="s">
        <v>556</v>
      </c>
      <c r="R3445" s="3"/>
      <c r="S3445" s="3"/>
    </row>
    <row r="3446" spans="1:19" ht="30" x14ac:dyDescent="0.25">
      <c r="A3446" s="3">
        <v>3439</v>
      </c>
      <c r="B3446" s="3" t="str">
        <f>"202000015353"</f>
        <v>202000015353</v>
      </c>
      <c r="C3446" s="3">
        <v>148874</v>
      </c>
      <c r="D3446" s="3" t="s">
        <v>16498</v>
      </c>
      <c r="E3446" s="3">
        <v>10476101480</v>
      </c>
      <c r="F3446" s="3" t="s">
        <v>16499</v>
      </c>
      <c r="G3446" s="3" t="s">
        <v>16500</v>
      </c>
      <c r="H3446" s="3" t="s">
        <v>193</v>
      </c>
      <c r="I3446" s="3" t="s">
        <v>194</v>
      </c>
      <c r="J3446" s="3" t="s">
        <v>1013</v>
      </c>
      <c r="K3446" s="3" t="s">
        <v>25</v>
      </c>
      <c r="L3446" s="3" t="s">
        <v>58</v>
      </c>
      <c r="M3446" s="4">
        <v>43857</v>
      </c>
      <c r="N3446" s="3" t="s">
        <v>27</v>
      </c>
      <c r="O3446" s="3" t="s">
        <v>16499</v>
      </c>
      <c r="P3446" s="3" t="s">
        <v>16501</v>
      </c>
      <c r="Q3446" s="3" t="s">
        <v>51</v>
      </c>
      <c r="R3446" s="3" t="s">
        <v>16502</v>
      </c>
      <c r="S3446" s="3" t="s">
        <v>1661</v>
      </c>
    </row>
    <row r="3447" spans="1:19" ht="30" x14ac:dyDescent="0.25">
      <c r="A3447" s="3">
        <v>3440</v>
      </c>
      <c r="B3447" s="3" t="str">
        <f>"202100264809"</f>
        <v>202100264809</v>
      </c>
      <c r="C3447" s="3">
        <v>159235</v>
      </c>
      <c r="D3447" s="3" t="s">
        <v>16503</v>
      </c>
      <c r="E3447" s="3">
        <v>10015107991</v>
      </c>
      <c r="F3447" s="3" t="s">
        <v>16504</v>
      </c>
      <c r="G3447" s="3" t="s">
        <v>16505</v>
      </c>
      <c r="H3447" s="3" t="s">
        <v>240</v>
      </c>
      <c r="I3447" s="3" t="s">
        <v>619</v>
      </c>
      <c r="J3447" s="3" t="s">
        <v>6837</v>
      </c>
      <c r="K3447" s="3" t="s">
        <v>25</v>
      </c>
      <c r="L3447" s="3" t="s">
        <v>75</v>
      </c>
      <c r="M3447" s="4">
        <v>44551</v>
      </c>
      <c r="N3447" s="3" t="s">
        <v>27</v>
      </c>
      <c r="O3447" s="3" t="s">
        <v>16504</v>
      </c>
      <c r="P3447" s="3" t="s">
        <v>16506</v>
      </c>
      <c r="Q3447" s="3" t="s">
        <v>68</v>
      </c>
      <c r="R3447" s="3"/>
      <c r="S3447" s="3"/>
    </row>
    <row r="3448" spans="1:19" ht="30" x14ac:dyDescent="0.25">
      <c r="A3448" s="3">
        <v>3441</v>
      </c>
      <c r="B3448" s="3" t="str">
        <f>"202100040007"</f>
        <v>202100040007</v>
      </c>
      <c r="C3448" s="3">
        <v>154776</v>
      </c>
      <c r="D3448" s="3" t="s">
        <v>16507</v>
      </c>
      <c r="E3448" s="3">
        <v>20602512968</v>
      </c>
      <c r="F3448" s="3" t="s">
        <v>16508</v>
      </c>
      <c r="G3448" s="3" t="s">
        <v>16509</v>
      </c>
      <c r="H3448" s="3" t="s">
        <v>57</v>
      </c>
      <c r="I3448" s="3" t="s">
        <v>364</v>
      </c>
      <c r="J3448" s="3" t="s">
        <v>364</v>
      </c>
      <c r="K3448" s="3" t="s">
        <v>2489</v>
      </c>
      <c r="L3448" s="3" t="s">
        <v>16510</v>
      </c>
      <c r="M3448" s="4">
        <v>44302</v>
      </c>
      <c r="N3448" s="3" t="s">
        <v>27</v>
      </c>
      <c r="O3448" s="3" t="s">
        <v>16511</v>
      </c>
      <c r="P3448" s="3" t="s">
        <v>16512</v>
      </c>
      <c r="Q3448" s="3" t="s">
        <v>51</v>
      </c>
      <c r="R3448" s="3"/>
      <c r="S3448" s="3"/>
    </row>
    <row r="3449" spans="1:19" ht="30" x14ac:dyDescent="0.25">
      <c r="A3449" s="3">
        <v>3442</v>
      </c>
      <c r="B3449" s="3" t="str">
        <f>"202000127466"</f>
        <v>202000127466</v>
      </c>
      <c r="C3449" s="3">
        <v>151248</v>
      </c>
      <c r="D3449" s="3" t="s">
        <v>16513</v>
      </c>
      <c r="E3449" s="3">
        <v>10436515478</v>
      </c>
      <c r="F3449" s="3" t="s">
        <v>16514</v>
      </c>
      <c r="G3449" s="3" t="s">
        <v>16515</v>
      </c>
      <c r="H3449" s="3" t="s">
        <v>88</v>
      </c>
      <c r="I3449" s="3" t="s">
        <v>2640</v>
      </c>
      <c r="J3449" s="3" t="s">
        <v>2640</v>
      </c>
      <c r="K3449" s="3" t="s">
        <v>25</v>
      </c>
      <c r="L3449" s="3" t="s">
        <v>58</v>
      </c>
      <c r="M3449" s="4">
        <v>44093</v>
      </c>
      <c r="N3449" s="3" t="s">
        <v>27</v>
      </c>
      <c r="O3449" s="3" t="s">
        <v>16514</v>
      </c>
      <c r="P3449" s="3" t="s">
        <v>16516</v>
      </c>
      <c r="Q3449" s="3" t="s">
        <v>317</v>
      </c>
      <c r="R3449" s="3"/>
      <c r="S3449" s="3"/>
    </row>
    <row r="3450" spans="1:19" ht="45" x14ac:dyDescent="0.25">
      <c r="A3450" s="3">
        <v>3443</v>
      </c>
      <c r="B3450" s="3" t="str">
        <f>"202100260498"</f>
        <v>202100260498</v>
      </c>
      <c r="C3450" s="3">
        <v>159246</v>
      </c>
      <c r="D3450" s="3" t="s">
        <v>16517</v>
      </c>
      <c r="E3450" s="3">
        <v>10412812501</v>
      </c>
      <c r="F3450" s="3" t="s">
        <v>16518</v>
      </c>
      <c r="G3450" s="3" t="s">
        <v>16519</v>
      </c>
      <c r="H3450" s="3" t="s">
        <v>64</v>
      </c>
      <c r="I3450" s="3" t="s">
        <v>64</v>
      </c>
      <c r="J3450" s="3" t="s">
        <v>3838</v>
      </c>
      <c r="K3450" s="3" t="s">
        <v>25</v>
      </c>
      <c r="L3450" s="3" t="s">
        <v>16520</v>
      </c>
      <c r="M3450" s="4">
        <v>44566</v>
      </c>
      <c r="N3450" s="3" t="s">
        <v>27</v>
      </c>
      <c r="O3450" s="3" t="s">
        <v>16518</v>
      </c>
      <c r="P3450" s="3" t="s">
        <v>16521</v>
      </c>
      <c r="Q3450" s="3" t="s">
        <v>51</v>
      </c>
      <c r="R3450" s="3"/>
      <c r="S3450" s="3"/>
    </row>
    <row r="3451" spans="1:19" ht="30" x14ac:dyDescent="0.25">
      <c r="A3451" s="3">
        <v>3444</v>
      </c>
      <c r="B3451" s="3" t="str">
        <f>"202200143345"</f>
        <v>202200143345</v>
      </c>
      <c r="C3451" s="3">
        <v>163844</v>
      </c>
      <c r="D3451" s="3" t="s">
        <v>16522</v>
      </c>
      <c r="E3451" s="3">
        <v>10092246481</v>
      </c>
      <c r="F3451" s="3" t="s">
        <v>16523</v>
      </c>
      <c r="G3451" s="3" t="s">
        <v>16524</v>
      </c>
      <c r="H3451" s="3" t="s">
        <v>338</v>
      </c>
      <c r="I3451" s="3" t="s">
        <v>338</v>
      </c>
      <c r="J3451" s="3" t="s">
        <v>1452</v>
      </c>
      <c r="K3451" s="3" t="s">
        <v>25</v>
      </c>
      <c r="L3451" s="3" t="s">
        <v>58</v>
      </c>
      <c r="M3451" s="4">
        <v>44808</v>
      </c>
      <c r="N3451" s="3" t="s">
        <v>27</v>
      </c>
      <c r="O3451" s="3" t="s">
        <v>16523</v>
      </c>
      <c r="P3451" s="3" t="s">
        <v>16525</v>
      </c>
      <c r="Q3451" s="3" t="s">
        <v>380</v>
      </c>
      <c r="R3451" s="3"/>
      <c r="S3451" s="3"/>
    </row>
    <row r="3452" spans="1:19" ht="30" x14ac:dyDescent="0.25">
      <c r="A3452" s="3">
        <v>3445</v>
      </c>
      <c r="B3452" s="3" t="str">
        <f>"202300165920"</f>
        <v>202300165920</v>
      </c>
      <c r="C3452" s="3">
        <v>169121</v>
      </c>
      <c r="D3452" s="3" t="s">
        <v>16526</v>
      </c>
      <c r="E3452" s="3">
        <v>10483502589</v>
      </c>
      <c r="F3452" s="3" t="s">
        <v>16527</v>
      </c>
      <c r="G3452" s="3" t="s">
        <v>16528</v>
      </c>
      <c r="H3452" s="3" t="s">
        <v>240</v>
      </c>
      <c r="I3452" s="3" t="s">
        <v>345</v>
      </c>
      <c r="J3452" s="3" t="s">
        <v>346</v>
      </c>
      <c r="K3452" s="3" t="s">
        <v>25</v>
      </c>
      <c r="L3452" s="3" t="s">
        <v>75</v>
      </c>
      <c r="M3452" s="4">
        <v>45138</v>
      </c>
      <c r="N3452" s="3" t="s">
        <v>27</v>
      </c>
      <c r="O3452" s="3" t="s">
        <v>16527</v>
      </c>
      <c r="P3452" s="3" t="s">
        <v>16529</v>
      </c>
      <c r="Q3452" s="3" t="s">
        <v>204</v>
      </c>
      <c r="R3452" s="3"/>
      <c r="S3452" s="3"/>
    </row>
    <row r="3453" spans="1:19" ht="30" x14ac:dyDescent="0.25">
      <c r="A3453" s="3">
        <v>3446</v>
      </c>
      <c r="B3453" s="3" t="str">
        <f>"202000176177"</f>
        <v>202000176177</v>
      </c>
      <c r="C3453" s="3">
        <v>152187</v>
      </c>
      <c r="D3453" s="3" t="s">
        <v>16530</v>
      </c>
      <c r="E3453" s="3">
        <v>10452359044</v>
      </c>
      <c r="F3453" s="3" t="s">
        <v>16531</v>
      </c>
      <c r="G3453" s="3" t="s">
        <v>16532</v>
      </c>
      <c r="H3453" s="3" t="s">
        <v>46</v>
      </c>
      <c r="I3453" s="3" t="s">
        <v>208</v>
      </c>
      <c r="J3453" s="3" t="s">
        <v>783</v>
      </c>
      <c r="K3453" s="3" t="s">
        <v>25</v>
      </c>
      <c r="L3453" s="3" t="s">
        <v>75</v>
      </c>
      <c r="M3453" s="4">
        <v>44159</v>
      </c>
      <c r="N3453" s="3" t="s">
        <v>27</v>
      </c>
      <c r="O3453" s="3" t="s">
        <v>16531</v>
      </c>
      <c r="P3453" s="3" t="s">
        <v>16533</v>
      </c>
      <c r="Q3453" s="3" t="s">
        <v>40</v>
      </c>
      <c r="R3453" s="3"/>
      <c r="S3453" s="3"/>
    </row>
    <row r="3454" spans="1:19" ht="30" x14ac:dyDescent="0.25">
      <c r="A3454" s="3">
        <v>3447</v>
      </c>
      <c r="B3454" s="3" t="str">
        <f>"201900193451"</f>
        <v>201900193451</v>
      </c>
      <c r="C3454" s="3">
        <v>142396</v>
      </c>
      <c r="D3454" s="3" t="s">
        <v>16534</v>
      </c>
      <c r="E3454" s="3">
        <v>10076809041</v>
      </c>
      <c r="F3454" s="3" t="s">
        <v>16535</v>
      </c>
      <c r="G3454" s="3" t="s">
        <v>16536</v>
      </c>
      <c r="H3454" s="3" t="s">
        <v>46</v>
      </c>
      <c r="I3454" s="3" t="s">
        <v>46</v>
      </c>
      <c r="J3454" s="3" t="s">
        <v>1528</v>
      </c>
      <c r="K3454" s="3" t="s">
        <v>25</v>
      </c>
      <c r="L3454" s="3" t="s">
        <v>75</v>
      </c>
      <c r="M3454" s="4">
        <v>43789</v>
      </c>
      <c r="N3454" s="3" t="s">
        <v>27</v>
      </c>
      <c r="O3454" s="3" t="s">
        <v>16537</v>
      </c>
      <c r="P3454" s="3" t="s">
        <v>16538</v>
      </c>
      <c r="Q3454" s="3" t="s">
        <v>448</v>
      </c>
      <c r="R3454" s="3"/>
      <c r="S3454" s="3"/>
    </row>
    <row r="3455" spans="1:19" ht="30" x14ac:dyDescent="0.25">
      <c r="A3455" s="3">
        <v>3448</v>
      </c>
      <c r="B3455" s="3" t="str">
        <f>"202000114357"</f>
        <v>202000114357</v>
      </c>
      <c r="C3455" s="3">
        <v>150679</v>
      </c>
      <c r="D3455" s="3" t="s">
        <v>16539</v>
      </c>
      <c r="E3455" s="3">
        <v>10418108792</v>
      </c>
      <c r="F3455" s="3" t="s">
        <v>16540</v>
      </c>
      <c r="G3455" s="3" t="s">
        <v>16541</v>
      </c>
      <c r="H3455" s="3" t="s">
        <v>23</v>
      </c>
      <c r="I3455" s="3" t="s">
        <v>527</v>
      </c>
      <c r="J3455" s="3" t="s">
        <v>2667</v>
      </c>
      <c r="K3455" s="3" t="s">
        <v>25</v>
      </c>
      <c r="L3455" s="3" t="s">
        <v>66</v>
      </c>
      <c r="M3455" s="4">
        <v>44072</v>
      </c>
      <c r="N3455" s="3" t="s">
        <v>27</v>
      </c>
      <c r="O3455" s="3" t="s">
        <v>16540</v>
      </c>
      <c r="P3455" s="3" t="s">
        <v>16542</v>
      </c>
      <c r="Q3455" s="3" t="s">
        <v>51</v>
      </c>
      <c r="R3455" s="3"/>
      <c r="S3455" s="3"/>
    </row>
    <row r="3456" spans="1:19" ht="30" x14ac:dyDescent="0.25">
      <c r="A3456" s="3">
        <v>3449</v>
      </c>
      <c r="B3456" s="3" t="str">
        <f>"202000157507"</f>
        <v>202000157507</v>
      </c>
      <c r="C3456" s="3">
        <v>145722</v>
      </c>
      <c r="D3456" s="3" t="s">
        <v>16543</v>
      </c>
      <c r="E3456" s="3">
        <v>10095780631</v>
      </c>
      <c r="F3456" s="3" t="s">
        <v>16544</v>
      </c>
      <c r="G3456" s="3" t="s">
        <v>16545</v>
      </c>
      <c r="H3456" s="3" t="s">
        <v>46</v>
      </c>
      <c r="I3456" s="3" t="s">
        <v>46</v>
      </c>
      <c r="J3456" s="3" t="s">
        <v>413</v>
      </c>
      <c r="K3456" s="3" t="s">
        <v>25</v>
      </c>
      <c r="L3456" s="3" t="s">
        <v>75</v>
      </c>
      <c r="M3456" s="4">
        <v>44134</v>
      </c>
      <c r="N3456" s="3" t="s">
        <v>27</v>
      </c>
      <c r="O3456" s="3" t="s">
        <v>16544</v>
      </c>
      <c r="P3456" s="3" t="s">
        <v>16546</v>
      </c>
      <c r="Q3456" s="3" t="s">
        <v>2229</v>
      </c>
      <c r="R3456" s="3"/>
      <c r="S3456" s="3"/>
    </row>
    <row r="3457" spans="1:19" ht="30" x14ac:dyDescent="0.25">
      <c r="A3457" s="3">
        <v>3450</v>
      </c>
      <c r="B3457" s="3" t="str">
        <f>"202300091358"</f>
        <v>202300091358</v>
      </c>
      <c r="C3457" s="3">
        <v>167289</v>
      </c>
      <c r="D3457" s="3" t="s">
        <v>16547</v>
      </c>
      <c r="E3457" s="3">
        <v>10459674476</v>
      </c>
      <c r="F3457" s="3" t="s">
        <v>600</v>
      </c>
      <c r="G3457" s="3" t="s">
        <v>16548</v>
      </c>
      <c r="H3457" s="3" t="s">
        <v>193</v>
      </c>
      <c r="I3457" s="3" t="s">
        <v>9343</v>
      </c>
      <c r="J3457" s="3" t="s">
        <v>9343</v>
      </c>
      <c r="K3457" s="3" t="s">
        <v>25</v>
      </c>
      <c r="L3457" s="3" t="s">
        <v>37</v>
      </c>
      <c r="M3457" s="4">
        <v>45187</v>
      </c>
      <c r="N3457" s="3" t="s">
        <v>27</v>
      </c>
      <c r="O3457" s="3" t="s">
        <v>600</v>
      </c>
      <c r="P3457" s="3" t="s">
        <v>16549</v>
      </c>
      <c r="Q3457" s="3" t="s">
        <v>605</v>
      </c>
      <c r="R3457" s="3"/>
      <c r="S3457" s="3"/>
    </row>
    <row r="3458" spans="1:19" ht="30" x14ac:dyDescent="0.25">
      <c r="A3458" s="3">
        <v>3451</v>
      </c>
      <c r="B3458" s="3" t="str">
        <f>"202200020667"</f>
        <v>202200020667</v>
      </c>
      <c r="C3458" s="3">
        <v>160527</v>
      </c>
      <c r="D3458" s="3" t="s">
        <v>16550</v>
      </c>
      <c r="E3458" s="3">
        <v>10462068382</v>
      </c>
      <c r="F3458" s="3" t="s">
        <v>16551</v>
      </c>
      <c r="G3458" s="3" t="s">
        <v>16552</v>
      </c>
      <c r="H3458" s="3" t="s">
        <v>676</v>
      </c>
      <c r="I3458" s="3" t="s">
        <v>1130</v>
      </c>
      <c r="J3458" s="3" t="s">
        <v>1131</v>
      </c>
      <c r="K3458" s="3" t="s">
        <v>25</v>
      </c>
      <c r="L3458" s="3" t="s">
        <v>75</v>
      </c>
      <c r="M3458" s="4">
        <v>44667</v>
      </c>
      <c r="N3458" s="3" t="s">
        <v>27</v>
      </c>
      <c r="O3458" s="3" t="s">
        <v>16551</v>
      </c>
      <c r="P3458" s="3" t="s">
        <v>16553</v>
      </c>
      <c r="Q3458" s="3" t="s">
        <v>498</v>
      </c>
      <c r="R3458" s="3"/>
      <c r="S3458" s="3"/>
    </row>
    <row r="3459" spans="1:19" ht="30" x14ac:dyDescent="0.25">
      <c r="A3459" s="3">
        <v>3452</v>
      </c>
      <c r="B3459" s="3" t="str">
        <f>"201900097035"</f>
        <v>201900097035</v>
      </c>
      <c r="C3459" s="3">
        <v>104898</v>
      </c>
      <c r="D3459" s="3" t="s">
        <v>16554</v>
      </c>
      <c r="E3459" s="3">
        <v>10017008841</v>
      </c>
      <c r="F3459" s="3" t="s">
        <v>16555</v>
      </c>
      <c r="G3459" s="3" t="s">
        <v>16556</v>
      </c>
      <c r="H3459" s="3" t="s">
        <v>240</v>
      </c>
      <c r="I3459" s="3" t="s">
        <v>692</v>
      </c>
      <c r="J3459" s="3" t="s">
        <v>1642</v>
      </c>
      <c r="K3459" s="3" t="s">
        <v>25</v>
      </c>
      <c r="L3459" s="3" t="s">
        <v>75</v>
      </c>
      <c r="M3459" s="4">
        <v>43631</v>
      </c>
      <c r="N3459" s="3" t="s">
        <v>27</v>
      </c>
      <c r="O3459" s="3" t="s">
        <v>16555</v>
      </c>
      <c r="P3459" s="3" t="s">
        <v>16557</v>
      </c>
      <c r="Q3459" s="3" t="s">
        <v>1554</v>
      </c>
      <c r="R3459" s="3"/>
      <c r="S3459" s="3"/>
    </row>
    <row r="3460" spans="1:19" ht="30" x14ac:dyDescent="0.25">
      <c r="A3460" s="3">
        <v>3453</v>
      </c>
      <c r="B3460" s="3" t="str">
        <f>"202000114351"</f>
        <v>202000114351</v>
      </c>
      <c r="C3460" s="3">
        <v>150640</v>
      </c>
      <c r="D3460" s="3" t="s">
        <v>16558</v>
      </c>
      <c r="E3460" s="3">
        <v>20542605716</v>
      </c>
      <c r="F3460" s="3" t="s">
        <v>7870</v>
      </c>
      <c r="G3460" s="3" t="s">
        <v>16559</v>
      </c>
      <c r="H3460" s="3" t="s">
        <v>240</v>
      </c>
      <c r="I3460" s="3" t="s">
        <v>240</v>
      </c>
      <c r="J3460" s="3" t="s">
        <v>240</v>
      </c>
      <c r="K3460" s="3" t="s">
        <v>25</v>
      </c>
      <c r="L3460" s="3" t="s">
        <v>37</v>
      </c>
      <c r="M3460" s="4">
        <v>44072</v>
      </c>
      <c r="N3460" s="3" t="s">
        <v>27</v>
      </c>
      <c r="O3460" s="3" t="s">
        <v>13934</v>
      </c>
      <c r="P3460" s="3" t="s">
        <v>16560</v>
      </c>
      <c r="Q3460" s="3" t="s">
        <v>51</v>
      </c>
      <c r="R3460" s="3"/>
      <c r="S3460" s="3"/>
    </row>
    <row r="3461" spans="1:19" ht="30" x14ac:dyDescent="0.25">
      <c r="A3461" s="3">
        <v>3454</v>
      </c>
      <c r="B3461" s="3" t="str">
        <f>"201800178392"</f>
        <v>201800178392</v>
      </c>
      <c r="C3461" s="3">
        <v>33535</v>
      </c>
      <c r="D3461" s="3" t="s">
        <v>16561</v>
      </c>
      <c r="E3461" s="3">
        <v>10258333042</v>
      </c>
      <c r="F3461" s="3" t="s">
        <v>16562</v>
      </c>
      <c r="G3461" s="3" t="s">
        <v>16563</v>
      </c>
      <c r="H3461" s="3" t="s">
        <v>338</v>
      </c>
      <c r="I3461" s="3" t="s">
        <v>338</v>
      </c>
      <c r="J3461" s="3" t="s">
        <v>3176</v>
      </c>
      <c r="K3461" s="3" t="s">
        <v>25</v>
      </c>
      <c r="L3461" s="3" t="s">
        <v>75</v>
      </c>
      <c r="M3461" s="4">
        <v>43397</v>
      </c>
      <c r="N3461" s="3" t="s">
        <v>27</v>
      </c>
      <c r="O3461" s="3" t="s">
        <v>16562</v>
      </c>
      <c r="P3461" s="3" t="s">
        <v>16564</v>
      </c>
      <c r="Q3461" s="3" t="s">
        <v>40</v>
      </c>
      <c r="R3461" s="3"/>
      <c r="S3461" s="3"/>
    </row>
    <row r="3462" spans="1:19" ht="30" x14ac:dyDescent="0.25">
      <c r="A3462" s="3">
        <v>3455</v>
      </c>
      <c r="B3462" s="3" t="str">
        <f>"201200156446"</f>
        <v>201200156446</v>
      </c>
      <c r="C3462" s="3">
        <v>5974</v>
      </c>
      <c r="D3462" s="3" t="s">
        <v>16565</v>
      </c>
      <c r="E3462" s="3">
        <v>20100366747</v>
      </c>
      <c r="F3462" s="3" t="s">
        <v>525</v>
      </c>
      <c r="G3462" s="3" t="s">
        <v>16566</v>
      </c>
      <c r="H3462" s="3" t="s">
        <v>46</v>
      </c>
      <c r="I3462" s="3" t="s">
        <v>46</v>
      </c>
      <c r="J3462" s="3" t="s">
        <v>1439</v>
      </c>
      <c r="K3462" s="3" t="s">
        <v>25</v>
      </c>
      <c r="L3462" s="3" t="s">
        <v>314</v>
      </c>
      <c r="M3462" s="4">
        <v>41135</v>
      </c>
      <c r="N3462" s="3" t="s">
        <v>27</v>
      </c>
      <c r="O3462" s="3" t="s">
        <v>529</v>
      </c>
      <c r="P3462" s="3">
        <v>25</v>
      </c>
      <c r="Q3462" s="3" t="s">
        <v>576</v>
      </c>
      <c r="R3462" s="3" t="s">
        <v>16567</v>
      </c>
      <c r="S3462" s="3" t="s">
        <v>9321</v>
      </c>
    </row>
    <row r="3463" spans="1:19" ht="45" x14ac:dyDescent="0.25">
      <c r="A3463" s="3">
        <v>3456</v>
      </c>
      <c r="B3463" s="3" t="str">
        <f>"202000101327"</f>
        <v>202000101327</v>
      </c>
      <c r="C3463" s="3">
        <v>150375</v>
      </c>
      <c r="D3463" s="3" t="s">
        <v>16568</v>
      </c>
      <c r="E3463" s="3">
        <v>10272522630</v>
      </c>
      <c r="F3463" s="3" t="s">
        <v>16569</v>
      </c>
      <c r="G3463" s="3" t="s">
        <v>16570</v>
      </c>
      <c r="H3463" s="3" t="s">
        <v>57</v>
      </c>
      <c r="I3463" s="3" t="s">
        <v>1143</v>
      </c>
      <c r="J3463" s="3" t="s">
        <v>3215</v>
      </c>
      <c r="K3463" s="3" t="s">
        <v>25</v>
      </c>
      <c r="L3463" s="3" t="s">
        <v>58</v>
      </c>
      <c r="M3463" s="4">
        <v>44050</v>
      </c>
      <c r="N3463" s="3" t="s">
        <v>27</v>
      </c>
      <c r="O3463" s="3" t="s">
        <v>16569</v>
      </c>
      <c r="P3463" s="3" t="s">
        <v>16571</v>
      </c>
      <c r="Q3463" s="3" t="s">
        <v>1339</v>
      </c>
      <c r="R3463" s="3"/>
      <c r="S3463" s="3"/>
    </row>
    <row r="3464" spans="1:19" ht="30" x14ac:dyDescent="0.25">
      <c r="A3464" s="3">
        <v>3457</v>
      </c>
      <c r="B3464" s="3" t="str">
        <f>"202300208714"</f>
        <v>202300208714</v>
      </c>
      <c r="C3464" s="3">
        <v>169543</v>
      </c>
      <c r="D3464" s="3" t="s">
        <v>16572</v>
      </c>
      <c r="E3464" s="3">
        <v>10423585353</v>
      </c>
      <c r="F3464" s="3" t="s">
        <v>16573</v>
      </c>
      <c r="G3464" s="3" t="s">
        <v>16574</v>
      </c>
      <c r="H3464" s="3" t="s">
        <v>552</v>
      </c>
      <c r="I3464" s="3" t="s">
        <v>827</v>
      </c>
      <c r="J3464" s="3" t="s">
        <v>16575</v>
      </c>
      <c r="K3464" s="3" t="s">
        <v>25</v>
      </c>
      <c r="L3464" s="3" t="s">
        <v>58</v>
      </c>
      <c r="M3464" s="4">
        <v>45179</v>
      </c>
      <c r="N3464" s="3" t="s">
        <v>27</v>
      </c>
      <c r="O3464" s="3" t="s">
        <v>16573</v>
      </c>
      <c r="P3464" s="3" t="s">
        <v>16576</v>
      </c>
      <c r="Q3464" s="3" t="s">
        <v>857</v>
      </c>
      <c r="R3464" s="3"/>
      <c r="S3464" s="3"/>
    </row>
    <row r="3465" spans="1:19" ht="30" x14ac:dyDescent="0.25">
      <c r="A3465" s="3">
        <v>3458</v>
      </c>
      <c r="B3465" s="3" t="str">
        <f>"201500076713"</f>
        <v>201500076713</v>
      </c>
      <c r="C3465" s="3">
        <v>115913</v>
      </c>
      <c r="D3465" s="3" t="s">
        <v>16577</v>
      </c>
      <c r="E3465" s="3">
        <v>20490464213</v>
      </c>
      <c r="F3465" s="3" t="s">
        <v>16578</v>
      </c>
      <c r="G3465" s="3" t="s">
        <v>16579</v>
      </c>
      <c r="H3465" s="3" t="s">
        <v>72</v>
      </c>
      <c r="I3465" s="3" t="s">
        <v>73</v>
      </c>
      <c r="J3465" s="3" t="s">
        <v>16580</v>
      </c>
      <c r="K3465" s="3" t="s">
        <v>25</v>
      </c>
      <c r="L3465" s="3" t="s">
        <v>66</v>
      </c>
      <c r="M3465" s="4">
        <v>42182</v>
      </c>
      <c r="N3465" s="3" t="s">
        <v>27</v>
      </c>
      <c r="O3465" s="3" t="s">
        <v>16581</v>
      </c>
      <c r="P3465" s="3" t="s">
        <v>16582</v>
      </c>
      <c r="Q3465" s="3" t="s">
        <v>243</v>
      </c>
      <c r="R3465" s="3" t="s">
        <v>16583</v>
      </c>
      <c r="S3465" s="3" t="s">
        <v>6529</v>
      </c>
    </row>
    <row r="3466" spans="1:19" ht="30" x14ac:dyDescent="0.25">
      <c r="A3466" s="3">
        <v>3459</v>
      </c>
      <c r="B3466" s="3" t="str">
        <f>"201300114936"</f>
        <v>201300114936</v>
      </c>
      <c r="C3466" s="3">
        <v>103903</v>
      </c>
      <c r="D3466" s="3" t="s">
        <v>16584</v>
      </c>
      <c r="E3466" s="3">
        <v>10226755581</v>
      </c>
      <c r="F3466" s="3" t="s">
        <v>16585</v>
      </c>
      <c r="G3466" s="3" t="s">
        <v>16586</v>
      </c>
      <c r="H3466" s="3" t="s">
        <v>216</v>
      </c>
      <c r="I3466" s="3" t="s">
        <v>4283</v>
      </c>
      <c r="J3466" s="3" t="s">
        <v>4283</v>
      </c>
      <c r="K3466" s="3" t="s">
        <v>25</v>
      </c>
      <c r="L3466" s="3" t="s">
        <v>58</v>
      </c>
      <c r="M3466" s="4">
        <v>41491</v>
      </c>
      <c r="N3466" s="3" t="s">
        <v>27</v>
      </c>
      <c r="O3466" s="3" t="s">
        <v>16587</v>
      </c>
      <c r="P3466" s="3">
        <v>1340</v>
      </c>
      <c r="Q3466" s="3" t="s">
        <v>218</v>
      </c>
      <c r="R3466" s="3"/>
      <c r="S3466" s="3"/>
    </row>
    <row r="3467" spans="1:19" ht="30" x14ac:dyDescent="0.25">
      <c r="A3467" s="3">
        <v>3460</v>
      </c>
      <c r="B3467" s="3" t="str">
        <f>"202300103648"</f>
        <v>202300103648</v>
      </c>
      <c r="C3467" s="3">
        <v>39192</v>
      </c>
      <c r="D3467" s="3" t="s">
        <v>16588</v>
      </c>
      <c r="E3467" s="3">
        <v>10255012032</v>
      </c>
      <c r="F3467" s="3" t="s">
        <v>16589</v>
      </c>
      <c r="G3467" s="3" t="s">
        <v>16590</v>
      </c>
      <c r="H3467" s="3" t="s">
        <v>338</v>
      </c>
      <c r="I3467" s="3" t="s">
        <v>338</v>
      </c>
      <c r="J3467" s="3" t="s">
        <v>339</v>
      </c>
      <c r="K3467" s="3" t="s">
        <v>25</v>
      </c>
      <c r="L3467" s="3" t="s">
        <v>75</v>
      </c>
      <c r="M3467" s="4">
        <v>45075</v>
      </c>
      <c r="N3467" s="3" t="s">
        <v>27</v>
      </c>
      <c r="O3467" s="3" t="s">
        <v>257</v>
      </c>
      <c r="P3467" s="3"/>
      <c r="Q3467" s="3"/>
      <c r="R3467" s="3"/>
      <c r="S3467" s="3"/>
    </row>
    <row r="3468" spans="1:19" ht="30" x14ac:dyDescent="0.25">
      <c r="A3468" s="3">
        <v>3461</v>
      </c>
      <c r="B3468" s="3" t="str">
        <f>"201900036086"</f>
        <v>201900036086</v>
      </c>
      <c r="C3468" s="3">
        <v>141465</v>
      </c>
      <c r="D3468" s="3" t="s">
        <v>16591</v>
      </c>
      <c r="E3468" s="3">
        <v>10198733135</v>
      </c>
      <c r="F3468" s="3" t="s">
        <v>16592</v>
      </c>
      <c r="G3468" s="3" t="s">
        <v>16593</v>
      </c>
      <c r="H3468" s="3" t="s">
        <v>676</v>
      </c>
      <c r="I3468" s="3" t="s">
        <v>891</v>
      </c>
      <c r="J3468" s="3" t="s">
        <v>891</v>
      </c>
      <c r="K3468" s="3" t="s">
        <v>25</v>
      </c>
      <c r="L3468" s="3" t="s">
        <v>75</v>
      </c>
      <c r="M3468" s="4">
        <v>43528</v>
      </c>
      <c r="N3468" s="3" t="s">
        <v>27</v>
      </c>
      <c r="O3468" s="3" t="s">
        <v>16592</v>
      </c>
      <c r="P3468" s="3" t="s">
        <v>16594</v>
      </c>
      <c r="Q3468" s="3" t="s">
        <v>51</v>
      </c>
      <c r="R3468" s="3"/>
      <c r="S3468" s="3"/>
    </row>
    <row r="3469" spans="1:19" ht="30" x14ac:dyDescent="0.25">
      <c r="A3469" s="3">
        <v>3462</v>
      </c>
      <c r="B3469" s="3" t="str">
        <f>"202200175017"</f>
        <v>202200175017</v>
      </c>
      <c r="C3469" s="3">
        <v>162589</v>
      </c>
      <c r="D3469" s="3" t="s">
        <v>16595</v>
      </c>
      <c r="E3469" s="3">
        <v>10447697195</v>
      </c>
      <c r="F3469" s="3" t="s">
        <v>16596</v>
      </c>
      <c r="G3469" s="3" t="s">
        <v>9595</v>
      </c>
      <c r="H3469" s="3" t="s">
        <v>240</v>
      </c>
      <c r="I3469" s="3" t="s">
        <v>692</v>
      </c>
      <c r="J3469" s="3" t="s">
        <v>1684</v>
      </c>
      <c r="K3469" s="3" t="s">
        <v>25</v>
      </c>
      <c r="L3469" s="3" t="s">
        <v>75</v>
      </c>
      <c r="M3469" s="4">
        <v>44817</v>
      </c>
      <c r="N3469" s="3" t="s">
        <v>27</v>
      </c>
      <c r="O3469" s="3" t="s">
        <v>16596</v>
      </c>
      <c r="P3469" s="3" t="s">
        <v>16597</v>
      </c>
      <c r="Q3469" s="3" t="s">
        <v>243</v>
      </c>
      <c r="R3469" s="3"/>
      <c r="S3469" s="3"/>
    </row>
    <row r="3470" spans="1:19" ht="30" x14ac:dyDescent="0.25">
      <c r="A3470" s="3">
        <v>3463</v>
      </c>
      <c r="B3470" s="3" t="str">
        <f>"201800083930"</f>
        <v>201800083930</v>
      </c>
      <c r="C3470" s="3">
        <v>21133</v>
      </c>
      <c r="D3470" s="3" t="s">
        <v>16598</v>
      </c>
      <c r="E3470" s="3">
        <v>10038523207</v>
      </c>
      <c r="F3470" s="3" t="s">
        <v>16599</v>
      </c>
      <c r="G3470" s="3" t="s">
        <v>16600</v>
      </c>
      <c r="H3470" s="3" t="s">
        <v>102</v>
      </c>
      <c r="I3470" s="3" t="s">
        <v>8057</v>
      </c>
      <c r="J3470" s="3" t="s">
        <v>16601</v>
      </c>
      <c r="K3470" s="3" t="s">
        <v>25</v>
      </c>
      <c r="L3470" s="3" t="s">
        <v>113</v>
      </c>
      <c r="M3470" s="4">
        <v>43249</v>
      </c>
      <c r="N3470" s="3" t="s">
        <v>27</v>
      </c>
      <c r="O3470" s="3" t="s">
        <v>16599</v>
      </c>
      <c r="P3470" s="3" t="s">
        <v>16602</v>
      </c>
      <c r="Q3470" s="3" t="s">
        <v>51</v>
      </c>
      <c r="R3470" s="3" t="s">
        <v>16603</v>
      </c>
      <c r="S3470" s="3" t="s">
        <v>10610</v>
      </c>
    </row>
    <row r="3471" spans="1:19" ht="30" x14ac:dyDescent="0.25">
      <c r="A3471" s="3">
        <v>3464</v>
      </c>
      <c r="B3471" s="3" t="str">
        <f>"202200071396"</f>
        <v>202200071396</v>
      </c>
      <c r="C3471" s="3">
        <v>155983</v>
      </c>
      <c r="D3471" s="3" t="s">
        <v>16604</v>
      </c>
      <c r="E3471" s="3">
        <v>10416845889</v>
      </c>
      <c r="F3471" s="3" t="s">
        <v>16605</v>
      </c>
      <c r="G3471" s="3" t="s">
        <v>16606</v>
      </c>
      <c r="H3471" s="3" t="s">
        <v>46</v>
      </c>
      <c r="I3471" s="3" t="s">
        <v>650</v>
      </c>
      <c r="J3471" s="3" t="s">
        <v>5050</v>
      </c>
      <c r="K3471" s="3" t="s">
        <v>25</v>
      </c>
      <c r="L3471" s="3" t="s">
        <v>66</v>
      </c>
      <c r="M3471" s="4">
        <v>44685</v>
      </c>
      <c r="N3471" s="3" t="s">
        <v>27</v>
      </c>
      <c r="O3471" s="3" t="s">
        <v>16605</v>
      </c>
      <c r="P3471" s="3" t="s">
        <v>16607</v>
      </c>
      <c r="Q3471" s="3" t="s">
        <v>82</v>
      </c>
      <c r="R3471" s="3"/>
      <c r="S3471" s="3"/>
    </row>
    <row r="3472" spans="1:19" ht="30" x14ac:dyDescent="0.25">
      <c r="A3472" s="3">
        <v>3465</v>
      </c>
      <c r="B3472" s="3" t="str">
        <f>"201900105127"</f>
        <v>201900105127</v>
      </c>
      <c r="C3472" s="3">
        <v>85222</v>
      </c>
      <c r="D3472" s="3" t="s">
        <v>16608</v>
      </c>
      <c r="E3472" s="3">
        <v>20447785219</v>
      </c>
      <c r="F3472" s="3" t="s">
        <v>16609</v>
      </c>
      <c r="G3472" s="3" t="s">
        <v>16610</v>
      </c>
      <c r="H3472" s="3" t="s">
        <v>240</v>
      </c>
      <c r="I3472" s="3" t="s">
        <v>240</v>
      </c>
      <c r="J3472" s="3" t="s">
        <v>240</v>
      </c>
      <c r="K3472" s="3" t="s">
        <v>25</v>
      </c>
      <c r="L3472" s="3" t="s">
        <v>224</v>
      </c>
      <c r="M3472" s="4">
        <v>43644</v>
      </c>
      <c r="N3472" s="3" t="s">
        <v>27</v>
      </c>
      <c r="O3472" s="3" t="s">
        <v>16611</v>
      </c>
      <c r="P3472" s="3" t="s">
        <v>16612</v>
      </c>
      <c r="Q3472" s="3" t="s">
        <v>51</v>
      </c>
      <c r="R3472" s="3" t="s">
        <v>16613</v>
      </c>
      <c r="S3472" s="3" t="s">
        <v>84</v>
      </c>
    </row>
    <row r="3473" spans="1:19" ht="30" x14ac:dyDescent="0.25">
      <c r="A3473" s="3">
        <v>3466</v>
      </c>
      <c r="B3473" s="3" t="str">
        <f>"201500001631"</f>
        <v>201500001631</v>
      </c>
      <c r="C3473" s="3">
        <v>113255</v>
      </c>
      <c r="D3473" s="3" t="s">
        <v>16614</v>
      </c>
      <c r="E3473" s="3">
        <v>10800019376</v>
      </c>
      <c r="F3473" s="3" t="s">
        <v>16615</v>
      </c>
      <c r="G3473" s="3" t="s">
        <v>16616</v>
      </c>
      <c r="H3473" s="3" t="s">
        <v>216</v>
      </c>
      <c r="I3473" s="3" t="s">
        <v>7110</v>
      </c>
      <c r="J3473" s="3" t="s">
        <v>7111</v>
      </c>
      <c r="K3473" s="3" t="s">
        <v>25</v>
      </c>
      <c r="L3473" s="3" t="s">
        <v>113</v>
      </c>
      <c r="M3473" s="4">
        <v>42031</v>
      </c>
      <c r="N3473" s="3" t="s">
        <v>27</v>
      </c>
      <c r="O3473" s="3" t="s">
        <v>16617</v>
      </c>
      <c r="P3473" s="3" t="s">
        <v>16618</v>
      </c>
      <c r="Q3473" s="3" t="s">
        <v>218</v>
      </c>
      <c r="R3473" s="3"/>
      <c r="S3473" s="3"/>
    </row>
    <row r="3474" spans="1:19" ht="30" x14ac:dyDescent="0.25">
      <c r="A3474" s="3">
        <v>3467</v>
      </c>
      <c r="B3474" s="3" t="str">
        <f>"201700002263"</f>
        <v>201700002263</v>
      </c>
      <c r="C3474" s="3">
        <v>123290</v>
      </c>
      <c r="D3474" s="3" t="s">
        <v>16619</v>
      </c>
      <c r="E3474" s="3">
        <v>10022792861</v>
      </c>
      <c r="F3474" s="3" t="s">
        <v>16620</v>
      </c>
      <c r="G3474" s="3" t="s">
        <v>16621</v>
      </c>
      <c r="H3474" s="3" t="s">
        <v>240</v>
      </c>
      <c r="I3474" s="3" t="s">
        <v>255</v>
      </c>
      <c r="J3474" s="3" t="s">
        <v>4725</v>
      </c>
      <c r="K3474" s="3" t="s">
        <v>25</v>
      </c>
      <c r="L3474" s="3" t="s">
        <v>58</v>
      </c>
      <c r="M3474" s="4">
        <v>42752</v>
      </c>
      <c r="N3474" s="3" t="s">
        <v>27</v>
      </c>
      <c r="O3474" s="3" t="s">
        <v>16620</v>
      </c>
      <c r="P3474" s="3" t="s">
        <v>16622</v>
      </c>
      <c r="Q3474" s="3" t="s">
        <v>189</v>
      </c>
      <c r="R3474" s="3"/>
      <c r="S3474" s="3"/>
    </row>
    <row r="3475" spans="1:19" ht="30" x14ac:dyDescent="0.25">
      <c r="A3475" s="3">
        <v>3468</v>
      </c>
      <c r="B3475" s="3" t="str">
        <f>"202100223391"</f>
        <v>202100223391</v>
      </c>
      <c r="C3475" s="3">
        <v>145176</v>
      </c>
      <c r="D3475" s="3" t="s">
        <v>16623</v>
      </c>
      <c r="E3475" s="3">
        <v>10701670286</v>
      </c>
      <c r="F3475" s="3" t="s">
        <v>16624</v>
      </c>
      <c r="G3475" s="3" t="s">
        <v>16625</v>
      </c>
      <c r="H3475" s="3" t="s">
        <v>240</v>
      </c>
      <c r="I3475" s="3" t="s">
        <v>619</v>
      </c>
      <c r="J3475" s="3" t="s">
        <v>5547</v>
      </c>
      <c r="K3475" s="3" t="s">
        <v>25</v>
      </c>
      <c r="L3475" s="3" t="s">
        <v>75</v>
      </c>
      <c r="M3475" s="4">
        <v>44515</v>
      </c>
      <c r="N3475" s="3" t="s">
        <v>27</v>
      </c>
      <c r="O3475" s="3" t="s">
        <v>16624</v>
      </c>
      <c r="P3475" s="3" t="s">
        <v>16626</v>
      </c>
      <c r="Q3475" s="3" t="s">
        <v>243</v>
      </c>
      <c r="R3475" s="3" t="s">
        <v>16627</v>
      </c>
      <c r="S3475" s="3" t="s">
        <v>3305</v>
      </c>
    </row>
    <row r="3476" spans="1:19" ht="30" x14ac:dyDescent="0.25">
      <c r="A3476" s="3">
        <v>3469</v>
      </c>
      <c r="B3476" s="3" t="str">
        <f>"202200186186"</f>
        <v>202200186186</v>
      </c>
      <c r="C3476" s="3">
        <v>163994</v>
      </c>
      <c r="D3476" s="3" t="s">
        <v>16628</v>
      </c>
      <c r="E3476" s="3">
        <v>10106787935</v>
      </c>
      <c r="F3476" s="3" t="s">
        <v>16629</v>
      </c>
      <c r="G3476" s="3" t="s">
        <v>16630</v>
      </c>
      <c r="H3476" s="3" t="s">
        <v>46</v>
      </c>
      <c r="I3476" s="3" t="s">
        <v>208</v>
      </c>
      <c r="J3476" s="3" t="s">
        <v>783</v>
      </c>
      <c r="K3476" s="3" t="s">
        <v>25</v>
      </c>
      <c r="L3476" s="3" t="s">
        <v>75</v>
      </c>
      <c r="M3476" s="4">
        <v>44863</v>
      </c>
      <c r="N3476" s="3" t="s">
        <v>27</v>
      </c>
      <c r="O3476" s="3" t="s">
        <v>16629</v>
      </c>
      <c r="P3476" s="3" t="s">
        <v>16631</v>
      </c>
      <c r="Q3476" s="3" t="s">
        <v>51</v>
      </c>
      <c r="R3476" s="3"/>
      <c r="S3476" s="3"/>
    </row>
    <row r="3477" spans="1:19" ht="30" x14ac:dyDescent="0.25">
      <c r="A3477" s="3">
        <v>3470</v>
      </c>
      <c r="B3477" s="3" t="str">
        <f>"202200084823"</f>
        <v>202200084823</v>
      </c>
      <c r="C3477" s="3">
        <v>162574</v>
      </c>
      <c r="D3477" s="3" t="s">
        <v>16632</v>
      </c>
      <c r="E3477" s="3">
        <v>10464274800</v>
      </c>
      <c r="F3477" s="3" t="s">
        <v>16633</v>
      </c>
      <c r="G3477" s="3" t="s">
        <v>16634</v>
      </c>
      <c r="H3477" s="3" t="s">
        <v>240</v>
      </c>
      <c r="I3477" s="3" t="s">
        <v>383</v>
      </c>
      <c r="J3477" s="3" t="s">
        <v>7287</v>
      </c>
      <c r="K3477" s="3" t="s">
        <v>25</v>
      </c>
      <c r="L3477" s="3" t="s">
        <v>58</v>
      </c>
      <c r="M3477" s="4">
        <v>44718</v>
      </c>
      <c r="N3477" s="3" t="s">
        <v>27</v>
      </c>
      <c r="O3477" s="3" t="s">
        <v>16633</v>
      </c>
      <c r="P3477" s="3" t="s">
        <v>16635</v>
      </c>
      <c r="Q3477" s="3" t="s">
        <v>259</v>
      </c>
      <c r="R3477" s="3"/>
      <c r="S3477" s="3"/>
    </row>
    <row r="3478" spans="1:19" ht="30" x14ac:dyDescent="0.25">
      <c r="A3478" s="3">
        <v>3471</v>
      </c>
      <c r="B3478" s="3" t="str">
        <f>"201800030892"</f>
        <v>201800030892</v>
      </c>
      <c r="C3478" s="3">
        <v>134059</v>
      </c>
      <c r="D3478" s="3" t="s">
        <v>16636</v>
      </c>
      <c r="E3478" s="3">
        <v>10104728753</v>
      </c>
      <c r="F3478" s="3" t="s">
        <v>16637</v>
      </c>
      <c r="G3478" s="3" t="s">
        <v>16638</v>
      </c>
      <c r="H3478" s="3" t="s">
        <v>193</v>
      </c>
      <c r="I3478" s="3" t="s">
        <v>1198</v>
      </c>
      <c r="J3478" s="3" t="s">
        <v>1198</v>
      </c>
      <c r="K3478" s="3" t="s">
        <v>25</v>
      </c>
      <c r="L3478" s="3" t="s">
        <v>37</v>
      </c>
      <c r="M3478" s="4">
        <v>43152</v>
      </c>
      <c r="N3478" s="3" t="s">
        <v>27</v>
      </c>
      <c r="O3478" s="3" t="s">
        <v>16639</v>
      </c>
      <c r="P3478" s="3" t="s">
        <v>16640</v>
      </c>
      <c r="Q3478" s="3" t="s">
        <v>605</v>
      </c>
      <c r="R3478" s="3"/>
      <c r="S3478" s="3"/>
    </row>
    <row r="3479" spans="1:19" ht="30" x14ac:dyDescent="0.25">
      <c r="A3479" s="3">
        <v>3472</v>
      </c>
      <c r="B3479" s="3" t="str">
        <f>"202100248884"</f>
        <v>202100248884</v>
      </c>
      <c r="C3479" s="3">
        <v>157462</v>
      </c>
      <c r="D3479" s="3" t="s">
        <v>16641</v>
      </c>
      <c r="E3479" s="3">
        <v>10402953492</v>
      </c>
      <c r="F3479" s="3" t="s">
        <v>16642</v>
      </c>
      <c r="G3479" s="3" t="s">
        <v>16643</v>
      </c>
      <c r="H3479" s="3" t="s">
        <v>57</v>
      </c>
      <c r="I3479" s="3" t="s">
        <v>111</v>
      </c>
      <c r="J3479" s="3" t="s">
        <v>112</v>
      </c>
      <c r="K3479" s="3" t="s">
        <v>25</v>
      </c>
      <c r="L3479" s="3" t="s">
        <v>314</v>
      </c>
      <c r="M3479" s="4">
        <v>44535</v>
      </c>
      <c r="N3479" s="3" t="s">
        <v>27</v>
      </c>
      <c r="O3479" s="3" t="s">
        <v>16642</v>
      </c>
      <c r="P3479" s="3" t="s">
        <v>16644</v>
      </c>
      <c r="Q3479" s="3" t="s">
        <v>857</v>
      </c>
      <c r="R3479" s="3"/>
      <c r="S3479" s="3"/>
    </row>
    <row r="3480" spans="1:19" ht="30" x14ac:dyDescent="0.25">
      <c r="A3480" s="3">
        <v>3473</v>
      </c>
      <c r="B3480" s="3" t="str">
        <f>"202000111679"</f>
        <v>202000111679</v>
      </c>
      <c r="C3480" s="3">
        <v>150556</v>
      </c>
      <c r="D3480" s="3" t="s">
        <v>16645</v>
      </c>
      <c r="E3480" s="3">
        <v>10443642761</v>
      </c>
      <c r="F3480" s="3" t="s">
        <v>16646</v>
      </c>
      <c r="G3480" s="3" t="s">
        <v>16647</v>
      </c>
      <c r="H3480" s="3" t="s">
        <v>222</v>
      </c>
      <c r="I3480" s="3" t="s">
        <v>222</v>
      </c>
      <c r="J3480" s="3" t="s">
        <v>222</v>
      </c>
      <c r="K3480" s="3" t="s">
        <v>25</v>
      </c>
      <c r="L3480" s="3" t="s">
        <v>113</v>
      </c>
      <c r="M3480" s="4">
        <v>44068</v>
      </c>
      <c r="N3480" s="3" t="s">
        <v>27</v>
      </c>
      <c r="O3480" s="3" t="s">
        <v>16646</v>
      </c>
      <c r="P3480" s="3" t="s">
        <v>16648</v>
      </c>
      <c r="Q3480" s="3" t="s">
        <v>51</v>
      </c>
      <c r="R3480" s="3"/>
      <c r="S3480" s="3"/>
    </row>
    <row r="3481" spans="1:19" ht="30" x14ac:dyDescent="0.25">
      <c r="A3481" s="3">
        <v>3474</v>
      </c>
      <c r="B3481" s="3" t="str">
        <f>"202100094022"</f>
        <v>202100094022</v>
      </c>
      <c r="C3481" s="3">
        <v>148761</v>
      </c>
      <c r="D3481" s="3" t="s">
        <v>16649</v>
      </c>
      <c r="E3481" s="3">
        <v>10464605369</v>
      </c>
      <c r="F3481" s="3" t="s">
        <v>3947</v>
      </c>
      <c r="G3481" s="3" t="s">
        <v>16650</v>
      </c>
      <c r="H3481" s="3" t="s">
        <v>23</v>
      </c>
      <c r="I3481" s="3" t="s">
        <v>527</v>
      </c>
      <c r="J3481" s="3" t="s">
        <v>2667</v>
      </c>
      <c r="K3481" s="3" t="s">
        <v>25</v>
      </c>
      <c r="L3481" s="3" t="s">
        <v>66</v>
      </c>
      <c r="M3481" s="4">
        <v>44329</v>
      </c>
      <c r="N3481" s="3" t="s">
        <v>27</v>
      </c>
      <c r="O3481" s="3" t="s">
        <v>16651</v>
      </c>
      <c r="P3481" s="3" t="s">
        <v>16652</v>
      </c>
      <c r="Q3481" s="3" t="s">
        <v>51</v>
      </c>
      <c r="R3481" s="3"/>
      <c r="S3481" s="3"/>
    </row>
    <row r="3482" spans="1:19" ht="30" x14ac:dyDescent="0.25">
      <c r="A3482" s="3">
        <v>3475</v>
      </c>
      <c r="B3482" s="3" t="str">
        <f>"201300168377"</f>
        <v>201300168377</v>
      </c>
      <c r="C3482" s="3">
        <v>106103</v>
      </c>
      <c r="D3482" s="3" t="s">
        <v>16653</v>
      </c>
      <c r="E3482" s="3">
        <v>10231429056</v>
      </c>
      <c r="F3482" s="3" t="s">
        <v>16654</v>
      </c>
      <c r="G3482" s="3" t="s">
        <v>16655</v>
      </c>
      <c r="H3482" s="3" t="s">
        <v>216</v>
      </c>
      <c r="I3482" s="3" t="s">
        <v>216</v>
      </c>
      <c r="J3482" s="3" t="s">
        <v>905</v>
      </c>
      <c r="K3482" s="3" t="s">
        <v>25</v>
      </c>
      <c r="L3482" s="3" t="s">
        <v>58</v>
      </c>
      <c r="M3482" s="4">
        <v>41607</v>
      </c>
      <c r="N3482" s="3" t="s">
        <v>27</v>
      </c>
      <c r="O3482" s="3" t="s">
        <v>16654</v>
      </c>
      <c r="P3482" s="3">
        <v>1467</v>
      </c>
      <c r="Q3482" s="3" t="s">
        <v>218</v>
      </c>
      <c r="R3482" s="3"/>
      <c r="S3482" s="3"/>
    </row>
    <row r="3483" spans="1:19" ht="30" x14ac:dyDescent="0.25">
      <c r="A3483" s="3">
        <v>3476</v>
      </c>
      <c r="B3483" s="3" t="str">
        <f>"202200162207"</f>
        <v>202200162207</v>
      </c>
      <c r="C3483" s="3">
        <v>127225</v>
      </c>
      <c r="D3483" s="3" t="s">
        <v>16656</v>
      </c>
      <c r="E3483" s="3">
        <v>10726716621</v>
      </c>
      <c r="F3483" s="3" t="s">
        <v>16657</v>
      </c>
      <c r="G3483" s="3" t="s">
        <v>16658</v>
      </c>
      <c r="H3483" s="3" t="s">
        <v>46</v>
      </c>
      <c r="I3483" s="3" t="s">
        <v>172</v>
      </c>
      <c r="J3483" s="3" t="s">
        <v>2250</v>
      </c>
      <c r="K3483" s="3" t="s">
        <v>25</v>
      </c>
      <c r="L3483" s="3" t="s">
        <v>113</v>
      </c>
      <c r="M3483" s="4">
        <v>44831</v>
      </c>
      <c r="N3483" s="3" t="s">
        <v>27</v>
      </c>
      <c r="O3483" s="3" t="s">
        <v>16657</v>
      </c>
      <c r="P3483" s="3" t="s">
        <v>16659</v>
      </c>
      <c r="Q3483" s="3" t="s">
        <v>30</v>
      </c>
      <c r="R3483" s="3" t="s">
        <v>16660</v>
      </c>
      <c r="S3483" s="3" t="s">
        <v>16661</v>
      </c>
    </row>
    <row r="3484" spans="1:19" ht="30" x14ac:dyDescent="0.25">
      <c r="A3484" s="3">
        <v>3477</v>
      </c>
      <c r="B3484" s="3" t="str">
        <f>"201800042162"</f>
        <v>201800042162</v>
      </c>
      <c r="C3484" s="3">
        <v>134763</v>
      </c>
      <c r="D3484" s="3" t="s">
        <v>16662</v>
      </c>
      <c r="E3484" s="3">
        <v>10053301181</v>
      </c>
      <c r="F3484" s="3" t="s">
        <v>16663</v>
      </c>
      <c r="G3484" s="3" t="s">
        <v>16664</v>
      </c>
      <c r="H3484" s="3" t="s">
        <v>247</v>
      </c>
      <c r="I3484" s="3" t="s">
        <v>6419</v>
      </c>
      <c r="J3484" s="3" t="s">
        <v>6420</v>
      </c>
      <c r="K3484" s="3" t="s">
        <v>25</v>
      </c>
      <c r="L3484" s="3" t="s">
        <v>58</v>
      </c>
      <c r="M3484" s="4">
        <v>43171</v>
      </c>
      <c r="N3484" s="3" t="s">
        <v>27</v>
      </c>
      <c r="O3484" s="3" t="s">
        <v>16663</v>
      </c>
      <c r="P3484" s="3" t="s">
        <v>16665</v>
      </c>
      <c r="Q3484" s="3" t="s">
        <v>2663</v>
      </c>
      <c r="R3484" s="3" t="s">
        <v>16666</v>
      </c>
      <c r="S3484" s="3" t="s">
        <v>16667</v>
      </c>
    </row>
    <row r="3485" spans="1:19" ht="30" x14ac:dyDescent="0.25">
      <c r="A3485" s="3">
        <v>3478</v>
      </c>
      <c r="B3485" s="3" t="str">
        <f>"202000160112"</f>
        <v>202000160112</v>
      </c>
      <c r="C3485" s="3">
        <v>152207</v>
      </c>
      <c r="D3485" s="3" t="s">
        <v>16668</v>
      </c>
      <c r="E3485" s="3">
        <v>10279758019</v>
      </c>
      <c r="F3485" s="3" t="s">
        <v>16669</v>
      </c>
      <c r="G3485" s="3" t="s">
        <v>16670</v>
      </c>
      <c r="H3485" s="3" t="s">
        <v>57</v>
      </c>
      <c r="I3485" s="3" t="s">
        <v>140</v>
      </c>
      <c r="J3485" s="3" t="s">
        <v>16671</v>
      </c>
      <c r="K3485" s="3" t="s">
        <v>25</v>
      </c>
      <c r="L3485" s="3" t="s">
        <v>58</v>
      </c>
      <c r="M3485" s="4">
        <v>44138</v>
      </c>
      <c r="N3485" s="3" t="s">
        <v>27</v>
      </c>
      <c r="O3485" s="3" t="s">
        <v>16669</v>
      </c>
      <c r="P3485" s="3" t="s">
        <v>16672</v>
      </c>
      <c r="Q3485" s="3" t="s">
        <v>30</v>
      </c>
      <c r="R3485" s="3"/>
      <c r="S3485" s="3"/>
    </row>
    <row r="3486" spans="1:19" ht="30" x14ac:dyDescent="0.25">
      <c r="A3486" s="3">
        <v>3479</v>
      </c>
      <c r="B3486" s="3" t="str">
        <f>"201700177059"</f>
        <v>201700177059</v>
      </c>
      <c r="C3486" s="3">
        <v>132392</v>
      </c>
      <c r="D3486" s="3" t="s">
        <v>16673</v>
      </c>
      <c r="E3486" s="3">
        <v>10458854543</v>
      </c>
      <c r="F3486" s="3" t="s">
        <v>16674</v>
      </c>
      <c r="G3486" s="3" t="s">
        <v>16675</v>
      </c>
      <c r="H3486" s="3" t="s">
        <v>57</v>
      </c>
      <c r="I3486" s="3" t="s">
        <v>57</v>
      </c>
      <c r="J3486" s="3" t="s">
        <v>479</v>
      </c>
      <c r="K3486" s="3" t="s">
        <v>25</v>
      </c>
      <c r="L3486" s="3" t="s">
        <v>58</v>
      </c>
      <c r="M3486" s="4">
        <v>43028</v>
      </c>
      <c r="N3486" s="3" t="s">
        <v>27</v>
      </c>
      <c r="O3486" s="3" t="s">
        <v>16674</v>
      </c>
      <c r="P3486" s="3" t="s">
        <v>16676</v>
      </c>
      <c r="Q3486" s="3" t="s">
        <v>60</v>
      </c>
      <c r="R3486" s="3" t="s">
        <v>16677</v>
      </c>
      <c r="S3486" s="3" t="s">
        <v>6090</v>
      </c>
    </row>
    <row r="3487" spans="1:19" ht="30" x14ac:dyDescent="0.25">
      <c r="A3487" s="3">
        <v>3480</v>
      </c>
      <c r="B3487" s="3" t="str">
        <f>"202100250104"</f>
        <v>202100250104</v>
      </c>
      <c r="C3487" s="3">
        <v>159422</v>
      </c>
      <c r="D3487" s="3" t="s">
        <v>16678</v>
      </c>
      <c r="E3487" s="3">
        <v>10272562968</v>
      </c>
      <c r="F3487" s="3" t="s">
        <v>16679</v>
      </c>
      <c r="G3487" s="3" t="s">
        <v>16680</v>
      </c>
      <c r="H3487" s="3" t="s">
        <v>57</v>
      </c>
      <c r="I3487" s="3" t="s">
        <v>1143</v>
      </c>
      <c r="J3487" s="3" t="s">
        <v>11959</v>
      </c>
      <c r="K3487" s="3" t="s">
        <v>25</v>
      </c>
      <c r="L3487" s="3" t="s">
        <v>58</v>
      </c>
      <c r="M3487" s="4">
        <v>44577</v>
      </c>
      <c r="N3487" s="3" t="s">
        <v>27</v>
      </c>
      <c r="O3487" s="3" t="s">
        <v>16679</v>
      </c>
      <c r="P3487" s="3" t="s">
        <v>16681</v>
      </c>
      <c r="Q3487" s="3" t="s">
        <v>30</v>
      </c>
      <c r="R3487" s="3"/>
      <c r="S3487" s="3"/>
    </row>
    <row r="3488" spans="1:19" ht="30" x14ac:dyDescent="0.25">
      <c r="A3488" s="3">
        <v>3481</v>
      </c>
      <c r="B3488" s="3" t="str">
        <f>"201300168380"</f>
        <v>201300168380</v>
      </c>
      <c r="C3488" s="3">
        <v>106107</v>
      </c>
      <c r="D3488" s="3" t="s">
        <v>16682</v>
      </c>
      <c r="E3488" s="3">
        <v>10405199730</v>
      </c>
      <c r="F3488" s="3" t="s">
        <v>16683</v>
      </c>
      <c r="G3488" s="3" t="s">
        <v>16684</v>
      </c>
      <c r="H3488" s="3" t="s">
        <v>216</v>
      </c>
      <c r="I3488" s="3" t="s">
        <v>216</v>
      </c>
      <c r="J3488" s="3" t="s">
        <v>657</v>
      </c>
      <c r="K3488" s="3" t="s">
        <v>25</v>
      </c>
      <c r="L3488" s="3" t="s">
        <v>58</v>
      </c>
      <c r="M3488" s="4">
        <v>41593</v>
      </c>
      <c r="N3488" s="3" t="s">
        <v>27</v>
      </c>
      <c r="O3488" s="3" t="s">
        <v>16683</v>
      </c>
      <c r="P3488" s="3">
        <v>1469</v>
      </c>
      <c r="Q3488" s="3" t="s">
        <v>218</v>
      </c>
      <c r="R3488" s="3"/>
      <c r="S3488" s="3"/>
    </row>
    <row r="3489" spans="1:19" ht="30" x14ac:dyDescent="0.25">
      <c r="A3489" s="3">
        <v>3482</v>
      </c>
      <c r="B3489" s="3" t="str">
        <f>"201900012546"</f>
        <v>201900012546</v>
      </c>
      <c r="C3489" s="3">
        <v>140796</v>
      </c>
      <c r="D3489" s="3" t="s">
        <v>16685</v>
      </c>
      <c r="E3489" s="3">
        <v>20603807236</v>
      </c>
      <c r="F3489" s="3" t="s">
        <v>16686</v>
      </c>
      <c r="G3489" s="3" t="s">
        <v>16687</v>
      </c>
      <c r="H3489" s="3" t="s">
        <v>248</v>
      </c>
      <c r="I3489" s="3" t="s">
        <v>275</v>
      </c>
      <c r="J3489" s="3" t="s">
        <v>276</v>
      </c>
      <c r="K3489" s="3" t="s">
        <v>25</v>
      </c>
      <c r="L3489" s="3" t="s">
        <v>528</v>
      </c>
      <c r="M3489" s="4">
        <v>43487</v>
      </c>
      <c r="N3489" s="3" t="s">
        <v>27</v>
      </c>
      <c r="O3489" s="3" t="s">
        <v>16688</v>
      </c>
      <c r="P3489" s="3" t="s">
        <v>16689</v>
      </c>
      <c r="Q3489" s="3" t="s">
        <v>51</v>
      </c>
      <c r="R3489" s="3" t="s">
        <v>16690</v>
      </c>
      <c r="S3489" s="3" t="s">
        <v>682</v>
      </c>
    </row>
    <row r="3490" spans="1:19" ht="30" x14ac:dyDescent="0.25">
      <c r="A3490" s="3">
        <v>3483</v>
      </c>
      <c r="B3490" s="3" t="str">
        <f>"201600028755"</f>
        <v>201600028755</v>
      </c>
      <c r="C3490" s="3">
        <v>120164</v>
      </c>
      <c r="D3490" s="3" t="s">
        <v>16691</v>
      </c>
      <c r="E3490" s="3">
        <v>10267025199</v>
      </c>
      <c r="F3490" s="3" t="s">
        <v>16692</v>
      </c>
      <c r="G3490" s="3" t="s">
        <v>16693</v>
      </c>
      <c r="H3490" s="3" t="s">
        <v>57</v>
      </c>
      <c r="I3490" s="3" t="s">
        <v>57</v>
      </c>
      <c r="J3490" s="3" t="s">
        <v>57</v>
      </c>
      <c r="K3490" s="3" t="s">
        <v>25</v>
      </c>
      <c r="L3490" s="3" t="s">
        <v>58</v>
      </c>
      <c r="M3490" s="4">
        <v>42445</v>
      </c>
      <c r="N3490" s="3" t="s">
        <v>27</v>
      </c>
      <c r="O3490" s="3" t="s">
        <v>16692</v>
      </c>
      <c r="P3490" s="3" t="s">
        <v>16694</v>
      </c>
      <c r="Q3490" s="3" t="s">
        <v>60</v>
      </c>
      <c r="R3490" s="3"/>
      <c r="S3490" s="3"/>
    </row>
    <row r="3491" spans="1:19" ht="30" x14ac:dyDescent="0.25">
      <c r="A3491" s="3">
        <v>3484</v>
      </c>
      <c r="B3491" s="3" t="str">
        <f>"202300000026"</f>
        <v>202300000026</v>
      </c>
      <c r="C3491" s="3">
        <v>165837</v>
      </c>
      <c r="D3491" s="3" t="s">
        <v>16695</v>
      </c>
      <c r="E3491" s="3">
        <v>10441635431</v>
      </c>
      <c r="F3491" s="3" t="s">
        <v>16696</v>
      </c>
      <c r="G3491" s="3" t="s">
        <v>16697</v>
      </c>
      <c r="H3491" s="3" t="s">
        <v>1616</v>
      </c>
      <c r="I3491" s="3" t="s">
        <v>16698</v>
      </c>
      <c r="J3491" s="3" t="s">
        <v>16699</v>
      </c>
      <c r="K3491" s="3" t="s">
        <v>25</v>
      </c>
      <c r="L3491" s="3" t="s">
        <v>66</v>
      </c>
      <c r="M3491" s="4">
        <v>44942</v>
      </c>
      <c r="N3491" s="3" t="s">
        <v>27</v>
      </c>
      <c r="O3491" s="3" t="s">
        <v>16696</v>
      </c>
      <c r="P3491" s="3" t="s">
        <v>16700</v>
      </c>
      <c r="Q3491" s="3" t="s">
        <v>6742</v>
      </c>
      <c r="R3491" s="3"/>
      <c r="S3491" s="3"/>
    </row>
    <row r="3492" spans="1:19" ht="30" x14ac:dyDescent="0.25">
      <c r="A3492" s="3">
        <v>3485</v>
      </c>
      <c r="B3492" s="3" t="str">
        <f>"201700085636"</f>
        <v>201700085636</v>
      </c>
      <c r="C3492" s="3">
        <v>128711</v>
      </c>
      <c r="D3492" s="3" t="s">
        <v>16701</v>
      </c>
      <c r="E3492" s="3">
        <v>10257800429</v>
      </c>
      <c r="F3492" s="3" t="s">
        <v>16702</v>
      </c>
      <c r="G3492" s="3" t="s">
        <v>16703</v>
      </c>
      <c r="H3492" s="3" t="s">
        <v>46</v>
      </c>
      <c r="I3492" s="3" t="s">
        <v>46</v>
      </c>
      <c r="J3492" s="3" t="s">
        <v>46</v>
      </c>
      <c r="K3492" s="3" t="s">
        <v>25</v>
      </c>
      <c r="L3492" s="3" t="s">
        <v>75</v>
      </c>
      <c r="M3492" s="4">
        <v>42886</v>
      </c>
      <c r="N3492" s="3" t="s">
        <v>27</v>
      </c>
      <c r="O3492" s="3" t="s">
        <v>16702</v>
      </c>
      <c r="P3492" s="3" t="s">
        <v>16704</v>
      </c>
      <c r="Q3492" s="3" t="s">
        <v>1659</v>
      </c>
      <c r="R3492" s="3"/>
      <c r="S3492" s="3"/>
    </row>
    <row r="3493" spans="1:19" ht="30" x14ac:dyDescent="0.25">
      <c r="A3493" s="3">
        <v>3486</v>
      </c>
      <c r="B3493" s="3" t="str">
        <f>"202000151995"</f>
        <v>202000151995</v>
      </c>
      <c r="C3493" s="3">
        <v>140389</v>
      </c>
      <c r="D3493" s="3" t="s">
        <v>16705</v>
      </c>
      <c r="E3493" s="3">
        <v>10410595244</v>
      </c>
      <c r="F3493" s="3" t="s">
        <v>16706</v>
      </c>
      <c r="G3493" s="3" t="s">
        <v>16707</v>
      </c>
      <c r="H3493" s="3" t="s">
        <v>102</v>
      </c>
      <c r="I3493" s="3" t="s">
        <v>102</v>
      </c>
      <c r="J3493" s="3" t="s">
        <v>400</v>
      </c>
      <c r="K3493" s="3" t="s">
        <v>25</v>
      </c>
      <c r="L3493" s="3" t="s">
        <v>66</v>
      </c>
      <c r="M3493" s="4">
        <v>44126</v>
      </c>
      <c r="N3493" s="3" t="s">
        <v>27</v>
      </c>
      <c r="O3493" s="3" t="s">
        <v>16706</v>
      </c>
      <c r="P3493" s="3" t="s">
        <v>16708</v>
      </c>
      <c r="Q3493" s="3" t="s">
        <v>136</v>
      </c>
      <c r="R3493" s="3" t="s">
        <v>16709</v>
      </c>
      <c r="S3493" s="3" t="s">
        <v>682</v>
      </c>
    </row>
    <row r="3494" spans="1:19" ht="30" x14ac:dyDescent="0.25">
      <c r="A3494" s="3">
        <v>3487</v>
      </c>
      <c r="B3494" s="3" t="str">
        <f>"201800042167"</f>
        <v>201800042167</v>
      </c>
      <c r="C3494" s="3">
        <v>134881</v>
      </c>
      <c r="D3494" s="3" t="s">
        <v>16710</v>
      </c>
      <c r="E3494" s="3">
        <v>10009263956</v>
      </c>
      <c r="F3494" s="3" t="s">
        <v>16711</v>
      </c>
      <c r="G3494" s="3" t="s">
        <v>16712</v>
      </c>
      <c r="H3494" s="3" t="s">
        <v>88</v>
      </c>
      <c r="I3494" s="3" t="s">
        <v>2640</v>
      </c>
      <c r="J3494" s="3" t="s">
        <v>9572</v>
      </c>
      <c r="K3494" s="3" t="s">
        <v>25</v>
      </c>
      <c r="L3494" s="3" t="s">
        <v>58</v>
      </c>
      <c r="M3494" s="4">
        <v>43171</v>
      </c>
      <c r="N3494" s="3" t="s">
        <v>27</v>
      </c>
      <c r="O3494" s="3" t="s">
        <v>16711</v>
      </c>
      <c r="P3494" s="3" t="s">
        <v>16713</v>
      </c>
      <c r="Q3494" s="3" t="s">
        <v>627</v>
      </c>
      <c r="R3494" s="3" t="s">
        <v>16714</v>
      </c>
      <c r="S3494" s="3" t="s">
        <v>13978</v>
      </c>
    </row>
    <row r="3495" spans="1:19" ht="30" x14ac:dyDescent="0.25">
      <c r="A3495" s="3">
        <v>3488</v>
      </c>
      <c r="B3495" s="3" t="str">
        <f>"202100241037"</f>
        <v>202100241037</v>
      </c>
      <c r="C3495" s="3">
        <v>37016</v>
      </c>
      <c r="D3495" s="3" t="s">
        <v>16715</v>
      </c>
      <c r="E3495" s="3">
        <v>10105122719</v>
      </c>
      <c r="F3495" s="3" t="s">
        <v>16716</v>
      </c>
      <c r="G3495" s="3" t="s">
        <v>16717</v>
      </c>
      <c r="H3495" s="3" t="s">
        <v>46</v>
      </c>
      <c r="I3495" s="3" t="s">
        <v>46</v>
      </c>
      <c r="J3495" s="3" t="s">
        <v>47</v>
      </c>
      <c r="K3495" s="3" t="s">
        <v>25</v>
      </c>
      <c r="L3495" s="3" t="s">
        <v>26</v>
      </c>
      <c r="M3495" s="4">
        <v>44514</v>
      </c>
      <c r="N3495" s="3" t="s">
        <v>27</v>
      </c>
      <c r="O3495" s="3" t="s">
        <v>257</v>
      </c>
      <c r="P3495" s="3" t="s">
        <v>16718</v>
      </c>
      <c r="Q3495" s="3" t="s">
        <v>711</v>
      </c>
      <c r="R3495" s="3"/>
      <c r="S3495" s="3"/>
    </row>
    <row r="3496" spans="1:19" ht="30" x14ac:dyDescent="0.25">
      <c r="A3496" s="3">
        <v>3489</v>
      </c>
      <c r="B3496" s="3" t="str">
        <f>"201800023931"</f>
        <v>201800023931</v>
      </c>
      <c r="C3496" s="3">
        <v>134409</v>
      </c>
      <c r="D3496" s="3" t="s">
        <v>16719</v>
      </c>
      <c r="E3496" s="3">
        <v>10483918424</v>
      </c>
      <c r="F3496" s="3" t="s">
        <v>16720</v>
      </c>
      <c r="G3496" s="3" t="s">
        <v>16721</v>
      </c>
      <c r="H3496" s="3" t="s">
        <v>57</v>
      </c>
      <c r="I3496" s="3" t="s">
        <v>152</v>
      </c>
      <c r="J3496" s="3" t="s">
        <v>152</v>
      </c>
      <c r="K3496" s="3" t="s">
        <v>25</v>
      </c>
      <c r="L3496" s="3" t="s">
        <v>286</v>
      </c>
      <c r="M3496" s="4">
        <v>43141</v>
      </c>
      <c r="N3496" s="3" t="s">
        <v>27</v>
      </c>
      <c r="O3496" s="3" t="s">
        <v>16720</v>
      </c>
      <c r="P3496" s="3" t="s">
        <v>16722</v>
      </c>
      <c r="Q3496" s="3" t="s">
        <v>1339</v>
      </c>
      <c r="R3496" s="3"/>
      <c r="S3496" s="3"/>
    </row>
    <row r="3497" spans="1:19" ht="30" x14ac:dyDescent="0.25">
      <c r="A3497" s="3">
        <v>3490</v>
      </c>
      <c r="B3497" s="3" t="str">
        <f>"201200175737"</f>
        <v>201200175737</v>
      </c>
      <c r="C3497" s="3">
        <v>98398</v>
      </c>
      <c r="D3497" s="3" t="s">
        <v>16723</v>
      </c>
      <c r="E3497" s="3">
        <v>10104028344</v>
      </c>
      <c r="F3497" s="3" t="s">
        <v>16724</v>
      </c>
      <c r="G3497" s="3" t="s">
        <v>16725</v>
      </c>
      <c r="H3497" s="3" t="s">
        <v>46</v>
      </c>
      <c r="I3497" s="3" t="s">
        <v>46</v>
      </c>
      <c r="J3497" s="3" t="s">
        <v>1955</v>
      </c>
      <c r="K3497" s="3" t="s">
        <v>25</v>
      </c>
      <c r="L3497" s="3" t="s">
        <v>314</v>
      </c>
      <c r="M3497" s="4">
        <v>41174</v>
      </c>
      <c r="N3497" s="3" t="s">
        <v>27</v>
      </c>
      <c r="O3497" s="3" t="s">
        <v>16726</v>
      </c>
      <c r="P3497" s="3" t="s">
        <v>16727</v>
      </c>
      <c r="Q3497" s="3" t="s">
        <v>51</v>
      </c>
      <c r="R3497" s="3" t="s">
        <v>16728</v>
      </c>
      <c r="S3497" s="3" t="s">
        <v>5167</v>
      </c>
    </row>
    <row r="3498" spans="1:19" ht="30" x14ac:dyDescent="0.25">
      <c r="A3498" s="3">
        <v>3491</v>
      </c>
      <c r="B3498" s="3" t="str">
        <f>"201700140719"</f>
        <v>201700140719</v>
      </c>
      <c r="C3498" s="3">
        <v>131529</v>
      </c>
      <c r="D3498" s="3" t="s">
        <v>16729</v>
      </c>
      <c r="E3498" s="3">
        <v>10025495271</v>
      </c>
      <c r="F3498" s="3" t="s">
        <v>16730</v>
      </c>
      <c r="G3498" s="3" t="s">
        <v>16731</v>
      </c>
      <c r="H3498" s="3" t="s">
        <v>240</v>
      </c>
      <c r="I3498" s="3" t="s">
        <v>1299</v>
      </c>
      <c r="J3498" s="3" t="s">
        <v>1300</v>
      </c>
      <c r="K3498" s="3" t="s">
        <v>25</v>
      </c>
      <c r="L3498" s="3" t="s">
        <v>75</v>
      </c>
      <c r="M3498" s="4">
        <v>42979</v>
      </c>
      <c r="N3498" s="3" t="s">
        <v>27</v>
      </c>
      <c r="O3498" s="3" t="s">
        <v>16730</v>
      </c>
      <c r="P3498" s="3" t="s">
        <v>16732</v>
      </c>
      <c r="Q3498" s="3" t="s">
        <v>259</v>
      </c>
      <c r="R3498" s="3"/>
      <c r="S3498" s="3"/>
    </row>
    <row r="3499" spans="1:19" ht="30" x14ac:dyDescent="0.25">
      <c r="A3499" s="3">
        <v>3492</v>
      </c>
      <c r="B3499" s="3" t="str">
        <f>"202200128043"</f>
        <v>202200128043</v>
      </c>
      <c r="C3499" s="3">
        <v>163266</v>
      </c>
      <c r="D3499" s="3" t="s">
        <v>16733</v>
      </c>
      <c r="E3499" s="3">
        <v>10440588421</v>
      </c>
      <c r="F3499" s="3" t="s">
        <v>16734</v>
      </c>
      <c r="G3499" s="3" t="s">
        <v>16735</v>
      </c>
      <c r="H3499" s="3" t="s">
        <v>552</v>
      </c>
      <c r="I3499" s="3" t="s">
        <v>2634</v>
      </c>
      <c r="J3499" s="3" t="s">
        <v>5099</v>
      </c>
      <c r="K3499" s="3" t="s">
        <v>25</v>
      </c>
      <c r="L3499" s="3" t="s">
        <v>75</v>
      </c>
      <c r="M3499" s="4">
        <v>44760</v>
      </c>
      <c r="N3499" s="3" t="s">
        <v>27</v>
      </c>
      <c r="O3499" s="3" t="s">
        <v>16734</v>
      </c>
      <c r="P3499" s="3" t="s">
        <v>16736</v>
      </c>
      <c r="Q3499" s="3" t="s">
        <v>857</v>
      </c>
      <c r="R3499" s="3"/>
      <c r="S3499" s="3"/>
    </row>
    <row r="3500" spans="1:19" ht="30" x14ac:dyDescent="0.25">
      <c r="A3500" s="3">
        <v>3493</v>
      </c>
      <c r="B3500" s="3" t="str">
        <f>"201500001626"</f>
        <v>201500001626</v>
      </c>
      <c r="C3500" s="3">
        <v>113256</v>
      </c>
      <c r="D3500" s="3" t="s">
        <v>16737</v>
      </c>
      <c r="E3500" s="3">
        <v>10800019376</v>
      </c>
      <c r="F3500" s="3" t="s">
        <v>16615</v>
      </c>
      <c r="G3500" s="3" t="s">
        <v>16738</v>
      </c>
      <c r="H3500" s="3" t="s">
        <v>216</v>
      </c>
      <c r="I3500" s="3" t="s">
        <v>7110</v>
      </c>
      <c r="J3500" s="3" t="s">
        <v>7111</v>
      </c>
      <c r="K3500" s="3" t="s">
        <v>25</v>
      </c>
      <c r="L3500" s="3" t="s">
        <v>75</v>
      </c>
      <c r="M3500" s="4">
        <v>42032</v>
      </c>
      <c r="N3500" s="3" t="s">
        <v>27</v>
      </c>
      <c r="O3500" s="3" t="s">
        <v>16617</v>
      </c>
      <c r="P3500" s="3" t="s">
        <v>16739</v>
      </c>
      <c r="Q3500" s="3" t="s">
        <v>218</v>
      </c>
      <c r="R3500" s="3"/>
      <c r="S3500" s="3"/>
    </row>
    <row r="3501" spans="1:19" ht="30" x14ac:dyDescent="0.25">
      <c r="A3501" s="3">
        <v>3494</v>
      </c>
      <c r="B3501" s="3" t="str">
        <f>"201200209675"</f>
        <v>201200209675</v>
      </c>
      <c r="C3501" s="3">
        <v>86938</v>
      </c>
      <c r="D3501" s="3" t="s">
        <v>16740</v>
      </c>
      <c r="E3501" s="3">
        <v>10428905763</v>
      </c>
      <c r="F3501" s="3" t="s">
        <v>16741</v>
      </c>
      <c r="G3501" s="3" t="s">
        <v>16742</v>
      </c>
      <c r="H3501" s="3" t="s">
        <v>57</v>
      </c>
      <c r="I3501" s="3" t="s">
        <v>57</v>
      </c>
      <c r="J3501" s="3" t="s">
        <v>57</v>
      </c>
      <c r="K3501" s="3" t="s">
        <v>25</v>
      </c>
      <c r="L3501" s="3" t="s">
        <v>66</v>
      </c>
      <c r="M3501" s="4">
        <v>41241</v>
      </c>
      <c r="N3501" s="3" t="s">
        <v>27</v>
      </c>
      <c r="O3501" s="3" t="s">
        <v>16741</v>
      </c>
      <c r="P3501" s="3">
        <v>11</v>
      </c>
      <c r="Q3501" s="3"/>
      <c r="R3501" s="3"/>
      <c r="S3501" s="3"/>
    </row>
    <row r="3502" spans="1:19" ht="30" x14ac:dyDescent="0.25">
      <c r="A3502" s="3">
        <v>3495</v>
      </c>
      <c r="B3502" s="3" t="str">
        <f>"201800096102"</f>
        <v>201800096102</v>
      </c>
      <c r="C3502" s="3">
        <v>136535</v>
      </c>
      <c r="D3502" s="3" t="s">
        <v>16743</v>
      </c>
      <c r="E3502" s="3">
        <v>10337308282</v>
      </c>
      <c r="F3502" s="3" t="s">
        <v>16744</v>
      </c>
      <c r="G3502" s="3" t="s">
        <v>16745</v>
      </c>
      <c r="H3502" s="3" t="s">
        <v>552</v>
      </c>
      <c r="I3502" s="3" t="s">
        <v>843</v>
      </c>
      <c r="J3502" s="3" t="s">
        <v>16746</v>
      </c>
      <c r="K3502" s="3" t="s">
        <v>25</v>
      </c>
      <c r="L3502" s="3" t="s">
        <v>58</v>
      </c>
      <c r="M3502" s="4">
        <v>43258</v>
      </c>
      <c r="N3502" s="3" t="s">
        <v>27</v>
      </c>
      <c r="O3502" s="3" t="s">
        <v>16744</v>
      </c>
      <c r="P3502" s="3" t="s">
        <v>16747</v>
      </c>
      <c r="Q3502" s="3" t="s">
        <v>627</v>
      </c>
      <c r="R3502" s="3" t="s">
        <v>16748</v>
      </c>
      <c r="S3502" s="3" t="s">
        <v>16749</v>
      </c>
    </row>
    <row r="3503" spans="1:19" ht="30" x14ac:dyDescent="0.25">
      <c r="A3503" s="3">
        <v>3496</v>
      </c>
      <c r="B3503" s="3" t="str">
        <f>"201900128358"</f>
        <v>201900128358</v>
      </c>
      <c r="C3503" s="3">
        <v>145463</v>
      </c>
      <c r="D3503" s="3" t="s">
        <v>16750</v>
      </c>
      <c r="E3503" s="3">
        <v>10801623986</v>
      </c>
      <c r="F3503" s="3" t="s">
        <v>16751</v>
      </c>
      <c r="G3503" s="3" t="s">
        <v>16752</v>
      </c>
      <c r="H3503" s="3" t="s">
        <v>57</v>
      </c>
      <c r="I3503" s="3" t="s">
        <v>364</v>
      </c>
      <c r="J3503" s="3" t="s">
        <v>281</v>
      </c>
      <c r="K3503" s="3" t="s">
        <v>25</v>
      </c>
      <c r="L3503" s="3" t="s">
        <v>58</v>
      </c>
      <c r="M3503" s="4">
        <v>43684</v>
      </c>
      <c r="N3503" s="3" t="s">
        <v>27</v>
      </c>
      <c r="O3503" s="3" t="s">
        <v>16751</v>
      </c>
      <c r="P3503" s="3" t="s">
        <v>16753</v>
      </c>
      <c r="Q3503" s="3" t="s">
        <v>1339</v>
      </c>
      <c r="R3503" s="3"/>
      <c r="S3503" s="3"/>
    </row>
    <row r="3504" spans="1:19" ht="30" x14ac:dyDescent="0.25">
      <c r="A3504" s="3">
        <v>3497</v>
      </c>
      <c r="B3504" s="3" t="str">
        <f>"202000111672"</f>
        <v>202000111672</v>
      </c>
      <c r="C3504" s="3">
        <v>150724</v>
      </c>
      <c r="D3504" s="3" t="s">
        <v>16754</v>
      </c>
      <c r="E3504" s="3">
        <v>10021701152</v>
      </c>
      <c r="F3504" s="3" t="s">
        <v>16755</v>
      </c>
      <c r="G3504" s="3" t="s">
        <v>16756</v>
      </c>
      <c r="H3504" s="3" t="s">
        <v>240</v>
      </c>
      <c r="I3504" s="3" t="s">
        <v>424</v>
      </c>
      <c r="J3504" s="3" t="s">
        <v>7333</v>
      </c>
      <c r="K3504" s="3" t="s">
        <v>25</v>
      </c>
      <c r="L3504" s="3" t="s">
        <v>2070</v>
      </c>
      <c r="M3504" s="4">
        <v>44068</v>
      </c>
      <c r="N3504" s="3" t="s">
        <v>27</v>
      </c>
      <c r="O3504" s="3" t="s">
        <v>16755</v>
      </c>
      <c r="P3504" s="3" t="s">
        <v>16757</v>
      </c>
      <c r="Q3504" s="3" t="s">
        <v>30</v>
      </c>
      <c r="R3504" s="3"/>
      <c r="S3504" s="3"/>
    </row>
    <row r="3505" spans="1:19" ht="45" x14ac:dyDescent="0.25">
      <c r="A3505" s="3">
        <v>3498</v>
      </c>
      <c r="B3505" s="3" t="str">
        <f>"202000160127"</f>
        <v>202000160127</v>
      </c>
      <c r="C3505" s="3">
        <v>151979</v>
      </c>
      <c r="D3505" s="3" t="s">
        <v>16758</v>
      </c>
      <c r="E3505" s="3">
        <v>10460142488</v>
      </c>
      <c r="F3505" s="3" t="s">
        <v>16759</v>
      </c>
      <c r="G3505" s="3" t="s">
        <v>16760</v>
      </c>
      <c r="H3505" s="3" t="s">
        <v>102</v>
      </c>
      <c r="I3505" s="3" t="s">
        <v>102</v>
      </c>
      <c r="J3505" s="3" t="s">
        <v>16761</v>
      </c>
      <c r="K3505" s="3" t="s">
        <v>25</v>
      </c>
      <c r="L3505" s="3" t="s">
        <v>58</v>
      </c>
      <c r="M3505" s="4">
        <v>44138</v>
      </c>
      <c r="N3505" s="3" t="s">
        <v>27</v>
      </c>
      <c r="O3505" s="3" t="s">
        <v>16759</v>
      </c>
      <c r="P3505" s="3" t="s">
        <v>16762</v>
      </c>
      <c r="Q3505" s="3" t="s">
        <v>30</v>
      </c>
      <c r="R3505" s="3"/>
      <c r="S3505" s="3"/>
    </row>
    <row r="3506" spans="1:19" ht="30" x14ac:dyDescent="0.25">
      <c r="A3506" s="3">
        <v>3499</v>
      </c>
      <c r="B3506" s="3" t="str">
        <f>"202300158819"</f>
        <v>202300158819</v>
      </c>
      <c r="C3506" s="3">
        <v>163601</v>
      </c>
      <c r="D3506" s="3" t="s">
        <v>16763</v>
      </c>
      <c r="E3506" s="3">
        <v>10012292061</v>
      </c>
      <c r="F3506" s="3" t="s">
        <v>16764</v>
      </c>
      <c r="G3506" s="3" t="s">
        <v>16765</v>
      </c>
      <c r="H3506" s="3" t="s">
        <v>240</v>
      </c>
      <c r="I3506" s="3" t="s">
        <v>580</v>
      </c>
      <c r="J3506" s="3" t="s">
        <v>581</v>
      </c>
      <c r="K3506" s="3" t="s">
        <v>25</v>
      </c>
      <c r="L3506" s="3" t="s">
        <v>75</v>
      </c>
      <c r="M3506" s="4">
        <v>45131</v>
      </c>
      <c r="N3506" s="3" t="s">
        <v>27</v>
      </c>
      <c r="O3506" s="3" t="s">
        <v>16764</v>
      </c>
      <c r="P3506" s="3" t="s">
        <v>16766</v>
      </c>
      <c r="Q3506" s="3" t="s">
        <v>68</v>
      </c>
      <c r="R3506" s="3"/>
      <c r="S3506" s="3"/>
    </row>
    <row r="3507" spans="1:19" ht="30" x14ac:dyDescent="0.25">
      <c r="A3507" s="3">
        <v>3500</v>
      </c>
      <c r="B3507" s="3" t="str">
        <f>"201200156425"</f>
        <v>201200156425</v>
      </c>
      <c r="C3507" s="3">
        <v>38003</v>
      </c>
      <c r="D3507" s="3" t="s">
        <v>16767</v>
      </c>
      <c r="E3507" s="3">
        <v>20100366747</v>
      </c>
      <c r="F3507" s="3" t="s">
        <v>525</v>
      </c>
      <c r="G3507" s="3" t="s">
        <v>16768</v>
      </c>
      <c r="H3507" s="3" t="s">
        <v>193</v>
      </c>
      <c r="I3507" s="3" t="s">
        <v>194</v>
      </c>
      <c r="J3507" s="3" t="s">
        <v>195</v>
      </c>
      <c r="K3507" s="3" t="s">
        <v>25</v>
      </c>
      <c r="L3507" s="3" t="s">
        <v>224</v>
      </c>
      <c r="M3507" s="4">
        <v>41135</v>
      </c>
      <c r="N3507" s="3" t="s">
        <v>27</v>
      </c>
      <c r="O3507" s="3" t="s">
        <v>529</v>
      </c>
      <c r="P3507" s="3">
        <v>33</v>
      </c>
      <c r="Q3507" s="3" t="s">
        <v>4138</v>
      </c>
      <c r="R3507" s="3" t="s">
        <v>16769</v>
      </c>
      <c r="S3507" s="3" t="s">
        <v>3289</v>
      </c>
    </row>
    <row r="3508" spans="1:19" ht="30" x14ac:dyDescent="0.25">
      <c r="A3508" s="3">
        <v>3501</v>
      </c>
      <c r="B3508" s="3" t="str">
        <f>"202200186993"</f>
        <v>202200186993</v>
      </c>
      <c r="C3508" s="3">
        <v>133977</v>
      </c>
      <c r="D3508" s="3" t="s">
        <v>16770</v>
      </c>
      <c r="E3508" s="3">
        <v>10420352765</v>
      </c>
      <c r="F3508" s="3" t="s">
        <v>16771</v>
      </c>
      <c r="G3508" s="3" t="s">
        <v>16772</v>
      </c>
      <c r="H3508" s="3" t="s">
        <v>46</v>
      </c>
      <c r="I3508" s="3" t="s">
        <v>46</v>
      </c>
      <c r="J3508" s="3" t="s">
        <v>445</v>
      </c>
      <c r="K3508" s="3" t="s">
        <v>25</v>
      </c>
      <c r="L3508" s="3" t="s">
        <v>75</v>
      </c>
      <c r="M3508" s="4">
        <v>44854</v>
      </c>
      <c r="N3508" s="3" t="s">
        <v>27</v>
      </c>
      <c r="O3508" s="3" t="s">
        <v>16773</v>
      </c>
      <c r="P3508" s="3" t="s">
        <v>16774</v>
      </c>
      <c r="Q3508" s="3" t="s">
        <v>211</v>
      </c>
      <c r="R3508" s="3" t="s">
        <v>16775</v>
      </c>
      <c r="S3508" s="3" t="s">
        <v>3266</v>
      </c>
    </row>
    <row r="3509" spans="1:19" ht="30" x14ac:dyDescent="0.25">
      <c r="A3509" s="3">
        <v>3502</v>
      </c>
      <c r="B3509" s="3" t="str">
        <f>"202000099379"</f>
        <v>202000099379</v>
      </c>
      <c r="C3509" s="3">
        <v>150002</v>
      </c>
      <c r="D3509" s="3" t="s">
        <v>16776</v>
      </c>
      <c r="E3509" s="3">
        <v>10452106910</v>
      </c>
      <c r="F3509" s="3" t="s">
        <v>16777</v>
      </c>
      <c r="G3509" s="3" t="s">
        <v>16778</v>
      </c>
      <c r="H3509" s="3" t="s">
        <v>193</v>
      </c>
      <c r="I3509" s="3" t="s">
        <v>602</v>
      </c>
      <c r="J3509" s="3" t="s">
        <v>603</v>
      </c>
      <c r="K3509" s="3" t="s">
        <v>25</v>
      </c>
      <c r="L3509" s="3" t="s">
        <v>113</v>
      </c>
      <c r="M3509" s="4">
        <v>44048</v>
      </c>
      <c r="N3509" s="3" t="s">
        <v>27</v>
      </c>
      <c r="O3509" s="3" t="s">
        <v>16777</v>
      </c>
      <c r="P3509" s="3" t="s">
        <v>16779</v>
      </c>
      <c r="Q3509" s="3" t="s">
        <v>40</v>
      </c>
      <c r="R3509" s="3"/>
      <c r="S3509" s="3"/>
    </row>
    <row r="3510" spans="1:19" ht="30" x14ac:dyDescent="0.25">
      <c r="A3510" s="3">
        <v>3503</v>
      </c>
      <c r="B3510" s="3" t="str">
        <f>"201400025259"</f>
        <v>201400025259</v>
      </c>
      <c r="C3510" s="3">
        <v>44917</v>
      </c>
      <c r="D3510" s="3" t="s">
        <v>16780</v>
      </c>
      <c r="E3510" s="3">
        <v>10257748613</v>
      </c>
      <c r="F3510" s="3" t="s">
        <v>16781</v>
      </c>
      <c r="G3510" s="3" t="s">
        <v>16782</v>
      </c>
      <c r="H3510" s="3" t="s">
        <v>338</v>
      </c>
      <c r="I3510" s="3" t="s">
        <v>338</v>
      </c>
      <c r="J3510" s="3" t="s">
        <v>3176</v>
      </c>
      <c r="K3510" s="3" t="s">
        <v>25</v>
      </c>
      <c r="L3510" s="3" t="s">
        <v>75</v>
      </c>
      <c r="M3510" s="4">
        <v>41703</v>
      </c>
      <c r="N3510" s="3" t="s">
        <v>27</v>
      </c>
      <c r="O3510" s="3" t="s">
        <v>16781</v>
      </c>
      <c r="P3510" s="3" t="s">
        <v>16783</v>
      </c>
      <c r="Q3510" s="3"/>
      <c r="R3510" s="3"/>
      <c r="S3510" s="3"/>
    </row>
    <row r="3511" spans="1:19" ht="30" x14ac:dyDescent="0.25">
      <c r="A3511" s="3">
        <v>3504</v>
      </c>
      <c r="B3511" s="3" t="str">
        <f>"201200156422"</f>
        <v>201200156422</v>
      </c>
      <c r="C3511" s="3">
        <v>5620</v>
      </c>
      <c r="D3511" s="3" t="s">
        <v>16784</v>
      </c>
      <c r="E3511" s="3">
        <v>20100366747</v>
      </c>
      <c r="F3511" s="3" t="s">
        <v>525</v>
      </c>
      <c r="G3511" s="3" t="s">
        <v>16785</v>
      </c>
      <c r="H3511" s="3" t="s">
        <v>46</v>
      </c>
      <c r="I3511" s="3" t="s">
        <v>46</v>
      </c>
      <c r="J3511" s="3" t="s">
        <v>445</v>
      </c>
      <c r="K3511" s="3" t="s">
        <v>25</v>
      </c>
      <c r="L3511" s="3" t="s">
        <v>153</v>
      </c>
      <c r="M3511" s="4">
        <v>41136</v>
      </c>
      <c r="N3511" s="3" t="s">
        <v>27</v>
      </c>
      <c r="O3511" s="3" t="s">
        <v>13452</v>
      </c>
      <c r="P3511" s="3">
        <v>24</v>
      </c>
      <c r="Q3511" s="3" t="s">
        <v>576</v>
      </c>
      <c r="R3511" s="3" t="s">
        <v>16786</v>
      </c>
      <c r="S3511" s="3" t="s">
        <v>5438</v>
      </c>
    </row>
    <row r="3512" spans="1:19" ht="30" x14ac:dyDescent="0.25">
      <c r="A3512" s="3">
        <v>3505</v>
      </c>
      <c r="B3512" s="3" t="str">
        <f>"202000157533"</f>
        <v>202000157533</v>
      </c>
      <c r="C3512" s="3">
        <v>152160</v>
      </c>
      <c r="D3512" s="3" t="s">
        <v>16787</v>
      </c>
      <c r="E3512" s="3">
        <v>10420491480</v>
      </c>
      <c r="F3512" s="3" t="s">
        <v>16788</v>
      </c>
      <c r="G3512" s="3" t="s">
        <v>16789</v>
      </c>
      <c r="H3512" s="3" t="s">
        <v>46</v>
      </c>
      <c r="I3512" s="3" t="s">
        <v>46</v>
      </c>
      <c r="J3512" s="3" t="s">
        <v>564</v>
      </c>
      <c r="K3512" s="3" t="s">
        <v>25</v>
      </c>
      <c r="L3512" s="3" t="s">
        <v>75</v>
      </c>
      <c r="M3512" s="4">
        <v>44134</v>
      </c>
      <c r="N3512" s="3" t="s">
        <v>27</v>
      </c>
      <c r="O3512" s="3" t="s">
        <v>16788</v>
      </c>
      <c r="P3512" s="3" t="s">
        <v>16790</v>
      </c>
      <c r="Q3512" s="3" t="s">
        <v>1047</v>
      </c>
      <c r="R3512" s="3"/>
      <c r="S3512" s="3"/>
    </row>
    <row r="3513" spans="1:19" ht="30" x14ac:dyDescent="0.25">
      <c r="A3513" s="3">
        <v>3506</v>
      </c>
      <c r="B3513" s="3" t="str">
        <f>"202300124932"</f>
        <v>202300124932</v>
      </c>
      <c r="C3513" s="3">
        <v>168179</v>
      </c>
      <c r="D3513" s="3" t="s">
        <v>16791</v>
      </c>
      <c r="E3513" s="3">
        <v>10717590452</v>
      </c>
      <c r="F3513" s="3" t="s">
        <v>16792</v>
      </c>
      <c r="G3513" s="3" t="s">
        <v>16793</v>
      </c>
      <c r="H3513" s="3" t="s">
        <v>64</v>
      </c>
      <c r="I3513" s="3" t="s">
        <v>64</v>
      </c>
      <c r="J3513" s="3" t="s">
        <v>520</v>
      </c>
      <c r="K3513" s="3" t="s">
        <v>25</v>
      </c>
      <c r="L3513" s="3" t="s">
        <v>113</v>
      </c>
      <c r="M3513" s="4">
        <v>45092</v>
      </c>
      <c r="N3513" s="3" t="s">
        <v>27</v>
      </c>
      <c r="O3513" s="3" t="s">
        <v>16792</v>
      </c>
      <c r="P3513" s="3" t="s">
        <v>16794</v>
      </c>
      <c r="Q3513" s="3" t="s">
        <v>51</v>
      </c>
      <c r="R3513" s="3"/>
      <c r="S3513" s="3"/>
    </row>
    <row r="3514" spans="1:19" ht="30" x14ac:dyDescent="0.25">
      <c r="A3514" s="3">
        <v>3507</v>
      </c>
      <c r="B3514" s="3" t="str">
        <f>"202200128867"</f>
        <v>202200128867</v>
      </c>
      <c r="C3514" s="3">
        <v>161384</v>
      </c>
      <c r="D3514" s="3" t="s">
        <v>16795</v>
      </c>
      <c r="E3514" s="3">
        <v>10806196342</v>
      </c>
      <c r="F3514" s="3" t="s">
        <v>16796</v>
      </c>
      <c r="G3514" s="3" t="s">
        <v>16797</v>
      </c>
      <c r="H3514" s="3" t="s">
        <v>552</v>
      </c>
      <c r="I3514" s="3" t="s">
        <v>843</v>
      </c>
      <c r="J3514" s="3" t="s">
        <v>3742</v>
      </c>
      <c r="K3514" s="3" t="s">
        <v>25</v>
      </c>
      <c r="L3514" s="3" t="s">
        <v>58</v>
      </c>
      <c r="M3514" s="4">
        <v>44775</v>
      </c>
      <c r="N3514" s="3" t="s">
        <v>27</v>
      </c>
      <c r="O3514" s="3" t="s">
        <v>16796</v>
      </c>
      <c r="P3514" s="3" t="s">
        <v>16798</v>
      </c>
      <c r="Q3514" s="3" t="s">
        <v>148</v>
      </c>
      <c r="R3514" s="3"/>
      <c r="S3514" s="3"/>
    </row>
    <row r="3515" spans="1:19" ht="30" x14ac:dyDescent="0.25">
      <c r="A3515" s="3">
        <v>3508</v>
      </c>
      <c r="B3515" s="3" t="str">
        <f>"201800105398"</f>
        <v>201800105398</v>
      </c>
      <c r="C3515" s="3">
        <v>118947</v>
      </c>
      <c r="D3515" s="3" t="s">
        <v>16799</v>
      </c>
      <c r="E3515" s="3">
        <v>10422846129</v>
      </c>
      <c r="F3515" s="3" t="s">
        <v>16800</v>
      </c>
      <c r="G3515" s="3" t="s">
        <v>16801</v>
      </c>
      <c r="H3515" s="3" t="s">
        <v>240</v>
      </c>
      <c r="I3515" s="3" t="s">
        <v>383</v>
      </c>
      <c r="J3515" s="3" t="s">
        <v>3075</v>
      </c>
      <c r="K3515" s="3" t="s">
        <v>25</v>
      </c>
      <c r="L3515" s="3" t="s">
        <v>58</v>
      </c>
      <c r="M3515" s="4">
        <v>43276</v>
      </c>
      <c r="N3515" s="3" t="s">
        <v>27</v>
      </c>
      <c r="O3515" s="3" t="s">
        <v>16800</v>
      </c>
      <c r="P3515" s="3" t="s">
        <v>16802</v>
      </c>
      <c r="Q3515" s="3" t="s">
        <v>259</v>
      </c>
      <c r="R3515" s="3"/>
      <c r="S3515" s="3"/>
    </row>
    <row r="3516" spans="1:19" ht="30" x14ac:dyDescent="0.25">
      <c r="A3516" s="3">
        <v>3509</v>
      </c>
      <c r="B3516" s="3" t="str">
        <f>"201800105397"</f>
        <v>201800105397</v>
      </c>
      <c r="C3516" s="3">
        <v>118946</v>
      </c>
      <c r="D3516" s="3" t="s">
        <v>16803</v>
      </c>
      <c r="E3516" s="3">
        <v>10460652885</v>
      </c>
      <c r="F3516" s="3" t="s">
        <v>16804</v>
      </c>
      <c r="G3516" s="3" t="s">
        <v>7286</v>
      </c>
      <c r="H3516" s="3" t="s">
        <v>240</v>
      </c>
      <c r="I3516" s="3" t="s">
        <v>383</v>
      </c>
      <c r="J3516" s="3" t="s">
        <v>3075</v>
      </c>
      <c r="K3516" s="3" t="s">
        <v>25</v>
      </c>
      <c r="L3516" s="3" t="s">
        <v>58</v>
      </c>
      <c r="M3516" s="4">
        <v>43276</v>
      </c>
      <c r="N3516" s="3" t="s">
        <v>27</v>
      </c>
      <c r="O3516" s="3" t="s">
        <v>16804</v>
      </c>
      <c r="P3516" s="3" t="s">
        <v>16805</v>
      </c>
      <c r="Q3516" s="3" t="s">
        <v>259</v>
      </c>
      <c r="R3516" s="3"/>
      <c r="S3516" s="3"/>
    </row>
    <row r="3517" spans="1:19" ht="30" x14ac:dyDescent="0.25">
      <c r="A3517" s="3">
        <v>3510</v>
      </c>
      <c r="B3517" s="3" t="str">
        <f>"201800105399"</f>
        <v>201800105399</v>
      </c>
      <c r="C3517" s="3">
        <v>119480</v>
      </c>
      <c r="D3517" s="3" t="s">
        <v>16806</v>
      </c>
      <c r="E3517" s="3">
        <v>10468359613</v>
      </c>
      <c r="F3517" s="3" t="s">
        <v>16807</v>
      </c>
      <c r="G3517" s="3" t="s">
        <v>16808</v>
      </c>
      <c r="H3517" s="3" t="s">
        <v>240</v>
      </c>
      <c r="I3517" s="3" t="s">
        <v>383</v>
      </c>
      <c r="J3517" s="3" t="s">
        <v>3075</v>
      </c>
      <c r="K3517" s="3" t="s">
        <v>25</v>
      </c>
      <c r="L3517" s="3" t="s">
        <v>58</v>
      </c>
      <c r="M3517" s="4">
        <v>43276</v>
      </c>
      <c r="N3517" s="3" t="s">
        <v>27</v>
      </c>
      <c r="O3517" s="3" t="s">
        <v>16807</v>
      </c>
      <c r="P3517" s="3" t="s">
        <v>16809</v>
      </c>
      <c r="Q3517" s="3" t="s">
        <v>259</v>
      </c>
      <c r="R3517" s="3"/>
      <c r="S3517" s="3"/>
    </row>
    <row r="3518" spans="1:19" ht="30" x14ac:dyDescent="0.25">
      <c r="A3518" s="3">
        <v>3511</v>
      </c>
      <c r="B3518" s="3" t="str">
        <f>"202300227360"</f>
        <v>202300227360</v>
      </c>
      <c r="C3518" s="3">
        <v>136105</v>
      </c>
      <c r="D3518" s="3" t="s">
        <v>16810</v>
      </c>
      <c r="E3518" s="3">
        <v>10011261022</v>
      </c>
      <c r="F3518" s="3" t="s">
        <v>16811</v>
      </c>
      <c r="G3518" s="3" t="s">
        <v>16812</v>
      </c>
      <c r="H3518" s="3" t="s">
        <v>88</v>
      </c>
      <c r="I3518" s="3" t="s">
        <v>88</v>
      </c>
      <c r="J3518" s="3" t="s">
        <v>5640</v>
      </c>
      <c r="K3518" s="3" t="s">
        <v>25</v>
      </c>
      <c r="L3518" s="3" t="s">
        <v>113</v>
      </c>
      <c r="M3518" s="4">
        <v>45205</v>
      </c>
      <c r="N3518" s="3" t="s">
        <v>27</v>
      </c>
      <c r="O3518" s="3" t="s">
        <v>16811</v>
      </c>
      <c r="P3518" s="3" t="s">
        <v>16813</v>
      </c>
      <c r="Q3518" s="3" t="s">
        <v>317</v>
      </c>
      <c r="R3518" s="3"/>
      <c r="S3518" s="3"/>
    </row>
    <row r="3519" spans="1:19" ht="30" x14ac:dyDescent="0.25">
      <c r="A3519" s="3">
        <v>3512</v>
      </c>
      <c r="B3519" s="3" t="str">
        <f>"202100220613"</f>
        <v>202100220613</v>
      </c>
      <c r="C3519" s="3">
        <v>152529</v>
      </c>
      <c r="D3519" s="3" t="s">
        <v>16814</v>
      </c>
      <c r="E3519" s="3">
        <v>20549383816</v>
      </c>
      <c r="F3519" s="3" t="s">
        <v>9191</v>
      </c>
      <c r="G3519" s="3" t="s">
        <v>16815</v>
      </c>
      <c r="H3519" s="3" t="s">
        <v>46</v>
      </c>
      <c r="I3519" s="3" t="s">
        <v>46</v>
      </c>
      <c r="J3519" s="3" t="s">
        <v>910</v>
      </c>
      <c r="K3519" s="3" t="s">
        <v>25</v>
      </c>
      <c r="L3519" s="3" t="s">
        <v>75</v>
      </c>
      <c r="M3519" s="4">
        <v>44519</v>
      </c>
      <c r="N3519" s="3" t="s">
        <v>27</v>
      </c>
      <c r="O3519" s="3" t="s">
        <v>9193</v>
      </c>
      <c r="P3519" s="3" t="s">
        <v>16816</v>
      </c>
      <c r="Q3519" s="3" t="s">
        <v>40</v>
      </c>
      <c r="R3519" s="3"/>
      <c r="S3519" s="3"/>
    </row>
    <row r="3520" spans="1:19" ht="30" x14ac:dyDescent="0.25">
      <c r="A3520" s="3">
        <v>3513</v>
      </c>
      <c r="B3520" s="3" t="str">
        <f>"201800019259"</f>
        <v>201800019259</v>
      </c>
      <c r="C3520" s="3">
        <v>39498</v>
      </c>
      <c r="D3520" s="3" t="s">
        <v>16817</v>
      </c>
      <c r="E3520" s="3">
        <v>20100366747</v>
      </c>
      <c r="F3520" s="3" t="s">
        <v>525</v>
      </c>
      <c r="G3520" s="3" t="s">
        <v>16818</v>
      </c>
      <c r="H3520" s="3" t="s">
        <v>64</v>
      </c>
      <c r="I3520" s="3" t="s">
        <v>64</v>
      </c>
      <c r="J3520" s="3" t="s">
        <v>520</v>
      </c>
      <c r="K3520" s="3" t="s">
        <v>25</v>
      </c>
      <c r="L3520" s="3" t="s">
        <v>224</v>
      </c>
      <c r="M3520" s="4">
        <v>43133</v>
      </c>
      <c r="N3520" s="3" t="s">
        <v>27</v>
      </c>
      <c r="O3520" s="3" t="s">
        <v>529</v>
      </c>
      <c r="P3520" s="3" t="s">
        <v>16819</v>
      </c>
      <c r="Q3520" s="3" t="s">
        <v>4138</v>
      </c>
      <c r="R3520" s="3" t="s">
        <v>16820</v>
      </c>
      <c r="S3520" s="3" t="s">
        <v>4826</v>
      </c>
    </row>
    <row r="3521" spans="1:19" ht="30" x14ac:dyDescent="0.25">
      <c r="A3521" s="3">
        <v>3514</v>
      </c>
      <c r="B3521" s="3" t="str">
        <f>"202300002229"</f>
        <v>202300002229</v>
      </c>
      <c r="C3521" s="3">
        <v>161554</v>
      </c>
      <c r="D3521" s="3" t="s">
        <v>16821</v>
      </c>
      <c r="E3521" s="3">
        <v>20607652598</v>
      </c>
      <c r="F3521" s="3" t="s">
        <v>16822</v>
      </c>
      <c r="G3521" s="3" t="s">
        <v>16823</v>
      </c>
      <c r="H3521" s="3" t="s">
        <v>247</v>
      </c>
      <c r="I3521" s="3" t="s">
        <v>611</v>
      </c>
      <c r="J3521" s="3" t="s">
        <v>612</v>
      </c>
      <c r="K3521" s="3" t="s">
        <v>25</v>
      </c>
      <c r="L3521" s="3" t="s">
        <v>66</v>
      </c>
      <c r="M3521" s="4">
        <v>44932</v>
      </c>
      <c r="N3521" s="3" t="s">
        <v>27</v>
      </c>
      <c r="O3521" s="3" t="s">
        <v>16824</v>
      </c>
      <c r="P3521" s="3" t="s">
        <v>16825</v>
      </c>
      <c r="Q3521" s="3" t="s">
        <v>615</v>
      </c>
      <c r="R3521" s="3"/>
      <c r="S3521" s="3"/>
    </row>
    <row r="3522" spans="1:19" ht="30" x14ac:dyDescent="0.25">
      <c r="A3522" s="3">
        <v>3515</v>
      </c>
      <c r="B3522" s="3" t="str">
        <f>"201900121482"</f>
        <v>201900121482</v>
      </c>
      <c r="C3522" s="3">
        <v>141272</v>
      </c>
      <c r="D3522" s="3" t="s">
        <v>16826</v>
      </c>
      <c r="E3522" s="3">
        <v>10461894661</v>
      </c>
      <c r="F3522" s="3" t="s">
        <v>16827</v>
      </c>
      <c r="G3522" s="3" t="s">
        <v>16828</v>
      </c>
      <c r="H3522" s="3" t="s">
        <v>248</v>
      </c>
      <c r="I3522" s="3" t="s">
        <v>275</v>
      </c>
      <c r="J3522" s="3" t="s">
        <v>276</v>
      </c>
      <c r="K3522" s="3" t="s">
        <v>25</v>
      </c>
      <c r="L3522" s="3" t="s">
        <v>113</v>
      </c>
      <c r="M3522" s="4">
        <v>43670</v>
      </c>
      <c r="N3522" s="3" t="s">
        <v>27</v>
      </c>
      <c r="O3522" s="3" t="s">
        <v>16827</v>
      </c>
      <c r="P3522" s="3" t="s">
        <v>16829</v>
      </c>
      <c r="Q3522" s="3" t="s">
        <v>51</v>
      </c>
      <c r="R3522" s="3" t="s">
        <v>16830</v>
      </c>
      <c r="S3522" s="3" t="s">
        <v>13272</v>
      </c>
    </row>
    <row r="3523" spans="1:19" ht="30" x14ac:dyDescent="0.25">
      <c r="A3523" s="3">
        <v>3516</v>
      </c>
      <c r="B3523" s="3" t="str">
        <f>"202300130998"</f>
        <v>202300130998</v>
      </c>
      <c r="C3523" s="3">
        <v>162534</v>
      </c>
      <c r="D3523" s="3" t="s">
        <v>16831</v>
      </c>
      <c r="E3523" s="3">
        <v>20603949774</v>
      </c>
      <c r="F3523" s="3" t="s">
        <v>16832</v>
      </c>
      <c r="G3523" s="3" t="s">
        <v>16833</v>
      </c>
      <c r="H3523" s="3" t="s">
        <v>72</v>
      </c>
      <c r="I3523" s="3" t="s">
        <v>73</v>
      </c>
      <c r="J3523" s="3" t="s">
        <v>74</v>
      </c>
      <c r="K3523" s="3" t="s">
        <v>25</v>
      </c>
      <c r="L3523" s="3" t="s">
        <v>224</v>
      </c>
      <c r="M3523" s="4">
        <v>45081</v>
      </c>
      <c r="N3523" s="3" t="s">
        <v>27</v>
      </c>
      <c r="O3523" s="3" t="s">
        <v>16834</v>
      </c>
      <c r="P3523" s="3" t="s">
        <v>16835</v>
      </c>
      <c r="Q3523" s="3" t="s">
        <v>607</v>
      </c>
      <c r="R3523" s="3"/>
      <c r="S3523" s="3"/>
    </row>
    <row r="3524" spans="1:19" ht="30" x14ac:dyDescent="0.25">
      <c r="A3524" s="3">
        <v>3517</v>
      </c>
      <c r="B3524" s="3" t="str">
        <f>"202300307211"</f>
        <v>202300307211</v>
      </c>
      <c r="C3524" s="3">
        <v>171991</v>
      </c>
      <c r="D3524" s="3" t="s">
        <v>16836</v>
      </c>
      <c r="E3524" s="3">
        <v>10025431443</v>
      </c>
      <c r="F3524" s="3" t="s">
        <v>16837</v>
      </c>
      <c r="G3524" s="3" t="s">
        <v>16838</v>
      </c>
      <c r="H3524" s="3" t="s">
        <v>240</v>
      </c>
      <c r="I3524" s="3" t="s">
        <v>383</v>
      </c>
      <c r="J3524" s="3" t="s">
        <v>662</v>
      </c>
      <c r="K3524" s="3" t="s">
        <v>25</v>
      </c>
      <c r="L3524" s="3" t="s">
        <v>75</v>
      </c>
      <c r="M3524" s="4">
        <v>45286</v>
      </c>
      <c r="N3524" s="3" t="s">
        <v>27</v>
      </c>
      <c r="O3524" s="3" t="s">
        <v>16837</v>
      </c>
      <c r="P3524" s="3" t="s">
        <v>16839</v>
      </c>
      <c r="Q3524" s="3" t="s">
        <v>259</v>
      </c>
      <c r="R3524" s="3"/>
      <c r="S3524" s="3"/>
    </row>
    <row r="3525" spans="1:19" ht="30" x14ac:dyDescent="0.25">
      <c r="A3525" s="3">
        <v>3518</v>
      </c>
      <c r="B3525" s="3" t="str">
        <f>"202300234644"</f>
        <v>202300234644</v>
      </c>
      <c r="C3525" s="3">
        <v>170415</v>
      </c>
      <c r="D3525" s="3" t="s">
        <v>16843</v>
      </c>
      <c r="E3525" s="3">
        <v>10725822575</v>
      </c>
      <c r="F3525" s="3" t="s">
        <v>16844</v>
      </c>
      <c r="G3525" s="3" t="s">
        <v>16845</v>
      </c>
      <c r="H3525" s="3" t="s">
        <v>504</v>
      </c>
      <c r="I3525" s="3" t="s">
        <v>505</v>
      </c>
      <c r="J3525" s="3" t="s">
        <v>505</v>
      </c>
      <c r="K3525" s="3" t="s">
        <v>25</v>
      </c>
      <c r="L3525" s="3" t="s">
        <v>66</v>
      </c>
      <c r="M3525" s="4">
        <v>45200</v>
      </c>
      <c r="N3525" s="3" t="s">
        <v>27</v>
      </c>
      <c r="O3525" s="3" t="s">
        <v>16844</v>
      </c>
      <c r="P3525" s="3" t="s">
        <v>16846</v>
      </c>
      <c r="Q3525" s="3" t="s">
        <v>607</v>
      </c>
      <c r="R3525" s="3"/>
      <c r="S3525" s="3"/>
    </row>
    <row r="3526" spans="1:19" ht="30" x14ac:dyDescent="0.25">
      <c r="A3526" s="3">
        <v>3519</v>
      </c>
      <c r="B3526" s="3" t="str">
        <f>"202300234642"</f>
        <v>202300234642</v>
      </c>
      <c r="C3526" s="3">
        <v>170417</v>
      </c>
      <c r="D3526" s="3" t="s">
        <v>16847</v>
      </c>
      <c r="E3526" s="3">
        <v>10442874170</v>
      </c>
      <c r="F3526" s="3" t="s">
        <v>16848</v>
      </c>
      <c r="G3526" s="3" t="s">
        <v>16849</v>
      </c>
      <c r="H3526" s="3" t="s">
        <v>504</v>
      </c>
      <c r="I3526" s="3" t="s">
        <v>505</v>
      </c>
      <c r="J3526" s="3" t="s">
        <v>505</v>
      </c>
      <c r="K3526" s="3" t="s">
        <v>25</v>
      </c>
      <c r="L3526" s="3" t="s">
        <v>66</v>
      </c>
      <c r="M3526" s="4">
        <v>45200</v>
      </c>
      <c r="N3526" s="3" t="s">
        <v>27</v>
      </c>
      <c r="O3526" s="3" t="s">
        <v>16848</v>
      </c>
      <c r="P3526" s="3" t="s">
        <v>16850</v>
      </c>
      <c r="Q3526" s="3" t="s">
        <v>607</v>
      </c>
      <c r="R3526" s="3"/>
      <c r="S3526" s="3"/>
    </row>
    <row r="3527" spans="1:19" ht="30" x14ac:dyDescent="0.25">
      <c r="A3527" s="3">
        <v>3520</v>
      </c>
      <c r="B3527" s="3" t="str">
        <f>"201300039946"</f>
        <v>201300039946</v>
      </c>
      <c r="C3527" s="3">
        <v>101195</v>
      </c>
      <c r="D3527" s="3" t="s">
        <v>16851</v>
      </c>
      <c r="E3527" s="3">
        <v>10240073035</v>
      </c>
      <c r="F3527" s="3" t="s">
        <v>16852</v>
      </c>
      <c r="G3527" s="3" t="s">
        <v>16853</v>
      </c>
      <c r="H3527" s="3" t="s">
        <v>1000</v>
      </c>
      <c r="I3527" s="3" t="s">
        <v>6921</v>
      </c>
      <c r="J3527" s="3" t="s">
        <v>6922</v>
      </c>
      <c r="K3527" s="3" t="s">
        <v>25</v>
      </c>
      <c r="L3527" s="3" t="s">
        <v>113</v>
      </c>
      <c r="M3527" s="4">
        <v>41326</v>
      </c>
      <c r="N3527" s="3" t="s">
        <v>27</v>
      </c>
      <c r="O3527" s="3" t="s">
        <v>16852</v>
      </c>
      <c r="P3527" s="3">
        <v>103</v>
      </c>
      <c r="Q3527" s="3" t="s">
        <v>3824</v>
      </c>
      <c r="R3527" s="3"/>
      <c r="S3527" s="3"/>
    </row>
    <row r="3528" spans="1:19" ht="30" x14ac:dyDescent="0.25">
      <c r="A3528" s="3">
        <v>3521</v>
      </c>
      <c r="B3528" s="3" t="str">
        <f>"202100258386"</f>
        <v>202100258386</v>
      </c>
      <c r="C3528" s="3">
        <v>158868</v>
      </c>
      <c r="D3528" s="3" t="s">
        <v>16854</v>
      </c>
      <c r="E3528" s="3">
        <v>10024392967</v>
      </c>
      <c r="F3528" s="3" t="s">
        <v>16855</v>
      </c>
      <c r="G3528" s="3" t="s">
        <v>16856</v>
      </c>
      <c r="H3528" s="3" t="s">
        <v>240</v>
      </c>
      <c r="I3528" s="3" t="s">
        <v>837</v>
      </c>
      <c r="J3528" s="3" t="s">
        <v>5567</v>
      </c>
      <c r="K3528" s="3" t="s">
        <v>25</v>
      </c>
      <c r="L3528" s="3" t="s">
        <v>58</v>
      </c>
      <c r="M3528" s="4">
        <v>44551</v>
      </c>
      <c r="N3528" s="3" t="s">
        <v>27</v>
      </c>
      <c r="O3528" s="3" t="s">
        <v>16855</v>
      </c>
      <c r="P3528" s="3" t="s">
        <v>16857</v>
      </c>
      <c r="Q3528" s="3" t="s">
        <v>1554</v>
      </c>
      <c r="R3528" s="3"/>
      <c r="S3528" s="3"/>
    </row>
    <row r="3529" spans="1:19" ht="30" x14ac:dyDescent="0.25">
      <c r="A3529" s="3">
        <v>3522</v>
      </c>
      <c r="B3529" s="3" t="str">
        <f>"202300015085"</f>
        <v>202300015085</v>
      </c>
      <c r="C3529" s="3">
        <v>166306</v>
      </c>
      <c r="D3529" s="3" t="s">
        <v>16858</v>
      </c>
      <c r="E3529" s="3">
        <v>10411165910</v>
      </c>
      <c r="F3529" s="3" t="s">
        <v>16859</v>
      </c>
      <c r="G3529" s="3" t="s">
        <v>16860</v>
      </c>
      <c r="H3529" s="3" t="s">
        <v>46</v>
      </c>
      <c r="I3529" s="3" t="s">
        <v>46</v>
      </c>
      <c r="J3529" s="3" t="s">
        <v>118</v>
      </c>
      <c r="K3529" s="3" t="s">
        <v>25</v>
      </c>
      <c r="L3529" s="3" t="s">
        <v>66</v>
      </c>
      <c r="M3529" s="4">
        <v>44952</v>
      </c>
      <c r="N3529" s="3" t="s">
        <v>27</v>
      </c>
      <c r="O3529" s="3" t="s">
        <v>16859</v>
      </c>
      <c r="P3529" s="3"/>
      <c r="Q3529" s="3"/>
      <c r="R3529" s="3"/>
      <c r="S3529" s="3"/>
    </row>
    <row r="3530" spans="1:19" ht="30" x14ac:dyDescent="0.25">
      <c r="A3530" s="3">
        <v>3523</v>
      </c>
      <c r="B3530" s="3" t="str">
        <f>"202300031259"</f>
        <v>202300031259</v>
      </c>
      <c r="C3530" s="3">
        <v>164666</v>
      </c>
      <c r="D3530" s="3" t="s">
        <v>16861</v>
      </c>
      <c r="E3530" s="3">
        <v>10488779651</v>
      </c>
      <c r="F3530" s="3" t="s">
        <v>16862</v>
      </c>
      <c r="G3530" s="3" t="s">
        <v>16863</v>
      </c>
      <c r="H3530" s="3" t="s">
        <v>88</v>
      </c>
      <c r="I3530" s="3" t="s">
        <v>670</v>
      </c>
      <c r="J3530" s="3" t="s">
        <v>2156</v>
      </c>
      <c r="K3530" s="3" t="s">
        <v>25</v>
      </c>
      <c r="L3530" s="3" t="s">
        <v>75</v>
      </c>
      <c r="M3530" s="4">
        <v>45036</v>
      </c>
      <c r="N3530" s="3" t="s">
        <v>27</v>
      </c>
      <c r="O3530" s="3" t="s">
        <v>16862</v>
      </c>
      <c r="P3530" s="3" t="s">
        <v>16864</v>
      </c>
      <c r="Q3530" s="3" t="s">
        <v>556</v>
      </c>
      <c r="R3530" s="3"/>
      <c r="S3530" s="3"/>
    </row>
    <row r="3531" spans="1:19" ht="30" x14ac:dyDescent="0.25">
      <c r="A3531" s="3">
        <v>3524</v>
      </c>
      <c r="B3531" s="3" t="str">
        <f>"202200264305"</f>
        <v>202200264305</v>
      </c>
      <c r="C3531" s="3">
        <v>166125</v>
      </c>
      <c r="D3531" s="3" t="s">
        <v>16865</v>
      </c>
      <c r="E3531" s="3">
        <v>10009094160</v>
      </c>
      <c r="F3531" s="3" t="s">
        <v>16866</v>
      </c>
      <c r="G3531" s="3" t="s">
        <v>16867</v>
      </c>
      <c r="H3531" s="3" t="s">
        <v>88</v>
      </c>
      <c r="I3531" s="3" t="s">
        <v>145</v>
      </c>
      <c r="J3531" s="3" t="s">
        <v>146</v>
      </c>
      <c r="K3531" s="3" t="s">
        <v>25</v>
      </c>
      <c r="L3531" s="3" t="s">
        <v>16868</v>
      </c>
      <c r="M3531" s="4">
        <v>44952</v>
      </c>
      <c r="N3531" s="3" t="s">
        <v>27</v>
      </c>
      <c r="O3531" s="3" t="s">
        <v>16866</v>
      </c>
      <c r="P3531" s="3" t="s">
        <v>16869</v>
      </c>
      <c r="Q3531" s="3" t="s">
        <v>92</v>
      </c>
      <c r="R3531" s="3"/>
      <c r="S3531" s="3"/>
    </row>
    <row r="3532" spans="1:19" ht="30" x14ac:dyDescent="0.25">
      <c r="A3532" s="3">
        <v>3525</v>
      </c>
      <c r="B3532" s="3" t="str">
        <f>"201900155141"</f>
        <v>201900155141</v>
      </c>
      <c r="C3532" s="3">
        <v>146368</v>
      </c>
      <c r="D3532" s="3" t="s">
        <v>16870</v>
      </c>
      <c r="E3532" s="3">
        <v>10801804697</v>
      </c>
      <c r="F3532" s="3" t="s">
        <v>16871</v>
      </c>
      <c r="G3532" s="3" t="s">
        <v>16872</v>
      </c>
      <c r="H3532" s="3" t="s">
        <v>72</v>
      </c>
      <c r="I3532" s="3" t="s">
        <v>72</v>
      </c>
      <c r="J3532" s="3" t="s">
        <v>1602</v>
      </c>
      <c r="K3532" s="3" t="s">
        <v>25</v>
      </c>
      <c r="L3532" s="3" t="s">
        <v>75</v>
      </c>
      <c r="M3532" s="4">
        <v>43728</v>
      </c>
      <c r="N3532" s="3" t="s">
        <v>27</v>
      </c>
      <c r="O3532" s="3" t="s">
        <v>16871</v>
      </c>
      <c r="P3532" s="3" t="s">
        <v>16873</v>
      </c>
      <c r="Q3532" s="3" t="s">
        <v>243</v>
      </c>
      <c r="R3532" s="3" t="s">
        <v>16874</v>
      </c>
      <c r="S3532" s="3" t="s">
        <v>8053</v>
      </c>
    </row>
    <row r="3533" spans="1:19" ht="30" x14ac:dyDescent="0.25">
      <c r="A3533" s="3">
        <v>3526</v>
      </c>
      <c r="B3533" s="3" t="str">
        <f>"201300198172"</f>
        <v>201300198172</v>
      </c>
      <c r="C3533" s="3">
        <v>107286</v>
      </c>
      <c r="D3533" s="3" t="s">
        <v>16875</v>
      </c>
      <c r="E3533" s="3">
        <v>10267170016</v>
      </c>
      <c r="F3533" s="3" t="s">
        <v>16876</v>
      </c>
      <c r="G3533" s="3" t="s">
        <v>16877</v>
      </c>
      <c r="H3533" s="3" t="s">
        <v>57</v>
      </c>
      <c r="I3533" s="3" t="s">
        <v>57</v>
      </c>
      <c r="J3533" s="3" t="s">
        <v>1941</v>
      </c>
      <c r="K3533" s="3" t="s">
        <v>25</v>
      </c>
      <c r="L3533" s="3" t="s">
        <v>66</v>
      </c>
      <c r="M3533" s="4">
        <v>41641</v>
      </c>
      <c r="N3533" s="3" t="s">
        <v>27</v>
      </c>
      <c r="O3533" s="3" t="s">
        <v>16876</v>
      </c>
      <c r="P3533" s="3">
        <v>129</v>
      </c>
      <c r="Q3533" s="3"/>
      <c r="R3533" s="3"/>
      <c r="S3533" s="3"/>
    </row>
    <row r="3534" spans="1:19" ht="30" x14ac:dyDescent="0.25">
      <c r="A3534" s="3">
        <v>3527</v>
      </c>
      <c r="B3534" s="3" t="str">
        <f>"202200028307"</f>
        <v>202200028307</v>
      </c>
      <c r="C3534" s="3">
        <v>122667</v>
      </c>
      <c r="D3534" s="3" t="s">
        <v>16878</v>
      </c>
      <c r="E3534" s="3">
        <v>10427815477</v>
      </c>
      <c r="F3534" s="3" t="s">
        <v>16879</v>
      </c>
      <c r="G3534" s="3" t="s">
        <v>16880</v>
      </c>
      <c r="H3534" s="3" t="s">
        <v>240</v>
      </c>
      <c r="I3534" s="3" t="s">
        <v>837</v>
      </c>
      <c r="J3534" s="3" t="s">
        <v>5567</v>
      </c>
      <c r="K3534" s="3" t="s">
        <v>25</v>
      </c>
      <c r="L3534" s="3" t="s">
        <v>58</v>
      </c>
      <c r="M3534" s="4">
        <v>44656</v>
      </c>
      <c r="N3534" s="3" t="s">
        <v>27</v>
      </c>
      <c r="O3534" s="3" t="s">
        <v>16879</v>
      </c>
      <c r="P3534" s="3" t="s">
        <v>16881</v>
      </c>
      <c r="Q3534" s="3" t="s">
        <v>738</v>
      </c>
      <c r="R3534" s="3" t="s">
        <v>16882</v>
      </c>
      <c r="S3534" s="3" t="s">
        <v>963</v>
      </c>
    </row>
    <row r="3535" spans="1:19" ht="30" x14ac:dyDescent="0.25">
      <c r="A3535" s="3">
        <v>3528</v>
      </c>
      <c r="B3535" s="3" t="str">
        <f>"201500036112"</f>
        <v>201500036112</v>
      </c>
      <c r="C3535" s="3">
        <v>38814</v>
      </c>
      <c r="D3535" s="3" t="s">
        <v>16883</v>
      </c>
      <c r="E3535" s="3">
        <v>10295653928</v>
      </c>
      <c r="F3535" s="3" t="s">
        <v>16884</v>
      </c>
      <c r="G3535" s="3" t="s">
        <v>16885</v>
      </c>
      <c r="H3535" s="3" t="s">
        <v>222</v>
      </c>
      <c r="I3535" s="3" t="s">
        <v>222</v>
      </c>
      <c r="J3535" s="3" t="s">
        <v>1171</v>
      </c>
      <c r="K3535" s="3" t="s">
        <v>25</v>
      </c>
      <c r="L3535" s="3" t="s">
        <v>75</v>
      </c>
      <c r="M3535" s="4">
        <v>42107</v>
      </c>
      <c r="N3535" s="3" t="s">
        <v>27</v>
      </c>
      <c r="O3535" s="3" t="s">
        <v>16884</v>
      </c>
      <c r="P3535" s="3" t="s">
        <v>16886</v>
      </c>
      <c r="Q3535" s="3" t="s">
        <v>360</v>
      </c>
      <c r="R3535" s="3" t="s">
        <v>16887</v>
      </c>
      <c r="S3535" s="3" t="s">
        <v>9429</v>
      </c>
    </row>
    <row r="3536" spans="1:19" ht="30" x14ac:dyDescent="0.25">
      <c r="A3536" s="3">
        <v>3529</v>
      </c>
      <c r="B3536" s="3" t="str">
        <f>"201800025749"</f>
        <v>201800025749</v>
      </c>
      <c r="C3536" s="3">
        <v>133493</v>
      </c>
      <c r="D3536" s="3" t="s">
        <v>16888</v>
      </c>
      <c r="E3536" s="3">
        <v>10238207679</v>
      </c>
      <c r="F3536" s="3" t="s">
        <v>16889</v>
      </c>
      <c r="G3536" s="3" t="s">
        <v>16890</v>
      </c>
      <c r="H3536" s="3" t="s">
        <v>72</v>
      </c>
      <c r="I3536" s="3" t="s">
        <v>1030</v>
      </c>
      <c r="J3536" s="3" t="s">
        <v>1030</v>
      </c>
      <c r="K3536" s="3" t="s">
        <v>25</v>
      </c>
      <c r="L3536" s="3" t="s">
        <v>58</v>
      </c>
      <c r="M3536" s="4">
        <v>43145</v>
      </c>
      <c r="N3536" s="3" t="s">
        <v>27</v>
      </c>
      <c r="O3536" s="3" t="s">
        <v>16889</v>
      </c>
      <c r="P3536" s="3" t="s">
        <v>16891</v>
      </c>
      <c r="Q3536" s="3" t="s">
        <v>738</v>
      </c>
      <c r="R3536" s="3" t="s">
        <v>16892</v>
      </c>
      <c r="S3536" s="3" t="s">
        <v>13320</v>
      </c>
    </row>
    <row r="3537" spans="1:19" ht="30" x14ac:dyDescent="0.25">
      <c r="A3537" s="3">
        <v>3530</v>
      </c>
      <c r="B3537" s="3" t="str">
        <f>"202100196403"</f>
        <v>202100196403</v>
      </c>
      <c r="C3537" s="3">
        <v>148502</v>
      </c>
      <c r="D3537" s="3" t="s">
        <v>16893</v>
      </c>
      <c r="E3537" s="3">
        <v>10458906675</v>
      </c>
      <c r="F3537" s="3" t="s">
        <v>16894</v>
      </c>
      <c r="G3537" s="3" t="s">
        <v>16895</v>
      </c>
      <c r="H3537" s="3" t="s">
        <v>102</v>
      </c>
      <c r="I3537" s="3" t="s">
        <v>102</v>
      </c>
      <c r="J3537" s="3" t="s">
        <v>102</v>
      </c>
      <c r="K3537" s="3" t="s">
        <v>25</v>
      </c>
      <c r="L3537" s="3" t="s">
        <v>113</v>
      </c>
      <c r="M3537" s="4">
        <v>44466</v>
      </c>
      <c r="N3537" s="3" t="s">
        <v>27</v>
      </c>
      <c r="O3537" s="3" t="s">
        <v>257</v>
      </c>
      <c r="P3537" s="3" t="s">
        <v>16896</v>
      </c>
      <c r="Q3537" s="3" t="s">
        <v>136</v>
      </c>
      <c r="R3537" s="3" t="s">
        <v>16897</v>
      </c>
      <c r="S3537" s="3" t="s">
        <v>5338</v>
      </c>
    </row>
    <row r="3538" spans="1:19" ht="30" x14ac:dyDescent="0.25">
      <c r="A3538" s="3">
        <v>3531</v>
      </c>
      <c r="B3538" s="3" t="str">
        <f>"202200155705"</f>
        <v>202200155705</v>
      </c>
      <c r="C3538" s="3">
        <v>33285</v>
      </c>
      <c r="D3538" s="3" t="s">
        <v>16898</v>
      </c>
      <c r="E3538" s="3">
        <v>10040197091</v>
      </c>
      <c r="F3538" s="3" t="s">
        <v>16899</v>
      </c>
      <c r="G3538" s="3" t="s">
        <v>16900</v>
      </c>
      <c r="H3538" s="3" t="s">
        <v>46</v>
      </c>
      <c r="I3538" s="3" t="s">
        <v>46</v>
      </c>
      <c r="J3538" s="3" t="s">
        <v>1657</v>
      </c>
      <c r="K3538" s="3" t="s">
        <v>25</v>
      </c>
      <c r="L3538" s="3" t="s">
        <v>75</v>
      </c>
      <c r="M3538" s="4">
        <v>44823</v>
      </c>
      <c r="N3538" s="3" t="s">
        <v>27</v>
      </c>
      <c r="O3538" s="3" t="s">
        <v>16899</v>
      </c>
      <c r="P3538" s="3" t="s">
        <v>16901</v>
      </c>
      <c r="Q3538" s="3" t="s">
        <v>211</v>
      </c>
      <c r="R3538" s="3" t="s">
        <v>16902</v>
      </c>
      <c r="S3538" s="3" t="s">
        <v>4252</v>
      </c>
    </row>
    <row r="3539" spans="1:19" ht="30" x14ac:dyDescent="0.25">
      <c r="A3539" s="3">
        <v>3532</v>
      </c>
      <c r="B3539" s="3" t="str">
        <f>"201700094171"</f>
        <v>201700094171</v>
      </c>
      <c r="C3539" s="3">
        <v>129320</v>
      </c>
      <c r="D3539" s="3" t="s">
        <v>16903</v>
      </c>
      <c r="E3539" s="3">
        <v>10427950226</v>
      </c>
      <c r="F3539" s="3" t="s">
        <v>16904</v>
      </c>
      <c r="G3539" s="3" t="s">
        <v>16905</v>
      </c>
      <c r="H3539" s="3" t="s">
        <v>240</v>
      </c>
      <c r="I3539" s="3" t="s">
        <v>345</v>
      </c>
      <c r="J3539" s="3" t="s">
        <v>1996</v>
      </c>
      <c r="K3539" s="3" t="s">
        <v>25</v>
      </c>
      <c r="L3539" s="3" t="s">
        <v>58</v>
      </c>
      <c r="M3539" s="4">
        <v>42900</v>
      </c>
      <c r="N3539" s="3" t="s">
        <v>27</v>
      </c>
      <c r="O3539" s="3" t="s">
        <v>16904</v>
      </c>
      <c r="P3539" s="3" t="s">
        <v>16906</v>
      </c>
      <c r="Q3539" s="3" t="s">
        <v>243</v>
      </c>
      <c r="R3539" s="3"/>
      <c r="S3539" s="3"/>
    </row>
    <row r="3540" spans="1:19" ht="45" x14ac:dyDescent="0.25">
      <c r="A3540" s="3">
        <v>3533</v>
      </c>
      <c r="B3540" s="3" t="str">
        <f>"201700081062"</f>
        <v>201700081062</v>
      </c>
      <c r="C3540" s="3">
        <v>128036</v>
      </c>
      <c r="D3540" s="3" t="s">
        <v>16907</v>
      </c>
      <c r="E3540" s="3">
        <v>10068399063</v>
      </c>
      <c r="F3540" s="3" t="s">
        <v>16908</v>
      </c>
      <c r="G3540" s="3" t="s">
        <v>16909</v>
      </c>
      <c r="H3540" s="3" t="s">
        <v>46</v>
      </c>
      <c r="I3540" s="3" t="s">
        <v>46</v>
      </c>
      <c r="J3540" s="3" t="s">
        <v>118</v>
      </c>
      <c r="K3540" s="3" t="s">
        <v>25</v>
      </c>
      <c r="L3540" s="3" t="s">
        <v>75</v>
      </c>
      <c r="M3540" s="4">
        <v>42879</v>
      </c>
      <c r="N3540" s="3" t="s">
        <v>27</v>
      </c>
      <c r="O3540" s="3" t="s">
        <v>16908</v>
      </c>
      <c r="P3540" s="3" t="s">
        <v>16910</v>
      </c>
      <c r="Q3540" s="3" t="s">
        <v>40</v>
      </c>
      <c r="R3540" s="3"/>
      <c r="S3540" s="3"/>
    </row>
    <row r="3541" spans="1:19" ht="30" x14ac:dyDescent="0.25">
      <c r="A3541" s="3">
        <v>3534</v>
      </c>
      <c r="B3541" s="3" t="str">
        <f>"201700113914"</f>
        <v>201700113914</v>
      </c>
      <c r="C3541" s="3">
        <v>128903</v>
      </c>
      <c r="D3541" s="3" t="s">
        <v>16911</v>
      </c>
      <c r="E3541" s="3">
        <v>10402593755</v>
      </c>
      <c r="F3541" s="3" t="s">
        <v>16912</v>
      </c>
      <c r="G3541" s="3" t="s">
        <v>16913</v>
      </c>
      <c r="H3541" s="3" t="s">
        <v>240</v>
      </c>
      <c r="I3541" s="3" t="s">
        <v>240</v>
      </c>
      <c r="J3541" s="3" t="s">
        <v>715</v>
      </c>
      <c r="K3541" s="3" t="s">
        <v>25</v>
      </c>
      <c r="L3541" s="3" t="s">
        <v>58</v>
      </c>
      <c r="M3541" s="4">
        <v>42934</v>
      </c>
      <c r="N3541" s="3" t="s">
        <v>27</v>
      </c>
      <c r="O3541" s="3" t="s">
        <v>16912</v>
      </c>
      <c r="P3541" s="3" t="s">
        <v>16914</v>
      </c>
      <c r="Q3541" s="3" t="s">
        <v>243</v>
      </c>
      <c r="R3541" s="3"/>
      <c r="S3541" s="3"/>
    </row>
    <row r="3542" spans="1:19" ht="30" x14ac:dyDescent="0.25">
      <c r="A3542" s="3">
        <v>3535</v>
      </c>
      <c r="B3542" s="3" t="str">
        <f>"201900155956"</f>
        <v>201900155956</v>
      </c>
      <c r="C3542" s="3">
        <v>103927</v>
      </c>
      <c r="D3542" s="3" t="s">
        <v>16918</v>
      </c>
      <c r="E3542" s="3">
        <v>10460150693</v>
      </c>
      <c r="F3542" s="3" t="s">
        <v>16919</v>
      </c>
      <c r="G3542" s="3" t="s">
        <v>16920</v>
      </c>
      <c r="H3542" s="3" t="s">
        <v>46</v>
      </c>
      <c r="I3542" s="3" t="s">
        <v>46</v>
      </c>
      <c r="J3542" s="3" t="s">
        <v>128</v>
      </c>
      <c r="K3542" s="3" t="s">
        <v>25</v>
      </c>
      <c r="L3542" s="3" t="s">
        <v>66</v>
      </c>
      <c r="M3542" s="4">
        <v>43755</v>
      </c>
      <c r="N3542" s="3" t="s">
        <v>27</v>
      </c>
      <c r="O3542" s="3" t="s">
        <v>16919</v>
      </c>
      <c r="P3542" s="3">
        <v>173</v>
      </c>
      <c r="Q3542" s="3" t="s">
        <v>4138</v>
      </c>
      <c r="R3542" s="3" t="s">
        <v>16921</v>
      </c>
      <c r="S3542" s="3" t="s">
        <v>7004</v>
      </c>
    </row>
    <row r="3543" spans="1:19" ht="30" x14ac:dyDescent="0.25">
      <c r="A3543" s="3">
        <v>3536</v>
      </c>
      <c r="B3543" s="3" t="str">
        <f>"201400027502"</f>
        <v>201400027502</v>
      </c>
      <c r="C3543" s="3">
        <v>108271</v>
      </c>
      <c r="D3543" s="3" t="s">
        <v>16922</v>
      </c>
      <c r="E3543" s="3">
        <v>10032028573</v>
      </c>
      <c r="F3543" s="3" t="s">
        <v>16923</v>
      </c>
      <c r="G3543" s="3" t="s">
        <v>16924</v>
      </c>
      <c r="H3543" s="3" t="s">
        <v>102</v>
      </c>
      <c r="I3543" s="3" t="s">
        <v>1465</v>
      </c>
      <c r="J3543" s="3" t="s">
        <v>1465</v>
      </c>
      <c r="K3543" s="3" t="s">
        <v>25</v>
      </c>
      <c r="L3543" s="3" t="s">
        <v>314</v>
      </c>
      <c r="M3543" s="4">
        <v>41707</v>
      </c>
      <c r="N3543" s="3" t="s">
        <v>27</v>
      </c>
      <c r="O3543" s="3" t="s">
        <v>16923</v>
      </c>
      <c r="P3543" s="3" t="s">
        <v>16925</v>
      </c>
      <c r="Q3543" s="3" t="s">
        <v>51</v>
      </c>
      <c r="R3543" s="3"/>
      <c r="S3543" s="3"/>
    </row>
    <row r="3544" spans="1:19" ht="30" x14ac:dyDescent="0.25">
      <c r="A3544" s="3">
        <v>3537</v>
      </c>
      <c r="B3544" s="3" t="str">
        <f>"201500027219"</f>
        <v>201500027219</v>
      </c>
      <c r="C3544" s="3">
        <v>114147</v>
      </c>
      <c r="D3544" s="3" t="s">
        <v>16926</v>
      </c>
      <c r="E3544" s="3">
        <v>10025504521</v>
      </c>
      <c r="F3544" s="3" t="s">
        <v>16927</v>
      </c>
      <c r="G3544" s="3" t="s">
        <v>16928</v>
      </c>
      <c r="H3544" s="3" t="s">
        <v>240</v>
      </c>
      <c r="I3544" s="3" t="s">
        <v>383</v>
      </c>
      <c r="J3544" s="3" t="s">
        <v>7287</v>
      </c>
      <c r="K3544" s="3" t="s">
        <v>25</v>
      </c>
      <c r="L3544" s="3" t="s">
        <v>58</v>
      </c>
      <c r="M3544" s="4">
        <v>42067</v>
      </c>
      <c r="N3544" s="3" t="s">
        <v>27</v>
      </c>
      <c r="O3544" s="3" t="s">
        <v>16927</v>
      </c>
      <c r="P3544" s="3" t="s">
        <v>16929</v>
      </c>
      <c r="Q3544" s="3" t="s">
        <v>243</v>
      </c>
      <c r="R3544" s="3"/>
      <c r="S3544" s="3"/>
    </row>
    <row r="3545" spans="1:19" ht="30" x14ac:dyDescent="0.25">
      <c r="A3545" s="3">
        <v>3538</v>
      </c>
      <c r="B3545" s="3" t="str">
        <f>"202100109325"</f>
        <v>202100109325</v>
      </c>
      <c r="C3545" s="3">
        <v>150623</v>
      </c>
      <c r="D3545" s="3" t="s">
        <v>16930</v>
      </c>
      <c r="E3545" s="3">
        <v>10734815433</v>
      </c>
      <c r="F3545" s="3" t="s">
        <v>16931</v>
      </c>
      <c r="G3545" s="3" t="s">
        <v>16932</v>
      </c>
      <c r="H3545" s="3" t="s">
        <v>88</v>
      </c>
      <c r="I3545" s="3" t="s">
        <v>88</v>
      </c>
      <c r="J3545" s="3" t="s">
        <v>313</v>
      </c>
      <c r="K3545" s="3" t="s">
        <v>25</v>
      </c>
      <c r="L3545" s="3" t="s">
        <v>66</v>
      </c>
      <c r="M3545" s="4">
        <v>44407</v>
      </c>
      <c r="N3545" s="3" t="s">
        <v>27</v>
      </c>
      <c r="O3545" s="3" t="s">
        <v>16931</v>
      </c>
      <c r="P3545" s="3" t="s">
        <v>16933</v>
      </c>
      <c r="Q3545" s="3" t="s">
        <v>317</v>
      </c>
      <c r="R3545" s="3"/>
      <c r="S3545" s="3"/>
    </row>
    <row r="3546" spans="1:19" ht="30" x14ac:dyDescent="0.25">
      <c r="A3546" s="3">
        <v>3539</v>
      </c>
      <c r="B3546" s="3" t="str">
        <f>"202100257906"</f>
        <v>202100257906</v>
      </c>
      <c r="C3546" s="3">
        <v>159373</v>
      </c>
      <c r="D3546" s="3" t="s">
        <v>16934</v>
      </c>
      <c r="E3546" s="3">
        <v>20607609471</v>
      </c>
      <c r="F3546" s="3" t="s">
        <v>16935</v>
      </c>
      <c r="G3546" s="3" t="s">
        <v>16936</v>
      </c>
      <c r="H3546" s="3" t="s">
        <v>216</v>
      </c>
      <c r="I3546" s="3" t="s">
        <v>216</v>
      </c>
      <c r="J3546" s="3" t="s">
        <v>2551</v>
      </c>
      <c r="K3546" s="3" t="s">
        <v>25</v>
      </c>
      <c r="L3546" s="3" t="s">
        <v>113</v>
      </c>
      <c r="M3546" s="4">
        <v>44575</v>
      </c>
      <c r="N3546" s="3" t="s">
        <v>27</v>
      </c>
      <c r="O3546" s="3" t="s">
        <v>16937</v>
      </c>
      <c r="P3546" s="3" t="s">
        <v>16938</v>
      </c>
      <c r="Q3546" s="3" t="s">
        <v>448</v>
      </c>
      <c r="R3546" s="3"/>
      <c r="S3546" s="3"/>
    </row>
    <row r="3547" spans="1:19" ht="30" x14ac:dyDescent="0.25">
      <c r="A3547" s="3">
        <v>3540</v>
      </c>
      <c r="B3547" s="3" t="str">
        <f>"202000138137"</f>
        <v>202000138137</v>
      </c>
      <c r="C3547" s="3">
        <v>151595</v>
      </c>
      <c r="D3547" s="3" t="s">
        <v>16939</v>
      </c>
      <c r="E3547" s="3">
        <v>10805240321</v>
      </c>
      <c r="F3547" s="3" t="s">
        <v>16940</v>
      </c>
      <c r="G3547" s="3" t="s">
        <v>16941</v>
      </c>
      <c r="H3547" s="3" t="s">
        <v>193</v>
      </c>
      <c r="I3547" s="3" t="s">
        <v>194</v>
      </c>
      <c r="J3547" s="3" t="s">
        <v>195</v>
      </c>
      <c r="K3547" s="3" t="s">
        <v>25</v>
      </c>
      <c r="L3547" s="3" t="s">
        <v>66</v>
      </c>
      <c r="M3547" s="4">
        <v>44110</v>
      </c>
      <c r="N3547" s="3" t="s">
        <v>27</v>
      </c>
      <c r="O3547" s="3" t="s">
        <v>16940</v>
      </c>
      <c r="P3547" s="3" t="s">
        <v>16942</v>
      </c>
      <c r="Q3547" s="3" t="s">
        <v>1015</v>
      </c>
      <c r="R3547" s="3"/>
      <c r="S3547" s="3"/>
    </row>
    <row r="3548" spans="1:19" ht="30" x14ac:dyDescent="0.25">
      <c r="A3548" s="3">
        <v>3541</v>
      </c>
      <c r="B3548" s="3" t="str">
        <f>"201700140866"</f>
        <v>201700140866</v>
      </c>
      <c r="C3548" s="3">
        <v>38838</v>
      </c>
      <c r="D3548" s="3" t="s">
        <v>16945</v>
      </c>
      <c r="E3548" s="3">
        <v>20467935446</v>
      </c>
      <c r="F3548" s="3" t="s">
        <v>16946</v>
      </c>
      <c r="G3548" s="3" t="s">
        <v>16947</v>
      </c>
      <c r="H3548" s="3" t="s">
        <v>46</v>
      </c>
      <c r="I3548" s="3" t="s">
        <v>46</v>
      </c>
      <c r="J3548" s="3" t="s">
        <v>1222</v>
      </c>
      <c r="K3548" s="3" t="s">
        <v>25</v>
      </c>
      <c r="L3548" s="3" t="s">
        <v>314</v>
      </c>
      <c r="M3548" s="4">
        <v>42979</v>
      </c>
      <c r="N3548" s="3" t="s">
        <v>27</v>
      </c>
      <c r="O3548" s="3" t="s">
        <v>16948</v>
      </c>
      <c r="P3548" s="3" t="s">
        <v>16949</v>
      </c>
      <c r="Q3548" s="3" t="s">
        <v>51</v>
      </c>
      <c r="R3548" s="3"/>
      <c r="S3548" s="3"/>
    </row>
    <row r="3549" spans="1:19" ht="30" x14ac:dyDescent="0.25">
      <c r="A3549" s="3">
        <v>3542</v>
      </c>
      <c r="B3549" s="3" t="str">
        <f>"202200113815"</f>
        <v>202200113815</v>
      </c>
      <c r="C3549" s="3">
        <v>163332</v>
      </c>
      <c r="D3549" s="3" t="s">
        <v>16950</v>
      </c>
      <c r="E3549" s="3">
        <v>10021451971</v>
      </c>
      <c r="F3549" s="3" t="s">
        <v>16951</v>
      </c>
      <c r="G3549" s="3" t="s">
        <v>16952</v>
      </c>
      <c r="H3549" s="3" t="s">
        <v>240</v>
      </c>
      <c r="I3549" s="3" t="s">
        <v>424</v>
      </c>
      <c r="J3549" s="3" t="s">
        <v>424</v>
      </c>
      <c r="K3549" s="3" t="s">
        <v>25</v>
      </c>
      <c r="L3549" s="3" t="s">
        <v>75</v>
      </c>
      <c r="M3549" s="4">
        <v>44732</v>
      </c>
      <c r="N3549" s="3" t="s">
        <v>27</v>
      </c>
      <c r="O3549" s="3" t="s">
        <v>16951</v>
      </c>
      <c r="P3549" s="3" t="s">
        <v>16953</v>
      </c>
      <c r="Q3549" s="3" t="s">
        <v>259</v>
      </c>
      <c r="R3549" s="3"/>
      <c r="S3549" s="3"/>
    </row>
    <row r="3550" spans="1:19" ht="30" x14ac:dyDescent="0.25">
      <c r="A3550" s="3">
        <v>3543</v>
      </c>
      <c r="B3550" s="3" t="str">
        <f>"202300234655"</f>
        <v>202300234655</v>
      </c>
      <c r="C3550" s="3">
        <v>170387</v>
      </c>
      <c r="D3550" s="3" t="s">
        <v>16954</v>
      </c>
      <c r="E3550" s="3">
        <v>10421472047</v>
      </c>
      <c r="F3550" s="3" t="s">
        <v>16955</v>
      </c>
      <c r="G3550" s="3" t="s">
        <v>16956</v>
      </c>
      <c r="H3550" s="3" t="s">
        <v>57</v>
      </c>
      <c r="I3550" s="3" t="s">
        <v>1143</v>
      </c>
      <c r="J3550" s="3" t="s">
        <v>4554</v>
      </c>
      <c r="K3550" s="3" t="s">
        <v>25</v>
      </c>
      <c r="L3550" s="3" t="s">
        <v>66</v>
      </c>
      <c r="M3550" s="4">
        <v>45197</v>
      </c>
      <c r="N3550" s="3" t="s">
        <v>27</v>
      </c>
      <c r="O3550" s="3" t="s">
        <v>16955</v>
      </c>
      <c r="P3550" s="3" t="s">
        <v>16957</v>
      </c>
      <c r="Q3550" s="3" t="s">
        <v>1339</v>
      </c>
      <c r="R3550" s="3"/>
      <c r="S3550" s="3"/>
    </row>
    <row r="3551" spans="1:19" ht="30" x14ac:dyDescent="0.25">
      <c r="A3551" s="3">
        <v>3544</v>
      </c>
      <c r="B3551" s="3" t="str">
        <f>"202300234663"</f>
        <v>202300234663</v>
      </c>
      <c r="C3551" s="3">
        <v>170503</v>
      </c>
      <c r="D3551" s="3" t="s">
        <v>16958</v>
      </c>
      <c r="E3551" s="3">
        <v>10701984591</v>
      </c>
      <c r="F3551" s="3" t="s">
        <v>16959</v>
      </c>
      <c r="G3551" s="3" t="s">
        <v>16960</v>
      </c>
      <c r="H3551" s="3" t="s">
        <v>552</v>
      </c>
      <c r="I3551" s="3" t="s">
        <v>1507</v>
      </c>
      <c r="J3551" s="3" t="s">
        <v>16961</v>
      </c>
      <c r="K3551" s="3" t="s">
        <v>25</v>
      </c>
      <c r="L3551" s="3" t="s">
        <v>58</v>
      </c>
      <c r="M3551" s="4">
        <v>45273</v>
      </c>
      <c r="N3551" s="3" t="s">
        <v>27</v>
      </c>
      <c r="O3551" s="3" t="s">
        <v>16959</v>
      </c>
      <c r="P3551" s="3" t="s">
        <v>16962</v>
      </c>
      <c r="Q3551" s="3" t="s">
        <v>1339</v>
      </c>
      <c r="R3551" s="3"/>
      <c r="S3551" s="3"/>
    </row>
    <row r="3552" spans="1:19" ht="30" x14ac:dyDescent="0.25">
      <c r="A3552" s="3">
        <v>3545</v>
      </c>
      <c r="B3552" s="3" t="str">
        <f>"202200105196"</f>
        <v>202200105196</v>
      </c>
      <c r="C3552" s="3">
        <v>162966</v>
      </c>
      <c r="D3552" s="3" t="s">
        <v>16963</v>
      </c>
      <c r="E3552" s="3">
        <v>10480407887</v>
      </c>
      <c r="F3552" s="3" t="s">
        <v>16964</v>
      </c>
      <c r="G3552" s="3" t="s">
        <v>16965</v>
      </c>
      <c r="H3552" s="3" t="s">
        <v>46</v>
      </c>
      <c r="I3552" s="3" t="s">
        <v>46</v>
      </c>
      <c r="J3552" s="3" t="s">
        <v>1528</v>
      </c>
      <c r="K3552" s="3" t="s">
        <v>25</v>
      </c>
      <c r="L3552" s="3" t="s">
        <v>75</v>
      </c>
      <c r="M3552" s="4">
        <v>44754</v>
      </c>
      <c r="N3552" s="3" t="s">
        <v>27</v>
      </c>
      <c r="O3552" s="3" t="s">
        <v>16964</v>
      </c>
      <c r="P3552" s="3" t="s">
        <v>16966</v>
      </c>
      <c r="Q3552" s="3" t="s">
        <v>576</v>
      </c>
      <c r="R3552" s="3"/>
      <c r="S3552" s="3"/>
    </row>
    <row r="3553" spans="1:19" ht="30" x14ac:dyDescent="0.25">
      <c r="A3553" s="3">
        <v>3546</v>
      </c>
      <c r="B3553" s="3" t="str">
        <f>"202000014987"</f>
        <v>202000014987</v>
      </c>
      <c r="C3553" s="3">
        <v>148774</v>
      </c>
      <c r="D3553" s="3" t="s">
        <v>16967</v>
      </c>
      <c r="E3553" s="3">
        <v>10472690286</v>
      </c>
      <c r="F3553" s="3" t="s">
        <v>16968</v>
      </c>
      <c r="G3553" s="3" t="s">
        <v>16969</v>
      </c>
      <c r="H3553" s="3" t="s">
        <v>88</v>
      </c>
      <c r="I3553" s="3" t="s">
        <v>88</v>
      </c>
      <c r="J3553" s="3" t="s">
        <v>625</v>
      </c>
      <c r="K3553" s="3" t="s">
        <v>25</v>
      </c>
      <c r="L3553" s="3" t="s">
        <v>58</v>
      </c>
      <c r="M3553" s="4">
        <v>43855</v>
      </c>
      <c r="N3553" s="3" t="s">
        <v>27</v>
      </c>
      <c r="O3553" s="3" t="s">
        <v>16968</v>
      </c>
      <c r="P3553" s="3" t="s">
        <v>16970</v>
      </c>
      <c r="Q3553" s="3" t="s">
        <v>627</v>
      </c>
      <c r="R3553" s="3" t="s">
        <v>16971</v>
      </c>
      <c r="S3553" s="3" t="s">
        <v>2765</v>
      </c>
    </row>
    <row r="3554" spans="1:19" ht="30" x14ac:dyDescent="0.25">
      <c r="A3554" s="3">
        <v>3547</v>
      </c>
      <c r="B3554" s="3" t="str">
        <f>"202000137809"</f>
        <v>202000137809</v>
      </c>
      <c r="C3554" s="3">
        <v>151476</v>
      </c>
      <c r="D3554" s="3" t="s">
        <v>16972</v>
      </c>
      <c r="E3554" s="3">
        <v>20103921873</v>
      </c>
      <c r="F3554" s="3" t="s">
        <v>16973</v>
      </c>
      <c r="G3554" s="3" t="s">
        <v>16974</v>
      </c>
      <c r="H3554" s="3" t="s">
        <v>247</v>
      </c>
      <c r="I3554" s="3" t="s">
        <v>611</v>
      </c>
      <c r="J3554" s="3" t="s">
        <v>2006</v>
      </c>
      <c r="K3554" s="3" t="s">
        <v>25</v>
      </c>
      <c r="L3554" s="3" t="s">
        <v>113</v>
      </c>
      <c r="M3554" s="4">
        <v>44109</v>
      </c>
      <c r="N3554" s="3" t="s">
        <v>27</v>
      </c>
      <c r="O3554" s="3" t="s">
        <v>16975</v>
      </c>
      <c r="P3554" s="3" t="s">
        <v>16976</v>
      </c>
      <c r="Q3554" s="3" t="s">
        <v>2469</v>
      </c>
      <c r="R3554" s="3"/>
      <c r="S3554" s="3"/>
    </row>
    <row r="3555" spans="1:19" ht="30" x14ac:dyDescent="0.25">
      <c r="A3555" s="3">
        <v>3548</v>
      </c>
      <c r="B3555" s="3" t="str">
        <f>"201300111040"</f>
        <v>201300111040</v>
      </c>
      <c r="C3555" s="3">
        <v>103781</v>
      </c>
      <c r="D3555" s="3" t="s">
        <v>16977</v>
      </c>
      <c r="E3555" s="3">
        <v>10282979531</v>
      </c>
      <c r="F3555" s="3" t="s">
        <v>16978</v>
      </c>
      <c r="G3555" s="3" t="s">
        <v>16246</v>
      </c>
      <c r="H3555" s="3" t="s">
        <v>1000</v>
      </c>
      <c r="I3555" s="3" t="s">
        <v>1585</v>
      </c>
      <c r="J3555" s="3" t="s">
        <v>12967</v>
      </c>
      <c r="K3555" s="3" t="s">
        <v>25</v>
      </c>
      <c r="L3555" s="3" t="s">
        <v>235</v>
      </c>
      <c r="M3555" s="4">
        <v>41457</v>
      </c>
      <c r="N3555" s="3" t="s">
        <v>27</v>
      </c>
      <c r="O3555" s="3" t="s">
        <v>16978</v>
      </c>
      <c r="P3555" s="3" t="s">
        <v>16979</v>
      </c>
      <c r="Q3555" s="3" t="s">
        <v>380</v>
      </c>
      <c r="R3555" s="3"/>
      <c r="S3555" s="3"/>
    </row>
    <row r="3556" spans="1:19" ht="30" x14ac:dyDescent="0.25">
      <c r="A3556" s="3">
        <v>3549</v>
      </c>
      <c r="B3556" s="3" t="str">
        <f>"201500107342"</f>
        <v>201500107342</v>
      </c>
      <c r="C3556" s="3">
        <v>116958</v>
      </c>
      <c r="D3556" s="3" t="s">
        <v>16980</v>
      </c>
      <c r="E3556" s="3">
        <v>10438082277</v>
      </c>
      <c r="F3556" s="3" t="s">
        <v>16981</v>
      </c>
      <c r="G3556" s="3" t="s">
        <v>16982</v>
      </c>
      <c r="H3556" s="3" t="s">
        <v>23</v>
      </c>
      <c r="I3556" s="3" t="s">
        <v>527</v>
      </c>
      <c r="J3556" s="3" t="s">
        <v>2528</v>
      </c>
      <c r="K3556" s="3" t="s">
        <v>25</v>
      </c>
      <c r="L3556" s="3" t="s">
        <v>75</v>
      </c>
      <c r="M3556" s="4">
        <v>42235</v>
      </c>
      <c r="N3556" s="3" t="s">
        <v>27</v>
      </c>
      <c r="O3556" s="3" t="s">
        <v>16981</v>
      </c>
      <c r="P3556" s="3" t="s">
        <v>16983</v>
      </c>
      <c r="Q3556" s="3" t="s">
        <v>852</v>
      </c>
      <c r="R3556" s="3"/>
      <c r="S3556" s="3"/>
    </row>
    <row r="3557" spans="1:19" ht="30" x14ac:dyDescent="0.25">
      <c r="A3557" s="3">
        <v>3550</v>
      </c>
      <c r="B3557" s="3" t="str">
        <f>"201900104667"</f>
        <v>201900104667</v>
      </c>
      <c r="C3557" s="3">
        <v>114035</v>
      </c>
      <c r="D3557" s="3" t="s">
        <v>16984</v>
      </c>
      <c r="E3557" s="3">
        <v>20544849841</v>
      </c>
      <c r="F3557" s="3" t="s">
        <v>16985</v>
      </c>
      <c r="G3557" s="3" t="s">
        <v>16986</v>
      </c>
      <c r="H3557" s="3" t="s">
        <v>338</v>
      </c>
      <c r="I3557" s="3" t="s">
        <v>338</v>
      </c>
      <c r="J3557" s="3" t="s">
        <v>339</v>
      </c>
      <c r="K3557" s="3" t="s">
        <v>25</v>
      </c>
      <c r="L3557" s="3" t="s">
        <v>2994</v>
      </c>
      <c r="M3557" s="4">
        <v>43643</v>
      </c>
      <c r="N3557" s="3" t="s">
        <v>27</v>
      </c>
      <c r="O3557" s="3" t="s">
        <v>16987</v>
      </c>
      <c r="P3557" s="3" t="s">
        <v>16988</v>
      </c>
      <c r="Q3557" s="3" t="s">
        <v>4400</v>
      </c>
      <c r="R3557" s="3"/>
      <c r="S3557" s="3"/>
    </row>
    <row r="3558" spans="1:19" ht="45" x14ac:dyDescent="0.25">
      <c r="A3558" s="3">
        <v>3551</v>
      </c>
      <c r="B3558" s="3" t="str">
        <f>"202300246055"</f>
        <v>202300246055</v>
      </c>
      <c r="C3558" s="3">
        <v>170568</v>
      </c>
      <c r="D3558" s="3" t="s">
        <v>16989</v>
      </c>
      <c r="E3558" s="3">
        <v>10615924542</v>
      </c>
      <c r="F3558" s="3" t="s">
        <v>16990</v>
      </c>
      <c r="G3558" s="3" t="s">
        <v>16991</v>
      </c>
      <c r="H3558" s="3" t="s">
        <v>46</v>
      </c>
      <c r="I3558" s="3" t="s">
        <v>208</v>
      </c>
      <c r="J3558" s="3" t="s">
        <v>783</v>
      </c>
      <c r="K3558" s="3" t="s">
        <v>25</v>
      </c>
      <c r="L3558" s="3" t="s">
        <v>75</v>
      </c>
      <c r="M3558" s="4">
        <v>45255</v>
      </c>
      <c r="N3558" s="3" t="s">
        <v>27</v>
      </c>
      <c r="O3558" s="3" t="s">
        <v>16990</v>
      </c>
      <c r="P3558" s="3" t="s">
        <v>16992</v>
      </c>
      <c r="Q3558" s="3" t="s">
        <v>1886</v>
      </c>
      <c r="R3558" s="3"/>
      <c r="S3558" s="3"/>
    </row>
    <row r="3559" spans="1:19" ht="30" x14ac:dyDescent="0.25">
      <c r="A3559" s="3">
        <v>3552</v>
      </c>
      <c r="B3559" s="3" t="str">
        <f>"202100039112"</f>
        <v>202100039112</v>
      </c>
      <c r="C3559" s="3">
        <v>154068</v>
      </c>
      <c r="D3559" s="3" t="s">
        <v>16993</v>
      </c>
      <c r="E3559" s="3">
        <v>10422371821</v>
      </c>
      <c r="F3559" s="3" t="s">
        <v>16994</v>
      </c>
      <c r="G3559" s="3" t="s">
        <v>16995</v>
      </c>
      <c r="H3559" s="3" t="s">
        <v>72</v>
      </c>
      <c r="I3559" s="3" t="s">
        <v>353</v>
      </c>
      <c r="J3559" s="3" t="s">
        <v>353</v>
      </c>
      <c r="K3559" s="3" t="s">
        <v>25</v>
      </c>
      <c r="L3559" s="3" t="s">
        <v>37</v>
      </c>
      <c r="M3559" s="4">
        <v>44272</v>
      </c>
      <c r="N3559" s="3" t="s">
        <v>27</v>
      </c>
      <c r="O3559" s="3" t="s">
        <v>16994</v>
      </c>
      <c r="P3559" s="3" t="s">
        <v>16996</v>
      </c>
      <c r="Q3559" s="3" t="s">
        <v>403</v>
      </c>
      <c r="R3559" s="3"/>
      <c r="S3559" s="3"/>
    </row>
    <row r="3560" spans="1:19" ht="30" x14ac:dyDescent="0.25">
      <c r="A3560" s="3">
        <v>3553</v>
      </c>
      <c r="B3560" s="3" t="str">
        <f>"202100010640"</f>
        <v>202100010640</v>
      </c>
      <c r="C3560" s="3">
        <v>152711</v>
      </c>
      <c r="D3560" s="3" t="s">
        <v>16997</v>
      </c>
      <c r="E3560" s="3">
        <v>10749653022</v>
      </c>
      <c r="F3560" s="3" t="s">
        <v>16998</v>
      </c>
      <c r="G3560" s="3" t="s">
        <v>16999</v>
      </c>
      <c r="H3560" s="3" t="s">
        <v>338</v>
      </c>
      <c r="I3560" s="3" t="s">
        <v>338</v>
      </c>
      <c r="J3560" s="3" t="s">
        <v>1452</v>
      </c>
      <c r="K3560" s="3" t="s">
        <v>25</v>
      </c>
      <c r="L3560" s="3" t="s">
        <v>58</v>
      </c>
      <c r="M3560" s="4">
        <v>44426</v>
      </c>
      <c r="N3560" s="3" t="s">
        <v>27</v>
      </c>
      <c r="O3560" s="3" t="s">
        <v>16998</v>
      </c>
      <c r="P3560" s="3" t="s">
        <v>17000</v>
      </c>
      <c r="Q3560" s="3" t="s">
        <v>82</v>
      </c>
      <c r="R3560" s="3"/>
      <c r="S3560" s="3"/>
    </row>
    <row r="3561" spans="1:19" ht="30" x14ac:dyDescent="0.25">
      <c r="A3561" s="3">
        <v>3554</v>
      </c>
      <c r="B3561" s="3" t="str">
        <f>"202300205071"</f>
        <v>202300205071</v>
      </c>
      <c r="C3561" s="3">
        <v>169433</v>
      </c>
      <c r="D3561" s="3" t="s">
        <v>17001</v>
      </c>
      <c r="E3561" s="3">
        <v>20604802602</v>
      </c>
      <c r="F3561" s="3" t="s">
        <v>2142</v>
      </c>
      <c r="G3561" s="3" t="s">
        <v>17002</v>
      </c>
      <c r="H3561" s="3" t="s">
        <v>247</v>
      </c>
      <c r="I3561" s="3" t="s">
        <v>4003</v>
      </c>
      <c r="J3561" s="3" t="s">
        <v>2746</v>
      </c>
      <c r="K3561" s="3" t="s">
        <v>25</v>
      </c>
      <c r="L3561" s="3" t="s">
        <v>37</v>
      </c>
      <c r="M3561" s="4">
        <v>45181</v>
      </c>
      <c r="N3561" s="3" t="s">
        <v>27</v>
      </c>
      <c r="O3561" s="3" t="s">
        <v>17003</v>
      </c>
      <c r="P3561" s="3" t="s">
        <v>17004</v>
      </c>
      <c r="Q3561" s="3" t="s">
        <v>1321</v>
      </c>
      <c r="R3561" s="3"/>
      <c r="S3561" s="3"/>
    </row>
    <row r="3562" spans="1:19" ht="30" x14ac:dyDescent="0.25">
      <c r="A3562" s="3">
        <v>3555</v>
      </c>
      <c r="B3562" s="3" t="str">
        <f>"202000151804"</f>
        <v>202000151804</v>
      </c>
      <c r="C3562" s="3">
        <v>107055</v>
      </c>
      <c r="D3562" s="3" t="s">
        <v>17005</v>
      </c>
      <c r="E3562" s="3">
        <v>10099877214</v>
      </c>
      <c r="F3562" s="3" t="s">
        <v>17006</v>
      </c>
      <c r="G3562" s="3" t="s">
        <v>17007</v>
      </c>
      <c r="H3562" s="3" t="s">
        <v>46</v>
      </c>
      <c r="I3562" s="3" t="s">
        <v>46</v>
      </c>
      <c r="J3562" s="3" t="s">
        <v>325</v>
      </c>
      <c r="K3562" s="3" t="s">
        <v>25</v>
      </c>
      <c r="L3562" s="3" t="s">
        <v>75</v>
      </c>
      <c r="M3562" s="4">
        <v>44126</v>
      </c>
      <c r="N3562" s="3" t="s">
        <v>27</v>
      </c>
      <c r="O3562" s="3" t="s">
        <v>17006</v>
      </c>
      <c r="P3562" s="3" t="s">
        <v>17008</v>
      </c>
      <c r="Q3562" s="3" t="s">
        <v>1886</v>
      </c>
      <c r="R3562" s="3"/>
      <c r="S3562" s="3"/>
    </row>
    <row r="3563" spans="1:19" ht="45" x14ac:dyDescent="0.25">
      <c r="A3563" s="3">
        <v>3556</v>
      </c>
      <c r="B3563" s="3" t="str">
        <f>"202200007942"</f>
        <v>202200007942</v>
      </c>
      <c r="C3563" s="3">
        <v>160611</v>
      </c>
      <c r="D3563" s="3" t="s">
        <v>17009</v>
      </c>
      <c r="E3563" s="3">
        <v>20490890077</v>
      </c>
      <c r="F3563" s="3" t="s">
        <v>17010</v>
      </c>
      <c r="G3563" s="3" t="s">
        <v>17011</v>
      </c>
      <c r="H3563" s="3" t="s">
        <v>72</v>
      </c>
      <c r="I3563" s="3" t="s">
        <v>158</v>
      </c>
      <c r="J3563" s="3" t="s">
        <v>158</v>
      </c>
      <c r="K3563" s="3" t="s">
        <v>25</v>
      </c>
      <c r="L3563" s="3" t="s">
        <v>37</v>
      </c>
      <c r="M3563" s="4">
        <v>44614</v>
      </c>
      <c r="N3563" s="3" t="s">
        <v>27</v>
      </c>
      <c r="O3563" s="3" t="s">
        <v>17012</v>
      </c>
      <c r="P3563" s="3" t="s">
        <v>17013</v>
      </c>
      <c r="Q3563" s="3" t="s">
        <v>738</v>
      </c>
      <c r="R3563" s="3"/>
      <c r="S3563" s="3"/>
    </row>
    <row r="3564" spans="1:19" ht="30" x14ac:dyDescent="0.25">
      <c r="A3564" s="3">
        <v>3557</v>
      </c>
      <c r="B3564" s="3" t="str">
        <f>"201300122001"</f>
        <v>201300122001</v>
      </c>
      <c r="C3564" s="3">
        <v>104217</v>
      </c>
      <c r="D3564" s="3" t="s">
        <v>17014</v>
      </c>
      <c r="E3564" s="3">
        <v>10304956599</v>
      </c>
      <c r="F3564" s="3" t="s">
        <v>17015</v>
      </c>
      <c r="G3564" s="3" t="s">
        <v>17016</v>
      </c>
      <c r="H3564" s="3" t="s">
        <v>64</v>
      </c>
      <c r="I3564" s="3" t="s">
        <v>2434</v>
      </c>
      <c r="J3564" s="3" t="s">
        <v>2435</v>
      </c>
      <c r="K3564" s="3" t="s">
        <v>25</v>
      </c>
      <c r="L3564" s="3" t="s">
        <v>113</v>
      </c>
      <c r="M3564" s="4">
        <v>41486</v>
      </c>
      <c r="N3564" s="3" t="s">
        <v>27</v>
      </c>
      <c r="O3564" s="3" t="s">
        <v>17015</v>
      </c>
      <c r="P3564" s="3">
        <v>197</v>
      </c>
      <c r="Q3564" s="3" t="s">
        <v>4138</v>
      </c>
      <c r="R3564" s="3" t="s">
        <v>17017</v>
      </c>
      <c r="S3564" s="3" t="s">
        <v>6356</v>
      </c>
    </row>
    <row r="3565" spans="1:19" ht="30" x14ac:dyDescent="0.25">
      <c r="A3565" s="3">
        <v>3558</v>
      </c>
      <c r="B3565" s="3" t="str">
        <f>"202300118604"</f>
        <v>202300118604</v>
      </c>
      <c r="C3565" s="3">
        <v>168389</v>
      </c>
      <c r="D3565" s="3" t="s">
        <v>17018</v>
      </c>
      <c r="E3565" s="3">
        <v>10232676855</v>
      </c>
      <c r="F3565" s="3" t="s">
        <v>17019</v>
      </c>
      <c r="G3565" s="3" t="s">
        <v>17020</v>
      </c>
      <c r="H3565" s="3" t="s">
        <v>494</v>
      </c>
      <c r="I3565" s="3" t="s">
        <v>494</v>
      </c>
      <c r="J3565" s="3" t="s">
        <v>5021</v>
      </c>
      <c r="K3565" s="3" t="s">
        <v>25</v>
      </c>
      <c r="L3565" s="3" t="s">
        <v>235</v>
      </c>
      <c r="M3565" s="4">
        <v>45078</v>
      </c>
      <c r="N3565" s="3" t="s">
        <v>27</v>
      </c>
      <c r="O3565" s="3" t="s">
        <v>17019</v>
      </c>
      <c r="P3565" s="3" t="s">
        <v>17021</v>
      </c>
      <c r="Q3565" s="3" t="s">
        <v>498</v>
      </c>
      <c r="R3565" s="3"/>
      <c r="S3565" s="3"/>
    </row>
    <row r="3566" spans="1:19" ht="30" x14ac:dyDescent="0.25">
      <c r="A3566" s="3">
        <v>3559</v>
      </c>
      <c r="B3566" s="3" t="str">
        <f>"201800119742"</f>
        <v>201800119742</v>
      </c>
      <c r="C3566" s="3">
        <v>123675</v>
      </c>
      <c r="D3566" s="3" t="s">
        <v>17022</v>
      </c>
      <c r="E3566" s="3">
        <v>10024052864</v>
      </c>
      <c r="F3566" s="3" t="s">
        <v>17023</v>
      </c>
      <c r="G3566" s="3" t="s">
        <v>17024</v>
      </c>
      <c r="H3566" s="3" t="s">
        <v>240</v>
      </c>
      <c r="I3566" s="3" t="s">
        <v>240</v>
      </c>
      <c r="J3566" s="3" t="s">
        <v>1733</v>
      </c>
      <c r="K3566" s="3" t="s">
        <v>25</v>
      </c>
      <c r="L3566" s="3" t="s">
        <v>58</v>
      </c>
      <c r="M3566" s="4">
        <v>43299</v>
      </c>
      <c r="N3566" s="3" t="s">
        <v>27</v>
      </c>
      <c r="O3566" s="3" t="s">
        <v>17025</v>
      </c>
      <c r="P3566" s="3" t="s">
        <v>17026</v>
      </c>
      <c r="Q3566" s="3" t="s">
        <v>243</v>
      </c>
      <c r="R3566" s="3" t="s">
        <v>16613</v>
      </c>
      <c r="S3566" s="3" t="s">
        <v>718</v>
      </c>
    </row>
    <row r="3567" spans="1:19" ht="30" x14ac:dyDescent="0.25">
      <c r="A3567" s="3">
        <v>3560</v>
      </c>
      <c r="B3567" s="3" t="str">
        <f>"201700185453"</f>
        <v>201700185453</v>
      </c>
      <c r="C3567" s="3">
        <v>132416</v>
      </c>
      <c r="D3567" s="3" t="s">
        <v>17027</v>
      </c>
      <c r="E3567" s="3">
        <v>10703159601</v>
      </c>
      <c r="F3567" s="3" t="s">
        <v>17028</v>
      </c>
      <c r="G3567" s="3" t="s">
        <v>17029</v>
      </c>
      <c r="H3567" s="3" t="s">
        <v>494</v>
      </c>
      <c r="I3567" s="3" t="s">
        <v>494</v>
      </c>
      <c r="J3567" s="3" t="s">
        <v>1766</v>
      </c>
      <c r="K3567" s="3" t="s">
        <v>25</v>
      </c>
      <c r="L3567" s="3" t="s">
        <v>75</v>
      </c>
      <c r="M3567" s="4">
        <v>43041</v>
      </c>
      <c r="N3567" s="3" t="s">
        <v>27</v>
      </c>
      <c r="O3567" s="3" t="s">
        <v>17028</v>
      </c>
      <c r="P3567" s="3" t="s">
        <v>17030</v>
      </c>
      <c r="Q3567" s="3" t="s">
        <v>498</v>
      </c>
      <c r="R3567" s="3" t="s">
        <v>17031</v>
      </c>
      <c r="S3567" s="3" t="s">
        <v>17032</v>
      </c>
    </row>
    <row r="3568" spans="1:19" ht="30" x14ac:dyDescent="0.25">
      <c r="A3568" s="3">
        <v>3561</v>
      </c>
      <c r="B3568" s="3" t="str">
        <f>"201700185454"</f>
        <v>201700185454</v>
      </c>
      <c r="C3568" s="3">
        <v>132420</v>
      </c>
      <c r="D3568" s="3" t="s">
        <v>17033</v>
      </c>
      <c r="E3568" s="3">
        <v>10432061979</v>
      </c>
      <c r="F3568" s="3" t="s">
        <v>17034</v>
      </c>
      <c r="G3568" s="3" t="s">
        <v>17035</v>
      </c>
      <c r="H3568" s="3" t="s">
        <v>494</v>
      </c>
      <c r="I3568" s="3" t="s">
        <v>495</v>
      </c>
      <c r="J3568" s="3" t="s">
        <v>17036</v>
      </c>
      <c r="K3568" s="3" t="s">
        <v>25</v>
      </c>
      <c r="L3568" s="3" t="s">
        <v>75</v>
      </c>
      <c r="M3568" s="4">
        <v>43041</v>
      </c>
      <c r="N3568" s="3" t="s">
        <v>27</v>
      </c>
      <c r="O3568" s="3" t="s">
        <v>17034</v>
      </c>
      <c r="P3568" s="3" t="s">
        <v>17037</v>
      </c>
      <c r="Q3568" s="3" t="s">
        <v>498</v>
      </c>
      <c r="R3568" s="3" t="s">
        <v>17038</v>
      </c>
      <c r="S3568" s="3" t="s">
        <v>9623</v>
      </c>
    </row>
    <row r="3569" spans="1:19" ht="30" x14ac:dyDescent="0.25">
      <c r="A3569" s="3">
        <v>3562</v>
      </c>
      <c r="B3569" s="3" t="str">
        <f>"201600080245"</f>
        <v>201600080245</v>
      </c>
      <c r="C3569" s="3">
        <v>121777</v>
      </c>
      <c r="D3569" s="3" t="s">
        <v>17039</v>
      </c>
      <c r="E3569" s="3">
        <v>10805942458</v>
      </c>
      <c r="F3569" s="3" t="s">
        <v>17040</v>
      </c>
      <c r="G3569" s="3" t="s">
        <v>17041</v>
      </c>
      <c r="H3569" s="3" t="s">
        <v>240</v>
      </c>
      <c r="I3569" s="3" t="s">
        <v>692</v>
      </c>
      <c r="J3569" s="3" t="s">
        <v>11242</v>
      </c>
      <c r="K3569" s="3" t="s">
        <v>25</v>
      </c>
      <c r="L3569" s="3" t="s">
        <v>75</v>
      </c>
      <c r="M3569" s="4">
        <v>42531</v>
      </c>
      <c r="N3569" s="3" t="s">
        <v>27</v>
      </c>
      <c r="O3569" s="3" t="s">
        <v>17040</v>
      </c>
      <c r="P3569" s="3" t="s">
        <v>17042</v>
      </c>
      <c r="Q3569" s="3" t="s">
        <v>259</v>
      </c>
      <c r="R3569" s="3"/>
      <c r="S3569" s="3"/>
    </row>
    <row r="3570" spans="1:19" ht="30" x14ac:dyDescent="0.25">
      <c r="A3570" s="3">
        <v>3563</v>
      </c>
      <c r="B3570" s="3" t="str">
        <f>"202000135685"</f>
        <v>202000135685</v>
      </c>
      <c r="C3570" s="3">
        <v>122264</v>
      </c>
      <c r="D3570" s="3" t="s">
        <v>17043</v>
      </c>
      <c r="E3570" s="3">
        <v>10081676441</v>
      </c>
      <c r="F3570" s="3" t="s">
        <v>17044</v>
      </c>
      <c r="G3570" s="3" t="s">
        <v>17045</v>
      </c>
      <c r="H3570" s="3" t="s">
        <v>46</v>
      </c>
      <c r="I3570" s="3" t="s">
        <v>46</v>
      </c>
      <c r="J3570" s="3" t="s">
        <v>1222</v>
      </c>
      <c r="K3570" s="3" t="s">
        <v>25</v>
      </c>
      <c r="L3570" s="3" t="s">
        <v>75</v>
      </c>
      <c r="M3570" s="4">
        <v>44105</v>
      </c>
      <c r="N3570" s="3" t="s">
        <v>27</v>
      </c>
      <c r="O3570" s="3" t="s">
        <v>17046</v>
      </c>
      <c r="P3570" s="3" t="s">
        <v>17047</v>
      </c>
      <c r="Q3570" s="3" t="s">
        <v>360</v>
      </c>
      <c r="R3570" s="3"/>
      <c r="S3570" s="3"/>
    </row>
    <row r="3571" spans="1:19" ht="30" x14ac:dyDescent="0.25">
      <c r="A3571" s="3">
        <v>3564</v>
      </c>
      <c r="B3571" s="3" t="str">
        <f>"202100050081"</f>
        <v>202100050081</v>
      </c>
      <c r="C3571" s="3">
        <v>154571</v>
      </c>
      <c r="D3571" s="3" t="s">
        <v>17048</v>
      </c>
      <c r="E3571" s="3">
        <v>20607101168</v>
      </c>
      <c r="F3571" s="3" t="s">
        <v>17049</v>
      </c>
      <c r="G3571" s="3" t="s">
        <v>17050</v>
      </c>
      <c r="H3571" s="3" t="s">
        <v>57</v>
      </c>
      <c r="I3571" s="3" t="s">
        <v>364</v>
      </c>
      <c r="J3571" s="3" t="s">
        <v>364</v>
      </c>
      <c r="K3571" s="3" t="s">
        <v>25</v>
      </c>
      <c r="L3571" s="3" t="s">
        <v>314</v>
      </c>
      <c r="M3571" s="4">
        <v>44321</v>
      </c>
      <c r="N3571" s="3" t="s">
        <v>27</v>
      </c>
      <c r="O3571" s="3" t="s">
        <v>17051</v>
      </c>
      <c r="P3571" s="3" t="s">
        <v>17052</v>
      </c>
      <c r="Q3571" s="3" t="s">
        <v>1339</v>
      </c>
      <c r="R3571" s="3"/>
      <c r="S3571" s="3"/>
    </row>
    <row r="3572" spans="1:19" ht="30" x14ac:dyDescent="0.25">
      <c r="A3572" s="3">
        <v>3565</v>
      </c>
      <c r="B3572" s="3" t="str">
        <f>"201900041694"</f>
        <v>201900041694</v>
      </c>
      <c r="C3572" s="3">
        <v>141491</v>
      </c>
      <c r="D3572" s="3" t="s">
        <v>17053</v>
      </c>
      <c r="E3572" s="3">
        <v>20563855500</v>
      </c>
      <c r="F3572" s="3" t="s">
        <v>17054</v>
      </c>
      <c r="G3572" s="3" t="s">
        <v>17055</v>
      </c>
      <c r="H3572" s="3" t="s">
        <v>72</v>
      </c>
      <c r="I3572" s="3" t="s">
        <v>72</v>
      </c>
      <c r="J3572" s="3" t="s">
        <v>72</v>
      </c>
      <c r="K3572" s="3" t="s">
        <v>25</v>
      </c>
      <c r="L3572" s="3" t="s">
        <v>75</v>
      </c>
      <c r="M3572" s="4">
        <v>43537</v>
      </c>
      <c r="N3572" s="3" t="s">
        <v>27</v>
      </c>
      <c r="O3572" s="3" t="s">
        <v>17056</v>
      </c>
      <c r="P3572" s="3" t="s">
        <v>17057</v>
      </c>
      <c r="Q3572" s="3" t="s">
        <v>243</v>
      </c>
      <c r="R3572" s="3" t="s">
        <v>17058</v>
      </c>
      <c r="S3572" s="3" t="s">
        <v>17059</v>
      </c>
    </row>
    <row r="3573" spans="1:19" ht="30" x14ac:dyDescent="0.25">
      <c r="A3573" s="3">
        <v>3566</v>
      </c>
      <c r="B3573" s="3" t="str">
        <f>"202200007011"</f>
        <v>202200007011</v>
      </c>
      <c r="C3573" s="3">
        <v>125905</v>
      </c>
      <c r="D3573" s="3" t="s">
        <v>17060</v>
      </c>
      <c r="E3573" s="3">
        <v>10000033133</v>
      </c>
      <c r="F3573" s="3" t="s">
        <v>17061</v>
      </c>
      <c r="G3573" s="3" t="s">
        <v>17062</v>
      </c>
      <c r="H3573" s="3" t="s">
        <v>248</v>
      </c>
      <c r="I3573" s="3" t="s">
        <v>275</v>
      </c>
      <c r="J3573" s="3" t="s">
        <v>2555</v>
      </c>
      <c r="K3573" s="3" t="s">
        <v>25</v>
      </c>
      <c r="L3573" s="3" t="s">
        <v>66</v>
      </c>
      <c r="M3573" s="4">
        <v>44662</v>
      </c>
      <c r="N3573" s="3" t="s">
        <v>27</v>
      </c>
      <c r="O3573" s="3" t="s">
        <v>17063</v>
      </c>
      <c r="P3573" s="3" t="s">
        <v>17064</v>
      </c>
      <c r="Q3573" s="3" t="s">
        <v>638</v>
      </c>
      <c r="R3573" s="3" t="s">
        <v>17065</v>
      </c>
      <c r="S3573" s="3" t="s">
        <v>8898</v>
      </c>
    </row>
    <row r="3574" spans="1:19" ht="30" x14ac:dyDescent="0.25">
      <c r="A3574" s="3">
        <v>3567</v>
      </c>
      <c r="B3574" s="3" t="str">
        <f>"201300111028"</f>
        <v>201300111028</v>
      </c>
      <c r="C3574" s="3">
        <v>103780</v>
      </c>
      <c r="D3574" s="3" t="s">
        <v>17066</v>
      </c>
      <c r="E3574" s="3">
        <v>10445711085</v>
      </c>
      <c r="F3574" s="3" t="s">
        <v>17067</v>
      </c>
      <c r="G3574" s="3" t="s">
        <v>17068</v>
      </c>
      <c r="H3574" s="3" t="s">
        <v>1000</v>
      </c>
      <c r="I3574" s="3" t="s">
        <v>5645</v>
      </c>
      <c r="J3574" s="3" t="s">
        <v>13424</v>
      </c>
      <c r="K3574" s="3" t="s">
        <v>25</v>
      </c>
      <c r="L3574" s="3" t="s">
        <v>66</v>
      </c>
      <c r="M3574" s="4">
        <v>41456</v>
      </c>
      <c r="N3574" s="3" t="s">
        <v>27</v>
      </c>
      <c r="O3574" s="3" t="s">
        <v>17067</v>
      </c>
      <c r="P3574" s="3" t="s">
        <v>17069</v>
      </c>
      <c r="Q3574" s="3" t="s">
        <v>380</v>
      </c>
      <c r="R3574" s="3"/>
      <c r="S3574" s="3"/>
    </row>
    <row r="3575" spans="1:19" ht="30" x14ac:dyDescent="0.25">
      <c r="A3575" s="3">
        <v>3568</v>
      </c>
      <c r="B3575" s="3" t="str">
        <f>"201900209656"</f>
        <v>201900209656</v>
      </c>
      <c r="C3575" s="3">
        <v>125114</v>
      </c>
      <c r="D3575" s="3" t="s">
        <v>17070</v>
      </c>
      <c r="E3575" s="3">
        <v>10432055987</v>
      </c>
      <c r="F3575" s="3" t="s">
        <v>17071</v>
      </c>
      <c r="G3575" s="3" t="s">
        <v>17072</v>
      </c>
      <c r="H3575" s="3" t="s">
        <v>46</v>
      </c>
      <c r="I3575" s="3" t="s">
        <v>46</v>
      </c>
      <c r="J3575" s="3" t="s">
        <v>445</v>
      </c>
      <c r="K3575" s="3" t="s">
        <v>25</v>
      </c>
      <c r="L3575" s="3" t="s">
        <v>75</v>
      </c>
      <c r="M3575" s="4">
        <v>43818</v>
      </c>
      <c r="N3575" s="3" t="s">
        <v>27</v>
      </c>
      <c r="O3575" s="3" t="s">
        <v>17071</v>
      </c>
      <c r="P3575" s="3" t="s">
        <v>17073</v>
      </c>
      <c r="Q3575" s="3" t="s">
        <v>51</v>
      </c>
      <c r="R3575" s="3" t="s">
        <v>17074</v>
      </c>
      <c r="S3575" s="3" t="s">
        <v>17075</v>
      </c>
    </row>
    <row r="3576" spans="1:19" ht="30" x14ac:dyDescent="0.25">
      <c r="A3576" s="3">
        <v>3569</v>
      </c>
      <c r="B3576" s="3" t="str">
        <f>"202200251214"</f>
        <v>202200251214</v>
      </c>
      <c r="C3576" s="3">
        <v>105363</v>
      </c>
      <c r="D3576" s="3" t="s">
        <v>17076</v>
      </c>
      <c r="E3576" s="3">
        <v>10018887474</v>
      </c>
      <c r="F3576" s="3" t="s">
        <v>17077</v>
      </c>
      <c r="G3576" s="3" t="s">
        <v>17078</v>
      </c>
      <c r="H3576" s="3" t="s">
        <v>240</v>
      </c>
      <c r="I3576" s="3" t="s">
        <v>837</v>
      </c>
      <c r="J3576" s="3" t="s">
        <v>5567</v>
      </c>
      <c r="K3576" s="3" t="s">
        <v>25</v>
      </c>
      <c r="L3576" s="3" t="s">
        <v>75</v>
      </c>
      <c r="M3576" s="4">
        <v>44933</v>
      </c>
      <c r="N3576" s="3" t="s">
        <v>27</v>
      </c>
      <c r="O3576" s="3" t="s">
        <v>17077</v>
      </c>
      <c r="P3576" s="3" t="s">
        <v>17079</v>
      </c>
      <c r="Q3576" s="3" t="s">
        <v>243</v>
      </c>
      <c r="R3576" s="3" t="s">
        <v>17080</v>
      </c>
      <c r="S3576" s="3" t="s">
        <v>5167</v>
      </c>
    </row>
    <row r="3577" spans="1:19" ht="30" x14ac:dyDescent="0.25">
      <c r="A3577" s="3">
        <v>3570</v>
      </c>
      <c r="B3577" s="3" t="str">
        <f>"201900104654"</f>
        <v>201900104654</v>
      </c>
      <c r="C3577" s="3">
        <v>144663</v>
      </c>
      <c r="D3577" s="3" t="s">
        <v>17081</v>
      </c>
      <c r="E3577" s="3">
        <v>10012750426</v>
      </c>
      <c r="F3577" s="3" t="s">
        <v>17082</v>
      </c>
      <c r="G3577" s="3" t="s">
        <v>17083</v>
      </c>
      <c r="H3577" s="3" t="s">
        <v>240</v>
      </c>
      <c r="I3577" s="3" t="s">
        <v>240</v>
      </c>
      <c r="J3577" s="3" t="s">
        <v>1915</v>
      </c>
      <c r="K3577" s="3" t="s">
        <v>25</v>
      </c>
      <c r="L3577" s="3" t="s">
        <v>66</v>
      </c>
      <c r="M3577" s="4">
        <v>43643</v>
      </c>
      <c r="N3577" s="3" t="s">
        <v>27</v>
      </c>
      <c r="O3577" s="3" t="s">
        <v>17082</v>
      </c>
      <c r="P3577" s="3" t="s">
        <v>17084</v>
      </c>
      <c r="Q3577" s="3" t="s">
        <v>51</v>
      </c>
      <c r="R3577" s="3" t="s">
        <v>17085</v>
      </c>
      <c r="S3577" s="3" t="s">
        <v>162</v>
      </c>
    </row>
    <row r="3578" spans="1:19" ht="30" x14ac:dyDescent="0.25">
      <c r="A3578" s="3">
        <v>3571</v>
      </c>
      <c r="B3578" s="3" t="str">
        <f>"201300042723"</f>
        <v>201300042723</v>
      </c>
      <c r="C3578" s="3">
        <v>101312</v>
      </c>
      <c r="D3578" s="3" t="s">
        <v>17086</v>
      </c>
      <c r="E3578" s="3">
        <v>10008836197</v>
      </c>
      <c r="F3578" s="3" t="s">
        <v>17087</v>
      </c>
      <c r="G3578" s="3" t="s">
        <v>17088</v>
      </c>
      <c r="H3578" s="3" t="s">
        <v>88</v>
      </c>
      <c r="I3578" s="3" t="s">
        <v>686</v>
      </c>
      <c r="J3578" s="3" t="s">
        <v>7139</v>
      </c>
      <c r="K3578" s="3" t="s">
        <v>25</v>
      </c>
      <c r="L3578" s="3" t="s">
        <v>58</v>
      </c>
      <c r="M3578" s="4">
        <v>41329</v>
      </c>
      <c r="N3578" s="3" t="s">
        <v>27</v>
      </c>
      <c r="O3578" s="3" t="s">
        <v>17089</v>
      </c>
      <c r="P3578" s="3" t="s">
        <v>17090</v>
      </c>
      <c r="Q3578" s="3" t="s">
        <v>831</v>
      </c>
      <c r="R3578" s="3" t="s">
        <v>17091</v>
      </c>
      <c r="S3578" s="3" t="s">
        <v>296</v>
      </c>
    </row>
    <row r="3579" spans="1:19" ht="45" x14ac:dyDescent="0.25">
      <c r="A3579" s="3">
        <v>3572</v>
      </c>
      <c r="B3579" s="3" t="str">
        <f>"202000107404"</f>
        <v>202000107404</v>
      </c>
      <c r="C3579" s="3">
        <v>150561</v>
      </c>
      <c r="D3579" s="3" t="s">
        <v>17092</v>
      </c>
      <c r="E3579" s="3">
        <v>10403315074</v>
      </c>
      <c r="F3579" s="3" t="s">
        <v>17093</v>
      </c>
      <c r="G3579" s="3" t="s">
        <v>17094</v>
      </c>
      <c r="H3579" s="3" t="s">
        <v>57</v>
      </c>
      <c r="I3579" s="3" t="s">
        <v>152</v>
      </c>
      <c r="J3579" s="3" t="s">
        <v>17095</v>
      </c>
      <c r="K3579" s="3" t="s">
        <v>25</v>
      </c>
      <c r="L3579" s="3" t="s">
        <v>58</v>
      </c>
      <c r="M3579" s="4">
        <v>44061</v>
      </c>
      <c r="N3579" s="3" t="s">
        <v>27</v>
      </c>
      <c r="O3579" s="3" t="s">
        <v>17093</v>
      </c>
      <c r="P3579" s="3" t="s">
        <v>17096</v>
      </c>
      <c r="Q3579" s="3" t="s">
        <v>60</v>
      </c>
      <c r="R3579" s="3"/>
      <c r="S3579" s="3"/>
    </row>
    <row r="3580" spans="1:19" ht="30" x14ac:dyDescent="0.25">
      <c r="A3580" s="3">
        <v>3573</v>
      </c>
      <c r="B3580" s="3" t="str">
        <f>"202200188101"</f>
        <v>202200188101</v>
      </c>
      <c r="C3580" s="3">
        <v>164766</v>
      </c>
      <c r="D3580" s="3" t="s">
        <v>17097</v>
      </c>
      <c r="E3580" s="3">
        <v>10744308556</v>
      </c>
      <c r="F3580" s="3" t="s">
        <v>17098</v>
      </c>
      <c r="G3580" s="3" t="s">
        <v>17099</v>
      </c>
      <c r="H3580" s="3" t="s">
        <v>1616</v>
      </c>
      <c r="I3580" s="3" t="s">
        <v>1617</v>
      </c>
      <c r="J3580" s="3" t="s">
        <v>6820</v>
      </c>
      <c r="K3580" s="3" t="s">
        <v>25</v>
      </c>
      <c r="L3580" s="3" t="s">
        <v>66</v>
      </c>
      <c r="M3580" s="4">
        <v>44851</v>
      </c>
      <c r="N3580" s="3" t="s">
        <v>27</v>
      </c>
      <c r="O3580" s="3" t="s">
        <v>257</v>
      </c>
      <c r="P3580" s="3" t="s">
        <v>17100</v>
      </c>
      <c r="Q3580" s="3" t="s">
        <v>68</v>
      </c>
      <c r="R3580" s="3"/>
      <c r="S3580" s="3"/>
    </row>
    <row r="3581" spans="1:19" ht="30" x14ac:dyDescent="0.25">
      <c r="A3581" s="3">
        <v>3574</v>
      </c>
      <c r="B3581" s="3" t="str">
        <f>"202200080494"</f>
        <v>202200080494</v>
      </c>
      <c r="C3581" s="3">
        <v>160750</v>
      </c>
      <c r="D3581" s="3" t="s">
        <v>17101</v>
      </c>
      <c r="E3581" s="3">
        <v>20408971943</v>
      </c>
      <c r="F3581" s="3" t="s">
        <v>4211</v>
      </c>
      <c r="G3581" s="3" t="s">
        <v>17102</v>
      </c>
      <c r="H3581" s="3" t="s">
        <v>247</v>
      </c>
      <c r="I3581" s="3" t="s">
        <v>611</v>
      </c>
      <c r="J3581" s="3" t="s">
        <v>612</v>
      </c>
      <c r="K3581" s="3" t="s">
        <v>25</v>
      </c>
      <c r="L3581" s="3" t="s">
        <v>224</v>
      </c>
      <c r="M3581" s="4">
        <v>44689</v>
      </c>
      <c r="N3581" s="3" t="s">
        <v>27</v>
      </c>
      <c r="O3581" s="3" t="s">
        <v>17103</v>
      </c>
      <c r="P3581" s="3" t="s">
        <v>17104</v>
      </c>
      <c r="Q3581" s="3" t="s">
        <v>2469</v>
      </c>
      <c r="R3581" s="3"/>
      <c r="S3581" s="3"/>
    </row>
    <row r="3582" spans="1:19" ht="30" x14ac:dyDescent="0.25">
      <c r="A3582" s="3">
        <v>3575</v>
      </c>
      <c r="B3582" s="3" t="str">
        <f>"201400062386"</f>
        <v>201400062386</v>
      </c>
      <c r="C3582" s="3">
        <v>109540</v>
      </c>
      <c r="D3582" s="3" t="s">
        <v>17105</v>
      </c>
      <c r="E3582" s="3">
        <v>20482113720</v>
      </c>
      <c r="F3582" s="3" t="s">
        <v>17106</v>
      </c>
      <c r="G3582" s="3" t="s">
        <v>17107</v>
      </c>
      <c r="H3582" s="3" t="s">
        <v>23</v>
      </c>
      <c r="I3582" s="3" t="s">
        <v>16126</v>
      </c>
      <c r="J3582" s="3" t="s">
        <v>16446</v>
      </c>
      <c r="K3582" s="3" t="s">
        <v>25</v>
      </c>
      <c r="L3582" s="3" t="s">
        <v>58</v>
      </c>
      <c r="M3582" s="4">
        <v>41779</v>
      </c>
      <c r="N3582" s="3" t="s">
        <v>27</v>
      </c>
      <c r="O3582" s="3" t="s">
        <v>17108</v>
      </c>
      <c r="P3582" s="3" t="s">
        <v>17109</v>
      </c>
      <c r="Q3582" s="3" t="s">
        <v>1015</v>
      </c>
      <c r="R3582" s="3"/>
      <c r="S3582" s="3"/>
    </row>
    <row r="3583" spans="1:19" ht="30" x14ac:dyDescent="0.25">
      <c r="A3583" s="3">
        <v>3576</v>
      </c>
      <c r="B3583" s="3" t="str">
        <f>"202100127521"</f>
        <v>202100127521</v>
      </c>
      <c r="C3583" s="3">
        <v>156642</v>
      </c>
      <c r="D3583" s="3" t="s">
        <v>17110</v>
      </c>
      <c r="E3583" s="3">
        <v>10440196522</v>
      </c>
      <c r="F3583" s="3" t="s">
        <v>17111</v>
      </c>
      <c r="G3583" s="3" t="s">
        <v>17112</v>
      </c>
      <c r="H3583" s="3" t="s">
        <v>240</v>
      </c>
      <c r="I3583" s="3" t="s">
        <v>240</v>
      </c>
      <c r="J3583" s="3" t="s">
        <v>240</v>
      </c>
      <c r="K3583" s="3" t="s">
        <v>25</v>
      </c>
      <c r="L3583" s="3" t="s">
        <v>66</v>
      </c>
      <c r="M3583" s="4">
        <v>44382</v>
      </c>
      <c r="N3583" s="3" t="s">
        <v>27</v>
      </c>
      <c r="O3583" s="3" t="s">
        <v>17111</v>
      </c>
      <c r="P3583" s="3" t="s">
        <v>17113</v>
      </c>
      <c r="Q3583" s="3" t="s">
        <v>204</v>
      </c>
      <c r="R3583" s="3"/>
      <c r="S3583" s="3"/>
    </row>
    <row r="3584" spans="1:19" ht="30" x14ac:dyDescent="0.25">
      <c r="A3584" s="3">
        <v>3577</v>
      </c>
      <c r="B3584" s="3" t="str">
        <f>"202200173183"</f>
        <v>202200173183</v>
      </c>
      <c r="C3584" s="3">
        <v>141683</v>
      </c>
      <c r="D3584" s="3" t="s">
        <v>17114</v>
      </c>
      <c r="E3584" s="3">
        <v>10233785101</v>
      </c>
      <c r="F3584" s="3" t="s">
        <v>17115</v>
      </c>
      <c r="G3584" s="3" t="s">
        <v>3832</v>
      </c>
      <c r="H3584" s="3" t="s">
        <v>494</v>
      </c>
      <c r="I3584" s="3" t="s">
        <v>494</v>
      </c>
      <c r="J3584" s="3" t="s">
        <v>1078</v>
      </c>
      <c r="K3584" s="3" t="s">
        <v>25</v>
      </c>
      <c r="L3584" s="3" t="s">
        <v>66</v>
      </c>
      <c r="M3584" s="4">
        <v>44839</v>
      </c>
      <c r="N3584" s="3" t="s">
        <v>27</v>
      </c>
      <c r="O3584" s="3" t="s">
        <v>17115</v>
      </c>
      <c r="P3584" s="3" t="s">
        <v>17116</v>
      </c>
      <c r="Q3584" s="3" t="s">
        <v>498</v>
      </c>
      <c r="R3584" s="3" t="s">
        <v>17117</v>
      </c>
      <c r="S3584" s="3" t="s">
        <v>17118</v>
      </c>
    </row>
    <row r="3585" spans="1:19" ht="30" x14ac:dyDescent="0.25">
      <c r="A3585" s="3">
        <v>3578</v>
      </c>
      <c r="B3585" s="3" t="str">
        <f>"201800152239"</f>
        <v>201800152239</v>
      </c>
      <c r="C3585" s="3">
        <v>127231</v>
      </c>
      <c r="D3585" s="3" t="s">
        <v>17119</v>
      </c>
      <c r="E3585" s="3">
        <v>10718599691</v>
      </c>
      <c r="F3585" s="3" t="s">
        <v>17120</v>
      </c>
      <c r="G3585" s="3" t="s">
        <v>17121</v>
      </c>
      <c r="H3585" s="3" t="s">
        <v>240</v>
      </c>
      <c r="I3585" s="3" t="s">
        <v>619</v>
      </c>
      <c r="J3585" s="3" t="s">
        <v>816</v>
      </c>
      <c r="K3585" s="3" t="s">
        <v>25</v>
      </c>
      <c r="L3585" s="3" t="s">
        <v>66</v>
      </c>
      <c r="M3585" s="4">
        <v>43354</v>
      </c>
      <c r="N3585" s="3" t="s">
        <v>27</v>
      </c>
      <c r="O3585" s="3" t="s">
        <v>17122</v>
      </c>
      <c r="P3585" s="3" t="s">
        <v>17123</v>
      </c>
      <c r="Q3585" s="3" t="s">
        <v>243</v>
      </c>
      <c r="R3585" s="3" t="s">
        <v>13936</v>
      </c>
      <c r="S3585" s="3" t="s">
        <v>1009</v>
      </c>
    </row>
    <row r="3586" spans="1:19" ht="30" x14ac:dyDescent="0.25">
      <c r="A3586" s="3">
        <v>3579</v>
      </c>
      <c r="B3586" s="3" t="str">
        <f>"202100109306"</f>
        <v>202100109306</v>
      </c>
      <c r="C3586" s="3">
        <v>156600</v>
      </c>
      <c r="D3586" s="3" t="s">
        <v>17124</v>
      </c>
      <c r="E3586" s="3">
        <v>20351516560</v>
      </c>
      <c r="F3586" s="3" t="s">
        <v>17125</v>
      </c>
      <c r="G3586" s="3" t="s">
        <v>17126</v>
      </c>
      <c r="H3586" s="3" t="s">
        <v>247</v>
      </c>
      <c r="I3586" s="3" t="s">
        <v>611</v>
      </c>
      <c r="J3586" s="3" t="s">
        <v>612</v>
      </c>
      <c r="K3586" s="3" t="s">
        <v>25</v>
      </c>
      <c r="L3586" s="3" t="s">
        <v>153</v>
      </c>
      <c r="M3586" s="4">
        <v>44378</v>
      </c>
      <c r="N3586" s="3" t="s">
        <v>27</v>
      </c>
      <c r="O3586" s="3" t="s">
        <v>4118</v>
      </c>
      <c r="P3586" s="3" t="s">
        <v>17127</v>
      </c>
      <c r="Q3586" s="3" t="s">
        <v>2663</v>
      </c>
      <c r="R3586" s="3"/>
      <c r="S3586" s="3"/>
    </row>
    <row r="3587" spans="1:19" ht="30" x14ac:dyDescent="0.25">
      <c r="A3587" s="3">
        <v>3580</v>
      </c>
      <c r="B3587" s="3" t="str">
        <f>"201900014759"</f>
        <v>201900014759</v>
      </c>
      <c r="C3587" s="3">
        <v>140896</v>
      </c>
      <c r="D3587" s="3" t="s">
        <v>17128</v>
      </c>
      <c r="E3587" s="3">
        <v>10722944327</v>
      </c>
      <c r="F3587" s="3" t="s">
        <v>17129</v>
      </c>
      <c r="G3587" s="3" t="s">
        <v>17130</v>
      </c>
      <c r="H3587" s="3" t="s">
        <v>552</v>
      </c>
      <c r="I3587" s="3" t="s">
        <v>827</v>
      </c>
      <c r="J3587" s="3" t="s">
        <v>828</v>
      </c>
      <c r="K3587" s="3" t="s">
        <v>25</v>
      </c>
      <c r="L3587" s="3" t="s">
        <v>314</v>
      </c>
      <c r="M3587" s="4">
        <v>43490</v>
      </c>
      <c r="N3587" s="3" t="s">
        <v>27</v>
      </c>
      <c r="O3587" s="3" t="s">
        <v>17129</v>
      </c>
      <c r="P3587" s="3" t="s">
        <v>17131</v>
      </c>
      <c r="Q3587" s="3" t="s">
        <v>51</v>
      </c>
      <c r="R3587" s="3" t="s">
        <v>17132</v>
      </c>
      <c r="S3587" s="3" t="s">
        <v>17133</v>
      </c>
    </row>
    <row r="3588" spans="1:19" ht="30" x14ac:dyDescent="0.25">
      <c r="A3588" s="3">
        <v>3581</v>
      </c>
      <c r="B3588" s="3" t="str">
        <f>"201300079309"</f>
        <v>201300079309</v>
      </c>
      <c r="C3588" s="3">
        <v>102554</v>
      </c>
      <c r="D3588" s="3" t="s">
        <v>17134</v>
      </c>
      <c r="E3588" s="3">
        <v>10157649537</v>
      </c>
      <c r="F3588" s="3" t="s">
        <v>17135</v>
      </c>
      <c r="G3588" s="3" t="s">
        <v>17136</v>
      </c>
      <c r="H3588" s="3" t="s">
        <v>46</v>
      </c>
      <c r="I3588" s="3" t="s">
        <v>650</v>
      </c>
      <c r="J3588" s="3" t="s">
        <v>5882</v>
      </c>
      <c r="K3588" s="3" t="s">
        <v>25</v>
      </c>
      <c r="L3588" s="3" t="s">
        <v>3542</v>
      </c>
      <c r="M3588" s="4">
        <v>41387</v>
      </c>
      <c r="N3588" s="3" t="s">
        <v>27</v>
      </c>
      <c r="O3588" s="3" t="s">
        <v>17135</v>
      </c>
      <c r="P3588" s="3">
        <v>29</v>
      </c>
      <c r="Q3588" s="3" t="s">
        <v>197</v>
      </c>
      <c r="R3588" s="3"/>
      <c r="S3588" s="3"/>
    </row>
    <row r="3589" spans="1:19" ht="30" x14ac:dyDescent="0.25">
      <c r="A3589" s="3">
        <v>3582</v>
      </c>
      <c r="B3589" s="3" t="str">
        <f>"201800150898"</f>
        <v>201800150898</v>
      </c>
      <c r="C3589" s="3">
        <v>138167</v>
      </c>
      <c r="D3589" s="3" t="s">
        <v>17137</v>
      </c>
      <c r="E3589" s="3">
        <v>10010802551</v>
      </c>
      <c r="F3589" s="3" t="s">
        <v>17138</v>
      </c>
      <c r="G3589" s="3" t="s">
        <v>17139</v>
      </c>
      <c r="H3589" s="3" t="s">
        <v>88</v>
      </c>
      <c r="I3589" s="3" t="s">
        <v>2640</v>
      </c>
      <c r="J3589" s="3" t="s">
        <v>4528</v>
      </c>
      <c r="K3589" s="3" t="s">
        <v>25</v>
      </c>
      <c r="L3589" s="3" t="s">
        <v>58</v>
      </c>
      <c r="M3589" s="4">
        <v>43353</v>
      </c>
      <c r="N3589" s="3" t="s">
        <v>27</v>
      </c>
      <c r="O3589" s="3" t="s">
        <v>17138</v>
      </c>
      <c r="P3589" s="3" t="s">
        <v>17140</v>
      </c>
      <c r="Q3589" s="3" t="s">
        <v>627</v>
      </c>
      <c r="R3589" s="3"/>
      <c r="S3589" s="3"/>
    </row>
    <row r="3590" spans="1:19" ht="30" x14ac:dyDescent="0.25">
      <c r="A3590" s="3">
        <v>3583</v>
      </c>
      <c r="B3590" s="3" t="str">
        <f>"202300138837"</f>
        <v>202300138837</v>
      </c>
      <c r="C3590" s="3">
        <v>101078</v>
      </c>
      <c r="D3590" s="3" t="s">
        <v>17141</v>
      </c>
      <c r="E3590" s="3">
        <v>10409469375</v>
      </c>
      <c r="F3590" s="3" t="s">
        <v>17142</v>
      </c>
      <c r="G3590" s="3" t="s">
        <v>17143</v>
      </c>
      <c r="H3590" s="3" t="s">
        <v>240</v>
      </c>
      <c r="I3590" s="3" t="s">
        <v>580</v>
      </c>
      <c r="J3590" s="3" t="s">
        <v>3196</v>
      </c>
      <c r="K3590" s="3" t="s">
        <v>25</v>
      </c>
      <c r="L3590" s="3" t="s">
        <v>66</v>
      </c>
      <c r="M3590" s="4">
        <v>45091</v>
      </c>
      <c r="N3590" s="3" t="s">
        <v>27</v>
      </c>
      <c r="O3590" s="3" t="s">
        <v>17144</v>
      </c>
      <c r="P3590" s="3" t="s">
        <v>17145</v>
      </c>
      <c r="Q3590" s="3" t="s">
        <v>259</v>
      </c>
      <c r="R3590" s="3"/>
      <c r="S3590" s="3"/>
    </row>
    <row r="3591" spans="1:19" ht="30" x14ac:dyDescent="0.25">
      <c r="A3591" s="3">
        <v>3584</v>
      </c>
      <c r="B3591" s="3" t="str">
        <f>"201600001302"</f>
        <v>201600001302</v>
      </c>
      <c r="C3591" s="3">
        <v>102709</v>
      </c>
      <c r="D3591" s="3" t="s">
        <v>17146</v>
      </c>
      <c r="E3591" s="3">
        <v>10323856066</v>
      </c>
      <c r="F3591" s="3" t="s">
        <v>17147</v>
      </c>
      <c r="G3591" s="3" t="s">
        <v>17148</v>
      </c>
      <c r="H3591" s="3" t="s">
        <v>193</v>
      </c>
      <c r="I3591" s="3" t="s">
        <v>602</v>
      </c>
      <c r="J3591" s="3" t="s">
        <v>603</v>
      </c>
      <c r="K3591" s="3" t="s">
        <v>25</v>
      </c>
      <c r="L3591" s="3" t="s">
        <v>37</v>
      </c>
      <c r="M3591" s="4">
        <v>42411</v>
      </c>
      <c r="N3591" s="3" t="s">
        <v>27</v>
      </c>
      <c r="O3591" s="3" t="s">
        <v>17147</v>
      </c>
      <c r="P3591" s="3" t="s">
        <v>17149</v>
      </c>
      <c r="Q3591" s="3" t="s">
        <v>1015</v>
      </c>
      <c r="R3591" s="3"/>
      <c r="S3591" s="3"/>
    </row>
    <row r="3592" spans="1:19" ht="30" x14ac:dyDescent="0.25">
      <c r="A3592" s="3">
        <v>3585</v>
      </c>
      <c r="B3592" s="3" t="str">
        <f>"202300234635"</f>
        <v>202300234635</v>
      </c>
      <c r="C3592" s="3">
        <v>154535</v>
      </c>
      <c r="D3592" s="3" t="s">
        <v>17150</v>
      </c>
      <c r="E3592" s="3">
        <v>10736117725</v>
      </c>
      <c r="F3592" s="3" t="s">
        <v>17151</v>
      </c>
      <c r="G3592" s="3" t="s">
        <v>17152</v>
      </c>
      <c r="H3592" s="3" t="s">
        <v>338</v>
      </c>
      <c r="I3592" s="3" t="s">
        <v>338</v>
      </c>
      <c r="J3592" s="3" t="s">
        <v>1452</v>
      </c>
      <c r="K3592" s="3" t="s">
        <v>25</v>
      </c>
      <c r="L3592" s="3" t="s">
        <v>66</v>
      </c>
      <c r="M3592" s="4">
        <v>45204</v>
      </c>
      <c r="N3592" s="3" t="s">
        <v>27</v>
      </c>
      <c r="O3592" s="3" t="s">
        <v>17153</v>
      </c>
      <c r="P3592" s="3" t="s">
        <v>17154</v>
      </c>
      <c r="Q3592" s="3" t="s">
        <v>360</v>
      </c>
      <c r="R3592" s="3"/>
      <c r="S3592" s="3"/>
    </row>
    <row r="3593" spans="1:19" ht="30" x14ac:dyDescent="0.25">
      <c r="A3593" s="3">
        <v>3586</v>
      </c>
      <c r="B3593" s="3" t="str">
        <f>"201800047240"</f>
        <v>201800047240</v>
      </c>
      <c r="C3593" s="3">
        <v>134821</v>
      </c>
      <c r="D3593" s="3" t="s">
        <v>17155</v>
      </c>
      <c r="E3593" s="3">
        <v>10335863955</v>
      </c>
      <c r="F3593" s="3" t="s">
        <v>17156</v>
      </c>
      <c r="G3593" s="3" t="s">
        <v>17157</v>
      </c>
      <c r="H3593" s="3" t="s">
        <v>88</v>
      </c>
      <c r="I3593" s="3" t="s">
        <v>512</v>
      </c>
      <c r="J3593" s="3" t="s">
        <v>17158</v>
      </c>
      <c r="K3593" s="3" t="s">
        <v>25</v>
      </c>
      <c r="L3593" s="3" t="s">
        <v>58</v>
      </c>
      <c r="M3593" s="4">
        <v>43178</v>
      </c>
      <c r="N3593" s="3" t="s">
        <v>27</v>
      </c>
      <c r="O3593" s="3" t="s">
        <v>17156</v>
      </c>
      <c r="P3593" s="3" t="s">
        <v>17159</v>
      </c>
      <c r="Q3593" s="3" t="s">
        <v>51</v>
      </c>
      <c r="R3593" s="3"/>
      <c r="S3593" s="3"/>
    </row>
    <row r="3594" spans="1:19" ht="30" x14ac:dyDescent="0.25">
      <c r="A3594" s="3">
        <v>3587</v>
      </c>
      <c r="B3594" s="3" t="str">
        <f>"202100285924"</f>
        <v>202100285924</v>
      </c>
      <c r="C3594" s="3">
        <v>155935</v>
      </c>
      <c r="D3594" s="3" t="s">
        <v>17160</v>
      </c>
      <c r="E3594" s="3">
        <v>10802328040</v>
      </c>
      <c r="F3594" s="3" t="s">
        <v>17161</v>
      </c>
      <c r="G3594" s="3" t="s">
        <v>17162</v>
      </c>
      <c r="H3594" s="3" t="s">
        <v>88</v>
      </c>
      <c r="I3594" s="3" t="s">
        <v>670</v>
      </c>
      <c r="J3594" s="3" t="s">
        <v>670</v>
      </c>
      <c r="K3594" s="3" t="s">
        <v>25</v>
      </c>
      <c r="L3594" s="3" t="s">
        <v>66</v>
      </c>
      <c r="M3594" s="4">
        <v>44587</v>
      </c>
      <c r="N3594" s="3" t="s">
        <v>27</v>
      </c>
      <c r="O3594" s="3" t="s">
        <v>17163</v>
      </c>
      <c r="P3594" s="3" t="s">
        <v>17164</v>
      </c>
      <c r="Q3594" s="3" t="s">
        <v>1339</v>
      </c>
      <c r="R3594" s="3"/>
      <c r="S3594" s="3"/>
    </row>
    <row r="3595" spans="1:19" ht="30" x14ac:dyDescent="0.25">
      <c r="A3595" s="3">
        <v>3588</v>
      </c>
      <c r="B3595" s="3" t="str">
        <f>"201700112499"</f>
        <v>201700112499</v>
      </c>
      <c r="C3595" s="3">
        <v>107665</v>
      </c>
      <c r="D3595" s="3" t="s">
        <v>17165</v>
      </c>
      <c r="E3595" s="3">
        <v>10153742532</v>
      </c>
      <c r="F3595" s="3" t="s">
        <v>17166</v>
      </c>
      <c r="G3595" s="3" t="s">
        <v>17167</v>
      </c>
      <c r="H3595" s="3" t="s">
        <v>46</v>
      </c>
      <c r="I3595" s="3" t="s">
        <v>172</v>
      </c>
      <c r="J3595" s="3" t="s">
        <v>7418</v>
      </c>
      <c r="K3595" s="3" t="s">
        <v>25</v>
      </c>
      <c r="L3595" s="3" t="s">
        <v>66</v>
      </c>
      <c r="M3595" s="4">
        <v>42932</v>
      </c>
      <c r="N3595" s="3" t="s">
        <v>27</v>
      </c>
      <c r="O3595" s="3" t="s">
        <v>17166</v>
      </c>
      <c r="P3595" s="3" t="s">
        <v>17168</v>
      </c>
      <c r="Q3595" s="3" t="s">
        <v>464</v>
      </c>
      <c r="R3595" s="3" t="s">
        <v>17169</v>
      </c>
      <c r="S3595" s="3" t="s">
        <v>416</v>
      </c>
    </row>
    <row r="3596" spans="1:19" ht="30" x14ac:dyDescent="0.25">
      <c r="A3596" s="3">
        <v>3589</v>
      </c>
      <c r="B3596" s="3" t="str">
        <f>"202000145105"</f>
        <v>202000145105</v>
      </c>
      <c r="C3596" s="3">
        <v>151769</v>
      </c>
      <c r="D3596" s="3" t="s">
        <v>17170</v>
      </c>
      <c r="E3596" s="3">
        <v>10179997156</v>
      </c>
      <c r="F3596" s="3" t="s">
        <v>17171</v>
      </c>
      <c r="G3596" s="3" t="s">
        <v>17172</v>
      </c>
      <c r="H3596" s="3" t="s">
        <v>193</v>
      </c>
      <c r="I3596" s="3" t="s">
        <v>194</v>
      </c>
      <c r="J3596" s="3" t="s">
        <v>194</v>
      </c>
      <c r="K3596" s="3" t="s">
        <v>25</v>
      </c>
      <c r="L3596" s="3" t="s">
        <v>66</v>
      </c>
      <c r="M3596" s="4">
        <v>44118</v>
      </c>
      <c r="N3596" s="3" t="s">
        <v>27</v>
      </c>
      <c r="O3596" s="3" t="s">
        <v>17171</v>
      </c>
      <c r="P3596" s="3" t="s">
        <v>17173</v>
      </c>
      <c r="Q3596" s="3" t="s">
        <v>1015</v>
      </c>
      <c r="R3596" s="3"/>
      <c r="S3596" s="3"/>
    </row>
    <row r="3597" spans="1:19" ht="30" x14ac:dyDescent="0.25">
      <c r="A3597" s="3">
        <v>3590</v>
      </c>
      <c r="B3597" s="3" t="str">
        <f>"202300165976"</f>
        <v>202300165976</v>
      </c>
      <c r="C3597" s="3">
        <v>162726</v>
      </c>
      <c r="D3597" s="3" t="s">
        <v>17174</v>
      </c>
      <c r="E3597" s="3">
        <v>20455092494</v>
      </c>
      <c r="F3597" s="3" t="s">
        <v>17175</v>
      </c>
      <c r="G3597" s="3" t="s">
        <v>17176</v>
      </c>
      <c r="H3597" s="3" t="s">
        <v>64</v>
      </c>
      <c r="I3597" s="3" t="s">
        <v>64</v>
      </c>
      <c r="J3597" s="3" t="s">
        <v>1398</v>
      </c>
      <c r="K3597" s="3" t="s">
        <v>25</v>
      </c>
      <c r="L3597" s="3" t="s">
        <v>37</v>
      </c>
      <c r="M3597" s="4">
        <v>45134</v>
      </c>
      <c r="N3597" s="3" t="s">
        <v>27</v>
      </c>
      <c r="O3597" s="3" t="s">
        <v>17177</v>
      </c>
      <c r="P3597" s="3" t="s">
        <v>17178</v>
      </c>
      <c r="Q3597" s="3" t="s">
        <v>51</v>
      </c>
      <c r="R3597" s="3"/>
      <c r="S3597" s="3"/>
    </row>
    <row r="3598" spans="1:19" ht="30" x14ac:dyDescent="0.25">
      <c r="A3598" s="3">
        <v>3591</v>
      </c>
      <c r="B3598" s="3" t="str">
        <f>"202300273736"</f>
        <v>202300273736</v>
      </c>
      <c r="C3598" s="3">
        <v>170690</v>
      </c>
      <c r="D3598" s="3" t="s">
        <v>17179</v>
      </c>
      <c r="E3598" s="3">
        <v>10105783901</v>
      </c>
      <c r="F3598" s="3" t="s">
        <v>17180</v>
      </c>
      <c r="G3598" s="3" t="s">
        <v>17181</v>
      </c>
      <c r="H3598" s="3" t="s">
        <v>46</v>
      </c>
      <c r="I3598" s="3" t="s">
        <v>46</v>
      </c>
      <c r="J3598" s="3" t="s">
        <v>47</v>
      </c>
      <c r="K3598" s="3" t="s">
        <v>25</v>
      </c>
      <c r="L3598" s="3" t="s">
        <v>1794</v>
      </c>
      <c r="M3598" s="4">
        <v>45250</v>
      </c>
      <c r="N3598" s="3" t="s">
        <v>27</v>
      </c>
      <c r="O3598" s="3" t="s">
        <v>17180</v>
      </c>
      <c r="P3598" s="3" t="s">
        <v>17182</v>
      </c>
      <c r="Q3598" s="3" t="s">
        <v>4400</v>
      </c>
      <c r="R3598" s="3"/>
      <c r="S3598" s="3"/>
    </row>
    <row r="3599" spans="1:19" ht="30" x14ac:dyDescent="0.25">
      <c r="A3599" s="3">
        <v>3592</v>
      </c>
      <c r="B3599" s="3" t="str">
        <f>"202200255689"</f>
        <v>202200255689</v>
      </c>
      <c r="C3599" s="3">
        <v>165821</v>
      </c>
      <c r="D3599" s="3" t="s">
        <v>17183</v>
      </c>
      <c r="E3599" s="3">
        <v>10724255928</v>
      </c>
      <c r="F3599" s="3" t="s">
        <v>799</v>
      </c>
      <c r="G3599" s="3" t="s">
        <v>17184</v>
      </c>
      <c r="H3599" s="3" t="s">
        <v>57</v>
      </c>
      <c r="I3599" s="3" t="s">
        <v>111</v>
      </c>
      <c r="J3599" s="3" t="s">
        <v>112</v>
      </c>
      <c r="K3599" s="3" t="s">
        <v>25</v>
      </c>
      <c r="L3599" s="3" t="s">
        <v>58</v>
      </c>
      <c r="M3599" s="4">
        <v>44958</v>
      </c>
      <c r="N3599" s="3" t="s">
        <v>27</v>
      </c>
      <c r="O3599" s="3" t="s">
        <v>799</v>
      </c>
      <c r="P3599" s="3" t="s">
        <v>17185</v>
      </c>
      <c r="Q3599" s="3" t="s">
        <v>30</v>
      </c>
      <c r="R3599" s="3"/>
      <c r="S3599" s="3"/>
    </row>
    <row r="3600" spans="1:19" ht="30" x14ac:dyDescent="0.25">
      <c r="A3600" s="3">
        <v>3593</v>
      </c>
      <c r="B3600" s="3" t="str">
        <f>"202100275506"</f>
        <v>202100275506</v>
      </c>
      <c r="C3600" s="3">
        <v>154396</v>
      </c>
      <c r="D3600" s="3" t="s">
        <v>17186</v>
      </c>
      <c r="E3600" s="3">
        <v>10700641835</v>
      </c>
      <c r="F3600" s="3" t="s">
        <v>17187</v>
      </c>
      <c r="G3600" s="3" t="s">
        <v>17188</v>
      </c>
      <c r="H3600" s="3" t="s">
        <v>248</v>
      </c>
      <c r="I3600" s="3" t="s">
        <v>275</v>
      </c>
      <c r="J3600" s="3" t="s">
        <v>2769</v>
      </c>
      <c r="K3600" s="3" t="s">
        <v>25</v>
      </c>
      <c r="L3600" s="3" t="s">
        <v>571</v>
      </c>
      <c r="M3600" s="4">
        <v>44583</v>
      </c>
      <c r="N3600" s="3" t="s">
        <v>27</v>
      </c>
      <c r="O3600" s="3" t="s">
        <v>17187</v>
      </c>
      <c r="P3600" s="3" t="s">
        <v>17189</v>
      </c>
      <c r="Q3600" s="3" t="s">
        <v>51</v>
      </c>
      <c r="R3600" s="3"/>
      <c r="S3600" s="3"/>
    </row>
    <row r="3601" spans="1:19" ht="30" x14ac:dyDescent="0.25">
      <c r="A3601" s="3">
        <v>3594</v>
      </c>
      <c r="B3601" s="3" t="str">
        <f>"202000138913"</f>
        <v>202000138913</v>
      </c>
      <c r="C3601" s="3">
        <v>151036</v>
      </c>
      <c r="D3601" s="3" t="s">
        <v>17190</v>
      </c>
      <c r="E3601" s="3">
        <v>10052344820</v>
      </c>
      <c r="F3601" s="3" t="s">
        <v>17191</v>
      </c>
      <c r="G3601" s="3" t="s">
        <v>17192</v>
      </c>
      <c r="H3601" s="3" t="s">
        <v>247</v>
      </c>
      <c r="I3601" s="3" t="s">
        <v>611</v>
      </c>
      <c r="J3601" s="3" t="s">
        <v>2006</v>
      </c>
      <c r="K3601" s="3" t="s">
        <v>25</v>
      </c>
      <c r="L3601" s="3" t="s">
        <v>66</v>
      </c>
      <c r="M3601" s="4">
        <v>44110</v>
      </c>
      <c r="N3601" s="3" t="s">
        <v>27</v>
      </c>
      <c r="O3601" s="3" t="s">
        <v>17191</v>
      </c>
      <c r="P3601" s="3" t="s">
        <v>17193</v>
      </c>
      <c r="Q3601" s="3" t="s">
        <v>2663</v>
      </c>
      <c r="R3601" s="3"/>
      <c r="S3601" s="3"/>
    </row>
    <row r="3602" spans="1:19" ht="30" x14ac:dyDescent="0.25">
      <c r="A3602" s="3">
        <v>3595</v>
      </c>
      <c r="B3602" s="3" t="str">
        <f>"201700004507"</f>
        <v>201700004507</v>
      </c>
      <c r="C3602" s="3">
        <v>102637</v>
      </c>
      <c r="D3602" s="3" t="s">
        <v>17194</v>
      </c>
      <c r="E3602" s="3">
        <v>10282979531</v>
      </c>
      <c r="F3602" s="3" t="s">
        <v>16978</v>
      </c>
      <c r="G3602" s="3" t="s">
        <v>16246</v>
      </c>
      <c r="H3602" s="3" t="s">
        <v>1000</v>
      </c>
      <c r="I3602" s="3" t="s">
        <v>1585</v>
      </c>
      <c r="J3602" s="3" t="s">
        <v>12967</v>
      </c>
      <c r="K3602" s="3" t="s">
        <v>25</v>
      </c>
      <c r="L3602" s="3" t="s">
        <v>235</v>
      </c>
      <c r="M3602" s="4">
        <v>42759</v>
      </c>
      <c r="N3602" s="3" t="s">
        <v>27</v>
      </c>
      <c r="O3602" s="3" t="s">
        <v>16978</v>
      </c>
      <c r="P3602" s="3" t="s">
        <v>17195</v>
      </c>
      <c r="Q3602" s="3" t="s">
        <v>807</v>
      </c>
      <c r="R3602" s="3"/>
      <c r="S3602" s="3"/>
    </row>
    <row r="3603" spans="1:19" ht="30" x14ac:dyDescent="0.25">
      <c r="A3603" s="3">
        <v>3596</v>
      </c>
      <c r="B3603" s="3" t="str">
        <f>"202200224946"</f>
        <v>202200224946</v>
      </c>
      <c r="C3603" s="3">
        <v>114862</v>
      </c>
      <c r="D3603" s="3" t="s">
        <v>17196</v>
      </c>
      <c r="E3603" s="3">
        <v>20606606622</v>
      </c>
      <c r="F3603" s="3" t="s">
        <v>8106</v>
      </c>
      <c r="G3603" s="3" t="s">
        <v>17197</v>
      </c>
      <c r="H3603" s="3" t="s">
        <v>222</v>
      </c>
      <c r="I3603" s="3" t="s">
        <v>222</v>
      </c>
      <c r="J3603" s="3" t="s">
        <v>223</v>
      </c>
      <c r="K3603" s="3" t="s">
        <v>25</v>
      </c>
      <c r="L3603" s="3" t="s">
        <v>75</v>
      </c>
      <c r="M3603" s="4">
        <v>44873</v>
      </c>
      <c r="N3603" s="3" t="s">
        <v>27</v>
      </c>
      <c r="O3603" s="3" t="s">
        <v>8108</v>
      </c>
      <c r="P3603" s="3" t="s">
        <v>17198</v>
      </c>
      <c r="Q3603" s="3" t="s">
        <v>403</v>
      </c>
      <c r="R3603" s="3" t="s">
        <v>17199</v>
      </c>
      <c r="S3603" s="3" t="s">
        <v>3305</v>
      </c>
    </row>
    <row r="3604" spans="1:19" ht="30" x14ac:dyDescent="0.25">
      <c r="A3604" s="3">
        <v>3597</v>
      </c>
      <c r="B3604" s="3" t="str">
        <f>"201500019404"</f>
        <v>201500019404</v>
      </c>
      <c r="C3604" s="3">
        <v>86989</v>
      </c>
      <c r="D3604" s="3" t="s">
        <v>17200</v>
      </c>
      <c r="E3604" s="3">
        <v>10166877623</v>
      </c>
      <c r="F3604" s="3" t="s">
        <v>17201</v>
      </c>
      <c r="G3604" s="3" t="s">
        <v>17202</v>
      </c>
      <c r="H3604" s="3" t="s">
        <v>433</v>
      </c>
      <c r="I3604" s="3" t="s">
        <v>569</v>
      </c>
      <c r="J3604" s="3" t="s">
        <v>569</v>
      </c>
      <c r="K3604" s="3" t="s">
        <v>25</v>
      </c>
      <c r="L3604" s="3" t="s">
        <v>75</v>
      </c>
      <c r="M3604" s="4">
        <v>42070</v>
      </c>
      <c r="N3604" s="3" t="s">
        <v>27</v>
      </c>
      <c r="O3604" s="3" t="s">
        <v>17201</v>
      </c>
      <c r="P3604" s="3">
        <v>1853</v>
      </c>
      <c r="Q3604" s="3" t="s">
        <v>1344</v>
      </c>
      <c r="R3604" s="3" t="s">
        <v>17203</v>
      </c>
      <c r="S3604" s="3" t="s">
        <v>704</v>
      </c>
    </row>
    <row r="3605" spans="1:19" ht="30" x14ac:dyDescent="0.25">
      <c r="A3605" s="3">
        <v>3598</v>
      </c>
      <c r="B3605" s="3" t="str">
        <f>"202200235407"</f>
        <v>202200235407</v>
      </c>
      <c r="C3605" s="3">
        <v>155230</v>
      </c>
      <c r="D3605" s="3" t="s">
        <v>17204</v>
      </c>
      <c r="E3605" s="3">
        <v>10724020424</v>
      </c>
      <c r="F3605" s="3" t="s">
        <v>17205</v>
      </c>
      <c r="G3605" s="3" t="s">
        <v>17206</v>
      </c>
      <c r="H3605" s="3" t="s">
        <v>46</v>
      </c>
      <c r="I3605" s="3" t="s">
        <v>46</v>
      </c>
      <c r="J3605" s="3" t="s">
        <v>118</v>
      </c>
      <c r="K3605" s="3" t="s">
        <v>25</v>
      </c>
      <c r="L3605" s="3" t="s">
        <v>75</v>
      </c>
      <c r="M3605" s="4">
        <v>44895</v>
      </c>
      <c r="N3605" s="3" t="s">
        <v>27</v>
      </c>
      <c r="O3605" s="3" t="s">
        <v>17205</v>
      </c>
      <c r="P3605" s="3" t="s">
        <v>17207</v>
      </c>
      <c r="Q3605" s="3" t="s">
        <v>120</v>
      </c>
      <c r="R3605" s="3"/>
      <c r="S3605" s="3"/>
    </row>
    <row r="3606" spans="1:19" ht="30" x14ac:dyDescent="0.25">
      <c r="A3606" s="3">
        <v>3599</v>
      </c>
      <c r="B3606" s="3" t="str">
        <f>"202300071049"</f>
        <v>202300071049</v>
      </c>
      <c r="C3606" s="3">
        <v>166156</v>
      </c>
      <c r="D3606" s="3" t="s">
        <v>17208</v>
      </c>
      <c r="E3606" s="3">
        <v>10733623883</v>
      </c>
      <c r="F3606" s="3" t="s">
        <v>17209</v>
      </c>
      <c r="G3606" s="3" t="s">
        <v>17210</v>
      </c>
      <c r="H3606" s="3" t="s">
        <v>1616</v>
      </c>
      <c r="I3606" s="3" t="s">
        <v>2041</v>
      </c>
      <c r="J3606" s="3" t="s">
        <v>2041</v>
      </c>
      <c r="K3606" s="3" t="s">
        <v>25</v>
      </c>
      <c r="L3606" s="3" t="s">
        <v>66</v>
      </c>
      <c r="M3606" s="4">
        <v>45031</v>
      </c>
      <c r="N3606" s="3" t="s">
        <v>27</v>
      </c>
      <c r="O3606" s="3" t="s">
        <v>17209</v>
      </c>
      <c r="P3606" s="3" t="s">
        <v>17211</v>
      </c>
      <c r="Q3606" s="3" t="s">
        <v>2043</v>
      </c>
      <c r="R3606" s="3"/>
      <c r="S3606" s="3"/>
    </row>
    <row r="3607" spans="1:19" ht="30" x14ac:dyDescent="0.25">
      <c r="A3607" s="3">
        <v>3600</v>
      </c>
      <c r="B3607" s="3" t="str">
        <f>"201900123410"</f>
        <v>201900123410</v>
      </c>
      <c r="C3607" s="3">
        <v>145389</v>
      </c>
      <c r="D3607" s="3" t="s">
        <v>17212</v>
      </c>
      <c r="E3607" s="3">
        <v>10700893648</v>
      </c>
      <c r="F3607" s="3" t="s">
        <v>17213</v>
      </c>
      <c r="G3607" s="3" t="s">
        <v>17214</v>
      </c>
      <c r="H3607" s="3" t="s">
        <v>88</v>
      </c>
      <c r="I3607" s="3" t="s">
        <v>512</v>
      </c>
      <c r="J3607" s="3" t="s">
        <v>539</v>
      </c>
      <c r="K3607" s="3" t="s">
        <v>25</v>
      </c>
      <c r="L3607" s="3" t="s">
        <v>58</v>
      </c>
      <c r="M3607" s="4">
        <v>43673</v>
      </c>
      <c r="N3607" s="3" t="s">
        <v>27</v>
      </c>
      <c r="O3607" s="3" t="s">
        <v>17213</v>
      </c>
      <c r="P3607" s="3" t="s">
        <v>17215</v>
      </c>
      <c r="Q3607" s="3" t="s">
        <v>627</v>
      </c>
      <c r="R3607" s="3"/>
      <c r="S3607" s="3"/>
    </row>
    <row r="3608" spans="1:19" ht="30" x14ac:dyDescent="0.25">
      <c r="A3608" s="3">
        <v>3601</v>
      </c>
      <c r="B3608" s="3" t="str">
        <f>"202100228102"</f>
        <v>202100228102</v>
      </c>
      <c r="C3608" s="3">
        <v>159157</v>
      </c>
      <c r="D3608" s="3" t="s">
        <v>17216</v>
      </c>
      <c r="E3608" s="3">
        <v>10188811341</v>
      </c>
      <c r="F3608" s="3" t="s">
        <v>17217</v>
      </c>
      <c r="G3608" s="3" t="s">
        <v>17218</v>
      </c>
      <c r="H3608" s="3" t="s">
        <v>23</v>
      </c>
      <c r="I3608" s="3" t="s">
        <v>24</v>
      </c>
      <c r="J3608" s="3" t="s">
        <v>7126</v>
      </c>
      <c r="K3608" s="3" t="s">
        <v>25</v>
      </c>
      <c r="L3608" s="3" t="s">
        <v>2711</v>
      </c>
      <c r="M3608" s="4">
        <v>44504</v>
      </c>
      <c r="N3608" s="3" t="s">
        <v>27</v>
      </c>
      <c r="O3608" s="3" t="s">
        <v>17217</v>
      </c>
      <c r="P3608" s="3" t="s">
        <v>17219</v>
      </c>
      <c r="Q3608" s="3" t="s">
        <v>1417</v>
      </c>
      <c r="R3608" s="3"/>
      <c r="S3608" s="3"/>
    </row>
    <row r="3609" spans="1:19" ht="30" x14ac:dyDescent="0.25">
      <c r="A3609" s="3">
        <v>3602</v>
      </c>
      <c r="B3609" s="3" t="str">
        <f>"202100135942"</f>
        <v>202100135942</v>
      </c>
      <c r="C3609" s="3">
        <v>147747</v>
      </c>
      <c r="D3609" s="3" t="s">
        <v>17220</v>
      </c>
      <c r="E3609" s="3">
        <v>10405291008</v>
      </c>
      <c r="F3609" s="3" t="s">
        <v>17221</v>
      </c>
      <c r="G3609" s="3" t="s">
        <v>17222</v>
      </c>
      <c r="H3609" s="3" t="s">
        <v>433</v>
      </c>
      <c r="I3609" s="3" t="s">
        <v>569</v>
      </c>
      <c r="J3609" s="3" t="s">
        <v>1461</v>
      </c>
      <c r="K3609" s="3" t="s">
        <v>25</v>
      </c>
      <c r="L3609" s="3" t="s">
        <v>66</v>
      </c>
      <c r="M3609" s="4">
        <v>44423</v>
      </c>
      <c r="N3609" s="3" t="s">
        <v>27</v>
      </c>
      <c r="O3609" s="3" t="s">
        <v>17221</v>
      </c>
      <c r="P3609" s="3" t="s">
        <v>17223</v>
      </c>
      <c r="Q3609" s="3" t="s">
        <v>1287</v>
      </c>
      <c r="R3609" s="3" t="s">
        <v>17224</v>
      </c>
      <c r="S3609" s="3" t="s">
        <v>9429</v>
      </c>
    </row>
    <row r="3610" spans="1:19" ht="30" x14ac:dyDescent="0.25">
      <c r="A3610" s="3">
        <v>3603</v>
      </c>
      <c r="B3610" s="3" t="str">
        <f>"202200247036"</f>
        <v>202200247036</v>
      </c>
      <c r="C3610" s="3">
        <v>159069</v>
      </c>
      <c r="D3610" s="3" t="s">
        <v>17225</v>
      </c>
      <c r="E3610" s="3">
        <v>10105296024</v>
      </c>
      <c r="F3610" s="3" t="s">
        <v>17226</v>
      </c>
      <c r="G3610" s="3" t="s">
        <v>17227</v>
      </c>
      <c r="H3610" s="3" t="s">
        <v>46</v>
      </c>
      <c r="I3610" s="3" t="s">
        <v>46</v>
      </c>
      <c r="J3610" s="3" t="s">
        <v>281</v>
      </c>
      <c r="K3610" s="3" t="s">
        <v>25</v>
      </c>
      <c r="L3610" s="3" t="s">
        <v>235</v>
      </c>
      <c r="M3610" s="4">
        <v>44912</v>
      </c>
      <c r="N3610" s="3" t="s">
        <v>27</v>
      </c>
      <c r="O3610" s="3" t="s">
        <v>17228</v>
      </c>
      <c r="P3610" s="3" t="s">
        <v>17229</v>
      </c>
      <c r="Q3610" s="3"/>
      <c r="R3610" s="3"/>
      <c r="S3610" s="3"/>
    </row>
    <row r="3611" spans="1:19" ht="30" x14ac:dyDescent="0.25">
      <c r="A3611" s="3">
        <v>3604</v>
      </c>
      <c r="B3611" s="3" t="str">
        <f>"201400011626"</f>
        <v>201400011626</v>
      </c>
      <c r="C3611" s="3">
        <v>107736</v>
      </c>
      <c r="D3611" s="3" t="s">
        <v>17230</v>
      </c>
      <c r="E3611" s="3">
        <v>10227060692</v>
      </c>
      <c r="F3611" s="3" t="s">
        <v>17231</v>
      </c>
      <c r="G3611" s="3" t="s">
        <v>17232</v>
      </c>
      <c r="H3611" s="3" t="s">
        <v>216</v>
      </c>
      <c r="I3611" s="3" t="s">
        <v>895</v>
      </c>
      <c r="J3611" s="3" t="s">
        <v>17233</v>
      </c>
      <c r="K3611" s="3" t="s">
        <v>25</v>
      </c>
      <c r="L3611" s="3" t="s">
        <v>1701</v>
      </c>
      <c r="M3611" s="4">
        <v>41687</v>
      </c>
      <c r="N3611" s="3" t="s">
        <v>27</v>
      </c>
      <c r="O3611" s="3" t="s">
        <v>17231</v>
      </c>
      <c r="P3611" s="3">
        <v>1481</v>
      </c>
      <c r="Q3611" s="3" t="s">
        <v>218</v>
      </c>
      <c r="R3611" s="3"/>
      <c r="S3611" s="3"/>
    </row>
    <row r="3612" spans="1:19" ht="30" x14ac:dyDescent="0.25">
      <c r="A3612" s="3">
        <v>3605</v>
      </c>
      <c r="B3612" s="3" t="str">
        <f>"202200236072"</f>
        <v>202200236072</v>
      </c>
      <c r="C3612" s="3">
        <v>158111</v>
      </c>
      <c r="D3612" s="3" t="s">
        <v>17234</v>
      </c>
      <c r="E3612" s="3">
        <v>10456626624</v>
      </c>
      <c r="F3612" s="3" t="s">
        <v>17235</v>
      </c>
      <c r="G3612" s="3" t="s">
        <v>17236</v>
      </c>
      <c r="H3612" s="3" t="s">
        <v>46</v>
      </c>
      <c r="I3612" s="3" t="s">
        <v>46</v>
      </c>
      <c r="J3612" s="3" t="s">
        <v>2571</v>
      </c>
      <c r="K3612" s="3" t="s">
        <v>25</v>
      </c>
      <c r="L3612" s="3" t="s">
        <v>75</v>
      </c>
      <c r="M3612" s="4">
        <v>44897</v>
      </c>
      <c r="N3612" s="3" t="s">
        <v>27</v>
      </c>
      <c r="O3612" s="3" t="s">
        <v>17237</v>
      </c>
      <c r="P3612" s="3" t="s">
        <v>17238</v>
      </c>
      <c r="Q3612" s="3" t="s">
        <v>51</v>
      </c>
      <c r="R3612" s="3"/>
      <c r="S3612" s="3"/>
    </row>
    <row r="3613" spans="1:19" ht="30" x14ac:dyDescent="0.25">
      <c r="A3613" s="3">
        <v>3606</v>
      </c>
      <c r="B3613" s="3" t="str">
        <f>"202200213961"</f>
        <v>202200213961</v>
      </c>
      <c r="C3613" s="3">
        <v>123210</v>
      </c>
      <c r="D3613" s="3" t="s">
        <v>17239</v>
      </c>
      <c r="E3613" s="3">
        <v>10008318251</v>
      </c>
      <c r="F3613" s="3" t="s">
        <v>17240</v>
      </c>
      <c r="G3613" s="3" t="s">
        <v>17241</v>
      </c>
      <c r="H3613" s="3" t="s">
        <v>88</v>
      </c>
      <c r="I3613" s="3" t="s">
        <v>1185</v>
      </c>
      <c r="J3613" s="3" t="s">
        <v>1185</v>
      </c>
      <c r="K3613" s="3" t="s">
        <v>25</v>
      </c>
      <c r="L3613" s="3" t="s">
        <v>66</v>
      </c>
      <c r="M3613" s="4">
        <v>44883</v>
      </c>
      <c r="N3613" s="3" t="s">
        <v>27</v>
      </c>
      <c r="O3613" s="3" t="s">
        <v>17242</v>
      </c>
      <c r="P3613" s="3" t="s">
        <v>17243</v>
      </c>
      <c r="Q3613" s="3" t="s">
        <v>360</v>
      </c>
      <c r="R3613" s="3"/>
      <c r="S3613" s="3"/>
    </row>
    <row r="3614" spans="1:19" ht="30" x14ac:dyDescent="0.25">
      <c r="A3614" s="3">
        <v>3607</v>
      </c>
      <c r="B3614" s="3" t="str">
        <f>"202100109357"</f>
        <v>202100109357</v>
      </c>
      <c r="C3614" s="3">
        <v>155937</v>
      </c>
      <c r="D3614" s="3" t="s">
        <v>17244</v>
      </c>
      <c r="E3614" s="3">
        <v>10304301843</v>
      </c>
      <c r="F3614" s="3" t="s">
        <v>17245</v>
      </c>
      <c r="G3614" s="3" t="s">
        <v>17246</v>
      </c>
      <c r="H3614" s="3" t="s">
        <v>64</v>
      </c>
      <c r="I3614" s="3" t="s">
        <v>1783</v>
      </c>
      <c r="J3614" s="3" t="s">
        <v>89</v>
      </c>
      <c r="K3614" s="3" t="s">
        <v>25</v>
      </c>
      <c r="L3614" s="3" t="s">
        <v>17247</v>
      </c>
      <c r="M3614" s="4">
        <v>44401</v>
      </c>
      <c r="N3614" s="3" t="s">
        <v>27</v>
      </c>
      <c r="O3614" s="3" t="s">
        <v>17248</v>
      </c>
      <c r="P3614" s="3" t="s">
        <v>17249</v>
      </c>
      <c r="Q3614" s="3" t="s">
        <v>4138</v>
      </c>
      <c r="R3614" s="3"/>
      <c r="S3614" s="3"/>
    </row>
    <row r="3615" spans="1:19" ht="30" x14ac:dyDescent="0.25">
      <c r="A3615" s="3">
        <v>3608</v>
      </c>
      <c r="B3615" s="3" t="str">
        <f>"202200088206"</f>
        <v>202200088206</v>
      </c>
      <c r="C3615" s="3">
        <v>134143</v>
      </c>
      <c r="D3615" s="3" t="s">
        <v>17250</v>
      </c>
      <c r="E3615" s="3">
        <v>20607474371</v>
      </c>
      <c r="F3615" s="3" t="s">
        <v>17251</v>
      </c>
      <c r="G3615" s="3" t="s">
        <v>17252</v>
      </c>
      <c r="H3615" s="3" t="s">
        <v>64</v>
      </c>
      <c r="I3615" s="3" t="s">
        <v>64</v>
      </c>
      <c r="J3615" s="3" t="s">
        <v>729</v>
      </c>
      <c r="K3615" s="3" t="s">
        <v>25</v>
      </c>
      <c r="L3615" s="3" t="s">
        <v>37</v>
      </c>
      <c r="M3615" s="4">
        <v>44702</v>
      </c>
      <c r="N3615" s="3" t="s">
        <v>27</v>
      </c>
      <c r="O3615" s="3" t="s">
        <v>17253</v>
      </c>
      <c r="P3615" s="3" t="s">
        <v>17254</v>
      </c>
      <c r="Q3615" s="3" t="s">
        <v>204</v>
      </c>
      <c r="R3615" s="3" t="s">
        <v>17255</v>
      </c>
      <c r="S3615" s="3" t="s">
        <v>17256</v>
      </c>
    </row>
    <row r="3616" spans="1:19" ht="30" x14ac:dyDescent="0.25">
      <c r="A3616" s="3">
        <v>3609</v>
      </c>
      <c r="B3616" s="3" t="str">
        <f>"201700147680"</f>
        <v>201700147680</v>
      </c>
      <c r="C3616" s="3">
        <v>107639</v>
      </c>
      <c r="D3616" s="3" t="s">
        <v>17257</v>
      </c>
      <c r="E3616" s="3">
        <v>10208913382</v>
      </c>
      <c r="F3616" s="3" t="s">
        <v>17258</v>
      </c>
      <c r="G3616" s="3" t="s">
        <v>17259</v>
      </c>
      <c r="H3616" s="3" t="s">
        <v>216</v>
      </c>
      <c r="I3616" s="3" t="s">
        <v>4283</v>
      </c>
      <c r="J3616" s="3" t="s">
        <v>4283</v>
      </c>
      <c r="K3616" s="3" t="s">
        <v>25</v>
      </c>
      <c r="L3616" s="3" t="s">
        <v>113</v>
      </c>
      <c r="M3616" s="4">
        <v>42997</v>
      </c>
      <c r="N3616" s="3" t="s">
        <v>27</v>
      </c>
      <c r="O3616" s="3" t="s">
        <v>17258</v>
      </c>
      <c r="P3616" s="3">
        <v>1484</v>
      </c>
      <c r="Q3616" s="3" t="s">
        <v>218</v>
      </c>
      <c r="R3616" s="3"/>
      <c r="S3616" s="3"/>
    </row>
    <row r="3617" spans="1:19" ht="30" x14ac:dyDescent="0.25">
      <c r="A3617" s="3">
        <v>3610</v>
      </c>
      <c r="B3617" s="3" t="str">
        <f>"201600162223"</f>
        <v>201600162223</v>
      </c>
      <c r="C3617" s="3">
        <v>124840</v>
      </c>
      <c r="D3617" s="3" t="s">
        <v>17260</v>
      </c>
      <c r="E3617" s="3">
        <v>17275287598</v>
      </c>
      <c r="F3617" s="3" t="s">
        <v>17261</v>
      </c>
      <c r="G3617" s="3" t="s">
        <v>17262</v>
      </c>
      <c r="H3617" s="3" t="s">
        <v>23</v>
      </c>
      <c r="I3617" s="3" t="s">
        <v>1414</v>
      </c>
      <c r="J3617" s="3" t="s">
        <v>1414</v>
      </c>
      <c r="K3617" s="3" t="s">
        <v>25</v>
      </c>
      <c r="L3617" s="3" t="s">
        <v>153</v>
      </c>
      <c r="M3617" s="4">
        <v>42692</v>
      </c>
      <c r="N3617" s="3" t="s">
        <v>27</v>
      </c>
      <c r="O3617" s="3" t="s">
        <v>17263</v>
      </c>
      <c r="P3617" s="3" t="s">
        <v>17264</v>
      </c>
      <c r="Q3617" s="3" t="s">
        <v>51</v>
      </c>
      <c r="R3617" s="3"/>
      <c r="S3617" s="3"/>
    </row>
    <row r="3618" spans="1:19" ht="30" x14ac:dyDescent="0.25">
      <c r="A3618" s="3">
        <v>3611</v>
      </c>
      <c r="B3618" s="3" t="str">
        <f>"202100112259"</f>
        <v>202100112259</v>
      </c>
      <c r="C3618" s="3">
        <v>121414</v>
      </c>
      <c r="D3618" s="3" t="s">
        <v>17265</v>
      </c>
      <c r="E3618" s="3">
        <v>10400219341</v>
      </c>
      <c r="F3618" s="3" t="s">
        <v>17266</v>
      </c>
      <c r="G3618" s="3" t="s">
        <v>17267</v>
      </c>
      <c r="H3618" s="3" t="s">
        <v>64</v>
      </c>
      <c r="I3618" s="3" t="s">
        <v>64</v>
      </c>
      <c r="J3618" s="3" t="s">
        <v>65</v>
      </c>
      <c r="K3618" s="3" t="s">
        <v>25</v>
      </c>
      <c r="L3618" s="3" t="s">
        <v>37</v>
      </c>
      <c r="M3618" s="4">
        <v>44393</v>
      </c>
      <c r="N3618" s="3" t="s">
        <v>27</v>
      </c>
      <c r="O3618" s="3" t="s">
        <v>17268</v>
      </c>
      <c r="P3618" s="3" t="s">
        <v>17269</v>
      </c>
      <c r="Q3618" s="3" t="s">
        <v>30</v>
      </c>
      <c r="R3618" s="3" t="s">
        <v>17270</v>
      </c>
      <c r="S3618" s="3" t="s">
        <v>823</v>
      </c>
    </row>
    <row r="3619" spans="1:19" ht="30" x14ac:dyDescent="0.25">
      <c r="A3619" s="3">
        <v>3612</v>
      </c>
      <c r="B3619" s="3" t="str">
        <f>"202100112266"</f>
        <v>202100112266</v>
      </c>
      <c r="C3619" s="3">
        <v>156532</v>
      </c>
      <c r="D3619" s="3" t="s">
        <v>17271</v>
      </c>
      <c r="E3619" s="3">
        <v>10181994377</v>
      </c>
      <c r="F3619" s="3" t="s">
        <v>12226</v>
      </c>
      <c r="G3619" s="3" t="s">
        <v>17272</v>
      </c>
      <c r="H3619" s="3" t="s">
        <v>23</v>
      </c>
      <c r="I3619" s="3" t="s">
        <v>795</v>
      </c>
      <c r="J3619" s="3" t="s">
        <v>3058</v>
      </c>
      <c r="K3619" s="3" t="s">
        <v>25</v>
      </c>
      <c r="L3619" s="3" t="s">
        <v>66</v>
      </c>
      <c r="M3619" s="4">
        <v>44399</v>
      </c>
      <c r="N3619" s="3" t="s">
        <v>27</v>
      </c>
      <c r="O3619" s="3" t="s">
        <v>12226</v>
      </c>
      <c r="P3619" s="3" t="s">
        <v>17273</v>
      </c>
      <c r="Q3619" s="3" t="s">
        <v>51</v>
      </c>
      <c r="R3619" s="3"/>
      <c r="S3619" s="3"/>
    </row>
    <row r="3620" spans="1:19" ht="30" x14ac:dyDescent="0.25">
      <c r="A3620" s="3">
        <v>3613</v>
      </c>
      <c r="B3620" s="3" t="str">
        <f>"202300096594"</f>
        <v>202300096594</v>
      </c>
      <c r="C3620" s="3">
        <v>161503</v>
      </c>
      <c r="D3620" s="3" t="s">
        <v>17274</v>
      </c>
      <c r="E3620" s="3">
        <v>20608870459</v>
      </c>
      <c r="F3620" s="3" t="s">
        <v>17275</v>
      </c>
      <c r="G3620" s="3" t="s">
        <v>17276</v>
      </c>
      <c r="H3620" s="3" t="s">
        <v>46</v>
      </c>
      <c r="I3620" s="3" t="s">
        <v>46</v>
      </c>
      <c r="J3620" s="3" t="s">
        <v>413</v>
      </c>
      <c r="K3620" s="3" t="s">
        <v>25</v>
      </c>
      <c r="L3620" s="3" t="s">
        <v>66</v>
      </c>
      <c r="M3620" s="4">
        <v>45064</v>
      </c>
      <c r="N3620" s="3" t="s">
        <v>27</v>
      </c>
      <c r="O3620" s="3" t="s">
        <v>17277</v>
      </c>
      <c r="P3620" s="3" t="s">
        <v>17278</v>
      </c>
      <c r="Q3620" s="3"/>
      <c r="R3620" s="3"/>
      <c r="S3620" s="3"/>
    </row>
    <row r="3621" spans="1:19" ht="30" x14ac:dyDescent="0.25">
      <c r="A3621" s="3">
        <v>3614</v>
      </c>
      <c r="B3621" s="3" t="str">
        <f>"201400065920"</f>
        <v>201400065920</v>
      </c>
      <c r="C3621" s="3">
        <v>109627</v>
      </c>
      <c r="D3621" s="3" t="s">
        <v>17279</v>
      </c>
      <c r="E3621" s="3">
        <v>17376109097</v>
      </c>
      <c r="F3621" s="3" t="s">
        <v>17280</v>
      </c>
      <c r="G3621" s="3" t="s">
        <v>17281</v>
      </c>
      <c r="H3621" s="3" t="s">
        <v>46</v>
      </c>
      <c r="I3621" s="3" t="s">
        <v>46</v>
      </c>
      <c r="J3621" s="3" t="s">
        <v>118</v>
      </c>
      <c r="K3621" s="3" t="s">
        <v>25</v>
      </c>
      <c r="L3621" s="3" t="s">
        <v>75</v>
      </c>
      <c r="M3621" s="4">
        <v>41785</v>
      </c>
      <c r="N3621" s="3" t="s">
        <v>27</v>
      </c>
      <c r="O3621" s="3" t="s">
        <v>17280</v>
      </c>
      <c r="P3621" s="3">
        <v>115</v>
      </c>
      <c r="Q3621" s="3" t="s">
        <v>5585</v>
      </c>
      <c r="R3621" s="3"/>
      <c r="S3621" s="3"/>
    </row>
    <row r="3622" spans="1:19" ht="30" x14ac:dyDescent="0.25">
      <c r="A3622" s="3">
        <v>3615</v>
      </c>
      <c r="B3622" s="3" t="str">
        <f>"201400019886"</f>
        <v>201400019886</v>
      </c>
      <c r="C3622" s="3">
        <v>96891</v>
      </c>
      <c r="D3622" s="3" t="s">
        <v>17282</v>
      </c>
      <c r="E3622" s="3">
        <v>10011200350</v>
      </c>
      <c r="F3622" s="3" t="s">
        <v>17283</v>
      </c>
      <c r="G3622" s="3" t="s">
        <v>17284</v>
      </c>
      <c r="H3622" s="3" t="s">
        <v>88</v>
      </c>
      <c r="I3622" s="3" t="s">
        <v>88</v>
      </c>
      <c r="J3622" s="3" t="s">
        <v>625</v>
      </c>
      <c r="K3622" s="3" t="s">
        <v>25</v>
      </c>
      <c r="L3622" s="3" t="s">
        <v>75</v>
      </c>
      <c r="M3622" s="4">
        <v>41686</v>
      </c>
      <c r="N3622" s="3" t="s">
        <v>27</v>
      </c>
      <c r="O3622" s="3" t="s">
        <v>17283</v>
      </c>
      <c r="P3622" s="3" t="s">
        <v>17285</v>
      </c>
      <c r="Q3622" s="3" t="s">
        <v>317</v>
      </c>
      <c r="R3622" s="3" t="s">
        <v>17286</v>
      </c>
      <c r="S3622" s="3" t="s">
        <v>6365</v>
      </c>
    </row>
    <row r="3623" spans="1:19" ht="30" x14ac:dyDescent="0.25">
      <c r="A3623" s="3">
        <v>3616</v>
      </c>
      <c r="B3623" s="3" t="str">
        <f>"202300071759"</f>
        <v>202300071759</v>
      </c>
      <c r="C3623" s="3">
        <v>167637</v>
      </c>
      <c r="D3623" s="3" t="s">
        <v>17287</v>
      </c>
      <c r="E3623" s="3">
        <v>20610581324</v>
      </c>
      <c r="F3623" s="3" t="s">
        <v>17288</v>
      </c>
      <c r="G3623" s="3" t="s">
        <v>17289</v>
      </c>
      <c r="H3623" s="3" t="s">
        <v>64</v>
      </c>
      <c r="I3623" s="3" t="s">
        <v>64</v>
      </c>
      <c r="J3623" s="3" t="s">
        <v>3838</v>
      </c>
      <c r="K3623" s="3" t="s">
        <v>25</v>
      </c>
      <c r="L3623" s="3" t="s">
        <v>113</v>
      </c>
      <c r="M3623" s="4">
        <v>45041</v>
      </c>
      <c r="N3623" s="3" t="s">
        <v>27</v>
      </c>
      <c r="O3623" s="3" t="s">
        <v>17290</v>
      </c>
      <c r="P3623" s="3" t="s">
        <v>17291</v>
      </c>
      <c r="Q3623" s="3" t="s">
        <v>30</v>
      </c>
      <c r="R3623" s="3"/>
      <c r="S3623" s="3"/>
    </row>
    <row r="3624" spans="1:19" ht="30" x14ac:dyDescent="0.25">
      <c r="A3624" s="3">
        <v>3617</v>
      </c>
      <c r="B3624" s="3" t="str">
        <f>"202100002317"</f>
        <v>202100002317</v>
      </c>
      <c r="C3624" s="3">
        <v>153850</v>
      </c>
      <c r="D3624" s="3" t="s">
        <v>17292</v>
      </c>
      <c r="E3624" s="3">
        <v>10445116772</v>
      </c>
      <c r="F3624" s="3" t="s">
        <v>17293</v>
      </c>
      <c r="G3624" s="3" t="s">
        <v>17294</v>
      </c>
      <c r="H3624" s="3" t="s">
        <v>248</v>
      </c>
      <c r="I3624" s="3" t="s">
        <v>275</v>
      </c>
      <c r="J3624" s="3" t="s">
        <v>276</v>
      </c>
      <c r="K3624" s="3" t="s">
        <v>25</v>
      </c>
      <c r="L3624" s="3" t="s">
        <v>314</v>
      </c>
      <c r="M3624" s="4">
        <v>44276</v>
      </c>
      <c r="N3624" s="3" t="s">
        <v>27</v>
      </c>
      <c r="O3624" s="3" t="s">
        <v>17293</v>
      </c>
      <c r="P3624" s="3" t="s">
        <v>17295</v>
      </c>
      <c r="Q3624" s="3" t="s">
        <v>51</v>
      </c>
      <c r="R3624" s="3"/>
      <c r="S3624" s="3"/>
    </row>
    <row r="3625" spans="1:19" ht="30" x14ac:dyDescent="0.25">
      <c r="A3625" s="3">
        <v>3618</v>
      </c>
      <c r="B3625" s="3" t="str">
        <f>"201800146394"</f>
        <v>201800146394</v>
      </c>
      <c r="C3625" s="3">
        <v>97066</v>
      </c>
      <c r="D3625" s="3" t="s">
        <v>17296</v>
      </c>
      <c r="E3625" s="3">
        <v>10258546976</v>
      </c>
      <c r="F3625" s="3" t="s">
        <v>17297</v>
      </c>
      <c r="G3625" s="3" t="s">
        <v>17298</v>
      </c>
      <c r="H3625" s="3" t="s">
        <v>338</v>
      </c>
      <c r="I3625" s="3" t="s">
        <v>338</v>
      </c>
      <c r="J3625" s="3" t="s">
        <v>339</v>
      </c>
      <c r="K3625" s="3" t="s">
        <v>25</v>
      </c>
      <c r="L3625" s="3" t="s">
        <v>75</v>
      </c>
      <c r="M3625" s="4">
        <v>43346</v>
      </c>
      <c r="N3625" s="3" t="s">
        <v>27</v>
      </c>
      <c r="O3625" s="3" t="s">
        <v>17297</v>
      </c>
      <c r="P3625" s="3" t="s">
        <v>17299</v>
      </c>
      <c r="Q3625" s="3" t="s">
        <v>380</v>
      </c>
      <c r="R3625" s="3"/>
      <c r="S3625" s="3"/>
    </row>
    <row r="3626" spans="1:19" ht="30" x14ac:dyDescent="0.25">
      <c r="A3626" s="3">
        <v>3619</v>
      </c>
      <c r="B3626" s="3" t="str">
        <f>"202300205933"</f>
        <v>202300205933</v>
      </c>
      <c r="C3626" s="3">
        <v>134972</v>
      </c>
      <c r="D3626" s="3" t="s">
        <v>17300</v>
      </c>
      <c r="E3626" s="3">
        <v>10020476201</v>
      </c>
      <c r="F3626" s="3" t="s">
        <v>17301</v>
      </c>
      <c r="G3626" s="3" t="s">
        <v>17302</v>
      </c>
      <c r="H3626" s="3" t="s">
        <v>240</v>
      </c>
      <c r="I3626" s="3" t="s">
        <v>580</v>
      </c>
      <c r="J3626" s="3" t="s">
        <v>3196</v>
      </c>
      <c r="K3626" s="3" t="s">
        <v>25</v>
      </c>
      <c r="L3626" s="3" t="s">
        <v>75</v>
      </c>
      <c r="M3626" s="4">
        <v>45188</v>
      </c>
      <c r="N3626" s="3" t="s">
        <v>27</v>
      </c>
      <c r="O3626" s="3" t="s">
        <v>17301</v>
      </c>
      <c r="P3626" s="3" t="s">
        <v>17303</v>
      </c>
      <c r="Q3626" s="3" t="s">
        <v>243</v>
      </c>
      <c r="R3626" s="3"/>
      <c r="S3626" s="3"/>
    </row>
    <row r="3627" spans="1:19" ht="30" x14ac:dyDescent="0.25">
      <c r="A3627" s="3">
        <v>3620</v>
      </c>
      <c r="B3627" s="3" t="str">
        <f>"201600015074"</f>
        <v>201600015074</v>
      </c>
      <c r="C3627" s="3">
        <v>119731</v>
      </c>
      <c r="D3627" s="3" t="s">
        <v>17304</v>
      </c>
      <c r="E3627" s="3">
        <v>10420914739</v>
      </c>
      <c r="F3627" s="3" t="s">
        <v>17305</v>
      </c>
      <c r="G3627" s="3" t="s">
        <v>17306</v>
      </c>
      <c r="H3627" s="3" t="s">
        <v>247</v>
      </c>
      <c r="I3627" s="3" t="s">
        <v>611</v>
      </c>
      <c r="J3627" s="3" t="s">
        <v>2467</v>
      </c>
      <c r="K3627" s="3" t="s">
        <v>25</v>
      </c>
      <c r="L3627" s="3" t="s">
        <v>3839</v>
      </c>
      <c r="M3627" s="4">
        <v>42405</v>
      </c>
      <c r="N3627" s="3" t="s">
        <v>27</v>
      </c>
      <c r="O3627" s="3" t="s">
        <v>17307</v>
      </c>
      <c r="P3627" s="3" t="s">
        <v>17308</v>
      </c>
      <c r="Q3627" s="3" t="s">
        <v>2663</v>
      </c>
      <c r="R3627" s="3" t="s">
        <v>17309</v>
      </c>
      <c r="S3627" s="3" t="s">
        <v>17310</v>
      </c>
    </row>
    <row r="3628" spans="1:19" ht="30" x14ac:dyDescent="0.25">
      <c r="A3628" s="3">
        <v>3621</v>
      </c>
      <c r="B3628" s="3" t="str">
        <f>"201700106954"</f>
        <v>201700106954</v>
      </c>
      <c r="C3628" s="3">
        <v>129415</v>
      </c>
      <c r="D3628" s="3" t="s">
        <v>17311</v>
      </c>
      <c r="E3628" s="3">
        <v>10422950899</v>
      </c>
      <c r="F3628" s="3" t="s">
        <v>17312</v>
      </c>
      <c r="G3628" s="3" t="s">
        <v>17313</v>
      </c>
      <c r="H3628" s="3" t="s">
        <v>240</v>
      </c>
      <c r="I3628" s="3" t="s">
        <v>383</v>
      </c>
      <c r="J3628" s="3" t="s">
        <v>7287</v>
      </c>
      <c r="K3628" s="3" t="s">
        <v>25</v>
      </c>
      <c r="L3628" s="3" t="s">
        <v>58</v>
      </c>
      <c r="M3628" s="4">
        <v>42922</v>
      </c>
      <c r="N3628" s="3" t="s">
        <v>27</v>
      </c>
      <c r="O3628" s="3" t="s">
        <v>17312</v>
      </c>
      <c r="P3628" s="3" t="s">
        <v>17314</v>
      </c>
      <c r="Q3628" s="3" t="s">
        <v>259</v>
      </c>
      <c r="R3628" s="3"/>
      <c r="S3628" s="3"/>
    </row>
    <row r="3629" spans="1:19" ht="30" x14ac:dyDescent="0.25">
      <c r="A3629" s="3">
        <v>3622</v>
      </c>
      <c r="B3629" s="3" t="str">
        <f>"202100206663"</f>
        <v>202100206663</v>
      </c>
      <c r="C3629" s="3">
        <v>158574</v>
      </c>
      <c r="D3629" s="3" t="s">
        <v>17315</v>
      </c>
      <c r="E3629" s="3">
        <v>10012583597</v>
      </c>
      <c r="F3629" s="3" t="s">
        <v>17316</v>
      </c>
      <c r="G3629" s="3" t="s">
        <v>17317</v>
      </c>
      <c r="H3629" s="3" t="s">
        <v>240</v>
      </c>
      <c r="I3629" s="3" t="s">
        <v>240</v>
      </c>
      <c r="J3629" s="3" t="s">
        <v>1006</v>
      </c>
      <c r="K3629" s="3" t="s">
        <v>25</v>
      </c>
      <c r="L3629" s="3" t="s">
        <v>58</v>
      </c>
      <c r="M3629" s="4">
        <v>44544</v>
      </c>
      <c r="N3629" s="3" t="s">
        <v>27</v>
      </c>
      <c r="O3629" s="3" t="s">
        <v>17316</v>
      </c>
      <c r="P3629" s="3" t="s">
        <v>17318</v>
      </c>
      <c r="Q3629" s="3" t="s">
        <v>427</v>
      </c>
      <c r="R3629" s="3"/>
      <c r="S3629" s="3"/>
    </row>
    <row r="3630" spans="1:19" ht="30" x14ac:dyDescent="0.25">
      <c r="A3630" s="3">
        <v>3623</v>
      </c>
      <c r="B3630" s="3" t="str">
        <f>"202100109366"</f>
        <v>202100109366</v>
      </c>
      <c r="C3630" s="3">
        <v>156494</v>
      </c>
      <c r="D3630" s="3" t="s">
        <v>17319</v>
      </c>
      <c r="E3630" s="3">
        <v>10403021411</v>
      </c>
      <c r="F3630" s="3" t="s">
        <v>17320</v>
      </c>
      <c r="G3630" s="3" t="s">
        <v>17321</v>
      </c>
      <c r="H3630" s="3" t="s">
        <v>433</v>
      </c>
      <c r="I3630" s="3" t="s">
        <v>569</v>
      </c>
      <c r="J3630" s="3" t="s">
        <v>11131</v>
      </c>
      <c r="K3630" s="3" t="s">
        <v>25</v>
      </c>
      <c r="L3630" s="3" t="s">
        <v>75</v>
      </c>
      <c r="M3630" s="4">
        <v>44437</v>
      </c>
      <c r="N3630" s="3" t="s">
        <v>27</v>
      </c>
      <c r="O3630" s="3" t="s">
        <v>17320</v>
      </c>
      <c r="P3630" s="3" t="s">
        <v>17322</v>
      </c>
      <c r="Q3630" s="3" t="s">
        <v>531</v>
      </c>
      <c r="R3630" s="3"/>
      <c r="S3630" s="3"/>
    </row>
    <row r="3631" spans="1:19" ht="30" x14ac:dyDescent="0.25">
      <c r="A3631" s="3">
        <v>3624</v>
      </c>
      <c r="B3631" s="3" t="str">
        <f>"202300261291"</f>
        <v>202300261291</v>
      </c>
      <c r="C3631" s="3">
        <v>170887</v>
      </c>
      <c r="D3631" s="3" t="s">
        <v>17323</v>
      </c>
      <c r="E3631" s="3">
        <v>10469264055</v>
      </c>
      <c r="F3631" s="3" t="s">
        <v>17324</v>
      </c>
      <c r="G3631" s="3" t="s">
        <v>17325</v>
      </c>
      <c r="H3631" s="3" t="s">
        <v>64</v>
      </c>
      <c r="I3631" s="3" t="s">
        <v>64</v>
      </c>
      <c r="J3631" s="3" t="s">
        <v>520</v>
      </c>
      <c r="K3631" s="3" t="s">
        <v>25</v>
      </c>
      <c r="L3631" s="3" t="s">
        <v>66</v>
      </c>
      <c r="M3631" s="4">
        <v>45263</v>
      </c>
      <c r="N3631" s="3" t="s">
        <v>27</v>
      </c>
      <c r="O3631" s="3" t="s">
        <v>17324</v>
      </c>
      <c r="P3631" s="3" t="s">
        <v>17326</v>
      </c>
      <c r="Q3631" s="3" t="s">
        <v>30</v>
      </c>
      <c r="R3631" s="3"/>
      <c r="S3631" s="3"/>
    </row>
    <row r="3632" spans="1:19" ht="30" x14ac:dyDescent="0.25">
      <c r="A3632" s="3">
        <v>3625</v>
      </c>
      <c r="B3632" s="3" t="str">
        <f>"201900135248"</f>
        <v>201900135248</v>
      </c>
      <c r="C3632" s="3">
        <v>145900</v>
      </c>
      <c r="D3632" s="3" t="s">
        <v>17327</v>
      </c>
      <c r="E3632" s="3">
        <v>10032055694</v>
      </c>
      <c r="F3632" s="3" t="s">
        <v>17328</v>
      </c>
      <c r="G3632" s="3" t="s">
        <v>17329</v>
      </c>
      <c r="H3632" s="3" t="s">
        <v>102</v>
      </c>
      <c r="I3632" s="3" t="s">
        <v>102</v>
      </c>
      <c r="J3632" s="3" t="s">
        <v>102</v>
      </c>
      <c r="K3632" s="3" t="s">
        <v>25</v>
      </c>
      <c r="L3632" s="3" t="s">
        <v>66</v>
      </c>
      <c r="M3632" s="4">
        <v>43696</v>
      </c>
      <c r="N3632" s="3" t="s">
        <v>27</v>
      </c>
      <c r="O3632" s="3" t="s">
        <v>17328</v>
      </c>
      <c r="P3632" s="3" t="s">
        <v>17330</v>
      </c>
      <c r="Q3632" s="3" t="s">
        <v>51</v>
      </c>
      <c r="R3632" s="3" t="s">
        <v>17331</v>
      </c>
      <c r="S3632" s="3" t="s">
        <v>10163</v>
      </c>
    </row>
    <row r="3633" spans="1:19" ht="30" x14ac:dyDescent="0.25">
      <c r="A3633" s="3">
        <v>3626</v>
      </c>
      <c r="B3633" s="3" t="str">
        <f>"201400046780"</f>
        <v>201400046780</v>
      </c>
      <c r="C3633" s="3">
        <v>108915</v>
      </c>
      <c r="D3633" s="3" t="s">
        <v>17332</v>
      </c>
      <c r="E3633" s="3">
        <v>10411755130</v>
      </c>
      <c r="F3633" s="3" t="s">
        <v>17333</v>
      </c>
      <c r="G3633" s="3" t="s">
        <v>17334</v>
      </c>
      <c r="H3633" s="3" t="s">
        <v>88</v>
      </c>
      <c r="I3633" s="3" t="s">
        <v>670</v>
      </c>
      <c r="J3633" s="3" t="s">
        <v>2156</v>
      </c>
      <c r="K3633" s="3" t="s">
        <v>25</v>
      </c>
      <c r="L3633" s="3" t="s">
        <v>37</v>
      </c>
      <c r="M3633" s="4">
        <v>41741</v>
      </c>
      <c r="N3633" s="3" t="s">
        <v>27</v>
      </c>
      <c r="O3633" s="3" t="s">
        <v>17333</v>
      </c>
      <c r="P3633" s="3" t="s">
        <v>17335</v>
      </c>
      <c r="Q3633" s="3" t="s">
        <v>317</v>
      </c>
      <c r="R3633" s="3"/>
      <c r="S3633" s="3"/>
    </row>
    <row r="3634" spans="1:19" ht="30" x14ac:dyDescent="0.25">
      <c r="A3634" s="3">
        <v>3627</v>
      </c>
      <c r="B3634" s="3" t="str">
        <f>"202000174871"</f>
        <v>202000174871</v>
      </c>
      <c r="C3634" s="3">
        <v>152801</v>
      </c>
      <c r="D3634" s="3" t="s">
        <v>17336</v>
      </c>
      <c r="E3634" s="3">
        <v>10036733824</v>
      </c>
      <c r="F3634" s="3" t="s">
        <v>17337</v>
      </c>
      <c r="G3634" s="3" t="s">
        <v>17338</v>
      </c>
      <c r="H3634" s="3" t="s">
        <v>102</v>
      </c>
      <c r="I3634" s="3" t="s">
        <v>103</v>
      </c>
      <c r="J3634" s="3" t="s">
        <v>103</v>
      </c>
      <c r="K3634" s="3" t="s">
        <v>25</v>
      </c>
      <c r="L3634" s="3" t="s">
        <v>58</v>
      </c>
      <c r="M3634" s="4">
        <v>44158</v>
      </c>
      <c r="N3634" s="3" t="s">
        <v>27</v>
      </c>
      <c r="O3634" s="3" t="s">
        <v>17337</v>
      </c>
      <c r="P3634" s="3" t="s">
        <v>17339</v>
      </c>
      <c r="Q3634" s="3" t="s">
        <v>1630</v>
      </c>
      <c r="R3634" s="3"/>
      <c r="S3634" s="3"/>
    </row>
    <row r="3635" spans="1:19" ht="30" x14ac:dyDescent="0.25">
      <c r="A3635" s="3">
        <v>3628</v>
      </c>
      <c r="B3635" s="3" t="str">
        <f>"202200248500"</f>
        <v>202200248500</v>
      </c>
      <c r="C3635" s="3">
        <v>151157</v>
      </c>
      <c r="D3635" s="3" t="s">
        <v>17340</v>
      </c>
      <c r="E3635" s="3">
        <v>10257954396</v>
      </c>
      <c r="F3635" s="3" t="s">
        <v>7291</v>
      </c>
      <c r="G3635" s="3" t="s">
        <v>17341</v>
      </c>
      <c r="H3635" s="3" t="s">
        <v>338</v>
      </c>
      <c r="I3635" s="3" t="s">
        <v>338</v>
      </c>
      <c r="J3635" s="3" t="s">
        <v>339</v>
      </c>
      <c r="K3635" s="3" t="s">
        <v>25</v>
      </c>
      <c r="L3635" s="3" t="s">
        <v>66</v>
      </c>
      <c r="M3635" s="4">
        <v>44896</v>
      </c>
      <c r="N3635" s="3" t="s">
        <v>27</v>
      </c>
      <c r="O3635" s="3" t="s">
        <v>7291</v>
      </c>
      <c r="P3635" s="3" t="s">
        <v>17342</v>
      </c>
      <c r="Q3635" s="3" t="s">
        <v>40</v>
      </c>
      <c r="R3635" s="3"/>
      <c r="S3635" s="3"/>
    </row>
    <row r="3636" spans="1:19" ht="30" x14ac:dyDescent="0.25">
      <c r="A3636" s="3">
        <v>3629</v>
      </c>
      <c r="B3636" s="3" t="str">
        <f>"202300211462"</f>
        <v>202300211462</v>
      </c>
      <c r="C3636" s="3">
        <v>169984</v>
      </c>
      <c r="D3636" s="3" t="s">
        <v>17343</v>
      </c>
      <c r="E3636" s="3">
        <v>20600357183</v>
      </c>
      <c r="F3636" s="3" t="s">
        <v>17344</v>
      </c>
      <c r="G3636" s="3" t="s">
        <v>17345</v>
      </c>
      <c r="H3636" s="3" t="s">
        <v>240</v>
      </c>
      <c r="I3636" s="3" t="s">
        <v>345</v>
      </c>
      <c r="J3636" s="3" t="s">
        <v>922</v>
      </c>
      <c r="K3636" s="3" t="s">
        <v>25</v>
      </c>
      <c r="L3636" s="3" t="s">
        <v>37</v>
      </c>
      <c r="M3636" s="4">
        <v>45190</v>
      </c>
      <c r="N3636" s="3" t="s">
        <v>27</v>
      </c>
      <c r="O3636" s="3" t="s">
        <v>17346</v>
      </c>
      <c r="P3636" s="3" t="s">
        <v>17347</v>
      </c>
      <c r="Q3636" s="3" t="s">
        <v>243</v>
      </c>
      <c r="R3636" s="3"/>
      <c r="S3636" s="3"/>
    </row>
    <row r="3637" spans="1:19" ht="30" x14ac:dyDescent="0.25">
      <c r="A3637" s="3">
        <v>3630</v>
      </c>
      <c r="B3637" s="3" t="str">
        <f>"201700106958"</f>
        <v>201700106958</v>
      </c>
      <c r="C3637" s="3">
        <v>130181</v>
      </c>
      <c r="D3637" s="3" t="s">
        <v>17348</v>
      </c>
      <c r="E3637" s="3">
        <v>10478233979</v>
      </c>
      <c r="F3637" s="3" t="s">
        <v>17349</v>
      </c>
      <c r="G3637" s="3" t="s">
        <v>17350</v>
      </c>
      <c r="H3637" s="3" t="s">
        <v>240</v>
      </c>
      <c r="I3637" s="3" t="s">
        <v>692</v>
      </c>
      <c r="J3637" s="3" t="s">
        <v>11242</v>
      </c>
      <c r="K3637" s="3" t="s">
        <v>25</v>
      </c>
      <c r="L3637" s="3" t="s">
        <v>75</v>
      </c>
      <c r="M3637" s="4">
        <v>42922</v>
      </c>
      <c r="N3637" s="3" t="s">
        <v>27</v>
      </c>
      <c r="O3637" s="3" t="s">
        <v>17349</v>
      </c>
      <c r="P3637" s="3" t="s">
        <v>17351</v>
      </c>
      <c r="Q3637" s="3" t="s">
        <v>259</v>
      </c>
      <c r="R3637" s="3"/>
      <c r="S3637" s="3"/>
    </row>
    <row r="3638" spans="1:19" ht="30" x14ac:dyDescent="0.25">
      <c r="A3638" s="3">
        <v>3631</v>
      </c>
      <c r="B3638" s="3" t="str">
        <f>"202100285988"</f>
        <v>202100285988</v>
      </c>
      <c r="C3638" s="3">
        <v>140520</v>
      </c>
      <c r="D3638" s="3" t="s">
        <v>17352</v>
      </c>
      <c r="E3638" s="3">
        <v>10465217672</v>
      </c>
      <c r="F3638" s="3" t="s">
        <v>17353</v>
      </c>
      <c r="G3638" s="3" t="s">
        <v>17354</v>
      </c>
      <c r="H3638" s="3" t="s">
        <v>201</v>
      </c>
      <c r="I3638" s="3" t="s">
        <v>370</v>
      </c>
      <c r="J3638" s="3" t="s">
        <v>370</v>
      </c>
      <c r="K3638" s="3" t="s">
        <v>25</v>
      </c>
      <c r="L3638" s="3" t="s">
        <v>66</v>
      </c>
      <c r="M3638" s="4">
        <v>44565</v>
      </c>
      <c r="N3638" s="3" t="s">
        <v>27</v>
      </c>
      <c r="O3638" s="3" t="s">
        <v>17355</v>
      </c>
      <c r="P3638" s="3" t="s">
        <v>17356</v>
      </c>
      <c r="Q3638" s="3" t="s">
        <v>1015</v>
      </c>
      <c r="R3638" s="3" t="s">
        <v>17357</v>
      </c>
      <c r="S3638" s="3" t="s">
        <v>4082</v>
      </c>
    </row>
    <row r="3639" spans="1:19" ht="30" x14ac:dyDescent="0.25">
      <c r="A3639" s="3">
        <v>3632</v>
      </c>
      <c r="B3639" s="3" t="str">
        <f>"201800024421"</f>
        <v>201800024421</v>
      </c>
      <c r="C3639" s="3">
        <v>134290</v>
      </c>
      <c r="D3639" s="3" t="s">
        <v>17358</v>
      </c>
      <c r="E3639" s="3">
        <v>10404638110</v>
      </c>
      <c r="F3639" s="3" t="s">
        <v>17359</v>
      </c>
      <c r="G3639" s="3" t="s">
        <v>17360</v>
      </c>
      <c r="H3639" s="3" t="s">
        <v>240</v>
      </c>
      <c r="I3639" s="3" t="s">
        <v>240</v>
      </c>
      <c r="J3639" s="3" t="s">
        <v>9684</v>
      </c>
      <c r="K3639" s="3" t="s">
        <v>25</v>
      </c>
      <c r="L3639" s="3" t="s">
        <v>75</v>
      </c>
      <c r="M3639" s="4">
        <v>43143</v>
      </c>
      <c r="N3639" s="3" t="s">
        <v>27</v>
      </c>
      <c r="O3639" s="3" t="s">
        <v>17359</v>
      </c>
      <c r="P3639" s="3" t="s">
        <v>17361</v>
      </c>
      <c r="Q3639" s="3" t="s">
        <v>259</v>
      </c>
      <c r="R3639" s="3"/>
      <c r="S3639" s="3"/>
    </row>
    <row r="3640" spans="1:19" ht="30" x14ac:dyDescent="0.25">
      <c r="A3640" s="3">
        <v>3633</v>
      </c>
      <c r="B3640" s="3" t="str">
        <f>"202000155327"</f>
        <v>202000155327</v>
      </c>
      <c r="C3640" s="3">
        <v>151166</v>
      </c>
      <c r="D3640" s="3" t="s">
        <v>17362</v>
      </c>
      <c r="E3640" s="3">
        <v>10409162873</v>
      </c>
      <c r="F3640" s="3" t="s">
        <v>17363</v>
      </c>
      <c r="G3640" s="3" t="s">
        <v>17364</v>
      </c>
      <c r="H3640" s="3" t="s">
        <v>46</v>
      </c>
      <c r="I3640" s="3" t="s">
        <v>46</v>
      </c>
      <c r="J3640" s="3" t="s">
        <v>3656</v>
      </c>
      <c r="K3640" s="3" t="s">
        <v>25</v>
      </c>
      <c r="L3640" s="3" t="s">
        <v>66</v>
      </c>
      <c r="M3640" s="4">
        <v>44131</v>
      </c>
      <c r="N3640" s="3" t="s">
        <v>27</v>
      </c>
      <c r="O3640" s="3" t="s">
        <v>17363</v>
      </c>
      <c r="P3640" s="3" t="s">
        <v>17365</v>
      </c>
      <c r="Q3640" s="3" t="s">
        <v>5835</v>
      </c>
      <c r="R3640" s="3"/>
      <c r="S3640" s="3"/>
    </row>
    <row r="3641" spans="1:19" ht="30" x14ac:dyDescent="0.25">
      <c r="A3641" s="3">
        <v>3634</v>
      </c>
      <c r="B3641" s="3" t="str">
        <f>"202100127579"</f>
        <v>202100127579</v>
      </c>
      <c r="C3641" s="3">
        <v>155208</v>
      </c>
      <c r="D3641" s="3" t="s">
        <v>17366</v>
      </c>
      <c r="E3641" s="3">
        <v>10015442340</v>
      </c>
      <c r="F3641" s="3" t="s">
        <v>17367</v>
      </c>
      <c r="G3641" s="3" t="s">
        <v>17368</v>
      </c>
      <c r="H3641" s="3" t="s">
        <v>240</v>
      </c>
      <c r="I3641" s="3" t="s">
        <v>619</v>
      </c>
      <c r="J3641" s="3" t="s">
        <v>619</v>
      </c>
      <c r="K3641" s="3" t="s">
        <v>25</v>
      </c>
      <c r="L3641" s="3" t="s">
        <v>75</v>
      </c>
      <c r="M3641" s="4">
        <v>44388</v>
      </c>
      <c r="N3641" s="3" t="s">
        <v>27</v>
      </c>
      <c r="O3641" s="3" t="s">
        <v>17367</v>
      </c>
      <c r="P3641" s="3" t="s">
        <v>17369</v>
      </c>
      <c r="Q3641" s="3" t="s">
        <v>204</v>
      </c>
      <c r="R3641" s="3"/>
      <c r="S3641" s="3"/>
    </row>
    <row r="3642" spans="1:19" ht="30" x14ac:dyDescent="0.25">
      <c r="A3642" s="3">
        <v>3635</v>
      </c>
      <c r="B3642" s="3" t="str">
        <f>"202100292548"</f>
        <v>202100292548</v>
      </c>
      <c r="C3642" s="3">
        <v>158848</v>
      </c>
      <c r="D3642" s="3" t="s">
        <v>17370</v>
      </c>
      <c r="E3642" s="3">
        <v>10401401011</v>
      </c>
      <c r="F3642" s="3" t="s">
        <v>17371</v>
      </c>
      <c r="G3642" s="3" t="s">
        <v>17372</v>
      </c>
      <c r="H3642" s="3" t="s">
        <v>552</v>
      </c>
      <c r="I3642" s="3" t="s">
        <v>2634</v>
      </c>
      <c r="J3642" s="3" t="s">
        <v>17373</v>
      </c>
      <c r="K3642" s="3" t="s">
        <v>25</v>
      </c>
      <c r="L3642" s="3" t="s">
        <v>58</v>
      </c>
      <c r="M3642" s="4">
        <v>44613</v>
      </c>
      <c r="N3642" s="3" t="s">
        <v>27</v>
      </c>
      <c r="O3642" s="3" t="s">
        <v>17371</v>
      </c>
      <c r="P3642" s="3" t="s">
        <v>17374</v>
      </c>
      <c r="Q3642" s="3" t="s">
        <v>857</v>
      </c>
      <c r="R3642" s="3"/>
      <c r="S3642" s="3"/>
    </row>
    <row r="3643" spans="1:19" ht="30" x14ac:dyDescent="0.25">
      <c r="A3643" s="3">
        <v>3636</v>
      </c>
      <c r="B3643" s="3" t="str">
        <f>"201800013188"</f>
        <v>201800013188</v>
      </c>
      <c r="C3643" s="3">
        <v>134073</v>
      </c>
      <c r="D3643" s="3" t="s">
        <v>17375</v>
      </c>
      <c r="E3643" s="3">
        <v>10309635243</v>
      </c>
      <c r="F3643" s="3" t="s">
        <v>17376</v>
      </c>
      <c r="G3643" s="3" t="s">
        <v>17377</v>
      </c>
      <c r="H3643" s="3" t="s">
        <v>64</v>
      </c>
      <c r="I3643" s="3" t="s">
        <v>64</v>
      </c>
      <c r="J3643" s="3" t="s">
        <v>729</v>
      </c>
      <c r="K3643" s="3" t="s">
        <v>25</v>
      </c>
      <c r="L3643" s="3" t="s">
        <v>66</v>
      </c>
      <c r="M3643" s="4">
        <v>43124</v>
      </c>
      <c r="N3643" s="3" t="s">
        <v>27</v>
      </c>
      <c r="O3643" s="3" t="s">
        <v>17376</v>
      </c>
      <c r="P3643" s="3" t="s">
        <v>17378</v>
      </c>
      <c r="Q3643" s="3" t="s">
        <v>4436</v>
      </c>
      <c r="R3643" s="3" t="s">
        <v>17379</v>
      </c>
      <c r="S3643" s="3" t="s">
        <v>9860</v>
      </c>
    </row>
    <row r="3644" spans="1:19" ht="30" x14ac:dyDescent="0.25">
      <c r="A3644" s="3">
        <v>3637</v>
      </c>
      <c r="B3644" s="3" t="str">
        <f>"202100227825"</f>
        <v>202100227825</v>
      </c>
      <c r="C3644" s="3">
        <v>157477</v>
      </c>
      <c r="D3644" s="3" t="s">
        <v>17380</v>
      </c>
      <c r="E3644" s="3">
        <v>20602111963</v>
      </c>
      <c r="F3644" s="3" t="s">
        <v>17381</v>
      </c>
      <c r="G3644" s="3" t="s">
        <v>17382</v>
      </c>
      <c r="H3644" s="3" t="s">
        <v>240</v>
      </c>
      <c r="I3644" s="3" t="s">
        <v>240</v>
      </c>
      <c r="J3644" s="3" t="s">
        <v>240</v>
      </c>
      <c r="K3644" s="3" t="s">
        <v>25</v>
      </c>
      <c r="L3644" s="3" t="s">
        <v>75</v>
      </c>
      <c r="M3644" s="4">
        <v>44516</v>
      </c>
      <c r="N3644" s="3" t="s">
        <v>27</v>
      </c>
      <c r="O3644" s="3" t="s">
        <v>17383</v>
      </c>
      <c r="P3644" s="3" t="s">
        <v>17384</v>
      </c>
      <c r="Q3644" s="3" t="s">
        <v>68</v>
      </c>
      <c r="R3644" s="3"/>
      <c r="S3644" s="3"/>
    </row>
    <row r="3645" spans="1:19" ht="30" x14ac:dyDescent="0.25">
      <c r="A3645" s="3">
        <v>3638</v>
      </c>
      <c r="B3645" s="3" t="str">
        <f>"201700183239"</f>
        <v>201700183239</v>
      </c>
      <c r="C3645" s="3">
        <v>122451</v>
      </c>
      <c r="D3645" s="3" t="s">
        <v>17385</v>
      </c>
      <c r="E3645" s="3">
        <v>10418116663</v>
      </c>
      <c r="F3645" s="3" t="s">
        <v>17386</v>
      </c>
      <c r="G3645" s="3" t="s">
        <v>17387</v>
      </c>
      <c r="H3645" s="3" t="s">
        <v>201</v>
      </c>
      <c r="I3645" s="3" t="s">
        <v>370</v>
      </c>
      <c r="J3645" s="3" t="s">
        <v>370</v>
      </c>
      <c r="K3645" s="3" t="s">
        <v>25</v>
      </c>
      <c r="L3645" s="3" t="s">
        <v>113</v>
      </c>
      <c r="M3645" s="4">
        <v>43038</v>
      </c>
      <c r="N3645" s="3" t="s">
        <v>27</v>
      </c>
      <c r="O3645" s="3" t="s">
        <v>17386</v>
      </c>
      <c r="P3645" s="3" t="s">
        <v>17388</v>
      </c>
      <c r="Q3645" s="3" t="s">
        <v>403</v>
      </c>
      <c r="R3645" s="3" t="s">
        <v>17389</v>
      </c>
      <c r="S3645" s="3" t="s">
        <v>523</v>
      </c>
    </row>
    <row r="3646" spans="1:19" ht="30" x14ac:dyDescent="0.25">
      <c r="A3646" s="3">
        <v>3639</v>
      </c>
      <c r="B3646" s="3" t="str">
        <f>"201300145447"</f>
        <v>201300145447</v>
      </c>
      <c r="C3646" s="3">
        <v>44233</v>
      </c>
      <c r="D3646" s="3" t="s">
        <v>17390</v>
      </c>
      <c r="E3646" s="3">
        <v>20547197799</v>
      </c>
      <c r="F3646" s="3" t="s">
        <v>284</v>
      </c>
      <c r="G3646" s="3" t="s">
        <v>17391</v>
      </c>
      <c r="H3646" s="3" t="s">
        <v>46</v>
      </c>
      <c r="I3646" s="3" t="s">
        <v>46</v>
      </c>
      <c r="J3646" s="3" t="s">
        <v>118</v>
      </c>
      <c r="K3646" s="3" t="s">
        <v>25</v>
      </c>
      <c r="L3646" s="3" t="s">
        <v>17392</v>
      </c>
      <c r="M3646" s="4">
        <v>41533</v>
      </c>
      <c r="N3646" s="3" t="s">
        <v>27</v>
      </c>
      <c r="O3646" s="3" t="s">
        <v>17393</v>
      </c>
      <c r="P3646" s="3" t="s">
        <v>17394</v>
      </c>
      <c r="Q3646" s="3" t="s">
        <v>51</v>
      </c>
      <c r="R3646" s="3"/>
      <c r="S3646" s="3"/>
    </row>
    <row r="3647" spans="1:19" ht="30" x14ac:dyDescent="0.25">
      <c r="A3647" s="3">
        <v>3640</v>
      </c>
      <c r="B3647" s="3" t="str">
        <f>"202100049454"</f>
        <v>202100049454</v>
      </c>
      <c r="C3647" s="3">
        <v>155046</v>
      </c>
      <c r="D3647" s="3" t="s">
        <v>17395</v>
      </c>
      <c r="E3647" s="3">
        <v>10415340465</v>
      </c>
      <c r="F3647" s="3" t="s">
        <v>17396</v>
      </c>
      <c r="G3647" s="3" t="s">
        <v>17397</v>
      </c>
      <c r="H3647" s="3" t="s">
        <v>433</v>
      </c>
      <c r="I3647" s="3" t="s">
        <v>433</v>
      </c>
      <c r="J3647" s="3" t="s">
        <v>816</v>
      </c>
      <c r="K3647" s="3" t="s">
        <v>25</v>
      </c>
      <c r="L3647" s="3" t="s">
        <v>66</v>
      </c>
      <c r="M3647" s="4">
        <v>44537</v>
      </c>
      <c r="N3647" s="3" t="s">
        <v>27</v>
      </c>
      <c r="O3647" s="3" t="s">
        <v>17396</v>
      </c>
      <c r="P3647" s="3" t="s">
        <v>17398</v>
      </c>
      <c r="Q3647" s="3" t="s">
        <v>702</v>
      </c>
      <c r="R3647" s="3"/>
      <c r="S3647" s="3"/>
    </row>
    <row r="3648" spans="1:19" ht="30" x14ac:dyDescent="0.25">
      <c r="A3648" s="3">
        <v>3641</v>
      </c>
      <c r="B3648" s="3" t="str">
        <f>"201800145252"</f>
        <v>201800145252</v>
      </c>
      <c r="C3648" s="3">
        <v>136438</v>
      </c>
      <c r="D3648" s="3" t="s">
        <v>17399</v>
      </c>
      <c r="E3648" s="3">
        <v>10432110392</v>
      </c>
      <c r="F3648" s="3" t="s">
        <v>17400</v>
      </c>
      <c r="G3648" s="3" t="s">
        <v>17401</v>
      </c>
      <c r="H3648" s="3" t="s">
        <v>216</v>
      </c>
      <c r="I3648" s="3" t="s">
        <v>1408</v>
      </c>
      <c r="J3648" s="3" t="s">
        <v>1408</v>
      </c>
      <c r="K3648" s="3" t="s">
        <v>25</v>
      </c>
      <c r="L3648" s="3" t="s">
        <v>58</v>
      </c>
      <c r="M3648" s="4">
        <v>43341</v>
      </c>
      <c r="N3648" s="3" t="s">
        <v>27</v>
      </c>
      <c r="O3648" s="3" t="s">
        <v>17400</v>
      </c>
      <c r="P3648" s="3" t="s">
        <v>17402</v>
      </c>
      <c r="Q3648" s="3" t="s">
        <v>51</v>
      </c>
      <c r="R3648" s="3"/>
      <c r="S3648" s="3"/>
    </row>
    <row r="3649" spans="1:19" ht="30" x14ac:dyDescent="0.25">
      <c r="A3649" s="3">
        <v>3642</v>
      </c>
      <c r="B3649" s="3" t="str">
        <f>"202000163427"</f>
        <v>202000163427</v>
      </c>
      <c r="C3649" s="3">
        <v>149866</v>
      </c>
      <c r="D3649" s="3" t="s">
        <v>17403</v>
      </c>
      <c r="E3649" s="3">
        <v>10488737207</v>
      </c>
      <c r="F3649" s="3" t="s">
        <v>17404</v>
      </c>
      <c r="G3649" s="3" t="s">
        <v>17405</v>
      </c>
      <c r="H3649" s="3" t="s">
        <v>46</v>
      </c>
      <c r="I3649" s="3" t="s">
        <v>46</v>
      </c>
      <c r="J3649" s="3" t="s">
        <v>2571</v>
      </c>
      <c r="K3649" s="3" t="s">
        <v>25</v>
      </c>
      <c r="L3649" s="3" t="s">
        <v>75</v>
      </c>
      <c r="M3649" s="4">
        <v>44141</v>
      </c>
      <c r="N3649" s="3" t="s">
        <v>27</v>
      </c>
      <c r="O3649" s="3" t="s">
        <v>17404</v>
      </c>
      <c r="P3649" s="3" t="s">
        <v>17406</v>
      </c>
      <c r="Q3649" s="3" t="s">
        <v>11595</v>
      </c>
      <c r="R3649" s="3"/>
      <c r="S3649" s="3"/>
    </row>
    <row r="3650" spans="1:19" ht="30" x14ac:dyDescent="0.25">
      <c r="A3650" s="3">
        <v>3643</v>
      </c>
      <c r="B3650" s="3" t="str">
        <f>"202000164588"</f>
        <v>202000164588</v>
      </c>
      <c r="C3650" s="3">
        <v>151978</v>
      </c>
      <c r="D3650" s="3" t="s">
        <v>17407</v>
      </c>
      <c r="E3650" s="3">
        <v>10336762982</v>
      </c>
      <c r="F3650" s="3" t="s">
        <v>1982</v>
      </c>
      <c r="G3650" s="3" t="s">
        <v>17408</v>
      </c>
      <c r="H3650" s="3" t="s">
        <v>88</v>
      </c>
      <c r="I3650" s="3" t="s">
        <v>1984</v>
      </c>
      <c r="J3650" s="3" t="s">
        <v>1985</v>
      </c>
      <c r="K3650" s="3" t="s">
        <v>25</v>
      </c>
      <c r="L3650" s="3" t="s">
        <v>58</v>
      </c>
      <c r="M3650" s="4">
        <v>44144</v>
      </c>
      <c r="N3650" s="3" t="s">
        <v>27</v>
      </c>
      <c r="O3650" s="3" t="s">
        <v>1982</v>
      </c>
      <c r="P3650" s="3" t="s">
        <v>17409</v>
      </c>
      <c r="Q3650" s="3" t="s">
        <v>92</v>
      </c>
      <c r="R3650" s="3"/>
      <c r="S3650" s="3"/>
    </row>
    <row r="3651" spans="1:19" ht="30" x14ac:dyDescent="0.25">
      <c r="A3651" s="3">
        <v>3644</v>
      </c>
      <c r="B3651" s="3" t="str">
        <f>"202300059750"</f>
        <v>202300059750</v>
      </c>
      <c r="C3651" s="3">
        <v>167544</v>
      </c>
      <c r="D3651" s="3" t="s">
        <v>17410</v>
      </c>
      <c r="E3651" s="3">
        <v>20609138077</v>
      </c>
      <c r="F3651" s="3" t="s">
        <v>17411</v>
      </c>
      <c r="G3651" s="3" t="s">
        <v>17412</v>
      </c>
      <c r="H3651" s="3" t="s">
        <v>1616</v>
      </c>
      <c r="I3651" s="3" t="s">
        <v>2041</v>
      </c>
      <c r="J3651" s="3" t="s">
        <v>2041</v>
      </c>
      <c r="K3651" s="3" t="s">
        <v>25</v>
      </c>
      <c r="L3651" s="3" t="s">
        <v>66</v>
      </c>
      <c r="M3651" s="4">
        <v>45016</v>
      </c>
      <c r="N3651" s="3" t="s">
        <v>27</v>
      </c>
      <c r="O3651" s="3" t="s">
        <v>17413</v>
      </c>
      <c r="P3651" s="3" t="s">
        <v>17414</v>
      </c>
      <c r="Q3651" s="3" t="s">
        <v>2043</v>
      </c>
      <c r="R3651" s="3"/>
      <c r="S3651" s="3"/>
    </row>
    <row r="3652" spans="1:19" ht="30" x14ac:dyDescent="0.25">
      <c r="A3652" s="3">
        <v>3645</v>
      </c>
      <c r="B3652" s="3" t="str">
        <f>"202300158753"</f>
        <v>202300158753</v>
      </c>
      <c r="C3652" s="3">
        <v>169105</v>
      </c>
      <c r="D3652" s="3" t="s">
        <v>17415</v>
      </c>
      <c r="E3652" s="3">
        <v>20409344217</v>
      </c>
      <c r="F3652" s="3" t="s">
        <v>17416</v>
      </c>
      <c r="G3652" s="3" t="s">
        <v>17417</v>
      </c>
      <c r="H3652" s="3" t="s">
        <v>1305</v>
      </c>
      <c r="I3652" s="3" t="s">
        <v>1305</v>
      </c>
      <c r="J3652" s="3" t="s">
        <v>1305</v>
      </c>
      <c r="K3652" s="3" t="s">
        <v>25</v>
      </c>
      <c r="L3652" s="3" t="s">
        <v>75</v>
      </c>
      <c r="M3652" s="4">
        <v>45140</v>
      </c>
      <c r="N3652" s="3" t="s">
        <v>27</v>
      </c>
      <c r="O3652" s="3" t="s">
        <v>257</v>
      </c>
      <c r="P3652" s="3" t="s">
        <v>17418</v>
      </c>
      <c r="Q3652" s="3" t="s">
        <v>1308</v>
      </c>
      <c r="R3652" s="3"/>
      <c r="S3652" s="3"/>
    </row>
    <row r="3653" spans="1:19" ht="30" x14ac:dyDescent="0.25">
      <c r="A3653" s="3">
        <v>3646</v>
      </c>
      <c r="B3653" s="3" t="str">
        <f>"201700140897"</f>
        <v>201700140897</v>
      </c>
      <c r="C3653" s="3">
        <v>131259</v>
      </c>
      <c r="D3653" s="3" t="s">
        <v>17419</v>
      </c>
      <c r="E3653" s="3">
        <v>10441638821</v>
      </c>
      <c r="F3653" s="3" t="s">
        <v>17420</v>
      </c>
      <c r="G3653" s="3" t="s">
        <v>17421</v>
      </c>
      <c r="H3653" s="3" t="s">
        <v>240</v>
      </c>
      <c r="I3653" s="3" t="s">
        <v>692</v>
      </c>
      <c r="J3653" s="3" t="s">
        <v>10398</v>
      </c>
      <c r="K3653" s="3" t="s">
        <v>25</v>
      </c>
      <c r="L3653" s="3" t="s">
        <v>66</v>
      </c>
      <c r="M3653" s="4">
        <v>42979</v>
      </c>
      <c r="N3653" s="3" t="s">
        <v>27</v>
      </c>
      <c r="O3653" s="3" t="s">
        <v>17420</v>
      </c>
      <c r="P3653" s="3" t="s">
        <v>17422</v>
      </c>
      <c r="Q3653" s="3" t="s">
        <v>243</v>
      </c>
      <c r="R3653" s="3"/>
      <c r="S3653" s="3"/>
    </row>
    <row r="3654" spans="1:19" ht="30" x14ac:dyDescent="0.25">
      <c r="A3654" s="3">
        <v>3647</v>
      </c>
      <c r="B3654" s="3" t="str">
        <f>"201900081633"</f>
        <v>201900081633</v>
      </c>
      <c r="C3654" s="3">
        <v>142992</v>
      </c>
      <c r="D3654" s="3" t="s">
        <v>17423</v>
      </c>
      <c r="E3654" s="3">
        <v>10008303814</v>
      </c>
      <c r="F3654" s="3" t="s">
        <v>17424</v>
      </c>
      <c r="G3654" s="3" t="s">
        <v>17425</v>
      </c>
      <c r="H3654" s="3" t="s">
        <v>88</v>
      </c>
      <c r="I3654" s="3" t="s">
        <v>1185</v>
      </c>
      <c r="J3654" s="3" t="s">
        <v>4356</v>
      </c>
      <c r="K3654" s="3" t="s">
        <v>25</v>
      </c>
      <c r="L3654" s="3" t="s">
        <v>66</v>
      </c>
      <c r="M3654" s="4">
        <v>43606</v>
      </c>
      <c r="N3654" s="3" t="s">
        <v>27</v>
      </c>
      <c r="O3654" s="3" t="s">
        <v>17424</v>
      </c>
      <c r="P3654" s="3" t="s">
        <v>17426</v>
      </c>
      <c r="Q3654" s="3" t="s">
        <v>51</v>
      </c>
      <c r="R3654" s="3" t="s">
        <v>17427</v>
      </c>
      <c r="S3654" s="3" t="s">
        <v>177</v>
      </c>
    </row>
    <row r="3655" spans="1:19" ht="30" x14ac:dyDescent="0.25">
      <c r="A3655" s="3">
        <v>3648</v>
      </c>
      <c r="B3655" s="3" t="str">
        <f>"202200113827"</f>
        <v>202200113827</v>
      </c>
      <c r="C3655" s="3">
        <v>163386</v>
      </c>
      <c r="D3655" s="3" t="s">
        <v>17428</v>
      </c>
      <c r="E3655" s="3">
        <v>10018661671</v>
      </c>
      <c r="F3655" s="3" t="s">
        <v>17429</v>
      </c>
      <c r="G3655" s="3" t="s">
        <v>17430</v>
      </c>
      <c r="H3655" s="3" t="s">
        <v>240</v>
      </c>
      <c r="I3655" s="3" t="s">
        <v>3571</v>
      </c>
      <c r="J3655" s="3" t="s">
        <v>4662</v>
      </c>
      <c r="K3655" s="3" t="s">
        <v>25</v>
      </c>
      <c r="L3655" s="3" t="s">
        <v>75</v>
      </c>
      <c r="M3655" s="4">
        <v>44742</v>
      </c>
      <c r="N3655" s="3" t="s">
        <v>27</v>
      </c>
      <c r="O3655" s="3" t="s">
        <v>17429</v>
      </c>
      <c r="P3655" s="3" t="s">
        <v>17431</v>
      </c>
      <c r="Q3655" s="3" t="s">
        <v>738</v>
      </c>
      <c r="R3655" s="3"/>
      <c r="S3655" s="3"/>
    </row>
    <row r="3656" spans="1:19" ht="30" x14ac:dyDescent="0.25">
      <c r="A3656" s="3">
        <v>3649</v>
      </c>
      <c r="B3656" s="3" t="str">
        <f>"201400106168"</f>
        <v>201400106168</v>
      </c>
      <c r="C3656" s="3">
        <v>111096</v>
      </c>
      <c r="D3656" s="3" t="s">
        <v>17432</v>
      </c>
      <c r="E3656" s="3">
        <v>10413811908</v>
      </c>
      <c r="F3656" s="3" t="s">
        <v>17433</v>
      </c>
      <c r="G3656" s="3" t="s">
        <v>17434</v>
      </c>
      <c r="H3656" s="3" t="s">
        <v>247</v>
      </c>
      <c r="I3656" s="3" t="s">
        <v>611</v>
      </c>
      <c r="J3656" s="3" t="s">
        <v>3893</v>
      </c>
      <c r="K3656" s="3" t="s">
        <v>25</v>
      </c>
      <c r="L3656" s="3" t="s">
        <v>66</v>
      </c>
      <c r="M3656" s="4">
        <v>41872</v>
      </c>
      <c r="N3656" s="3" t="s">
        <v>27</v>
      </c>
      <c r="O3656" s="3" t="s">
        <v>17433</v>
      </c>
      <c r="P3656" s="3" t="s">
        <v>17435</v>
      </c>
      <c r="Q3656" s="3" t="s">
        <v>2469</v>
      </c>
      <c r="R3656" s="3" t="s">
        <v>17436</v>
      </c>
      <c r="S3656" s="3" t="s">
        <v>17437</v>
      </c>
    </row>
    <row r="3657" spans="1:19" ht="30" x14ac:dyDescent="0.25">
      <c r="A3657" s="3">
        <v>3650</v>
      </c>
      <c r="B3657" s="3" t="str">
        <f>"202200045692"</f>
        <v>202200045692</v>
      </c>
      <c r="C3657" s="3">
        <v>161731</v>
      </c>
      <c r="D3657" s="3" t="s">
        <v>17438</v>
      </c>
      <c r="E3657" s="3">
        <v>10456454777</v>
      </c>
      <c r="F3657" s="3" t="s">
        <v>17439</v>
      </c>
      <c r="G3657" s="3" t="s">
        <v>17440</v>
      </c>
      <c r="H3657" s="3" t="s">
        <v>240</v>
      </c>
      <c r="I3657" s="3" t="s">
        <v>240</v>
      </c>
      <c r="J3657" s="3" t="s">
        <v>240</v>
      </c>
      <c r="K3657" s="3" t="s">
        <v>25</v>
      </c>
      <c r="L3657" s="3" t="s">
        <v>113</v>
      </c>
      <c r="M3657" s="4">
        <v>44646</v>
      </c>
      <c r="N3657" s="3" t="s">
        <v>27</v>
      </c>
      <c r="O3657" s="3" t="s">
        <v>17439</v>
      </c>
      <c r="P3657" s="3" t="s">
        <v>17441</v>
      </c>
      <c r="Q3657" s="3" t="s">
        <v>598</v>
      </c>
      <c r="R3657" s="3"/>
      <c r="S3657" s="3"/>
    </row>
    <row r="3658" spans="1:19" ht="45" x14ac:dyDescent="0.25">
      <c r="A3658" s="3">
        <v>3651</v>
      </c>
      <c r="B3658" s="3" t="str">
        <f>"202100190472"</f>
        <v>202100190472</v>
      </c>
      <c r="C3658" s="3">
        <v>146098</v>
      </c>
      <c r="D3658" s="3" t="s">
        <v>17442</v>
      </c>
      <c r="E3658" s="3">
        <v>10431631011</v>
      </c>
      <c r="F3658" s="3" t="s">
        <v>17443</v>
      </c>
      <c r="G3658" s="3" t="s">
        <v>17444</v>
      </c>
      <c r="H3658" s="3" t="s">
        <v>240</v>
      </c>
      <c r="I3658" s="3" t="s">
        <v>619</v>
      </c>
      <c r="J3658" s="3" t="s">
        <v>1819</v>
      </c>
      <c r="K3658" s="3" t="s">
        <v>25</v>
      </c>
      <c r="L3658" s="3" t="s">
        <v>75</v>
      </c>
      <c r="M3658" s="4">
        <v>44465</v>
      </c>
      <c r="N3658" s="3" t="s">
        <v>27</v>
      </c>
      <c r="O3658" s="3" t="s">
        <v>17443</v>
      </c>
      <c r="P3658" s="3" t="s">
        <v>17445</v>
      </c>
      <c r="Q3658" s="3" t="s">
        <v>243</v>
      </c>
      <c r="R3658" s="3" t="s">
        <v>17446</v>
      </c>
      <c r="S3658" s="3" t="s">
        <v>3537</v>
      </c>
    </row>
    <row r="3659" spans="1:19" ht="30" x14ac:dyDescent="0.25">
      <c r="A3659" s="3">
        <v>3652</v>
      </c>
      <c r="B3659" s="3" t="str">
        <f>"202300080545"</f>
        <v>202300080545</v>
      </c>
      <c r="C3659" s="3">
        <v>167927</v>
      </c>
      <c r="D3659" s="3" t="s">
        <v>17447</v>
      </c>
      <c r="E3659" s="3">
        <v>10781972008</v>
      </c>
      <c r="F3659" s="3" t="s">
        <v>17448</v>
      </c>
      <c r="G3659" s="3" t="s">
        <v>17449</v>
      </c>
      <c r="H3659" s="3" t="s">
        <v>240</v>
      </c>
      <c r="I3659" s="3" t="s">
        <v>255</v>
      </c>
      <c r="J3659" s="3" t="s">
        <v>4725</v>
      </c>
      <c r="K3659" s="3" t="s">
        <v>25</v>
      </c>
      <c r="L3659" s="3" t="s">
        <v>66</v>
      </c>
      <c r="M3659" s="4">
        <v>45042</v>
      </c>
      <c r="N3659" s="3" t="s">
        <v>27</v>
      </c>
      <c r="O3659" s="3" t="s">
        <v>257</v>
      </c>
      <c r="P3659" s="3" t="s">
        <v>17450</v>
      </c>
      <c r="Q3659" s="3" t="s">
        <v>259</v>
      </c>
      <c r="R3659" s="3"/>
      <c r="S3659" s="3"/>
    </row>
    <row r="3660" spans="1:19" ht="30" x14ac:dyDescent="0.25">
      <c r="A3660" s="3">
        <v>3653</v>
      </c>
      <c r="B3660" s="3" t="str">
        <f>"202300235280"</f>
        <v>202300235280</v>
      </c>
      <c r="C3660" s="3">
        <v>170483</v>
      </c>
      <c r="D3660" s="3" t="s">
        <v>17451</v>
      </c>
      <c r="E3660" s="3">
        <v>10441304256</v>
      </c>
      <c r="F3660" s="3" t="s">
        <v>17452</v>
      </c>
      <c r="G3660" s="3" t="s">
        <v>17453</v>
      </c>
      <c r="H3660" s="3" t="s">
        <v>240</v>
      </c>
      <c r="I3660" s="3" t="s">
        <v>837</v>
      </c>
      <c r="J3660" s="3" t="s">
        <v>5567</v>
      </c>
      <c r="K3660" s="3" t="s">
        <v>25</v>
      </c>
      <c r="L3660" s="3" t="s">
        <v>58</v>
      </c>
      <c r="M3660" s="4">
        <v>45215</v>
      </c>
      <c r="N3660" s="3" t="s">
        <v>27</v>
      </c>
      <c r="O3660" s="3" t="s">
        <v>17452</v>
      </c>
      <c r="P3660" s="3" t="s">
        <v>17454</v>
      </c>
      <c r="Q3660" s="3" t="s">
        <v>427</v>
      </c>
      <c r="R3660" s="3"/>
      <c r="S3660" s="3"/>
    </row>
    <row r="3661" spans="1:19" ht="30" x14ac:dyDescent="0.25">
      <c r="A3661" s="3">
        <v>3654</v>
      </c>
      <c r="B3661" s="3" t="str">
        <f>"201400030630"</f>
        <v>201400030630</v>
      </c>
      <c r="C3661" s="3">
        <v>39072</v>
      </c>
      <c r="D3661" s="3" t="s">
        <v>17455</v>
      </c>
      <c r="E3661" s="3">
        <v>10254022131</v>
      </c>
      <c r="F3661" s="3" t="s">
        <v>17456</v>
      </c>
      <c r="G3661" s="3" t="s">
        <v>17457</v>
      </c>
      <c r="H3661" s="3" t="s">
        <v>338</v>
      </c>
      <c r="I3661" s="3" t="s">
        <v>338</v>
      </c>
      <c r="J3661" s="3" t="s">
        <v>339</v>
      </c>
      <c r="K3661" s="3" t="s">
        <v>25</v>
      </c>
      <c r="L3661" s="3" t="s">
        <v>75</v>
      </c>
      <c r="M3661" s="4">
        <v>41715</v>
      </c>
      <c r="N3661" s="3" t="s">
        <v>27</v>
      </c>
      <c r="O3661" s="3" t="s">
        <v>17456</v>
      </c>
      <c r="P3661" s="3" t="s">
        <v>17458</v>
      </c>
      <c r="Q3661" s="3" t="s">
        <v>4869</v>
      </c>
      <c r="R3661" s="3" t="s">
        <v>17459</v>
      </c>
      <c r="S3661" s="3" t="s">
        <v>5869</v>
      </c>
    </row>
    <row r="3662" spans="1:19" ht="30" x14ac:dyDescent="0.25">
      <c r="A3662" s="3">
        <v>3655</v>
      </c>
      <c r="B3662" s="3" t="str">
        <f>"202300297475"</f>
        <v>202300297475</v>
      </c>
      <c r="C3662" s="3">
        <v>170708</v>
      </c>
      <c r="D3662" s="3" t="s">
        <v>17460</v>
      </c>
      <c r="E3662" s="3">
        <v>10427474297</v>
      </c>
      <c r="F3662" s="3" t="s">
        <v>17461</v>
      </c>
      <c r="G3662" s="3" t="s">
        <v>17462</v>
      </c>
      <c r="H3662" s="3" t="s">
        <v>72</v>
      </c>
      <c r="I3662" s="3" t="s">
        <v>331</v>
      </c>
      <c r="J3662" s="3" t="s">
        <v>332</v>
      </c>
      <c r="K3662" s="3" t="s">
        <v>25</v>
      </c>
      <c r="L3662" s="3" t="s">
        <v>66</v>
      </c>
      <c r="M3662" s="4">
        <v>45277</v>
      </c>
      <c r="N3662" s="3" t="s">
        <v>27</v>
      </c>
      <c r="O3662" s="3" t="s">
        <v>17461</v>
      </c>
      <c r="P3662" s="3" t="s">
        <v>17463</v>
      </c>
      <c r="Q3662" s="3" t="s">
        <v>243</v>
      </c>
      <c r="R3662" s="3"/>
      <c r="S3662" s="3"/>
    </row>
    <row r="3663" spans="1:19" ht="30" x14ac:dyDescent="0.25">
      <c r="A3663" s="3">
        <v>3656</v>
      </c>
      <c r="B3663" s="3" t="str">
        <f>"201900158160"</f>
        <v>201900158160</v>
      </c>
      <c r="C3663" s="3">
        <v>139110</v>
      </c>
      <c r="D3663" s="3" t="s">
        <v>17464</v>
      </c>
      <c r="E3663" s="3">
        <v>10770799169</v>
      </c>
      <c r="F3663" s="3" t="s">
        <v>17465</v>
      </c>
      <c r="G3663" s="3" t="s">
        <v>17466</v>
      </c>
      <c r="H3663" s="3" t="s">
        <v>72</v>
      </c>
      <c r="I3663" s="3" t="s">
        <v>331</v>
      </c>
      <c r="J3663" s="3" t="s">
        <v>5036</v>
      </c>
      <c r="K3663" s="3" t="s">
        <v>25</v>
      </c>
      <c r="L3663" s="3" t="s">
        <v>66</v>
      </c>
      <c r="M3663" s="4">
        <v>43734</v>
      </c>
      <c r="N3663" s="3" t="s">
        <v>27</v>
      </c>
      <c r="O3663" s="3" t="s">
        <v>17465</v>
      </c>
      <c r="P3663" s="3" t="s">
        <v>17467</v>
      </c>
      <c r="Q3663" s="3" t="s">
        <v>738</v>
      </c>
      <c r="R3663" s="3" t="s">
        <v>17468</v>
      </c>
      <c r="S3663" s="3" t="s">
        <v>4564</v>
      </c>
    </row>
    <row r="3664" spans="1:19" ht="30" x14ac:dyDescent="0.25">
      <c r="A3664" s="3">
        <v>3657</v>
      </c>
      <c r="B3664" s="3" t="str">
        <f>"201400047813"</f>
        <v>201400047813</v>
      </c>
      <c r="C3664" s="3">
        <v>108961</v>
      </c>
      <c r="D3664" s="3" t="s">
        <v>17469</v>
      </c>
      <c r="E3664" s="3">
        <v>10445747322</v>
      </c>
      <c r="F3664" s="3" t="s">
        <v>17470</v>
      </c>
      <c r="G3664" s="3" t="s">
        <v>17471</v>
      </c>
      <c r="H3664" s="3" t="s">
        <v>193</v>
      </c>
      <c r="I3664" s="3" t="s">
        <v>2629</v>
      </c>
      <c r="J3664" s="3" t="s">
        <v>3502</v>
      </c>
      <c r="K3664" s="3" t="s">
        <v>25</v>
      </c>
      <c r="L3664" s="3" t="s">
        <v>66</v>
      </c>
      <c r="M3664" s="4">
        <v>41753</v>
      </c>
      <c r="N3664" s="3" t="s">
        <v>27</v>
      </c>
      <c r="O3664" s="3" t="s">
        <v>17472</v>
      </c>
      <c r="P3664" s="3">
        <v>73</v>
      </c>
      <c r="Q3664" s="3" t="s">
        <v>1015</v>
      </c>
      <c r="R3664" s="3"/>
      <c r="S3664" s="3"/>
    </row>
    <row r="3665" spans="1:19" ht="30" x14ac:dyDescent="0.25">
      <c r="A3665" s="3">
        <v>3658</v>
      </c>
      <c r="B3665" s="3" t="str">
        <f>"201900217059"</f>
        <v>201900217059</v>
      </c>
      <c r="C3665" s="3">
        <v>147907</v>
      </c>
      <c r="D3665" s="3" t="s">
        <v>17473</v>
      </c>
      <c r="E3665" s="3">
        <v>10158640894</v>
      </c>
      <c r="F3665" s="3" t="s">
        <v>15018</v>
      </c>
      <c r="G3665" s="3" t="s">
        <v>17474</v>
      </c>
      <c r="H3665" s="3" t="s">
        <v>46</v>
      </c>
      <c r="I3665" s="3" t="s">
        <v>2746</v>
      </c>
      <c r="J3665" s="3" t="s">
        <v>2747</v>
      </c>
      <c r="K3665" s="3" t="s">
        <v>25</v>
      </c>
      <c r="L3665" s="3" t="s">
        <v>391</v>
      </c>
      <c r="M3665" s="4">
        <v>43829</v>
      </c>
      <c r="N3665" s="3" t="s">
        <v>27</v>
      </c>
      <c r="O3665" s="3" t="s">
        <v>15018</v>
      </c>
      <c r="P3665" s="3" t="s">
        <v>17475</v>
      </c>
      <c r="Q3665" s="3" t="s">
        <v>40</v>
      </c>
      <c r="R3665" s="3"/>
      <c r="S3665" s="3"/>
    </row>
    <row r="3666" spans="1:19" ht="30" x14ac:dyDescent="0.25">
      <c r="A3666" s="3">
        <v>3659</v>
      </c>
      <c r="B3666" s="3" t="str">
        <f>"201900006053"</f>
        <v>201900006053</v>
      </c>
      <c r="C3666" s="3">
        <v>105942</v>
      </c>
      <c r="D3666" s="3" t="s">
        <v>17476</v>
      </c>
      <c r="E3666" s="3">
        <v>20568626924</v>
      </c>
      <c r="F3666" s="3" t="s">
        <v>9400</v>
      </c>
      <c r="G3666" s="3" t="s">
        <v>17477</v>
      </c>
      <c r="H3666" s="3" t="s">
        <v>676</v>
      </c>
      <c r="I3666" s="3" t="s">
        <v>1130</v>
      </c>
      <c r="J3666" s="3" t="s">
        <v>1130</v>
      </c>
      <c r="K3666" s="3" t="s">
        <v>25</v>
      </c>
      <c r="L3666" s="3" t="s">
        <v>113</v>
      </c>
      <c r="M3666" s="4">
        <v>43476</v>
      </c>
      <c r="N3666" s="3" t="s">
        <v>27</v>
      </c>
      <c r="O3666" s="3" t="s">
        <v>17478</v>
      </c>
      <c r="P3666" s="3" t="s">
        <v>17479</v>
      </c>
      <c r="Q3666" s="3" t="s">
        <v>51</v>
      </c>
      <c r="R3666" s="3" t="s">
        <v>17480</v>
      </c>
      <c r="S3666" s="3" t="s">
        <v>9439</v>
      </c>
    </row>
    <row r="3667" spans="1:19" ht="30" x14ac:dyDescent="0.25">
      <c r="A3667" s="3">
        <v>3660</v>
      </c>
      <c r="B3667" s="3" t="str">
        <f>"201800176994"</f>
        <v>201800176994</v>
      </c>
      <c r="C3667" s="3">
        <v>138901</v>
      </c>
      <c r="D3667" s="3" t="s">
        <v>17481</v>
      </c>
      <c r="E3667" s="3">
        <v>10463535952</v>
      </c>
      <c r="F3667" s="3" t="s">
        <v>17482</v>
      </c>
      <c r="G3667" s="3" t="s">
        <v>17483</v>
      </c>
      <c r="H3667" s="3" t="s">
        <v>102</v>
      </c>
      <c r="I3667" s="3" t="s">
        <v>102</v>
      </c>
      <c r="J3667" s="3" t="s">
        <v>102</v>
      </c>
      <c r="K3667" s="3" t="s">
        <v>25</v>
      </c>
      <c r="L3667" s="3" t="s">
        <v>113</v>
      </c>
      <c r="M3667" s="4">
        <v>43395</v>
      </c>
      <c r="N3667" s="3" t="s">
        <v>27</v>
      </c>
      <c r="O3667" s="3" t="s">
        <v>17482</v>
      </c>
      <c r="P3667" s="3" t="s">
        <v>17484</v>
      </c>
      <c r="Q3667" s="3" t="s">
        <v>51</v>
      </c>
      <c r="R3667" s="3"/>
      <c r="S3667" s="3"/>
    </row>
    <row r="3668" spans="1:19" ht="30" x14ac:dyDescent="0.25">
      <c r="A3668" s="3">
        <v>3661</v>
      </c>
      <c r="B3668" s="3" t="str">
        <f>"202100091530"</f>
        <v>202100091530</v>
      </c>
      <c r="C3668" s="3">
        <v>156021</v>
      </c>
      <c r="D3668" s="3" t="s">
        <v>17485</v>
      </c>
      <c r="E3668" s="3">
        <v>10434901559</v>
      </c>
      <c r="F3668" s="3" t="s">
        <v>11672</v>
      </c>
      <c r="G3668" s="3" t="s">
        <v>17486</v>
      </c>
      <c r="H3668" s="3" t="s">
        <v>23</v>
      </c>
      <c r="I3668" s="3" t="s">
        <v>1414</v>
      </c>
      <c r="J3668" s="3" t="s">
        <v>2238</v>
      </c>
      <c r="K3668" s="3" t="s">
        <v>25</v>
      </c>
      <c r="L3668" s="3" t="s">
        <v>113</v>
      </c>
      <c r="M3668" s="4">
        <v>44385</v>
      </c>
      <c r="N3668" s="3" t="s">
        <v>27</v>
      </c>
      <c r="O3668" s="3" t="s">
        <v>11672</v>
      </c>
      <c r="P3668" s="3" t="s">
        <v>17487</v>
      </c>
      <c r="Q3668" s="3" t="s">
        <v>51</v>
      </c>
      <c r="R3668" s="3"/>
      <c r="S3668" s="3"/>
    </row>
    <row r="3669" spans="1:19" ht="30" x14ac:dyDescent="0.25">
      <c r="A3669" s="3">
        <v>3662</v>
      </c>
      <c r="B3669" s="3" t="str">
        <f>"202200264382"</f>
        <v>202200264382</v>
      </c>
      <c r="C3669" s="3">
        <v>100645</v>
      </c>
      <c r="D3669" s="3" t="s">
        <v>17488</v>
      </c>
      <c r="E3669" s="3">
        <v>10050624957</v>
      </c>
      <c r="F3669" s="3" t="s">
        <v>17489</v>
      </c>
      <c r="G3669" s="3" t="s">
        <v>17490</v>
      </c>
      <c r="H3669" s="3" t="s">
        <v>504</v>
      </c>
      <c r="I3669" s="3" t="s">
        <v>17491</v>
      </c>
      <c r="J3669" s="3" t="s">
        <v>17492</v>
      </c>
      <c r="K3669" s="3" t="s">
        <v>25</v>
      </c>
      <c r="L3669" s="3" t="s">
        <v>66</v>
      </c>
      <c r="M3669" s="4">
        <v>44916</v>
      </c>
      <c r="N3669" s="3" t="s">
        <v>27</v>
      </c>
      <c r="O3669" s="3" t="s">
        <v>17493</v>
      </c>
      <c r="P3669" s="3" t="s">
        <v>17494</v>
      </c>
      <c r="Q3669" s="3" t="s">
        <v>738</v>
      </c>
      <c r="R3669" s="3" t="s">
        <v>17495</v>
      </c>
      <c r="S3669" s="3" t="s">
        <v>17496</v>
      </c>
    </row>
    <row r="3670" spans="1:19" ht="45" x14ac:dyDescent="0.25">
      <c r="A3670" s="3">
        <v>3663</v>
      </c>
      <c r="B3670" s="3" t="str">
        <f>"202000164577"</f>
        <v>202000164577</v>
      </c>
      <c r="C3670" s="3">
        <v>151388</v>
      </c>
      <c r="D3670" s="3" t="s">
        <v>17497</v>
      </c>
      <c r="E3670" s="3">
        <v>10805113150</v>
      </c>
      <c r="F3670" s="3" t="s">
        <v>17498</v>
      </c>
      <c r="G3670" s="3" t="s">
        <v>17499</v>
      </c>
      <c r="H3670" s="3" t="s">
        <v>57</v>
      </c>
      <c r="I3670" s="3" t="s">
        <v>364</v>
      </c>
      <c r="J3670" s="3" t="s">
        <v>686</v>
      </c>
      <c r="K3670" s="3" t="s">
        <v>25</v>
      </c>
      <c r="L3670" s="3" t="s">
        <v>58</v>
      </c>
      <c r="M3670" s="4">
        <v>44144</v>
      </c>
      <c r="N3670" s="3" t="s">
        <v>27</v>
      </c>
      <c r="O3670" s="3" t="s">
        <v>17498</v>
      </c>
      <c r="P3670" s="3" t="s">
        <v>17500</v>
      </c>
      <c r="Q3670" s="3" t="s">
        <v>556</v>
      </c>
      <c r="R3670" s="3"/>
      <c r="S3670" s="3"/>
    </row>
    <row r="3671" spans="1:19" ht="30" x14ac:dyDescent="0.25">
      <c r="A3671" s="3">
        <v>3664</v>
      </c>
      <c r="B3671" s="3" t="str">
        <f>"202200028347"</f>
        <v>202200028347</v>
      </c>
      <c r="C3671" s="3">
        <v>158534</v>
      </c>
      <c r="D3671" s="3" t="s">
        <v>17501</v>
      </c>
      <c r="E3671" s="3">
        <v>10424133049</v>
      </c>
      <c r="F3671" s="3" t="s">
        <v>17502</v>
      </c>
      <c r="G3671" s="3" t="s">
        <v>17503</v>
      </c>
      <c r="H3671" s="3" t="s">
        <v>46</v>
      </c>
      <c r="I3671" s="3" t="s">
        <v>208</v>
      </c>
      <c r="J3671" s="3" t="s">
        <v>209</v>
      </c>
      <c r="K3671" s="3" t="s">
        <v>25</v>
      </c>
      <c r="L3671" s="3" t="s">
        <v>66</v>
      </c>
      <c r="M3671" s="4">
        <v>44620</v>
      </c>
      <c r="N3671" s="3" t="s">
        <v>27</v>
      </c>
      <c r="O3671" s="3" t="s">
        <v>17502</v>
      </c>
      <c r="P3671" s="3" t="s">
        <v>17504</v>
      </c>
      <c r="Q3671" s="3" t="s">
        <v>211</v>
      </c>
      <c r="R3671" s="3"/>
      <c r="S3671" s="3"/>
    </row>
    <row r="3672" spans="1:19" ht="30" x14ac:dyDescent="0.25">
      <c r="A3672" s="3">
        <v>3665</v>
      </c>
      <c r="B3672" s="3" t="str">
        <f>"201800138410"</f>
        <v>201800138410</v>
      </c>
      <c r="C3672" s="3">
        <v>112840</v>
      </c>
      <c r="D3672" s="3" t="s">
        <v>17505</v>
      </c>
      <c r="E3672" s="3">
        <v>10333368043</v>
      </c>
      <c r="F3672" s="3" t="s">
        <v>17506</v>
      </c>
      <c r="G3672" s="3" t="s">
        <v>17507</v>
      </c>
      <c r="H3672" s="3" t="s">
        <v>193</v>
      </c>
      <c r="I3672" s="3" t="s">
        <v>5876</v>
      </c>
      <c r="J3672" s="3" t="s">
        <v>17508</v>
      </c>
      <c r="K3672" s="3" t="s">
        <v>25</v>
      </c>
      <c r="L3672" s="3" t="s">
        <v>66</v>
      </c>
      <c r="M3672" s="4">
        <v>43329</v>
      </c>
      <c r="N3672" s="3" t="s">
        <v>27</v>
      </c>
      <c r="O3672" s="3" t="s">
        <v>17506</v>
      </c>
      <c r="P3672" s="3" t="s">
        <v>17509</v>
      </c>
      <c r="Q3672" s="3" t="s">
        <v>723</v>
      </c>
      <c r="R3672" s="3"/>
      <c r="S3672" s="3"/>
    </row>
    <row r="3673" spans="1:19" ht="30" x14ac:dyDescent="0.25">
      <c r="A3673" s="3">
        <v>3666</v>
      </c>
      <c r="B3673" s="3" t="str">
        <f>"201800125664"</f>
        <v>201800125664</v>
      </c>
      <c r="C3673" s="3">
        <v>137758</v>
      </c>
      <c r="D3673" s="3" t="s">
        <v>17510</v>
      </c>
      <c r="E3673" s="3">
        <v>10212598840</v>
      </c>
      <c r="F3673" s="3" t="s">
        <v>17511</v>
      </c>
      <c r="G3673" s="3" t="s">
        <v>17512</v>
      </c>
      <c r="H3673" s="3" t="s">
        <v>1359</v>
      </c>
      <c r="I3673" s="3" t="s">
        <v>1359</v>
      </c>
      <c r="J3673" s="3" t="s">
        <v>606</v>
      </c>
      <c r="K3673" s="3" t="s">
        <v>25</v>
      </c>
      <c r="L3673" s="3" t="s">
        <v>113</v>
      </c>
      <c r="M3673" s="4">
        <v>43311</v>
      </c>
      <c r="N3673" s="3" t="s">
        <v>27</v>
      </c>
      <c r="O3673" s="3" t="s">
        <v>17511</v>
      </c>
      <c r="P3673" s="3" t="s">
        <v>17513</v>
      </c>
      <c r="Q3673" s="3" t="s">
        <v>15779</v>
      </c>
      <c r="R3673" s="3"/>
      <c r="S3673" s="3"/>
    </row>
    <row r="3674" spans="1:19" ht="30" x14ac:dyDescent="0.25">
      <c r="A3674" s="3">
        <v>3667</v>
      </c>
      <c r="B3674" s="3" t="str">
        <f>"202300161608"</f>
        <v>202300161608</v>
      </c>
      <c r="C3674" s="3">
        <v>168731</v>
      </c>
      <c r="D3674" s="3" t="s">
        <v>17514</v>
      </c>
      <c r="E3674" s="3">
        <v>10710934521</v>
      </c>
      <c r="F3674" s="3" t="s">
        <v>17515</v>
      </c>
      <c r="G3674" s="3" t="s">
        <v>17516</v>
      </c>
      <c r="H3674" s="3" t="s">
        <v>240</v>
      </c>
      <c r="I3674" s="3" t="s">
        <v>619</v>
      </c>
      <c r="J3674" s="3" t="s">
        <v>5547</v>
      </c>
      <c r="K3674" s="3" t="s">
        <v>25</v>
      </c>
      <c r="L3674" s="3" t="s">
        <v>58</v>
      </c>
      <c r="M3674" s="4">
        <v>45139</v>
      </c>
      <c r="N3674" s="3" t="s">
        <v>27</v>
      </c>
      <c r="O3674" s="3" t="s">
        <v>17515</v>
      </c>
      <c r="P3674" s="3" t="s">
        <v>17517</v>
      </c>
      <c r="Q3674" s="3" t="s">
        <v>243</v>
      </c>
      <c r="R3674" s="3"/>
      <c r="S3674" s="3"/>
    </row>
    <row r="3675" spans="1:19" ht="30" x14ac:dyDescent="0.25">
      <c r="A3675" s="3">
        <v>3668</v>
      </c>
      <c r="B3675" s="3" t="str">
        <f>"201600060529"</f>
        <v>201600060529</v>
      </c>
      <c r="C3675" s="3">
        <v>121089</v>
      </c>
      <c r="D3675" s="3" t="s">
        <v>17518</v>
      </c>
      <c r="E3675" s="3">
        <v>10227254691</v>
      </c>
      <c r="F3675" s="3" t="s">
        <v>17519</v>
      </c>
      <c r="G3675" s="3" t="s">
        <v>17520</v>
      </c>
      <c r="H3675" s="3" t="s">
        <v>216</v>
      </c>
      <c r="I3675" s="3" t="s">
        <v>895</v>
      </c>
      <c r="J3675" s="3" t="s">
        <v>7759</v>
      </c>
      <c r="K3675" s="3" t="s">
        <v>25</v>
      </c>
      <c r="L3675" s="3" t="s">
        <v>75</v>
      </c>
      <c r="M3675" s="4">
        <v>42489</v>
      </c>
      <c r="N3675" s="3" t="s">
        <v>27</v>
      </c>
      <c r="O3675" s="3" t="s">
        <v>17519</v>
      </c>
      <c r="P3675" s="3" t="s">
        <v>17521</v>
      </c>
      <c r="Q3675" s="3" t="s">
        <v>82</v>
      </c>
      <c r="R3675" s="3"/>
      <c r="S3675" s="3"/>
    </row>
    <row r="3676" spans="1:19" ht="30" x14ac:dyDescent="0.25">
      <c r="A3676" s="3">
        <v>3669</v>
      </c>
      <c r="B3676" s="3" t="str">
        <f>"202100199429"</f>
        <v>202100199429</v>
      </c>
      <c r="C3676" s="3">
        <v>156441</v>
      </c>
      <c r="D3676" s="3" t="s">
        <v>17522</v>
      </c>
      <c r="E3676" s="3">
        <v>10477625784</v>
      </c>
      <c r="F3676" s="3" t="s">
        <v>17523</v>
      </c>
      <c r="G3676" s="3" t="s">
        <v>17524</v>
      </c>
      <c r="H3676" s="3" t="s">
        <v>64</v>
      </c>
      <c r="I3676" s="3" t="s">
        <v>64</v>
      </c>
      <c r="J3676" s="3" t="s">
        <v>973</v>
      </c>
      <c r="K3676" s="3" t="s">
        <v>25</v>
      </c>
      <c r="L3676" s="3" t="s">
        <v>113</v>
      </c>
      <c r="M3676" s="4">
        <v>44523</v>
      </c>
      <c r="N3676" s="3" t="s">
        <v>27</v>
      </c>
      <c r="O3676" s="3" t="s">
        <v>17523</v>
      </c>
      <c r="P3676" s="3" t="s">
        <v>17525</v>
      </c>
      <c r="Q3676" s="3" t="s">
        <v>1015</v>
      </c>
      <c r="R3676" s="3"/>
      <c r="S3676" s="3"/>
    </row>
    <row r="3677" spans="1:19" ht="30" x14ac:dyDescent="0.25">
      <c r="A3677" s="3">
        <v>3670</v>
      </c>
      <c r="B3677" s="3" t="str">
        <f>"201900036238"</f>
        <v>201900036238</v>
      </c>
      <c r="C3677" s="3">
        <v>141640</v>
      </c>
      <c r="D3677" s="3" t="s">
        <v>17526</v>
      </c>
      <c r="E3677" s="3">
        <v>10416456653</v>
      </c>
      <c r="F3677" s="3" t="s">
        <v>17527</v>
      </c>
      <c r="G3677" s="3" t="s">
        <v>17528</v>
      </c>
      <c r="H3677" s="3" t="s">
        <v>433</v>
      </c>
      <c r="I3677" s="3" t="s">
        <v>569</v>
      </c>
      <c r="J3677" s="3" t="s">
        <v>1285</v>
      </c>
      <c r="K3677" s="3" t="s">
        <v>25</v>
      </c>
      <c r="L3677" s="3" t="s">
        <v>58</v>
      </c>
      <c r="M3677" s="4">
        <v>43529</v>
      </c>
      <c r="N3677" s="3" t="s">
        <v>27</v>
      </c>
      <c r="O3677" s="3" t="s">
        <v>17527</v>
      </c>
      <c r="P3677" s="3" t="s">
        <v>17529</v>
      </c>
      <c r="Q3677" s="3" t="s">
        <v>17530</v>
      </c>
      <c r="R3677" s="3" t="s">
        <v>17531</v>
      </c>
      <c r="S3677" s="3" t="s">
        <v>11216</v>
      </c>
    </row>
    <row r="3678" spans="1:19" ht="30" x14ac:dyDescent="0.25">
      <c r="A3678" s="3">
        <v>3671</v>
      </c>
      <c r="B3678" s="3" t="str">
        <f>"202300161601"</f>
        <v>202300161601</v>
      </c>
      <c r="C3678" s="3">
        <v>168743</v>
      </c>
      <c r="D3678" s="3" t="s">
        <v>17532</v>
      </c>
      <c r="E3678" s="3">
        <v>10328698035</v>
      </c>
      <c r="F3678" s="3" t="s">
        <v>17533</v>
      </c>
      <c r="G3678" s="3" t="s">
        <v>17534</v>
      </c>
      <c r="H3678" s="3" t="s">
        <v>193</v>
      </c>
      <c r="I3678" s="3" t="s">
        <v>194</v>
      </c>
      <c r="J3678" s="3" t="s">
        <v>5111</v>
      </c>
      <c r="K3678" s="3" t="s">
        <v>25</v>
      </c>
      <c r="L3678" s="3" t="s">
        <v>224</v>
      </c>
      <c r="M3678" s="4">
        <v>45157</v>
      </c>
      <c r="N3678" s="3" t="s">
        <v>27</v>
      </c>
      <c r="O3678" s="3" t="s">
        <v>257</v>
      </c>
      <c r="P3678" s="3" t="s">
        <v>17535</v>
      </c>
      <c r="Q3678" s="3" t="s">
        <v>4255</v>
      </c>
      <c r="R3678" s="3"/>
      <c r="S3678" s="3"/>
    </row>
    <row r="3679" spans="1:19" ht="30" x14ac:dyDescent="0.25">
      <c r="A3679" s="3">
        <v>3672</v>
      </c>
      <c r="B3679" s="3" t="str">
        <f>"202300161600"</f>
        <v>202300161600</v>
      </c>
      <c r="C3679" s="3">
        <v>124151</v>
      </c>
      <c r="D3679" s="3" t="s">
        <v>17536</v>
      </c>
      <c r="E3679" s="3">
        <v>10408534475</v>
      </c>
      <c r="F3679" s="3" t="s">
        <v>17537</v>
      </c>
      <c r="G3679" s="3" t="s">
        <v>17538</v>
      </c>
      <c r="H3679" s="3" t="s">
        <v>240</v>
      </c>
      <c r="I3679" s="3" t="s">
        <v>383</v>
      </c>
      <c r="J3679" s="3" t="s">
        <v>8918</v>
      </c>
      <c r="K3679" s="3" t="s">
        <v>25</v>
      </c>
      <c r="L3679" s="3" t="s">
        <v>66</v>
      </c>
      <c r="M3679" s="4">
        <v>45114</v>
      </c>
      <c r="N3679" s="3" t="s">
        <v>27</v>
      </c>
      <c r="O3679" s="3" t="s">
        <v>17539</v>
      </c>
      <c r="P3679" s="3" t="s">
        <v>17540</v>
      </c>
      <c r="Q3679" s="3" t="s">
        <v>243</v>
      </c>
      <c r="R3679" s="3"/>
      <c r="S3679" s="3"/>
    </row>
    <row r="3680" spans="1:19" ht="30" x14ac:dyDescent="0.25">
      <c r="A3680" s="3">
        <v>3673</v>
      </c>
      <c r="B3680" s="3" t="str">
        <f>"202300163987"</f>
        <v>202300163987</v>
      </c>
      <c r="C3680" s="3">
        <v>168933</v>
      </c>
      <c r="D3680" s="3" t="s">
        <v>17541</v>
      </c>
      <c r="E3680" s="3">
        <v>10749187251</v>
      </c>
      <c r="F3680" s="3" t="s">
        <v>17542</v>
      </c>
      <c r="G3680" s="3" t="s">
        <v>17543</v>
      </c>
      <c r="H3680" s="3" t="s">
        <v>676</v>
      </c>
      <c r="I3680" s="3" t="s">
        <v>1130</v>
      </c>
      <c r="J3680" s="3" t="s">
        <v>5385</v>
      </c>
      <c r="K3680" s="3" t="s">
        <v>25</v>
      </c>
      <c r="L3680" s="3" t="s">
        <v>66</v>
      </c>
      <c r="M3680" s="4">
        <v>45130</v>
      </c>
      <c r="N3680" s="3" t="s">
        <v>27</v>
      </c>
      <c r="O3680" s="3" t="s">
        <v>17542</v>
      </c>
      <c r="P3680" s="3" t="s">
        <v>17544</v>
      </c>
      <c r="Q3680" s="3" t="s">
        <v>498</v>
      </c>
      <c r="R3680" s="3"/>
      <c r="S3680" s="3"/>
    </row>
    <row r="3681" spans="1:19" ht="30" x14ac:dyDescent="0.25">
      <c r="A3681" s="3">
        <v>3674</v>
      </c>
      <c r="B3681" s="3" t="str">
        <f>"201800208007"</f>
        <v>201800208007</v>
      </c>
      <c r="C3681" s="3">
        <v>140277</v>
      </c>
      <c r="D3681" s="3" t="s">
        <v>17545</v>
      </c>
      <c r="E3681" s="3">
        <v>10806803541</v>
      </c>
      <c r="F3681" s="3" t="s">
        <v>17546</v>
      </c>
      <c r="G3681" s="3" t="s">
        <v>17547</v>
      </c>
      <c r="H3681" s="3" t="s">
        <v>57</v>
      </c>
      <c r="I3681" s="3" t="s">
        <v>364</v>
      </c>
      <c r="J3681" s="3" t="s">
        <v>686</v>
      </c>
      <c r="K3681" s="3" t="s">
        <v>25</v>
      </c>
      <c r="L3681" s="3" t="s">
        <v>58</v>
      </c>
      <c r="M3681" s="4">
        <v>43447</v>
      </c>
      <c r="N3681" s="3" t="s">
        <v>27</v>
      </c>
      <c r="O3681" s="3" t="s">
        <v>17546</v>
      </c>
      <c r="P3681" s="3" t="s">
        <v>17548</v>
      </c>
      <c r="Q3681" s="3" t="s">
        <v>1339</v>
      </c>
      <c r="R3681" s="3"/>
      <c r="S3681" s="3"/>
    </row>
    <row r="3682" spans="1:19" ht="30" x14ac:dyDescent="0.25">
      <c r="A3682" s="3">
        <v>3675</v>
      </c>
      <c r="B3682" s="3" t="str">
        <f>"202200027736"</f>
        <v>202200027736</v>
      </c>
      <c r="C3682" s="3">
        <v>117401</v>
      </c>
      <c r="D3682" s="3" t="s">
        <v>17549</v>
      </c>
      <c r="E3682" s="3">
        <v>20608946081</v>
      </c>
      <c r="F3682" s="3" t="s">
        <v>17550</v>
      </c>
      <c r="G3682" s="3" t="s">
        <v>17551</v>
      </c>
      <c r="H3682" s="3" t="s">
        <v>34</v>
      </c>
      <c r="I3682" s="3" t="s">
        <v>34</v>
      </c>
      <c r="J3682" s="3" t="s">
        <v>12002</v>
      </c>
      <c r="K3682" s="3" t="s">
        <v>25</v>
      </c>
      <c r="L3682" s="3" t="s">
        <v>113</v>
      </c>
      <c r="M3682" s="4">
        <v>44627</v>
      </c>
      <c r="N3682" s="3" t="s">
        <v>27</v>
      </c>
      <c r="O3682" s="3" t="s">
        <v>17552</v>
      </c>
      <c r="P3682" s="3" t="s">
        <v>17553</v>
      </c>
      <c r="Q3682" s="3" t="s">
        <v>913</v>
      </c>
      <c r="R3682" s="3"/>
      <c r="S3682" s="3"/>
    </row>
    <row r="3683" spans="1:19" ht="30" x14ac:dyDescent="0.25">
      <c r="A3683" s="3">
        <v>3676</v>
      </c>
      <c r="B3683" s="3" t="str">
        <f>"202200093037"</f>
        <v>202200093037</v>
      </c>
      <c r="C3683" s="3">
        <v>148581</v>
      </c>
      <c r="D3683" s="3" t="s">
        <v>17554</v>
      </c>
      <c r="E3683" s="3">
        <v>10106198603</v>
      </c>
      <c r="F3683" s="3" t="s">
        <v>17555</v>
      </c>
      <c r="G3683" s="3" t="s">
        <v>17556</v>
      </c>
      <c r="H3683" s="3" t="s">
        <v>46</v>
      </c>
      <c r="I3683" s="3" t="s">
        <v>46</v>
      </c>
      <c r="J3683" s="3" t="s">
        <v>118</v>
      </c>
      <c r="K3683" s="3" t="s">
        <v>25</v>
      </c>
      <c r="L3683" s="3" t="s">
        <v>75</v>
      </c>
      <c r="M3683" s="4">
        <v>44717</v>
      </c>
      <c r="N3683" s="3" t="s">
        <v>27</v>
      </c>
      <c r="O3683" s="3" t="s">
        <v>17555</v>
      </c>
      <c r="P3683" s="3" t="s">
        <v>17557</v>
      </c>
      <c r="Q3683" s="3" t="s">
        <v>2323</v>
      </c>
      <c r="R3683" s="3"/>
      <c r="S3683" s="3"/>
    </row>
    <row r="3684" spans="1:19" ht="30" x14ac:dyDescent="0.25">
      <c r="A3684" s="3">
        <v>3677</v>
      </c>
      <c r="B3684" s="3" t="str">
        <f>"202100190487"</f>
        <v>202100190487</v>
      </c>
      <c r="C3684" s="3">
        <v>158292</v>
      </c>
      <c r="D3684" s="3" t="s">
        <v>17558</v>
      </c>
      <c r="E3684" s="3">
        <v>10192154311</v>
      </c>
      <c r="F3684" s="3" t="s">
        <v>17559</v>
      </c>
      <c r="G3684" s="3" t="s">
        <v>17560</v>
      </c>
      <c r="H3684" s="3" t="s">
        <v>23</v>
      </c>
      <c r="I3684" s="3" t="s">
        <v>1414</v>
      </c>
      <c r="J3684" s="3" t="s">
        <v>2238</v>
      </c>
      <c r="K3684" s="3" t="s">
        <v>25</v>
      </c>
      <c r="L3684" s="3" t="s">
        <v>75</v>
      </c>
      <c r="M3684" s="4">
        <v>44499</v>
      </c>
      <c r="N3684" s="3" t="s">
        <v>27</v>
      </c>
      <c r="O3684" s="3" t="s">
        <v>17559</v>
      </c>
      <c r="P3684" s="3" t="s">
        <v>17561</v>
      </c>
      <c r="Q3684" s="3" t="s">
        <v>60</v>
      </c>
      <c r="R3684" s="3"/>
      <c r="S3684" s="3"/>
    </row>
    <row r="3685" spans="1:19" ht="30" x14ac:dyDescent="0.25">
      <c r="A3685" s="3">
        <v>3678</v>
      </c>
      <c r="B3685" s="3" t="str">
        <f>"202200011523"</f>
        <v>202200011523</v>
      </c>
      <c r="C3685" s="3">
        <v>158556</v>
      </c>
      <c r="D3685" s="3" t="s">
        <v>17562</v>
      </c>
      <c r="E3685" s="3">
        <v>10024467339</v>
      </c>
      <c r="F3685" s="3" t="s">
        <v>17563</v>
      </c>
      <c r="G3685" s="3" t="s">
        <v>17564</v>
      </c>
      <c r="H3685" s="3" t="s">
        <v>240</v>
      </c>
      <c r="I3685" s="3" t="s">
        <v>345</v>
      </c>
      <c r="J3685" s="3" t="s">
        <v>922</v>
      </c>
      <c r="K3685" s="3" t="s">
        <v>25</v>
      </c>
      <c r="L3685" s="3" t="s">
        <v>2534</v>
      </c>
      <c r="M3685" s="4">
        <v>44650</v>
      </c>
      <c r="N3685" s="3" t="s">
        <v>27</v>
      </c>
      <c r="O3685" s="3" t="s">
        <v>257</v>
      </c>
      <c r="P3685" s="3" t="s">
        <v>17565</v>
      </c>
      <c r="Q3685" s="3" t="s">
        <v>427</v>
      </c>
      <c r="R3685" s="3"/>
      <c r="S3685" s="3"/>
    </row>
    <row r="3686" spans="1:19" ht="30" x14ac:dyDescent="0.25">
      <c r="A3686" s="3">
        <v>3679</v>
      </c>
      <c r="B3686" s="3" t="str">
        <f>"201800178318"</f>
        <v>201800178318</v>
      </c>
      <c r="C3686" s="3">
        <v>139203</v>
      </c>
      <c r="D3686" s="3" t="s">
        <v>17566</v>
      </c>
      <c r="E3686" s="3">
        <v>10409066777</v>
      </c>
      <c r="F3686" s="3" t="s">
        <v>17567</v>
      </c>
      <c r="G3686" s="3" t="s">
        <v>17568</v>
      </c>
      <c r="H3686" s="3" t="s">
        <v>46</v>
      </c>
      <c r="I3686" s="3" t="s">
        <v>46</v>
      </c>
      <c r="J3686" s="3" t="s">
        <v>1955</v>
      </c>
      <c r="K3686" s="3" t="s">
        <v>25</v>
      </c>
      <c r="L3686" s="3" t="s">
        <v>66</v>
      </c>
      <c r="M3686" s="4">
        <v>43396</v>
      </c>
      <c r="N3686" s="3" t="s">
        <v>27</v>
      </c>
      <c r="O3686" s="3" t="s">
        <v>17567</v>
      </c>
      <c r="P3686" s="3" t="s">
        <v>17569</v>
      </c>
      <c r="Q3686" s="3" t="s">
        <v>51</v>
      </c>
      <c r="R3686" s="3"/>
      <c r="S3686" s="3"/>
    </row>
    <row r="3687" spans="1:19" ht="30" x14ac:dyDescent="0.25">
      <c r="A3687" s="3">
        <v>3680</v>
      </c>
      <c r="B3687" s="3" t="str">
        <f>"201700112454"</f>
        <v>201700112454</v>
      </c>
      <c r="C3687" s="3">
        <v>130435</v>
      </c>
      <c r="D3687" s="3" t="s">
        <v>17570</v>
      </c>
      <c r="E3687" s="3">
        <v>10179001875</v>
      </c>
      <c r="F3687" s="3" t="s">
        <v>17571</v>
      </c>
      <c r="G3687" s="3" t="s">
        <v>17572</v>
      </c>
      <c r="H3687" s="3" t="s">
        <v>23</v>
      </c>
      <c r="I3687" s="3" t="s">
        <v>527</v>
      </c>
      <c r="J3687" s="3" t="s">
        <v>527</v>
      </c>
      <c r="K3687" s="3" t="s">
        <v>25</v>
      </c>
      <c r="L3687" s="3" t="s">
        <v>113</v>
      </c>
      <c r="M3687" s="4">
        <v>42931</v>
      </c>
      <c r="N3687" s="3" t="s">
        <v>27</v>
      </c>
      <c r="O3687" s="3" t="s">
        <v>17571</v>
      </c>
      <c r="P3687" s="3" t="s">
        <v>17573</v>
      </c>
      <c r="Q3687" s="3" t="s">
        <v>1417</v>
      </c>
      <c r="R3687" s="3"/>
      <c r="S3687" s="3"/>
    </row>
    <row r="3688" spans="1:19" ht="30" x14ac:dyDescent="0.25">
      <c r="A3688" s="3">
        <v>3681</v>
      </c>
      <c r="B3688" s="3" t="str">
        <f>"202200077351"</f>
        <v>202200077351</v>
      </c>
      <c r="C3688" s="3">
        <v>162561</v>
      </c>
      <c r="D3688" s="3" t="s">
        <v>17574</v>
      </c>
      <c r="E3688" s="3">
        <v>10470320058</v>
      </c>
      <c r="F3688" s="3" t="s">
        <v>17575</v>
      </c>
      <c r="G3688" s="3" t="s">
        <v>17576</v>
      </c>
      <c r="H3688" s="3" t="s">
        <v>240</v>
      </c>
      <c r="I3688" s="3" t="s">
        <v>619</v>
      </c>
      <c r="J3688" s="3" t="s">
        <v>619</v>
      </c>
      <c r="K3688" s="3" t="s">
        <v>25</v>
      </c>
      <c r="L3688" s="3" t="s">
        <v>2534</v>
      </c>
      <c r="M3688" s="4">
        <v>44712</v>
      </c>
      <c r="N3688" s="3" t="s">
        <v>27</v>
      </c>
      <c r="O3688" s="3" t="s">
        <v>17575</v>
      </c>
      <c r="P3688" s="3" t="s">
        <v>17577</v>
      </c>
      <c r="Q3688" s="3" t="s">
        <v>427</v>
      </c>
      <c r="R3688" s="3"/>
      <c r="S3688" s="3"/>
    </row>
    <row r="3689" spans="1:19" ht="30" x14ac:dyDescent="0.25">
      <c r="A3689" s="3">
        <v>3682</v>
      </c>
      <c r="B3689" s="3" t="str">
        <f>"202100174090"</f>
        <v>202100174090</v>
      </c>
      <c r="C3689" s="3">
        <v>157964</v>
      </c>
      <c r="D3689" s="3" t="s">
        <v>17578</v>
      </c>
      <c r="E3689" s="3">
        <v>10462442535</v>
      </c>
      <c r="F3689" s="3" t="s">
        <v>17579</v>
      </c>
      <c r="G3689" s="3" t="s">
        <v>17580</v>
      </c>
      <c r="H3689" s="3" t="s">
        <v>72</v>
      </c>
      <c r="I3689" s="3" t="s">
        <v>72</v>
      </c>
      <c r="J3689" s="3" t="s">
        <v>187</v>
      </c>
      <c r="K3689" s="3" t="s">
        <v>25</v>
      </c>
      <c r="L3689" s="3" t="s">
        <v>66</v>
      </c>
      <c r="M3689" s="4">
        <v>44462</v>
      </c>
      <c r="N3689" s="3" t="s">
        <v>27</v>
      </c>
      <c r="O3689" s="3" t="s">
        <v>17579</v>
      </c>
      <c r="P3689" s="3" t="s">
        <v>17581</v>
      </c>
      <c r="Q3689" s="3" t="s">
        <v>738</v>
      </c>
      <c r="R3689" s="3"/>
      <c r="S3689" s="3"/>
    </row>
    <row r="3690" spans="1:19" ht="30" x14ac:dyDescent="0.25">
      <c r="A3690" s="3">
        <v>3683</v>
      </c>
      <c r="B3690" s="3" t="str">
        <f>"202200047744"</f>
        <v>202200047744</v>
      </c>
      <c r="C3690" s="3">
        <v>156721</v>
      </c>
      <c r="D3690" s="3" t="s">
        <v>17582</v>
      </c>
      <c r="E3690" s="3">
        <v>10012587347</v>
      </c>
      <c r="F3690" s="3" t="s">
        <v>17583</v>
      </c>
      <c r="G3690" s="3" t="s">
        <v>17584</v>
      </c>
      <c r="H3690" s="3" t="s">
        <v>240</v>
      </c>
      <c r="I3690" s="3" t="s">
        <v>240</v>
      </c>
      <c r="J3690" s="3" t="s">
        <v>1006</v>
      </c>
      <c r="K3690" s="3" t="s">
        <v>25</v>
      </c>
      <c r="L3690" s="3" t="s">
        <v>2070</v>
      </c>
      <c r="M3690" s="4">
        <v>44763</v>
      </c>
      <c r="N3690" s="3" t="s">
        <v>27</v>
      </c>
      <c r="O3690" s="3" t="s">
        <v>17583</v>
      </c>
      <c r="P3690" s="3" t="s">
        <v>17585</v>
      </c>
      <c r="Q3690" s="3" t="s">
        <v>1255</v>
      </c>
      <c r="R3690" s="3"/>
      <c r="S3690" s="3"/>
    </row>
    <row r="3691" spans="1:19" ht="30" x14ac:dyDescent="0.25">
      <c r="A3691" s="3">
        <v>3684</v>
      </c>
      <c r="B3691" s="3" t="str">
        <f>"202100139480"</f>
        <v>202100139480</v>
      </c>
      <c r="C3691" s="3">
        <v>157184</v>
      </c>
      <c r="D3691" s="3" t="s">
        <v>17586</v>
      </c>
      <c r="E3691" s="3">
        <v>10615050887</v>
      </c>
      <c r="F3691" s="3" t="s">
        <v>17587</v>
      </c>
      <c r="G3691" s="3" t="s">
        <v>17588</v>
      </c>
      <c r="H3691" s="3" t="s">
        <v>433</v>
      </c>
      <c r="I3691" s="3" t="s">
        <v>569</v>
      </c>
      <c r="J3691" s="3" t="s">
        <v>11131</v>
      </c>
      <c r="K3691" s="3" t="s">
        <v>25</v>
      </c>
      <c r="L3691" s="3" t="s">
        <v>66</v>
      </c>
      <c r="M3691" s="4">
        <v>44437</v>
      </c>
      <c r="N3691" s="3" t="s">
        <v>27</v>
      </c>
      <c r="O3691" s="3" t="s">
        <v>17587</v>
      </c>
      <c r="P3691" s="3" t="s">
        <v>17589</v>
      </c>
      <c r="Q3691" s="3" t="s">
        <v>531</v>
      </c>
      <c r="R3691" s="3"/>
      <c r="S3691" s="3"/>
    </row>
    <row r="3692" spans="1:19" ht="30" x14ac:dyDescent="0.25">
      <c r="A3692" s="3">
        <v>3685</v>
      </c>
      <c r="B3692" s="3" t="str">
        <f>"202200100383"</f>
        <v>202200100383</v>
      </c>
      <c r="C3692" s="3">
        <v>156052</v>
      </c>
      <c r="D3692" s="3" t="s">
        <v>17590</v>
      </c>
      <c r="E3692" s="3">
        <v>10452120891</v>
      </c>
      <c r="F3692" s="3" t="s">
        <v>17591</v>
      </c>
      <c r="G3692" s="3" t="s">
        <v>17592</v>
      </c>
      <c r="H3692" s="3" t="s">
        <v>72</v>
      </c>
      <c r="I3692" s="3" t="s">
        <v>1949</v>
      </c>
      <c r="J3692" s="3" t="s">
        <v>6099</v>
      </c>
      <c r="K3692" s="3" t="s">
        <v>25</v>
      </c>
      <c r="L3692" s="3" t="s">
        <v>58</v>
      </c>
      <c r="M3692" s="4">
        <v>44728</v>
      </c>
      <c r="N3692" s="3" t="s">
        <v>27</v>
      </c>
      <c r="O3692" s="3" t="s">
        <v>17591</v>
      </c>
      <c r="P3692" s="3" t="s">
        <v>17593</v>
      </c>
      <c r="Q3692" s="3" t="s">
        <v>243</v>
      </c>
      <c r="R3692" s="3"/>
      <c r="S3692" s="3"/>
    </row>
    <row r="3693" spans="1:19" ht="30" x14ac:dyDescent="0.25">
      <c r="A3693" s="3">
        <v>3686</v>
      </c>
      <c r="B3693" s="3" t="str">
        <f>"202000076267"</f>
        <v>202000076267</v>
      </c>
      <c r="C3693" s="3">
        <v>149782</v>
      </c>
      <c r="D3693" s="3" t="s">
        <v>17594</v>
      </c>
      <c r="E3693" s="3">
        <v>10200459402</v>
      </c>
      <c r="F3693" s="3" t="s">
        <v>17595</v>
      </c>
      <c r="G3693" s="3" t="s">
        <v>17596</v>
      </c>
      <c r="H3693" s="3" t="s">
        <v>676</v>
      </c>
      <c r="I3693" s="3" t="s">
        <v>1130</v>
      </c>
      <c r="J3693" s="3" t="s">
        <v>1131</v>
      </c>
      <c r="K3693" s="3" t="s">
        <v>25</v>
      </c>
      <c r="L3693" s="3" t="s">
        <v>75</v>
      </c>
      <c r="M3693" s="4">
        <v>44013</v>
      </c>
      <c r="N3693" s="3" t="s">
        <v>27</v>
      </c>
      <c r="O3693" s="3" t="s">
        <v>17595</v>
      </c>
      <c r="P3693" s="3" t="s">
        <v>17597</v>
      </c>
      <c r="Q3693" s="3" t="s">
        <v>51</v>
      </c>
      <c r="R3693" s="3"/>
      <c r="S3693" s="3"/>
    </row>
    <row r="3694" spans="1:19" ht="30" x14ac:dyDescent="0.25">
      <c r="A3694" s="3">
        <v>3687</v>
      </c>
      <c r="B3694" s="3" t="str">
        <f>"201600170579"</f>
        <v>201600170579</v>
      </c>
      <c r="C3694" s="3">
        <v>125095</v>
      </c>
      <c r="D3694" s="3" t="s">
        <v>17598</v>
      </c>
      <c r="E3694" s="3">
        <v>10712225837</v>
      </c>
      <c r="F3694" s="3" t="s">
        <v>17599</v>
      </c>
      <c r="G3694" s="3" t="s">
        <v>17600</v>
      </c>
      <c r="H3694" s="3" t="s">
        <v>240</v>
      </c>
      <c r="I3694" s="3" t="s">
        <v>424</v>
      </c>
      <c r="J3694" s="3" t="s">
        <v>1551</v>
      </c>
      <c r="K3694" s="3" t="s">
        <v>25</v>
      </c>
      <c r="L3694" s="3" t="s">
        <v>58</v>
      </c>
      <c r="M3694" s="4">
        <v>42712</v>
      </c>
      <c r="N3694" s="3" t="s">
        <v>27</v>
      </c>
      <c r="O3694" s="3" t="s">
        <v>17601</v>
      </c>
      <c r="P3694" s="3" t="s">
        <v>17602</v>
      </c>
      <c r="Q3694" s="3" t="s">
        <v>243</v>
      </c>
      <c r="R3694" s="3"/>
      <c r="S3694" s="3"/>
    </row>
    <row r="3695" spans="1:19" ht="30" x14ac:dyDescent="0.25">
      <c r="A3695" s="3">
        <v>3688</v>
      </c>
      <c r="B3695" s="3" t="str">
        <f>"202200008620"</f>
        <v>202200008620</v>
      </c>
      <c r="C3695" s="3">
        <v>159454</v>
      </c>
      <c r="D3695" s="3" t="s">
        <v>17603</v>
      </c>
      <c r="E3695" s="3">
        <v>10024000601</v>
      </c>
      <c r="F3695" s="3" t="s">
        <v>17604</v>
      </c>
      <c r="G3695" s="3" t="s">
        <v>17605</v>
      </c>
      <c r="H3695" s="3" t="s">
        <v>240</v>
      </c>
      <c r="I3695" s="3" t="s">
        <v>345</v>
      </c>
      <c r="J3695" s="3" t="s">
        <v>1996</v>
      </c>
      <c r="K3695" s="3" t="s">
        <v>25</v>
      </c>
      <c r="L3695" s="3" t="s">
        <v>58</v>
      </c>
      <c r="M3695" s="4">
        <v>44649</v>
      </c>
      <c r="N3695" s="3" t="s">
        <v>27</v>
      </c>
      <c r="O3695" s="3" t="s">
        <v>17604</v>
      </c>
      <c r="P3695" s="3" t="s">
        <v>17606</v>
      </c>
      <c r="Q3695" s="3" t="s">
        <v>243</v>
      </c>
      <c r="R3695" s="3"/>
      <c r="S3695" s="3"/>
    </row>
    <row r="3696" spans="1:19" ht="30" x14ac:dyDescent="0.25">
      <c r="A3696" s="3">
        <v>3689</v>
      </c>
      <c r="B3696" s="3" t="str">
        <f>"201700108382"</f>
        <v>201700108382</v>
      </c>
      <c r="C3696" s="3">
        <v>128960</v>
      </c>
      <c r="D3696" s="3" t="s">
        <v>17607</v>
      </c>
      <c r="E3696" s="3">
        <v>10420426661</v>
      </c>
      <c r="F3696" s="3" t="s">
        <v>17608</v>
      </c>
      <c r="G3696" s="3" t="s">
        <v>17609</v>
      </c>
      <c r="H3696" s="3" t="s">
        <v>216</v>
      </c>
      <c r="I3696" s="3" t="s">
        <v>216</v>
      </c>
      <c r="J3696" s="3" t="s">
        <v>216</v>
      </c>
      <c r="K3696" s="3" t="s">
        <v>25</v>
      </c>
      <c r="L3696" s="3" t="s">
        <v>113</v>
      </c>
      <c r="M3696" s="4">
        <v>42926</v>
      </c>
      <c r="N3696" s="3" t="s">
        <v>27</v>
      </c>
      <c r="O3696" s="3" t="s">
        <v>17608</v>
      </c>
      <c r="P3696" s="3" t="s">
        <v>17610</v>
      </c>
      <c r="Q3696" s="3" t="s">
        <v>218</v>
      </c>
      <c r="R3696" s="3"/>
      <c r="S3696" s="3"/>
    </row>
    <row r="3697" spans="1:19" ht="30" x14ac:dyDescent="0.25">
      <c r="A3697" s="3">
        <v>3690</v>
      </c>
      <c r="B3697" s="3" t="str">
        <f>"202300032547"</f>
        <v>202300032547</v>
      </c>
      <c r="C3697" s="3">
        <v>166939</v>
      </c>
      <c r="D3697" s="3" t="s">
        <v>17611</v>
      </c>
      <c r="E3697" s="3">
        <v>10802056384</v>
      </c>
      <c r="F3697" s="3" t="s">
        <v>17612</v>
      </c>
      <c r="G3697" s="3" t="s">
        <v>17613</v>
      </c>
      <c r="H3697" s="3" t="s">
        <v>88</v>
      </c>
      <c r="I3697" s="3" t="s">
        <v>512</v>
      </c>
      <c r="J3697" s="3" t="s">
        <v>512</v>
      </c>
      <c r="K3697" s="3" t="s">
        <v>25</v>
      </c>
      <c r="L3697" s="3" t="s">
        <v>113</v>
      </c>
      <c r="M3697" s="4">
        <v>45007</v>
      </c>
      <c r="N3697" s="3" t="s">
        <v>27</v>
      </c>
      <c r="O3697" s="3" t="s">
        <v>333</v>
      </c>
      <c r="P3697" s="3" t="s">
        <v>17614</v>
      </c>
      <c r="Q3697" s="3" t="s">
        <v>317</v>
      </c>
      <c r="R3697" s="3"/>
      <c r="S3697" s="3"/>
    </row>
    <row r="3698" spans="1:19" ht="30" x14ac:dyDescent="0.25">
      <c r="A3698" s="3">
        <v>3691</v>
      </c>
      <c r="B3698" s="3" t="str">
        <f>"202300248361"</f>
        <v>202300248361</v>
      </c>
      <c r="C3698" s="3">
        <v>141969</v>
      </c>
      <c r="D3698" s="3" t="s">
        <v>17615</v>
      </c>
      <c r="E3698" s="3">
        <v>10736138242</v>
      </c>
      <c r="F3698" s="3" t="s">
        <v>17616</v>
      </c>
      <c r="G3698" s="3" t="s">
        <v>17617</v>
      </c>
      <c r="H3698" s="3" t="s">
        <v>46</v>
      </c>
      <c r="I3698" s="3" t="s">
        <v>46</v>
      </c>
      <c r="J3698" s="3" t="s">
        <v>1222</v>
      </c>
      <c r="K3698" s="3" t="s">
        <v>25</v>
      </c>
      <c r="L3698" s="3" t="s">
        <v>66</v>
      </c>
      <c r="M3698" s="4">
        <v>45256</v>
      </c>
      <c r="N3698" s="3" t="s">
        <v>27</v>
      </c>
      <c r="O3698" s="3" t="s">
        <v>17616</v>
      </c>
      <c r="P3698" s="3" t="s">
        <v>17618</v>
      </c>
      <c r="Q3698" s="3" t="s">
        <v>360</v>
      </c>
      <c r="R3698" s="3"/>
      <c r="S3698" s="3"/>
    </row>
    <row r="3699" spans="1:19" ht="30" x14ac:dyDescent="0.25">
      <c r="A3699" s="3">
        <v>3692</v>
      </c>
      <c r="B3699" s="3" t="str">
        <f>"202000100384"</f>
        <v>202000100384</v>
      </c>
      <c r="C3699" s="3">
        <v>146871</v>
      </c>
      <c r="D3699" s="3" t="s">
        <v>17619</v>
      </c>
      <c r="E3699" s="3">
        <v>10483720144</v>
      </c>
      <c r="F3699" s="3" t="s">
        <v>17620</v>
      </c>
      <c r="G3699" s="3" t="s">
        <v>17621</v>
      </c>
      <c r="H3699" s="3" t="s">
        <v>248</v>
      </c>
      <c r="I3699" s="3" t="s">
        <v>644</v>
      </c>
      <c r="J3699" s="3" t="s">
        <v>645</v>
      </c>
      <c r="K3699" s="3" t="s">
        <v>25</v>
      </c>
      <c r="L3699" s="3" t="s">
        <v>58</v>
      </c>
      <c r="M3699" s="4">
        <v>44049</v>
      </c>
      <c r="N3699" s="3" t="s">
        <v>27</v>
      </c>
      <c r="O3699" s="3" t="s">
        <v>17620</v>
      </c>
      <c r="P3699" s="3" t="s">
        <v>17622</v>
      </c>
      <c r="Q3699" s="3" t="s">
        <v>2857</v>
      </c>
      <c r="R3699" s="3"/>
      <c r="S3699" s="3"/>
    </row>
    <row r="3700" spans="1:19" ht="30" x14ac:dyDescent="0.25">
      <c r="A3700" s="3">
        <v>3693</v>
      </c>
      <c r="B3700" s="3" t="str">
        <f>"202000108958"</f>
        <v>202000108958</v>
      </c>
      <c r="C3700" s="3">
        <v>150584</v>
      </c>
      <c r="D3700" s="3" t="s">
        <v>17623</v>
      </c>
      <c r="E3700" s="3">
        <v>10414630761</v>
      </c>
      <c r="F3700" s="3" t="s">
        <v>17624</v>
      </c>
      <c r="G3700" s="3" t="s">
        <v>17625</v>
      </c>
      <c r="H3700" s="3" t="s">
        <v>433</v>
      </c>
      <c r="I3700" s="3" t="s">
        <v>433</v>
      </c>
      <c r="J3700" s="3" t="s">
        <v>981</v>
      </c>
      <c r="K3700" s="3" t="s">
        <v>25</v>
      </c>
      <c r="L3700" s="3" t="s">
        <v>113</v>
      </c>
      <c r="M3700" s="4">
        <v>44063</v>
      </c>
      <c r="N3700" s="3" t="s">
        <v>27</v>
      </c>
      <c r="O3700" s="3" t="s">
        <v>17624</v>
      </c>
      <c r="P3700" s="3" t="s">
        <v>17626</v>
      </c>
      <c r="Q3700" s="3" t="s">
        <v>702</v>
      </c>
      <c r="R3700" s="3"/>
      <c r="S3700" s="3"/>
    </row>
    <row r="3701" spans="1:19" ht="30" x14ac:dyDescent="0.25">
      <c r="A3701" s="3">
        <v>3694</v>
      </c>
      <c r="B3701" s="3" t="str">
        <f>"202200188164"</f>
        <v>202200188164</v>
      </c>
      <c r="C3701" s="3">
        <v>137516</v>
      </c>
      <c r="D3701" s="3" t="s">
        <v>17627</v>
      </c>
      <c r="E3701" s="3">
        <v>10739606379</v>
      </c>
      <c r="F3701" s="3" t="s">
        <v>17628</v>
      </c>
      <c r="G3701" s="3" t="s">
        <v>17629</v>
      </c>
      <c r="H3701" s="3" t="s">
        <v>240</v>
      </c>
      <c r="I3701" s="3" t="s">
        <v>345</v>
      </c>
      <c r="J3701" s="3" t="s">
        <v>922</v>
      </c>
      <c r="K3701" s="3" t="s">
        <v>25</v>
      </c>
      <c r="L3701" s="3" t="s">
        <v>75</v>
      </c>
      <c r="M3701" s="4">
        <v>44847</v>
      </c>
      <c r="N3701" s="3" t="s">
        <v>27</v>
      </c>
      <c r="O3701" s="3" t="s">
        <v>17628</v>
      </c>
      <c r="P3701" s="3" t="s">
        <v>17630</v>
      </c>
      <c r="Q3701" s="3" t="s">
        <v>738</v>
      </c>
      <c r="R3701" s="3" t="s">
        <v>17631</v>
      </c>
      <c r="S3701" s="3" t="s">
        <v>718</v>
      </c>
    </row>
    <row r="3702" spans="1:19" ht="30" x14ac:dyDescent="0.25">
      <c r="A3702" s="3">
        <v>3695</v>
      </c>
      <c r="B3702" s="3" t="str">
        <f>"201400173598"</f>
        <v>201400173598</v>
      </c>
      <c r="C3702" s="3">
        <v>113201</v>
      </c>
      <c r="D3702" s="3" t="s">
        <v>17632</v>
      </c>
      <c r="E3702" s="3">
        <v>10279874175</v>
      </c>
      <c r="F3702" s="3" t="s">
        <v>17633</v>
      </c>
      <c r="G3702" s="3" t="s">
        <v>17634</v>
      </c>
      <c r="H3702" s="3" t="s">
        <v>57</v>
      </c>
      <c r="I3702" s="3" t="s">
        <v>140</v>
      </c>
      <c r="J3702" s="3" t="s">
        <v>17635</v>
      </c>
      <c r="K3702" s="3" t="s">
        <v>25</v>
      </c>
      <c r="L3702" s="3" t="s">
        <v>153</v>
      </c>
      <c r="M3702" s="4">
        <v>42006</v>
      </c>
      <c r="N3702" s="3" t="s">
        <v>27</v>
      </c>
      <c r="O3702" s="3" t="s">
        <v>17633</v>
      </c>
      <c r="P3702" s="3" t="s">
        <v>17636</v>
      </c>
      <c r="Q3702" s="3" t="s">
        <v>531</v>
      </c>
      <c r="R3702" s="3"/>
      <c r="S3702" s="3"/>
    </row>
    <row r="3703" spans="1:19" ht="45" x14ac:dyDescent="0.25">
      <c r="A3703" s="3">
        <v>3696</v>
      </c>
      <c r="B3703" s="3" t="str">
        <f>"201900165401"</f>
        <v>201900165401</v>
      </c>
      <c r="C3703" s="3">
        <v>146484</v>
      </c>
      <c r="D3703" s="3" t="s">
        <v>17637</v>
      </c>
      <c r="E3703" s="3">
        <v>20603769717</v>
      </c>
      <c r="F3703" s="3" t="s">
        <v>220</v>
      </c>
      <c r="G3703" s="3" t="s">
        <v>17638</v>
      </c>
      <c r="H3703" s="3" t="s">
        <v>222</v>
      </c>
      <c r="I3703" s="3" t="s">
        <v>222</v>
      </c>
      <c r="J3703" s="3" t="s">
        <v>1861</v>
      </c>
      <c r="K3703" s="3" t="s">
        <v>25</v>
      </c>
      <c r="L3703" s="3" t="s">
        <v>235</v>
      </c>
      <c r="M3703" s="4">
        <v>43747</v>
      </c>
      <c r="N3703" s="3" t="s">
        <v>27</v>
      </c>
      <c r="O3703" s="3" t="s">
        <v>17639</v>
      </c>
      <c r="P3703" s="3" t="s">
        <v>17640</v>
      </c>
      <c r="Q3703" s="3" t="s">
        <v>51</v>
      </c>
      <c r="R3703" s="3"/>
      <c r="S3703" s="3"/>
    </row>
    <row r="3704" spans="1:19" ht="30" x14ac:dyDescent="0.25">
      <c r="A3704" s="3">
        <v>3697</v>
      </c>
      <c r="B3704" s="3" t="str">
        <f>"202200219746"</f>
        <v>202200219746</v>
      </c>
      <c r="C3704" s="3">
        <v>165476</v>
      </c>
      <c r="D3704" s="3" t="s">
        <v>17641</v>
      </c>
      <c r="E3704" s="3">
        <v>10253302106</v>
      </c>
      <c r="F3704" s="3" t="s">
        <v>17642</v>
      </c>
      <c r="G3704" s="3" t="s">
        <v>17643</v>
      </c>
      <c r="H3704" s="3" t="s">
        <v>88</v>
      </c>
      <c r="I3704" s="3" t="s">
        <v>88</v>
      </c>
      <c r="J3704" s="3" t="s">
        <v>1159</v>
      </c>
      <c r="K3704" s="3" t="s">
        <v>25</v>
      </c>
      <c r="L3704" s="3" t="s">
        <v>66</v>
      </c>
      <c r="M3704" s="4">
        <v>44902</v>
      </c>
      <c r="N3704" s="3" t="s">
        <v>27</v>
      </c>
      <c r="O3704" s="3" t="s">
        <v>17642</v>
      </c>
      <c r="P3704" s="3" t="s">
        <v>17644</v>
      </c>
      <c r="Q3704" s="3" t="s">
        <v>627</v>
      </c>
      <c r="R3704" s="3"/>
      <c r="S3704" s="3"/>
    </row>
    <row r="3705" spans="1:19" ht="30" x14ac:dyDescent="0.25">
      <c r="A3705" s="3">
        <v>3698</v>
      </c>
      <c r="B3705" s="3" t="str">
        <f>"202300162723"</f>
        <v>202300162723</v>
      </c>
      <c r="C3705" s="3">
        <v>164568</v>
      </c>
      <c r="D3705" s="3" t="s">
        <v>17645</v>
      </c>
      <c r="E3705" s="3">
        <v>20608618644</v>
      </c>
      <c r="F3705" s="3" t="s">
        <v>10735</v>
      </c>
      <c r="G3705" s="3" t="s">
        <v>17646</v>
      </c>
      <c r="H3705" s="3" t="s">
        <v>248</v>
      </c>
      <c r="I3705" s="3" t="s">
        <v>275</v>
      </c>
      <c r="J3705" s="3" t="s">
        <v>276</v>
      </c>
      <c r="K3705" s="3" t="s">
        <v>25</v>
      </c>
      <c r="L3705" s="3" t="s">
        <v>66</v>
      </c>
      <c r="M3705" s="4">
        <v>45124</v>
      </c>
      <c r="N3705" s="3" t="s">
        <v>27</v>
      </c>
      <c r="O3705" s="3" t="s">
        <v>17647</v>
      </c>
      <c r="P3705" s="3" t="s">
        <v>17648</v>
      </c>
      <c r="Q3705" s="3" t="s">
        <v>51</v>
      </c>
      <c r="R3705" s="3"/>
      <c r="S3705" s="3"/>
    </row>
    <row r="3706" spans="1:19" ht="30" x14ac:dyDescent="0.25">
      <c r="A3706" s="3">
        <v>3699</v>
      </c>
      <c r="B3706" s="3" t="str">
        <f>"202200263605"</f>
        <v>202200263605</v>
      </c>
      <c r="C3706" s="3">
        <v>166231</v>
      </c>
      <c r="D3706" s="3" t="s">
        <v>17649</v>
      </c>
      <c r="E3706" s="3">
        <v>10771339749</v>
      </c>
      <c r="F3706" s="3" t="s">
        <v>17650</v>
      </c>
      <c r="G3706" s="3" t="s">
        <v>17651</v>
      </c>
      <c r="H3706" s="3" t="s">
        <v>240</v>
      </c>
      <c r="I3706" s="3" t="s">
        <v>424</v>
      </c>
      <c r="J3706" s="3" t="s">
        <v>424</v>
      </c>
      <c r="K3706" s="3" t="s">
        <v>25</v>
      </c>
      <c r="L3706" s="3" t="s">
        <v>75</v>
      </c>
      <c r="M3706" s="4">
        <v>44930</v>
      </c>
      <c r="N3706" s="3" t="s">
        <v>27</v>
      </c>
      <c r="O3706" s="3" t="s">
        <v>17650</v>
      </c>
      <c r="P3706" s="3" t="s">
        <v>17652</v>
      </c>
      <c r="Q3706" s="3" t="s">
        <v>427</v>
      </c>
      <c r="R3706" s="3"/>
      <c r="S3706" s="3"/>
    </row>
    <row r="3707" spans="1:19" ht="30" x14ac:dyDescent="0.25">
      <c r="A3707" s="3">
        <v>3700</v>
      </c>
      <c r="B3707" s="3" t="str">
        <f>"201900189264"</f>
        <v>201900189264</v>
      </c>
      <c r="C3707" s="3">
        <v>38821</v>
      </c>
      <c r="D3707" s="3" t="s">
        <v>17653</v>
      </c>
      <c r="E3707" s="3">
        <v>10440999587</v>
      </c>
      <c r="F3707" s="3" t="s">
        <v>17654</v>
      </c>
      <c r="G3707" s="3" t="s">
        <v>17655</v>
      </c>
      <c r="H3707" s="3" t="s">
        <v>46</v>
      </c>
      <c r="I3707" s="3" t="s">
        <v>46</v>
      </c>
      <c r="J3707" s="3" t="s">
        <v>118</v>
      </c>
      <c r="K3707" s="3" t="s">
        <v>25</v>
      </c>
      <c r="L3707" s="3" t="s">
        <v>75</v>
      </c>
      <c r="M3707" s="4">
        <v>43790</v>
      </c>
      <c r="N3707" s="3" t="s">
        <v>27</v>
      </c>
      <c r="O3707" s="3" t="s">
        <v>17654</v>
      </c>
      <c r="P3707" s="3" t="s">
        <v>17656</v>
      </c>
      <c r="Q3707" s="3" t="s">
        <v>5835</v>
      </c>
      <c r="R3707" s="3"/>
      <c r="S3707" s="3"/>
    </row>
    <row r="3708" spans="1:19" ht="30" x14ac:dyDescent="0.25">
      <c r="A3708" s="3">
        <v>3701</v>
      </c>
      <c r="B3708" s="3" t="str">
        <f>"202100056774"</f>
        <v>202100056774</v>
      </c>
      <c r="C3708" s="3">
        <v>154810</v>
      </c>
      <c r="D3708" s="3" t="s">
        <v>17657</v>
      </c>
      <c r="E3708" s="3">
        <v>10011116693</v>
      </c>
      <c r="F3708" s="3" t="s">
        <v>17658</v>
      </c>
      <c r="G3708" s="3" t="s">
        <v>17659</v>
      </c>
      <c r="H3708" s="3" t="s">
        <v>88</v>
      </c>
      <c r="I3708" s="3" t="s">
        <v>88</v>
      </c>
      <c r="J3708" s="3" t="s">
        <v>625</v>
      </c>
      <c r="K3708" s="3" t="s">
        <v>25</v>
      </c>
      <c r="L3708" s="3" t="s">
        <v>66</v>
      </c>
      <c r="M3708" s="4">
        <v>44328</v>
      </c>
      <c r="N3708" s="3" t="s">
        <v>27</v>
      </c>
      <c r="O3708" s="3" t="s">
        <v>17658</v>
      </c>
      <c r="P3708" s="3" t="s">
        <v>17660</v>
      </c>
      <c r="Q3708" s="3" t="s">
        <v>51</v>
      </c>
      <c r="R3708" s="3"/>
      <c r="S3708" s="3"/>
    </row>
    <row r="3709" spans="1:19" ht="30" x14ac:dyDescent="0.25">
      <c r="A3709" s="3">
        <v>3702</v>
      </c>
      <c r="B3709" s="3" t="str">
        <f>"202200239216"</f>
        <v>202200239216</v>
      </c>
      <c r="C3709" s="3">
        <v>165718</v>
      </c>
      <c r="D3709" s="3" t="s">
        <v>17661</v>
      </c>
      <c r="E3709" s="3">
        <v>10434686160</v>
      </c>
      <c r="F3709" s="3" t="s">
        <v>17662</v>
      </c>
      <c r="G3709" s="3" t="s">
        <v>17663</v>
      </c>
      <c r="H3709" s="3" t="s">
        <v>240</v>
      </c>
      <c r="I3709" s="3" t="s">
        <v>837</v>
      </c>
      <c r="J3709" s="3" t="s">
        <v>838</v>
      </c>
      <c r="K3709" s="3" t="s">
        <v>25</v>
      </c>
      <c r="L3709" s="3" t="s">
        <v>235</v>
      </c>
      <c r="M3709" s="4">
        <v>44902</v>
      </c>
      <c r="N3709" s="3" t="s">
        <v>27</v>
      </c>
      <c r="O3709" s="3" t="s">
        <v>17662</v>
      </c>
      <c r="P3709" s="3" t="s">
        <v>17664</v>
      </c>
      <c r="Q3709" s="3" t="s">
        <v>259</v>
      </c>
      <c r="R3709" s="3"/>
      <c r="S3709" s="3"/>
    </row>
    <row r="3710" spans="1:19" ht="30" x14ac:dyDescent="0.25">
      <c r="A3710" s="3">
        <v>3703</v>
      </c>
      <c r="B3710" s="3" t="str">
        <f>"202200028390"</f>
        <v>202200028390</v>
      </c>
      <c r="C3710" s="3">
        <v>158358</v>
      </c>
      <c r="D3710" s="3" t="s">
        <v>17665</v>
      </c>
      <c r="E3710" s="3">
        <v>10024117656</v>
      </c>
      <c r="F3710" s="3" t="s">
        <v>17666</v>
      </c>
      <c r="G3710" s="3" t="s">
        <v>17667</v>
      </c>
      <c r="H3710" s="3" t="s">
        <v>240</v>
      </c>
      <c r="I3710" s="3" t="s">
        <v>424</v>
      </c>
      <c r="J3710" s="3" t="s">
        <v>425</v>
      </c>
      <c r="K3710" s="3" t="s">
        <v>25</v>
      </c>
      <c r="L3710" s="3" t="s">
        <v>113</v>
      </c>
      <c r="M3710" s="4">
        <v>44651</v>
      </c>
      <c r="N3710" s="3" t="s">
        <v>27</v>
      </c>
      <c r="O3710" s="3" t="s">
        <v>17666</v>
      </c>
      <c r="P3710" s="3" t="s">
        <v>17668</v>
      </c>
      <c r="Q3710" s="3" t="s">
        <v>68</v>
      </c>
      <c r="R3710" s="3"/>
      <c r="S3710" s="3"/>
    </row>
    <row r="3711" spans="1:19" ht="30" x14ac:dyDescent="0.25">
      <c r="A3711" s="3">
        <v>3704</v>
      </c>
      <c r="B3711" s="3" t="str">
        <f>"202300228414"</f>
        <v>202300228414</v>
      </c>
      <c r="C3711" s="3">
        <v>170303</v>
      </c>
      <c r="D3711" s="3" t="s">
        <v>17669</v>
      </c>
      <c r="E3711" s="3">
        <v>10165867365</v>
      </c>
      <c r="F3711" s="3" t="s">
        <v>17670</v>
      </c>
      <c r="G3711" s="3" t="s">
        <v>17671</v>
      </c>
      <c r="H3711" s="3" t="s">
        <v>433</v>
      </c>
      <c r="I3711" s="3" t="s">
        <v>569</v>
      </c>
      <c r="J3711" s="3" t="s">
        <v>570</v>
      </c>
      <c r="K3711" s="3" t="s">
        <v>25</v>
      </c>
      <c r="L3711" s="3" t="s">
        <v>58</v>
      </c>
      <c r="M3711" s="4">
        <v>45237</v>
      </c>
      <c r="N3711" s="3" t="s">
        <v>27</v>
      </c>
      <c r="O3711" s="3" t="s">
        <v>17670</v>
      </c>
      <c r="P3711" s="3" t="s">
        <v>17672</v>
      </c>
      <c r="Q3711" s="3" t="s">
        <v>360</v>
      </c>
      <c r="R3711" s="3"/>
      <c r="S3711" s="3"/>
    </row>
    <row r="3712" spans="1:19" ht="30" x14ac:dyDescent="0.25">
      <c r="A3712" s="3">
        <v>3705</v>
      </c>
      <c r="B3712" s="3" t="str">
        <f>"202100003893"</f>
        <v>202100003893</v>
      </c>
      <c r="C3712" s="3">
        <v>153890</v>
      </c>
      <c r="D3712" s="3" t="s">
        <v>17673</v>
      </c>
      <c r="E3712" s="3">
        <v>10008372620</v>
      </c>
      <c r="F3712" s="3" t="s">
        <v>17674</v>
      </c>
      <c r="G3712" s="3" t="s">
        <v>17675</v>
      </c>
      <c r="H3712" s="3" t="s">
        <v>88</v>
      </c>
      <c r="I3712" s="3" t="s">
        <v>1185</v>
      </c>
      <c r="J3712" s="3" t="s">
        <v>2126</v>
      </c>
      <c r="K3712" s="3" t="s">
        <v>25</v>
      </c>
      <c r="L3712" s="3" t="s">
        <v>66</v>
      </c>
      <c r="M3712" s="4">
        <v>44240</v>
      </c>
      <c r="N3712" s="3" t="s">
        <v>27</v>
      </c>
      <c r="O3712" s="3" t="s">
        <v>17674</v>
      </c>
      <c r="P3712" s="3" t="s">
        <v>17676</v>
      </c>
      <c r="Q3712" s="3" t="s">
        <v>148</v>
      </c>
      <c r="R3712" s="3"/>
      <c r="S3712" s="3"/>
    </row>
    <row r="3713" spans="1:19" ht="45" x14ac:dyDescent="0.25">
      <c r="A3713" s="3">
        <v>3706</v>
      </c>
      <c r="B3713" s="3" t="str">
        <f>"202200077344"</f>
        <v>202200077344</v>
      </c>
      <c r="C3713" s="3">
        <v>162562</v>
      </c>
      <c r="D3713" s="3" t="s">
        <v>17677</v>
      </c>
      <c r="E3713" s="3">
        <v>10021401426</v>
      </c>
      <c r="F3713" s="3" t="s">
        <v>17678</v>
      </c>
      <c r="G3713" s="3" t="s">
        <v>17679</v>
      </c>
      <c r="H3713" s="3" t="s">
        <v>240</v>
      </c>
      <c r="I3713" s="3" t="s">
        <v>424</v>
      </c>
      <c r="J3713" s="3" t="s">
        <v>424</v>
      </c>
      <c r="K3713" s="3" t="s">
        <v>25</v>
      </c>
      <c r="L3713" s="3" t="s">
        <v>75</v>
      </c>
      <c r="M3713" s="4">
        <v>44688</v>
      </c>
      <c r="N3713" s="3" t="s">
        <v>27</v>
      </c>
      <c r="O3713" s="3" t="s">
        <v>17678</v>
      </c>
      <c r="P3713" s="3" t="s">
        <v>17680</v>
      </c>
      <c r="Q3713" s="3" t="s">
        <v>427</v>
      </c>
      <c r="R3713" s="3"/>
      <c r="S3713" s="3"/>
    </row>
    <row r="3714" spans="1:19" ht="30" x14ac:dyDescent="0.25">
      <c r="A3714" s="3">
        <v>3707</v>
      </c>
      <c r="B3714" s="3" t="str">
        <f>"202200169488"</f>
        <v>202200169488</v>
      </c>
      <c r="C3714" s="3">
        <v>163949</v>
      </c>
      <c r="D3714" s="3" t="s">
        <v>17681</v>
      </c>
      <c r="E3714" s="3">
        <v>10476378261</v>
      </c>
      <c r="F3714" s="3" t="s">
        <v>17682</v>
      </c>
      <c r="G3714" s="3" t="s">
        <v>17683</v>
      </c>
      <c r="H3714" s="3" t="s">
        <v>338</v>
      </c>
      <c r="I3714" s="3" t="s">
        <v>338</v>
      </c>
      <c r="J3714" s="3" t="s">
        <v>13003</v>
      </c>
      <c r="K3714" s="3" t="s">
        <v>25</v>
      </c>
      <c r="L3714" s="3" t="s">
        <v>75</v>
      </c>
      <c r="M3714" s="4">
        <v>44811</v>
      </c>
      <c r="N3714" s="3" t="s">
        <v>27</v>
      </c>
      <c r="O3714" s="3" t="s">
        <v>17682</v>
      </c>
      <c r="P3714" s="3" t="s">
        <v>17684</v>
      </c>
      <c r="Q3714" s="3" t="s">
        <v>82</v>
      </c>
      <c r="R3714" s="3"/>
      <c r="S3714" s="3"/>
    </row>
    <row r="3715" spans="1:19" ht="30" x14ac:dyDescent="0.25">
      <c r="A3715" s="3">
        <v>3708</v>
      </c>
      <c r="B3715" s="3" t="str">
        <f>"202100255649"</f>
        <v>202100255649</v>
      </c>
      <c r="C3715" s="3">
        <v>152127</v>
      </c>
      <c r="D3715" s="3" t="s">
        <v>17685</v>
      </c>
      <c r="E3715" s="3">
        <v>10806431660</v>
      </c>
      <c r="F3715" s="3" t="s">
        <v>17686</v>
      </c>
      <c r="G3715" s="3" t="s">
        <v>17687</v>
      </c>
      <c r="H3715" s="3" t="s">
        <v>46</v>
      </c>
      <c r="I3715" s="3" t="s">
        <v>46</v>
      </c>
      <c r="J3715" s="3" t="s">
        <v>3032</v>
      </c>
      <c r="K3715" s="3" t="s">
        <v>25</v>
      </c>
      <c r="L3715" s="3" t="s">
        <v>66</v>
      </c>
      <c r="M3715" s="4">
        <v>44559</v>
      </c>
      <c r="N3715" s="3" t="s">
        <v>27</v>
      </c>
      <c r="O3715" s="3" t="s">
        <v>17688</v>
      </c>
      <c r="P3715" s="3" t="s">
        <v>17689</v>
      </c>
      <c r="Q3715" s="3" t="s">
        <v>913</v>
      </c>
      <c r="R3715" s="3"/>
      <c r="S3715" s="3"/>
    </row>
    <row r="3716" spans="1:19" ht="30" x14ac:dyDescent="0.25">
      <c r="A3716" s="3">
        <v>3709</v>
      </c>
      <c r="B3716" s="3" t="str">
        <f>"202200162198"</f>
        <v>202200162198</v>
      </c>
      <c r="C3716" s="3">
        <v>155668</v>
      </c>
      <c r="D3716" s="3" t="s">
        <v>17690</v>
      </c>
      <c r="E3716" s="3">
        <v>10450244096</v>
      </c>
      <c r="F3716" s="3" t="s">
        <v>17691</v>
      </c>
      <c r="G3716" s="3" t="s">
        <v>17692</v>
      </c>
      <c r="H3716" s="3" t="s">
        <v>46</v>
      </c>
      <c r="I3716" s="3" t="s">
        <v>46</v>
      </c>
      <c r="J3716" s="3" t="s">
        <v>3032</v>
      </c>
      <c r="K3716" s="3" t="s">
        <v>25</v>
      </c>
      <c r="L3716" s="3" t="s">
        <v>96</v>
      </c>
      <c r="M3716" s="4">
        <v>44844</v>
      </c>
      <c r="N3716" s="3" t="s">
        <v>27</v>
      </c>
      <c r="O3716" s="3" t="s">
        <v>17691</v>
      </c>
      <c r="P3716" s="3" t="s">
        <v>17693</v>
      </c>
      <c r="Q3716" s="3" t="s">
        <v>30</v>
      </c>
      <c r="R3716" s="3"/>
      <c r="S3716" s="3"/>
    </row>
    <row r="3717" spans="1:19" ht="30" x14ac:dyDescent="0.25">
      <c r="A3717" s="3">
        <v>3710</v>
      </c>
      <c r="B3717" s="3" t="str">
        <f>"201700044141"</f>
        <v>201700044141</v>
      </c>
      <c r="C3717" s="3">
        <v>126978</v>
      </c>
      <c r="D3717" s="3" t="s">
        <v>17694</v>
      </c>
      <c r="E3717" s="3">
        <v>10205702321</v>
      </c>
      <c r="F3717" s="3" t="s">
        <v>17695</v>
      </c>
      <c r="G3717" s="3" t="s">
        <v>17696</v>
      </c>
      <c r="H3717" s="3" t="s">
        <v>494</v>
      </c>
      <c r="I3717" s="3" t="s">
        <v>17697</v>
      </c>
      <c r="J3717" s="3" t="s">
        <v>5473</v>
      </c>
      <c r="K3717" s="3" t="s">
        <v>25</v>
      </c>
      <c r="L3717" s="3" t="s">
        <v>75</v>
      </c>
      <c r="M3717" s="4">
        <v>42816</v>
      </c>
      <c r="N3717" s="3" t="s">
        <v>27</v>
      </c>
      <c r="O3717" s="3" t="s">
        <v>17695</v>
      </c>
      <c r="P3717" s="3" t="s">
        <v>17698</v>
      </c>
      <c r="Q3717" s="3" t="s">
        <v>498</v>
      </c>
      <c r="R3717" s="3" t="s">
        <v>17699</v>
      </c>
      <c r="S3717" s="3" t="s">
        <v>2777</v>
      </c>
    </row>
    <row r="3718" spans="1:19" ht="30" x14ac:dyDescent="0.25">
      <c r="A3718" s="3">
        <v>3711</v>
      </c>
      <c r="B3718" s="3" t="str">
        <f>"202200169469"</f>
        <v>202200169469</v>
      </c>
      <c r="C3718" s="3">
        <v>144720</v>
      </c>
      <c r="D3718" s="3" t="s">
        <v>17700</v>
      </c>
      <c r="E3718" s="3">
        <v>10424729855</v>
      </c>
      <c r="F3718" s="3" t="s">
        <v>17701</v>
      </c>
      <c r="G3718" s="3" t="s">
        <v>17702</v>
      </c>
      <c r="H3718" s="3" t="s">
        <v>46</v>
      </c>
      <c r="I3718" s="3" t="s">
        <v>46</v>
      </c>
      <c r="J3718" s="3" t="s">
        <v>1955</v>
      </c>
      <c r="K3718" s="3" t="s">
        <v>25</v>
      </c>
      <c r="L3718" s="3" t="s">
        <v>66</v>
      </c>
      <c r="M3718" s="4">
        <v>44855</v>
      </c>
      <c r="N3718" s="3" t="s">
        <v>27</v>
      </c>
      <c r="O3718" s="3" t="s">
        <v>17701</v>
      </c>
      <c r="P3718" s="3"/>
      <c r="Q3718" s="3"/>
      <c r="R3718" s="3"/>
      <c r="S3718" s="3"/>
    </row>
    <row r="3719" spans="1:19" ht="30" x14ac:dyDescent="0.25">
      <c r="A3719" s="3">
        <v>3712</v>
      </c>
      <c r="B3719" s="3" t="str">
        <f>"202200204491"</f>
        <v>202200204491</v>
      </c>
      <c r="C3719" s="3">
        <v>164036</v>
      </c>
      <c r="D3719" s="3" t="s">
        <v>17703</v>
      </c>
      <c r="E3719" s="3">
        <v>20608761081</v>
      </c>
      <c r="F3719" s="3" t="s">
        <v>3247</v>
      </c>
      <c r="G3719" s="3" t="s">
        <v>17704</v>
      </c>
      <c r="H3719" s="3" t="s">
        <v>247</v>
      </c>
      <c r="I3719" s="3" t="s">
        <v>3249</v>
      </c>
      <c r="J3719" s="3" t="s">
        <v>3250</v>
      </c>
      <c r="K3719" s="3" t="s">
        <v>25</v>
      </c>
      <c r="L3719" s="3" t="s">
        <v>37</v>
      </c>
      <c r="M3719" s="4">
        <v>44883</v>
      </c>
      <c r="N3719" s="3" t="s">
        <v>27</v>
      </c>
      <c r="O3719" s="3" t="s">
        <v>17705</v>
      </c>
      <c r="P3719" s="3" t="s">
        <v>17706</v>
      </c>
      <c r="Q3719" s="3" t="s">
        <v>1339</v>
      </c>
      <c r="R3719" s="3"/>
      <c r="S3719" s="3"/>
    </row>
    <row r="3720" spans="1:19" ht="30" x14ac:dyDescent="0.25">
      <c r="A3720" s="3">
        <v>3713</v>
      </c>
      <c r="B3720" s="3" t="str">
        <f>"201800012489"</f>
        <v>201800012489</v>
      </c>
      <c r="C3720" s="3">
        <v>133774</v>
      </c>
      <c r="D3720" s="3" t="s">
        <v>17707</v>
      </c>
      <c r="E3720" s="3">
        <v>10334257962</v>
      </c>
      <c r="F3720" s="3" t="s">
        <v>17708</v>
      </c>
      <c r="G3720" s="3" t="s">
        <v>17709</v>
      </c>
      <c r="H3720" s="3" t="s">
        <v>552</v>
      </c>
      <c r="I3720" s="3" t="s">
        <v>1118</v>
      </c>
      <c r="J3720" s="3" t="s">
        <v>592</v>
      </c>
      <c r="K3720" s="3" t="s">
        <v>25</v>
      </c>
      <c r="L3720" s="3" t="s">
        <v>58</v>
      </c>
      <c r="M3720" s="4">
        <v>43123</v>
      </c>
      <c r="N3720" s="3" t="s">
        <v>27</v>
      </c>
      <c r="O3720" s="3" t="s">
        <v>17708</v>
      </c>
      <c r="P3720" s="3" t="s">
        <v>17710</v>
      </c>
      <c r="Q3720" s="3" t="s">
        <v>1339</v>
      </c>
      <c r="R3720" s="3" t="s">
        <v>17711</v>
      </c>
      <c r="S3720" s="3" t="s">
        <v>1091</v>
      </c>
    </row>
    <row r="3721" spans="1:19" ht="30" x14ac:dyDescent="0.25">
      <c r="A3721" s="3">
        <v>3714</v>
      </c>
      <c r="B3721" s="3" t="str">
        <f>"202300032556"</f>
        <v>202300032556</v>
      </c>
      <c r="C3721" s="3">
        <v>133734</v>
      </c>
      <c r="D3721" s="3" t="s">
        <v>17712</v>
      </c>
      <c r="E3721" s="3">
        <v>10277185704</v>
      </c>
      <c r="F3721" s="3" t="s">
        <v>17713</v>
      </c>
      <c r="G3721" s="3" t="s">
        <v>17714</v>
      </c>
      <c r="H3721" s="3" t="s">
        <v>433</v>
      </c>
      <c r="I3721" s="3" t="s">
        <v>433</v>
      </c>
      <c r="J3721" s="3" t="s">
        <v>434</v>
      </c>
      <c r="K3721" s="3" t="s">
        <v>25</v>
      </c>
      <c r="L3721" s="3" t="s">
        <v>58</v>
      </c>
      <c r="M3721" s="4">
        <v>44984</v>
      </c>
      <c r="N3721" s="3" t="s">
        <v>27</v>
      </c>
      <c r="O3721" s="3" t="s">
        <v>17715</v>
      </c>
      <c r="P3721" s="3" t="s">
        <v>17716</v>
      </c>
      <c r="Q3721" s="3" t="s">
        <v>1287</v>
      </c>
      <c r="R3721" s="3" t="s">
        <v>17717</v>
      </c>
      <c r="S3721" s="3" t="s">
        <v>1852</v>
      </c>
    </row>
    <row r="3722" spans="1:19" ht="30" x14ac:dyDescent="0.25">
      <c r="A3722" s="3">
        <v>3715</v>
      </c>
      <c r="B3722" s="3" t="str">
        <f>"202200252738"</f>
        <v>202200252738</v>
      </c>
      <c r="C3722" s="3">
        <v>103407</v>
      </c>
      <c r="D3722" s="3" t="s">
        <v>17718</v>
      </c>
      <c r="E3722" s="3">
        <v>10292845184</v>
      </c>
      <c r="F3722" s="3" t="s">
        <v>17719</v>
      </c>
      <c r="G3722" s="3" t="s">
        <v>17720</v>
      </c>
      <c r="H3722" s="3" t="s">
        <v>64</v>
      </c>
      <c r="I3722" s="3" t="s">
        <v>64</v>
      </c>
      <c r="J3722" s="3" t="s">
        <v>973</v>
      </c>
      <c r="K3722" s="3" t="s">
        <v>25</v>
      </c>
      <c r="L3722" s="3" t="s">
        <v>75</v>
      </c>
      <c r="M3722" s="4">
        <v>44930</v>
      </c>
      <c r="N3722" s="3" t="s">
        <v>27</v>
      </c>
      <c r="O3722" s="3" t="s">
        <v>17721</v>
      </c>
      <c r="P3722" s="3" t="s">
        <v>17722</v>
      </c>
      <c r="Q3722" s="3" t="s">
        <v>68</v>
      </c>
      <c r="R3722" s="3" t="s">
        <v>17723</v>
      </c>
      <c r="S3722" s="3" t="s">
        <v>791</v>
      </c>
    </row>
    <row r="3723" spans="1:19" ht="30" x14ac:dyDescent="0.25">
      <c r="A3723" s="3">
        <v>3716</v>
      </c>
      <c r="B3723" s="3" t="str">
        <f>"201900169777"</f>
        <v>201900169777</v>
      </c>
      <c r="C3723" s="3">
        <v>147028</v>
      </c>
      <c r="D3723" s="3" t="s">
        <v>17724</v>
      </c>
      <c r="E3723" s="3">
        <v>10474953829</v>
      </c>
      <c r="F3723" s="3" t="s">
        <v>17725</v>
      </c>
      <c r="G3723" s="3" t="s">
        <v>17726</v>
      </c>
      <c r="H3723" s="3" t="s">
        <v>433</v>
      </c>
      <c r="I3723" s="3" t="s">
        <v>433</v>
      </c>
      <c r="J3723" s="3" t="s">
        <v>7525</v>
      </c>
      <c r="K3723" s="3" t="s">
        <v>25</v>
      </c>
      <c r="L3723" s="3" t="s">
        <v>58</v>
      </c>
      <c r="M3723" s="4">
        <v>43753</v>
      </c>
      <c r="N3723" s="3" t="s">
        <v>27</v>
      </c>
      <c r="O3723" s="3" t="s">
        <v>17727</v>
      </c>
      <c r="P3723" s="3" t="s">
        <v>17728</v>
      </c>
      <c r="Q3723" s="3" t="s">
        <v>51</v>
      </c>
      <c r="R3723" s="3" t="s">
        <v>17729</v>
      </c>
      <c r="S3723" s="3" t="s">
        <v>6598</v>
      </c>
    </row>
    <row r="3724" spans="1:19" ht="30" x14ac:dyDescent="0.25">
      <c r="A3724" s="3">
        <v>3717</v>
      </c>
      <c r="B3724" s="3" t="str">
        <f>"201900052707"</f>
        <v>201900052707</v>
      </c>
      <c r="C3724" s="3">
        <v>127829</v>
      </c>
      <c r="D3724" s="3" t="s">
        <v>17730</v>
      </c>
      <c r="E3724" s="3">
        <v>10098781469</v>
      </c>
      <c r="F3724" s="3" t="s">
        <v>17731</v>
      </c>
      <c r="G3724" s="3" t="s">
        <v>17732</v>
      </c>
      <c r="H3724" s="3" t="s">
        <v>46</v>
      </c>
      <c r="I3724" s="3" t="s">
        <v>46</v>
      </c>
      <c r="J3724" s="3" t="s">
        <v>1439</v>
      </c>
      <c r="K3724" s="3" t="s">
        <v>25</v>
      </c>
      <c r="L3724" s="3" t="s">
        <v>75</v>
      </c>
      <c r="M3724" s="4">
        <v>43555</v>
      </c>
      <c r="N3724" s="3" t="s">
        <v>27</v>
      </c>
      <c r="O3724" s="3" t="s">
        <v>17731</v>
      </c>
      <c r="P3724" s="3" t="s">
        <v>17733</v>
      </c>
      <c r="Q3724" s="3" t="s">
        <v>913</v>
      </c>
      <c r="R3724" s="3" t="s">
        <v>17734</v>
      </c>
      <c r="S3724" s="3" t="s">
        <v>16749</v>
      </c>
    </row>
    <row r="3725" spans="1:19" ht="30" x14ac:dyDescent="0.25">
      <c r="A3725" s="3">
        <v>3718</v>
      </c>
      <c r="B3725" s="3" t="str">
        <f>"202300069875"</f>
        <v>202300069875</v>
      </c>
      <c r="C3725" s="3">
        <v>167796</v>
      </c>
      <c r="D3725" s="3" t="s">
        <v>17735</v>
      </c>
      <c r="E3725" s="3">
        <v>10423490999</v>
      </c>
      <c r="F3725" s="3" t="s">
        <v>17736</v>
      </c>
      <c r="G3725" s="3" t="s">
        <v>17737</v>
      </c>
      <c r="H3725" s="3" t="s">
        <v>248</v>
      </c>
      <c r="I3725" s="3" t="s">
        <v>275</v>
      </c>
      <c r="J3725" s="3" t="s">
        <v>2769</v>
      </c>
      <c r="K3725" s="3" t="s">
        <v>25</v>
      </c>
      <c r="L3725" s="3" t="s">
        <v>66</v>
      </c>
      <c r="M3725" s="4">
        <v>45022</v>
      </c>
      <c r="N3725" s="3" t="s">
        <v>27</v>
      </c>
      <c r="O3725" s="3" t="s">
        <v>17736</v>
      </c>
      <c r="P3725" s="3" t="s">
        <v>17738</v>
      </c>
      <c r="Q3725" s="3" t="s">
        <v>51</v>
      </c>
      <c r="R3725" s="3"/>
      <c r="S3725" s="3"/>
    </row>
    <row r="3726" spans="1:19" ht="30" x14ac:dyDescent="0.25">
      <c r="A3726" s="3">
        <v>3719</v>
      </c>
      <c r="B3726" s="3" t="str">
        <f>"202100123441"</f>
        <v>202100123441</v>
      </c>
      <c r="C3726" s="3">
        <v>36737</v>
      </c>
      <c r="D3726" s="3" t="s">
        <v>17739</v>
      </c>
      <c r="E3726" s="3">
        <v>20565618386</v>
      </c>
      <c r="F3726" s="3" t="s">
        <v>17740</v>
      </c>
      <c r="G3726" s="3" t="s">
        <v>17741</v>
      </c>
      <c r="H3726" s="3" t="s">
        <v>46</v>
      </c>
      <c r="I3726" s="3" t="s">
        <v>46</v>
      </c>
      <c r="J3726" s="3" t="s">
        <v>2223</v>
      </c>
      <c r="K3726" s="3" t="s">
        <v>25</v>
      </c>
      <c r="L3726" s="3" t="s">
        <v>75</v>
      </c>
      <c r="M3726" s="4">
        <v>44358</v>
      </c>
      <c r="N3726" s="3" t="s">
        <v>27</v>
      </c>
      <c r="O3726" s="3" t="s">
        <v>17742</v>
      </c>
      <c r="P3726" s="3" t="s">
        <v>17743</v>
      </c>
      <c r="Q3726" s="3" t="s">
        <v>6603</v>
      </c>
      <c r="R3726" s="3" t="s">
        <v>17744</v>
      </c>
      <c r="S3726" s="3" t="s">
        <v>8898</v>
      </c>
    </row>
    <row r="3727" spans="1:19" ht="45" x14ac:dyDescent="0.25">
      <c r="A3727" s="3">
        <v>3720</v>
      </c>
      <c r="B3727" s="3" t="str">
        <f>"202000108946"</f>
        <v>202000108946</v>
      </c>
      <c r="C3727" s="3">
        <v>150345</v>
      </c>
      <c r="D3727" s="3" t="s">
        <v>17745</v>
      </c>
      <c r="E3727" s="3">
        <v>10440247658</v>
      </c>
      <c r="F3727" s="3" t="s">
        <v>17746</v>
      </c>
      <c r="G3727" s="3" t="s">
        <v>17747</v>
      </c>
      <c r="H3727" s="3" t="s">
        <v>72</v>
      </c>
      <c r="I3727" s="3" t="s">
        <v>72</v>
      </c>
      <c r="J3727" s="3" t="s">
        <v>1602</v>
      </c>
      <c r="K3727" s="3" t="s">
        <v>25</v>
      </c>
      <c r="L3727" s="3" t="s">
        <v>75</v>
      </c>
      <c r="M3727" s="4">
        <v>44063</v>
      </c>
      <c r="N3727" s="3" t="s">
        <v>27</v>
      </c>
      <c r="O3727" s="3" t="s">
        <v>17746</v>
      </c>
      <c r="P3727" s="3" t="s">
        <v>17748</v>
      </c>
      <c r="Q3727" s="3" t="s">
        <v>68</v>
      </c>
      <c r="R3727" s="3"/>
      <c r="S3727" s="3"/>
    </row>
    <row r="3728" spans="1:19" ht="30" x14ac:dyDescent="0.25">
      <c r="A3728" s="3">
        <v>3721</v>
      </c>
      <c r="B3728" s="3" t="str">
        <f>"202100267287"</f>
        <v>202100267287</v>
      </c>
      <c r="C3728" s="3">
        <v>159959</v>
      </c>
      <c r="D3728" s="3" t="s">
        <v>17749</v>
      </c>
      <c r="E3728" s="3">
        <v>10412602493</v>
      </c>
      <c r="F3728" s="3" t="s">
        <v>17750</v>
      </c>
      <c r="G3728" s="3" t="s">
        <v>17751</v>
      </c>
      <c r="H3728" s="3" t="s">
        <v>46</v>
      </c>
      <c r="I3728" s="3" t="s">
        <v>172</v>
      </c>
      <c r="J3728" s="3" t="s">
        <v>17752</v>
      </c>
      <c r="K3728" s="3" t="s">
        <v>25</v>
      </c>
      <c r="L3728" s="3" t="s">
        <v>58</v>
      </c>
      <c r="M3728" s="4">
        <v>44608</v>
      </c>
      <c r="N3728" s="3" t="s">
        <v>27</v>
      </c>
      <c r="O3728" s="3" t="s">
        <v>17750</v>
      </c>
      <c r="P3728" s="3" t="s">
        <v>17753</v>
      </c>
      <c r="Q3728" s="3" t="s">
        <v>30</v>
      </c>
      <c r="R3728" s="3"/>
      <c r="S3728" s="3"/>
    </row>
    <row r="3729" spans="1:19" ht="30" x14ac:dyDescent="0.25">
      <c r="A3729" s="3">
        <v>3722</v>
      </c>
      <c r="B3729" s="3" t="str">
        <f>"202300213718"</f>
        <v>202300213718</v>
      </c>
      <c r="C3729" s="3">
        <v>124945</v>
      </c>
      <c r="D3729" s="3" t="s">
        <v>17754</v>
      </c>
      <c r="E3729" s="3">
        <v>10245824888</v>
      </c>
      <c r="F3729" s="3" t="s">
        <v>17755</v>
      </c>
      <c r="G3729" s="3" t="s">
        <v>17756</v>
      </c>
      <c r="H3729" s="3" t="s">
        <v>72</v>
      </c>
      <c r="I3729" s="3" t="s">
        <v>1949</v>
      </c>
      <c r="J3729" s="3" t="s">
        <v>6099</v>
      </c>
      <c r="K3729" s="3" t="s">
        <v>25</v>
      </c>
      <c r="L3729" s="3" t="s">
        <v>66</v>
      </c>
      <c r="M3729" s="4">
        <v>45202</v>
      </c>
      <c r="N3729" s="3" t="s">
        <v>27</v>
      </c>
      <c r="O3729" s="3" t="s">
        <v>17755</v>
      </c>
      <c r="P3729" s="3" t="s">
        <v>17757</v>
      </c>
      <c r="Q3729" s="3" t="s">
        <v>243</v>
      </c>
      <c r="R3729" s="3"/>
      <c r="S3729" s="3"/>
    </row>
    <row r="3730" spans="1:19" ht="30" x14ac:dyDescent="0.25">
      <c r="A3730" s="3">
        <v>3723</v>
      </c>
      <c r="B3730" s="3" t="str">
        <f>"201300178384"</f>
        <v>201300178384</v>
      </c>
      <c r="C3730" s="3">
        <v>106491</v>
      </c>
      <c r="D3730" s="3" t="s">
        <v>17758</v>
      </c>
      <c r="E3730" s="3">
        <v>20326411729</v>
      </c>
      <c r="F3730" s="3" t="s">
        <v>17759</v>
      </c>
      <c r="G3730" s="3" t="s">
        <v>17760</v>
      </c>
      <c r="H3730" s="3" t="s">
        <v>57</v>
      </c>
      <c r="I3730" s="3" t="s">
        <v>111</v>
      </c>
      <c r="J3730" s="3" t="s">
        <v>112</v>
      </c>
      <c r="K3730" s="3" t="s">
        <v>25</v>
      </c>
      <c r="L3730" s="3" t="s">
        <v>37</v>
      </c>
      <c r="M3730" s="4">
        <v>41603</v>
      </c>
      <c r="N3730" s="3" t="s">
        <v>27</v>
      </c>
      <c r="O3730" s="3" t="s">
        <v>17761</v>
      </c>
      <c r="P3730" s="3">
        <v>83</v>
      </c>
      <c r="Q3730" s="3" t="s">
        <v>448</v>
      </c>
      <c r="R3730" s="3"/>
      <c r="S3730" s="3"/>
    </row>
    <row r="3731" spans="1:19" ht="30" x14ac:dyDescent="0.25">
      <c r="A3731" s="3">
        <v>3724</v>
      </c>
      <c r="B3731" s="3" t="str">
        <f>"201300084590"</f>
        <v>201300084590</v>
      </c>
      <c r="C3731" s="3">
        <v>102822</v>
      </c>
      <c r="D3731" s="3" t="s">
        <v>17762</v>
      </c>
      <c r="E3731" s="3">
        <v>10099490930</v>
      </c>
      <c r="F3731" s="3" t="s">
        <v>17763</v>
      </c>
      <c r="G3731" s="3" t="s">
        <v>17764</v>
      </c>
      <c r="H3731" s="3" t="s">
        <v>216</v>
      </c>
      <c r="I3731" s="3" t="s">
        <v>216</v>
      </c>
      <c r="J3731" s="3" t="s">
        <v>2551</v>
      </c>
      <c r="K3731" s="3" t="s">
        <v>25</v>
      </c>
      <c r="L3731" s="3" t="s">
        <v>58</v>
      </c>
      <c r="M3731" s="4">
        <v>41435</v>
      </c>
      <c r="N3731" s="3" t="s">
        <v>27</v>
      </c>
      <c r="O3731" s="3" t="s">
        <v>17763</v>
      </c>
      <c r="P3731" s="3">
        <v>1325</v>
      </c>
      <c r="Q3731" s="3" t="s">
        <v>218</v>
      </c>
      <c r="R3731" s="3"/>
      <c r="S3731" s="3"/>
    </row>
    <row r="3732" spans="1:19" ht="30" x14ac:dyDescent="0.25">
      <c r="A3732" s="3">
        <v>3725</v>
      </c>
      <c r="B3732" s="3" t="str">
        <f>"202000152881"</f>
        <v>202000152881</v>
      </c>
      <c r="C3732" s="3">
        <v>142090</v>
      </c>
      <c r="D3732" s="3" t="s">
        <v>17765</v>
      </c>
      <c r="E3732" s="3">
        <v>20604030359</v>
      </c>
      <c r="F3732" s="3" t="s">
        <v>17766</v>
      </c>
      <c r="G3732" s="3" t="s">
        <v>17767</v>
      </c>
      <c r="H3732" s="3" t="s">
        <v>88</v>
      </c>
      <c r="I3732" s="3" t="s">
        <v>88</v>
      </c>
      <c r="J3732" s="3" t="s">
        <v>8784</v>
      </c>
      <c r="K3732" s="3" t="s">
        <v>25</v>
      </c>
      <c r="L3732" s="3" t="s">
        <v>113</v>
      </c>
      <c r="M3732" s="4">
        <v>44127</v>
      </c>
      <c r="N3732" s="3" t="s">
        <v>27</v>
      </c>
      <c r="O3732" s="3" t="s">
        <v>17768</v>
      </c>
      <c r="P3732" s="3" t="s">
        <v>17769</v>
      </c>
      <c r="Q3732" s="3" t="s">
        <v>317</v>
      </c>
      <c r="R3732" s="3" t="s">
        <v>17770</v>
      </c>
      <c r="S3732" s="3" t="s">
        <v>349</v>
      </c>
    </row>
    <row r="3733" spans="1:19" ht="30" x14ac:dyDescent="0.25">
      <c r="A3733" s="3">
        <v>3726</v>
      </c>
      <c r="B3733" s="3" t="str">
        <f>"202000137896"</f>
        <v>202000137896</v>
      </c>
      <c r="C3733" s="3">
        <v>151338</v>
      </c>
      <c r="D3733" s="3" t="s">
        <v>17771</v>
      </c>
      <c r="E3733" s="3">
        <v>10467731837</v>
      </c>
      <c r="F3733" s="3" t="s">
        <v>17772</v>
      </c>
      <c r="G3733" s="3" t="s">
        <v>17773</v>
      </c>
      <c r="H3733" s="3" t="s">
        <v>23</v>
      </c>
      <c r="I3733" s="3" t="s">
        <v>16126</v>
      </c>
      <c r="J3733" s="3" t="s">
        <v>16446</v>
      </c>
      <c r="K3733" s="3" t="s">
        <v>25</v>
      </c>
      <c r="L3733" s="3" t="s">
        <v>5409</v>
      </c>
      <c r="M3733" s="4">
        <v>44109</v>
      </c>
      <c r="N3733" s="3" t="s">
        <v>27</v>
      </c>
      <c r="O3733" s="3" t="s">
        <v>17772</v>
      </c>
      <c r="P3733" s="3" t="s">
        <v>17774</v>
      </c>
      <c r="Q3733" s="3" t="s">
        <v>30</v>
      </c>
      <c r="R3733" s="3"/>
      <c r="S3733" s="3"/>
    </row>
    <row r="3734" spans="1:19" ht="30" x14ac:dyDescent="0.25">
      <c r="A3734" s="3">
        <v>3727</v>
      </c>
      <c r="B3734" s="3" t="str">
        <f>"202100042999"</f>
        <v>202100042999</v>
      </c>
      <c r="C3734" s="3">
        <v>154852</v>
      </c>
      <c r="D3734" s="3" t="s">
        <v>17775</v>
      </c>
      <c r="E3734" s="3">
        <v>20482583106</v>
      </c>
      <c r="F3734" s="3" t="s">
        <v>3549</v>
      </c>
      <c r="G3734" s="3" t="s">
        <v>17776</v>
      </c>
      <c r="H3734" s="3" t="s">
        <v>23</v>
      </c>
      <c r="I3734" s="3" t="s">
        <v>527</v>
      </c>
      <c r="J3734" s="3" t="s">
        <v>527</v>
      </c>
      <c r="K3734" s="3" t="s">
        <v>25</v>
      </c>
      <c r="L3734" s="3" t="s">
        <v>37</v>
      </c>
      <c r="M3734" s="4">
        <v>44321</v>
      </c>
      <c r="N3734" s="3" t="s">
        <v>27</v>
      </c>
      <c r="O3734" s="3" t="s">
        <v>17777</v>
      </c>
      <c r="P3734" s="3" t="s">
        <v>17778</v>
      </c>
      <c r="Q3734" s="3" t="s">
        <v>3549</v>
      </c>
      <c r="R3734" s="3"/>
      <c r="S3734" s="3"/>
    </row>
    <row r="3735" spans="1:19" ht="30" x14ac:dyDescent="0.25">
      <c r="A3735" s="3">
        <v>3728</v>
      </c>
      <c r="B3735" s="3" t="str">
        <f>"201900146686"</f>
        <v>201900146686</v>
      </c>
      <c r="C3735" s="3">
        <v>146310</v>
      </c>
      <c r="D3735" s="3" t="s">
        <v>17779</v>
      </c>
      <c r="E3735" s="3">
        <v>10407742830</v>
      </c>
      <c r="F3735" s="3" t="s">
        <v>17780</v>
      </c>
      <c r="G3735" s="3" t="s">
        <v>17781</v>
      </c>
      <c r="H3735" s="3" t="s">
        <v>676</v>
      </c>
      <c r="I3735" s="3" t="s">
        <v>1130</v>
      </c>
      <c r="J3735" s="3" t="s">
        <v>1131</v>
      </c>
      <c r="K3735" s="3" t="s">
        <v>25</v>
      </c>
      <c r="L3735" s="3" t="s">
        <v>75</v>
      </c>
      <c r="M3735" s="4">
        <v>43715</v>
      </c>
      <c r="N3735" s="3" t="s">
        <v>27</v>
      </c>
      <c r="O3735" s="3" t="s">
        <v>17780</v>
      </c>
      <c r="P3735" s="3" t="s">
        <v>17782</v>
      </c>
      <c r="Q3735" s="3" t="s">
        <v>498</v>
      </c>
      <c r="R3735" s="3" t="s">
        <v>17783</v>
      </c>
      <c r="S3735" s="3" t="s">
        <v>9406</v>
      </c>
    </row>
    <row r="3736" spans="1:19" ht="30" x14ac:dyDescent="0.25">
      <c r="A3736" s="3">
        <v>3729</v>
      </c>
      <c r="B3736" s="3" t="str">
        <f>"202200055679"</f>
        <v>202200055679</v>
      </c>
      <c r="C3736" s="3">
        <v>161753</v>
      </c>
      <c r="D3736" s="3" t="s">
        <v>17784</v>
      </c>
      <c r="E3736" s="3">
        <v>10411196068</v>
      </c>
      <c r="F3736" s="3" t="s">
        <v>17785</v>
      </c>
      <c r="G3736" s="3" t="s">
        <v>17786</v>
      </c>
      <c r="H3736" s="3" t="s">
        <v>72</v>
      </c>
      <c r="I3736" s="3" t="s">
        <v>331</v>
      </c>
      <c r="J3736" s="3" t="s">
        <v>331</v>
      </c>
      <c r="K3736" s="3" t="s">
        <v>25</v>
      </c>
      <c r="L3736" s="3" t="s">
        <v>66</v>
      </c>
      <c r="M3736" s="4">
        <v>44679</v>
      </c>
      <c r="N3736" s="3" t="s">
        <v>27</v>
      </c>
      <c r="O3736" s="3" t="s">
        <v>17785</v>
      </c>
      <c r="P3736" s="3" t="s">
        <v>17787</v>
      </c>
      <c r="Q3736" s="3" t="s">
        <v>738</v>
      </c>
      <c r="R3736" s="3"/>
      <c r="S3736" s="3"/>
    </row>
    <row r="3737" spans="1:19" ht="30" x14ac:dyDescent="0.25">
      <c r="A3737" s="3">
        <v>3730</v>
      </c>
      <c r="B3737" s="3" t="str">
        <f>"202100151353"</f>
        <v>202100151353</v>
      </c>
      <c r="C3737" s="3">
        <v>157114</v>
      </c>
      <c r="D3737" s="3" t="s">
        <v>17788</v>
      </c>
      <c r="E3737" s="3">
        <v>10704950191</v>
      </c>
      <c r="F3737" s="3" t="s">
        <v>17789</v>
      </c>
      <c r="G3737" s="3" t="s">
        <v>17790</v>
      </c>
      <c r="H3737" s="3" t="s">
        <v>240</v>
      </c>
      <c r="I3737" s="3" t="s">
        <v>619</v>
      </c>
      <c r="J3737" s="3" t="s">
        <v>619</v>
      </c>
      <c r="K3737" s="3" t="s">
        <v>25</v>
      </c>
      <c r="L3737" s="3" t="s">
        <v>66</v>
      </c>
      <c r="M3737" s="4">
        <v>44418</v>
      </c>
      <c r="N3737" s="3" t="s">
        <v>27</v>
      </c>
      <c r="O3737" s="3" t="s">
        <v>17789</v>
      </c>
      <c r="P3737" s="3" t="s">
        <v>17791</v>
      </c>
      <c r="Q3737" s="3" t="s">
        <v>204</v>
      </c>
      <c r="R3737" s="3"/>
      <c r="S3737" s="3"/>
    </row>
    <row r="3738" spans="1:19" ht="30" x14ac:dyDescent="0.25">
      <c r="A3738" s="3">
        <v>3731</v>
      </c>
      <c r="B3738" s="3" t="str">
        <f>"201900146683"</f>
        <v>201900146683</v>
      </c>
      <c r="C3738" s="3">
        <v>146309</v>
      </c>
      <c r="D3738" s="3" t="s">
        <v>17792</v>
      </c>
      <c r="E3738" s="3">
        <v>10200217301</v>
      </c>
      <c r="F3738" s="3" t="s">
        <v>17793</v>
      </c>
      <c r="G3738" s="3" t="s">
        <v>17794</v>
      </c>
      <c r="H3738" s="3" t="s">
        <v>494</v>
      </c>
      <c r="I3738" s="3" t="s">
        <v>494</v>
      </c>
      <c r="J3738" s="3" t="s">
        <v>17795</v>
      </c>
      <c r="K3738" s="3" t="s">
        <v>25</v>
      </c>
      <c r="L3738" s="3" t="s">
        <v>66</v>
      </c>
      <c r="M3738" s="4">
        <v>43715</v>
      </c>
      <c r="N3738" s="3" t="s">
        <v>27</v>
      </c>
      <c r="O3738" s="3" t="s">
        <v>17793</v>
      </c>
      <c r="P3738" s="3" t="s">
        <v>17796</v>
      </c>
      <c r="Q3738" s="3" t="s">
        <v>498</v>
      </c>
      <c r="R3738" s="3" t="s">
        <v>17797</v>
      </c>
      <c r="S3738" s="3" t="s">
        <v>8618</v>
      </c>
    </row>
    <row r="3739" spans="1:19" ht="30" x14ac:dyDescent="0.25">
      <c r="A3739" s="3">
        <v>3732</v>
      </c>
      <c r="B3739" s="3" t="str">
        <f>"201700017153"</f>
        <v>201700017153</v>
      </c>
      <c r="C3739" s="3">
        <v>102544</v>
      </c>
      <c r="D3739" s="3" t="s">
        <v>17798</v>
      </c>
      <c r="E3739" s="3">
        <v>20601132924</v>
      </c>
      <c r="F3739" s="3" t="s">
        <v>14210</v>
      </c>
      <c r="G3739" s="3" t="s">
        <v>17799</v>
      </c>
      <c r="H3739" s="3" t="s">
        <v>46</v>
      </c>
      <c r="I3739" s="3" t="s">
        <v>46</v>
      </c>
      <c r="J3739" s="3" t="s">
        <v>1528</v>
      </c>
      <c r="K3739" s="3" t="s">
        <v>25</v>
      </c>
      <c r="L3739" s="3" t="s">
        <v>75</v>
      </c>
      <c r="M3739" s="4">
        <v>42772</v>
      </c>
      <c r="N3739" s="3" t="s">
        <v>27</v>
      </c>
      <c r="O3739" s="3" t="s">
        <v>17800</v>
      </c>
      <c r="P3739" s="3" t="s">
        <v>17801</v>
      </c>
      <c r="Q3739" s="3" t="s">
        <v>51</v>
      </c>
      <c r="R3739" s="3"/>
      <c r="S3739" s="3"/>
    </row>
    <row r="3740" spans="1:19" ht="30" x14ac:dyDescent="0.25">
      <c r="A3740" s="3">
        <v>3733</v>
      </c>
      <c r="B3740" s="3" t="str">
        <f>"202200030285"</f>
        <v>202200030285</v>
      </c>
      <c r="C3740" s="3">
        <v>160998</v>
      </c>
      <c r="D3740" s="3" t="s">
        <v>17802</v>
      </c>
      <c r="E3740" s="3">
        <v>20608734962</v>
      </c>
      <c r="F3740" s="3" t="s">
        <v>17803</v>
      </c>
      <c r="G3740" s="3" t="s">
        <v>17804</v>
      </c>
      <c r="H3740" s="3" t="s">
        <v>201</v>
      </c>
      <c r="I3740" s="3" t="s">
        <v>202</v>
      </c>
      <c r="J3740" s="3" t="s">
        <v>201</v>
      </c>
      <c r="K3740" s="3" t="s">
        <v>25</v>
      </c>
      <c r="L3740" s="3" t="s">
        <v>66</v>
      </c>
      <c r="M3740" s="4">
        <v>44625</v>
      </c>
      <c r="N3740" s="3" t="s">
        <v>27</v>
      </c>
      <c r="O3740" s="3" t="s">
        <v>17805</v>
      </c>
      <c r="P3740" s="3" t="s">
        <v>17806</v>
      </c>
      <c r="Q3740" s="3" t="s">
        <v>51</v>
      </c>
      <c r="R3740" s="3"/>
      <c r="S3740" s="3"/>
    </row>
    <row r="3741" spans="1:19" ht="30" x14ac:dyDescent="0.25">
      <c r="A3741" s="3">
        <v>3734</v>
      </c>
      <c r="B3741" s="3" t="str">
        <f>"202200158027"</f>
        <v>202200158027</v>
      </c>
      <c r="C3741" s="3">
        <v>162785</v>
      </c>
      <c r="D3741" s="3" t="s">
        <v>17807</v>
      </c>
      <c r="E3741" s="3">
        <v>20605922482</v>
      </c>
      <c r="F3741" s="3" t="s">
        <v>17808</v>
      </c>
      <c r="G3741" s="3" t="s">
        <v>17809</v>
      </c>
      <c r="H3741" s="3" t="s">
        <v>102</v>
      </c>
      <c r="I3741" s="3" t="s">
        <v>102</v>
      </c>
      <c r="J3741" s="3" t="s">
        <v>400</v>
      </c>
      <c r="K3741" s="3" t="s">
        <v>25</v>
      </c>
      <c r="L3741" s="3" t="s">
        <v>113</v>
      </c>
      <c r="M3741" s="4">
        <v>44867</v>
      </c>
      <c r="N3741" s="3" t="s">
        <v>27</v>
      </c>
      <c r="O3741" s="3" t="s">
        <v>257</v>
      </c>
      <c r="P3741" s="3" t="s">
        <v>17810</v>
      </c>
      <c r="Q3741" s="3" t="s">
        <v>51</v>
      </c>
      <c r="R3741" s="3"/>
      <c r="S3741" s="3"/>
    </row>
    <row r="3742" spans="1:19" ht="45" x14ac:dyDescent="0.25">
      <c r="A3742" s="3">
        <v>3735</v>
      </c>
      <c r="B3742" s="3" t="str">
        <f>"201900156768"</f>
        <v>201900156768</v>
      </c>
      <c r="C3742" s="3">
        <v>146214</v>
      </c>
      <c r="D3742" s="3" t="s">
        <v>17811</v>
      </c>
      <c r="E3742" s="3">
        <v>20604541485</v>
      </c>
      <c r="F3742" s="3" t="s">
        <v>17812</v>
      </c>
      <c r="G3742" s="3" t="s">
        <v>17813</v>
      </c>
      <c r="H3742" s="3" t="s">
        <v>216</v>
      </c>
      <c r="I3742" s="3" t="s">
        <v>216</v>
      </c>
      <c r="J3742" s="3" t="s">
        <v>216</v>
      </c>
      <c r="K3742" s="3" t="s">
        <v>25</v>
      </c>
      <c r="L3742" s="3" t="s">
        <v>75</v>
      </c>
      <c r="M3742" s="4">
        <v>43732</v>
      </c>
      <c r="N3742" s="3" t="s">
        <v>27</v>
      </c>
      <c r="O3742" s="3" t="s">
        <v>17814</v>
      </c>
      <c r="P3742" s="3" t="s">
        <v>17815</v>
      </c>
      <c r="Q3742" s="3" t="s">
        <v>51</v>
      </c>
      <c r="R3742" s="3"/>
      <c r="S3742" s="3"/>
    </row>
    <row r="3743" spans="1:19" ht="30" x14ac:dyDescent="0.25">
      <c r="A3743" s="3">
        <v>3736</v>
      </c>
      <c r="B3743" s="3" t="str">
        <f>"202200225470"</f>
        <v>202200225470</v>
      </c>
      <c r="C3743" s="3">
        <v>165195</v>
      </c>
      <c r="D3743" s="3" t="s">
        <v>17816</v>
      </c>
      <c r="E3743" s="3">
        <v>10413562550</v>
      </c>
      <c r="F3743" s="3" t="s">
        <v>17817</v>
      </c>
      <c r="G3743" s="3" t="s">
        <v>17818</v>
      </c>
      <c r="H3743" s="3" t="s">
        <v>433</v>
      </c>
      <c r="I3743" s="3" t="s">
        <v>569</v>
      </c>
      <c r="J3743" s="3" t="s">
        <v>3297</v>
      </c>
      <c r="K3743" s="3" t="s">
        <v>25</v>
      </c>
      <c r="L3743" s="3" t="s">
        <v>66</v>
      </c>
      <c r="M3743" s="4">
        <v>44881</v>
      </c>
      <c r="N3743" s="3" t="s">
        <v>27</v>
      </c>
      <c r="O3743" s="3" t="s">
        <v>17817</v>
      </c>
      <c r="P3743" s="3" t="s">
        <v>17819</v>
      </c>
      <c r="Q3743" s="3" t="s">
        <v>857</v>
      </c>
      <c r="R3743" s="3"/>
      <c r="S3743" s="3"/>
    </row>
    <row r="3744" spans="1:19" ht="30" x14ac:dyDescent="0.25">
      <c r="A3744" s="3">
        <v>3737</v>
      </c>
      <c r="B3744" s="3" t="str">
        <f>"201200215362"</f>
        <v>201200215362</v>
      </c>
      <c r="C3744" s="3">
        <v>86305</v>
      </c>
      <c r="D3744" s="3" t="s">
        <v>17820</v>
      </c>
      <c r="E3744" s="3">
        <v>10405493379</v>
      </c>
      <c r="F3744" s="3" t="s">
        <v>2481</v>
      </c>
      <c r="G3744" s="3" t="s">
        <v>17821</v>
      </c>
      <c r="H3744" s="3" t="s">
        <v>1359</v>
      </c>
      <c r="I3744" s="3" t="s">
        <v>2483</v>
      </c>
      <c r="J3744" s="3" t="s">
        <v>2483</v>
      </c>
      <c r="K3744" s="3" t="s">
        <v>25</v>
      </c>
      <c r="L3744" s="3" t="s">
        <v>153</v>
      </c>
      <c r="M3744" s="4">
        <v>41253</v>
      </c>
      <c r="N3744" s="3" t="s">
        <v>27</v>
      </c>
      <c r="O3744" s="3" t="s">
        <v>2481</v>
      </c>
      <c r="P3744" s="3" t="s">
        <v>17822</v>
      </c>
      <c r="Q3744" s="3" t="s">
        <v>51</v>
      </c>
      <c r="R3744" s="3"/>
      <c r="S3744" s="3"/>
    </row>
    <row r="3745" spans="1:19" ht="30" x14ac:dyDescent="0.25">
      <c r="A3745" s="3">
        <v>3738</v>
      </c>
      <c r="B3745" s="3" t="str">
        <f>"202200252743"</f>
        <v>202200252743</v>
      </c>
      <c r="C3745" s="3">
        <v>165921</v>
      </c>
      <c r="D3745" s="3" t="s">
        <v>17823</v>
      </c>
      <c r="E3745" s="3">
        <v>10297090157</v>
      </c>
      <c r="F3745" s="3" t="s">
        <v>17824</v>
      </c>
      <c r="G3745" s="3" t="s">
        <v>17825</v>
      </c>
      <c r="H3745" s="3" t="s">
        <v>64</v>
      </c>
      <c r="I3745" s="3" t="s">
        <v>64</v>
      </c>
      <c r="J3745" s="3" t="s">
        <v>729</v>
      </c>
      <c r="K3745" s="3" t="s">
        <v>25</v>
      </c>
      <c r="L3745" s="3" t="s">
        <v>66</v>
      </c>
      <c r="M3745" s="4">
        <v>44911</v>
      </c>
      <c r="N3745" s="3" t="s">
        <v>27</v>
      </c>
      <c r="O3745" s="3" t="s">
        <v>17824</v>
      </c>
      <c r="P3745" s="3" t="s">
        <v>17826</v>
      </c>
      <c r="Q3745" s="3" t="s">
        <v>68</v>
      </c>
      <c r="R3745" s="3"/>
      <c r="S3745" s="3"/>
    </row>
    <row r="3746" spans="1:19" ht="30" x14ac:dyDescent="0.25">
      <c r="A3746" s="3">
        <v>3739</v>
      </c>
      <c r="B3746" s="3" t="str">
        <f>"201400007454"</f>
        <v>201400007454</v>
      </c>
      <c r="C3746" s="3">
        <v>107612</v>
      </c>
      <c r="D3746" s="3" t="s">
        <v>17827</v>
      </c>
      <c r="E3746" s="3">
        <v>10452939776</v>
      </c>
      <c r="F3746" s="3" t="s">
        <v>17828</v>
      </c>
      <c r="G3746" s="3" t="s">
        <v>17829</v>
      </c>
      <c r="H3746" s="3" t="s">
        <v>240</v>
      </c>
      <c r="I3746" s="3" t="s">
        <v>692</v>
      </c>
      <c r="J3746" s="3" t="s">
        <v>693</v>
      </c>
      <c r="K3746" s="3" t="s">
        <v>25</v>
      </c>
      <c r="L3746" s="3" t="s">
        <v>75</v>
      </c>
      <c r="M3746" s="4">
        <v>41662</v>
      </c>
      <c r="N3746" s="3" t="s">
        <v>27</v>
      </c>
      <c r="O3746" s="3" t="s">
        <v>17830</v>
      </c>
      <c r="P3746" s="3" t="s">
        <v>17831</v>
      </c>
      <c r="Q3746" s="3" t="s">
        <v>259</v>
      </c>
      <c r="R3746" s="3"/>
      <c r="S3746" s="3"/>
    </row>
    <row r="3747" spans="1:19" ht="30" x14ac:dyDescent="0.25">
      <c r="A3747" s="3">
        <v>3740</v>
      </c>
      <c r="B3747" s="3" t="str">
        <f>"202000166162"</f>
        <v>202000166162</v>
      </c>
      <c r="C3747" s="3">
        <v>152531</v>
      </c>
      <c r="D3747" s="3" t="s">
        <v>17832</v>
      </c>
      <c r="E3747" s="3">
        <v>10439319572</v>
      </c>
      <c r="F3747" s="3" t="s">
        <v>17833</v>
      </c>
      <c r="G3747" s="3" t="s">
        <v>17834</v>
      </c>
      <c r="H3747" s="3" t="s">
        <v>57</v>
      </c>
      <c r="I3747" s="3" t="s">
        <v>57</v>
      </c>
      <c r="J3747" s="3" t="s">
        <v>957</v>
      </c>
      <c r="K3747" s="3" t="s">
        <v>25</v>
      </c>
      <c r="L3747" s="3" t="s">
        <v>58</v>
      </c>
      <c r="M3747" s="4">
        <v>44145</v>
      </c>
      <c r="N3747" s="3" t="s">
        <v>27</v>
      </c>
      <c r="O3747" s="3" t="s">
        <v>17835</v>
      </c>
      <c r="P3747" s="3" t="s">
        <v>17836</v>
      </c>
      <c r="Q3747" s="3" t="s">
        <v>60</v>
      </c>
      <c r="R3747" s="3"/>
      <c r="S3747" s="3"/>
    </row>
    <row r="3748" spans="1:19" ht="30" x14ac:dyDescent="0.25">
      <c r="A3748" s="3">
        <v>3741</v>
      </c>
      <c r="B3748" s="3" t="str">
        <f>"202200024115"</f>
        <v>202200024115</v>
      </c>
      <c r="C3748" s="3">
        <v>160951</v>
      </c>
      <c r="D3748" s="3" t="s">
        <v>17837</v>
      </c>
      <c r="E3748" s="3">
        <v>10749639577</v>
      </c>
      <c r="F3748" s="3" t="s">
        <v>17838</v>
      </c>
      <c r="G3748" s="3" t="s">
        <v>17839</v>
      </c>
      <c r="H3748" s="3" t="s">
        <v>72</v>
      </c>
      <c r="I3748" s="3" t="s">
        <v>331</v>
      </c>
      <c r="J3748" s="3" t="s">
        <v>5036</v>
      </c>
      <c r="K3748" s="3" t="s">
        <v>25</v>
      </c>
      <c r="L3748" s="3" t="s">
        <v>66</v>
      </c>
      <c r="M3748" s="4">
        <v>44616</v>
      </c>
      <c r="N3748" s="3" t="s">
        <v>27</v>
      </c>
      <c r="O3748" s="3" t="s">
        <v>257</v>
      </c>
      <c r="P3748" s="3" t="s">
        <v>17840</v>
      </c>
      <c r="Q3748" s="3" t="s">
        <v>738</v>
      </c>
      <c r="R3748" s="3"/>
      <c r="S3748" s="3"/>
    </row>
    <row r="3749" spans="1:19" ht="45" x14ac:dyDescent="0.25">
      <c r="A3749" s="3">
        <v>3742</v>
      </c>
      <c r="B3749" s="3" t="str">
        <f>"202000166169"</f>
        <v>202000166169</v>
      </c>
      <c r="C3749" s="3">
        <v>152154</v>
      </c>
      <c r="D3749" s="3" t="s">
        <v>17841</v>
      </c>
      <c r="E3749" s="3">
        <v>20600737784</v>
      </c>
      <c r="F3749" s="3" t="s">
        <v>17842</v>
      </c>
      <c r="G3749" s="3" t="s">
        <v>17843</v>
      </c>
      <c r="H3749" s="3" t="s">
        <v>46</v>
      </c>
      <c r="I3749" s="3" t="s">
        <v>46</v>
      </c>
      <c r="J3749" s="3" t="s">
        <v>1657</v>
      </c>
      <c r="K3749" s="3" t="s">
        <v>25</v>
      </c>
      <c r="L3749" s="3" t="s">
        <v>75</v>
      </c>
      <c r="M3749" s="4">
        <v>44145</v>
      </c>
      <c r="N3749" s="3" t="s">
        <v>27</v>
      </c>
      <c r="O3749" s="3" t="s">
        <v>17844</v>
      </c>
      <c r="P3749" s="3" t="s">
        <v>17845</v>
      </c>
      <c r="Q3749" s="3" t="s">
        <v>51</v>
      </c>
      <c r="R3749" s="3"/>
      <c r="S3749" s="3"/>
    </row>
    <row r="3750" spans="1:19" ht="30" x14ac:dyDescent="0.25">
      <c r="A3750" s="3">
        <v>3743</v>
      </c>
      <c r="B3750" s="3" t="str">
        <f>"202000128830"</f>
        <v>202000128830</v>
      </c>
      <c r="C3750" s="3">
        <v>151307</v>
      </c>
      <c r="D3750" s="3" t="s">
        <v>17846</v>
      </c>
      <c r="E3750" s="3">
        <v>10403384696</v>
      </c>
      <c r="F3750" s="3" t="s">
        <v>17847</v>
      </c>
      <c r="G3750" s="3" t="s">
        <v>17848</v>
      </c>
      <c r="H3750" s="3" t="s">
        <v>23</v>
      </c>
      <c r="I3750" s="3" t="s">
        <v>16126</v>
      </c>
      <c r="J3750" s="3" t="s">
        <v>16446</v>
      </c>
      <c r="K3750" s="3" t="s">
        <v>25</v>
      </c>
      <c r="L3750" s="3" t="s">
        <v>314</v>
      </c>
      <c r="M3750" s="4">
        <v>44096</v>
      </c>
      <c r="N3750" s="3" t="s">
        <v>27</v>
      </c>
      <c r="O3750" s="3" t="s">
        <v>17847</v>
      </c>
      <c r="P3750" s="3" t="s">
        <v>17849</v>
      </c>
      <c r="Q3750" s="3" t="s">
        <v>60</v>
      </c>
      <c r="R3750" s="3"/>
      <c r="S3750" s="3"/>
    </row>
    <row r="3751" spans="1:19" ht="30" x14ac:dyDescent="0.25">
      <c r="A3751" s="3">
        <v>3744</v>
      </c>
      <c r="B3751" s="3" t="str">
        <f>"202000018728"</f>
        <v>202000018728</v>
      </c>
      <c r="C3751" s="3">
        <v>125929</v>
      </c>
      <c r="D3751" s="3" t="s">
        <v>17850</v>
      </c>
      <c r="E3751" s="3">
        <v>10199408513</v>
      </c>
      <c r="F3751" s="3" t="s">
        <v>17851</v>
      </c>
      <c r="G3751" s="3" t="s">
        <v>17852</v>
      </c>
      <c r="H3751" s="3" t="s">
        <v>676</v>
      </c>
      <c r="I3751" s="3" t="s">
        <v>1130</v>
      </c>
      <c r="J3751" s="3" t="s">
        <v>1131</v>
      </c>
      <c r="K3751" s="3" t="s">
        <v>25</v>
      </c>
      <c r="L3751" s="3" t="s">
        <v>75</v>
      </c>
      <c r="M3751" s="4">
        <v>43861</v>
      </c>
      <c r="N3751" s="3" t="s">
        <v>27</v>
      </c>
      <c r="O3751" s="3" t="s">
        <v>17851</v>
      </c>
      <c r="P3751" s="3" t="s">
        <v>17853</v>
      </c>
      <c r="Q3751" s="3" t="s">
        <v>464</v>
      </c>
      <c r="R3751" s="3" t="s">
        <v>17854</v>
      </c>
      <c r="S3751" s="3" t="s">
        <v>682</v>
      </c>
    </row>
    <row r="3752" spans="1:19" ht="30" x14ac:dyDescent="0.25">
      <c r="A3752" s="3">
        <v>3745</v>
      </c>
      <c r="B3752" s="3" t="str">
        <f>"202200179634"</f>
        <v>202200179634</v>
      </c>
      <c r="C3752" s="3">
        <v>162470</v>
      </c>
      <c r="D3752" s="3" t="s">
        <v>17855</v>
      </c>
      <c r="E3752" s="3">
        <v>10008413521</v>
      </c>
      <c r="F3752" s="3" t="s">
        <v>17856</v>
      </c>
      <c r="G3752" s="3" t="s">
        <v>17857</v>
      </c>
      <c r="H3752" s="3" t="s">
        <v>88</v>
      </c>
      <c r="I3752" s="3" t="s">
        <v>1984</v>
      </c>
      <c r="J3752" s="3" t="s">
        <v>2001</v>
      </c>
      <c r="K3752" s="3" t="s">
        <v>25</v>
      </c>
      <c r="L3752" s="3" t="s">
        <v>75</v>
      </c>
      <c r="M3752" s="4">
        <v>44828</v>
      </c>
      <c r="N3752" s="3" t="s">
        <v>27</v>
      </c>
      <c r="O3752" s="3" t="s">
        <v>17856</v>
      </c>
      <c r="P3752" s="3" t="s">
        <v>17858</v>
      </c>
      <c r="Q3752" s="3" t="s">
        <v>627</v>
      </c>
      <c r="R3752" s="3"/>
      <c r="S3752" s="3"/>
    </row>
    <row r="3753" spans="1:19" ht="30" x14ac:dyDescent="0.25">
      <c r="A3753" s="3">
        <v>3746</v>
      </c>
      <c r="B3753" s="3" t="str">
        <f>"202000142448"</f>
        <v>202000142448</v>
      </c>
      <c r="C3753" s="3">
        <v>151760</v>
      </c>
      <c r="D3753" s="3" t="s">
        <v>17859</v>
      </c>
      <c r="E3753" s="3">
        <v>10103813498</v>
      </c>
      <c r="F3753" s="3" t="s">
        <v>17860</v>
      </c>
      <c r="G3753" s="3" t="s">
        <v>17861</v>
      </c>
      <c r="H3753" s="3" t="s">
        <v>46</v>
      </c>
      <c r="I3753" s="3" t="s">
        <v>46</v>
      </c>
      <c r="J3753" s="3" t="s">
        <v>910</v>
      </c>
      <c r="K3753" s="3" t="s">
        <v>25</v>
      </c>
      <c r="L3753" s="3" t="s">
        <v>75</v>
      </c>
      <c r="M3753" s="4">
        <v>44116</v>
      </c>
      <c r="N3753" s="3" t="s">
        <v>27</v>
      </c>
      <c r="O3753" s="3" t="s">
        <v>17860</v>
      </c>
      <c r="P3753" s="3" t="s">
        <v>17862</v>
      </c>
      <c r="Q3753" s="3" t="s">
        <v>913</v>
      </c>
      <c r="R3753" s="3"/>
      <c r="S3753" s="3"/>
    </row>
    <row r="3754" spans="1:19" ht="45" x14ac:dyDescent="0.25">
      <c r="A3754" s="3">
        <v>3747</v>
      </c>
      <c r="B3754" s="3" t="str">
        <f>"202300095041"</f>
        <v>202300095041</v>
      </c>
      <c r="C3754" s="3">
        <v>168067</v>
      </c>
      <c r="D3754" s="3" t="s">
        <v>17863</v>
      </c>
      <c r="E3754" s="3">
        <v>10011217198</v>
      </c>
      <c r="F3754" s="3" t="s">
        <v>17864</v>
      </c>
      <c r="G3754" s="3" t="s">
        <v>17865</v>
      </c>
      <c r="H3754" s="3" t="s">
        <v>88</v>
      </c>
      <c r="I3754" s="3" t="s">
        <v>145</v>
      </c>
      <c r="J3754" s="3" t="s">
        <v>281</v>
      </c>
      <c r="K3754" s="3" t="s">
        <v>25</v>
      </c>
      <c r="L3754" s="3" t="s">
        <v>58</v>
      </c>
      <c r="M3754" s="4">
        <v>45098</v>
      </c>
      <c r="N3754" s="3" t="s">
        <v>27</v>
      </c>
      <c r="O3754" s="3" t="s">
        <v>17864</v>
      </c>
      <c r="P3754" s="3" t="s">
        <v>17866</v>
      </c>
      <c r="Q3754" s="3" t="s">
        <v>317</v>
      </c>
      <c r="R3754" s="3"/>
      <c r="S3754" s="3"/>
    </row>
    <row r="3755" spans="1:19" ht="30" x14ac:dyDescent="0.25">
      <c r="A3755" s="3">
        <v>3748</v>
      </c>
      <c r="B3755" s="3" t="str">
        <f>"201800208887"</f>
        <v>201800208887</v>
      </c>
      <c r="C3755" s="3">
        <v>136915</v>
      </c>
      <c r="D3755" s="3" t="s">
        <v>17867</v>
      </c>
      <c r="E3755" s="3">
        <v>10274354921</v>
      </c>
      <c r="F3755" s="3" t="s">
        <v>17868</v>
      </c>
      <c r="G3755" s="3" t="s">
        <v>17869</v>
      </c>
      <c r="H3755" s="3" t="s">
        <v>57</v>
      </c>
      <c r="I3755" s="3" t="s">
        <v>407</v>
      </c>
      <c r="J3755" s="3" t="s">
        <v>1473</v>
      </c>
      <c r="K3755" s="3" t="s">
        <v>25</v>
      </c>
      <c r="L3755" s="3" t="s">
        <v>75</v>
      </c>
      <c r="M3755" s="4">
        <v>43448</v>
      </c>
      <c r="N3755" s="3" t="s">
        <v>27</v>
      </c>
      <c r="O3755" s="3" t="s">
        <v>17868</v>
      </c>
      <c r="P3755" s="3" t="s">
        <v>17870</v>
      </c>
      <c r="Q3755" s="3" t="s">
        <v>51</v>
      </c>
      <c r="R3755" s="3"/>
      <c r="S3755" s="3"/>
    </row>
    <row r="3756" spans="1:19" ht="30" x14ac:dyDescent="0.25">
      <c r="A3756" s="3">
        <v>3749</v>
      </c>
      <c r="B3756" s="3" t="str">
        <f>"202100267277"</f>
        <v>202100267277</v>
      </c>
      <c r="C3756" s="3">
        <v>159912</v>
      </c>
      <c r="D3756" s="3" t="s">
        <v>17871</v>
      </c>
      <c r="E3756" s="3">
        <v>10102410900</v>
      </c>
      <c r="F3756" s="3" t="s">
        <v>17872</v>
      </c>
      <c r="G3756" s="3" t="s">
        <v>17873</v>
      </c>
      <c r="H3756" s="3" t="s">
        <v>46</v>
      </c>
      <c r="I3756" s="3" t="s">
        <v>172</v>
      </c>
      <c r="J3756" s="3" t="s">
        <v>7418</v>
      </c>
      <c r="K3756" s="3" t="s">
        <v>25</v>
      </c>
      <c r="L3756" s="3" t="s">
        <v>58</v>
      </c>
      <c r="M3756" s="4">
        <v>44631</v>
      </c>
      <c r="N3756" s="3" t="s">
        <v>27</v>
      </c>
      <c r="O3756" s="3" t="s">
        <v>17872</v>
      </c>
      <c r="P3756" s="3" t="s">
        <v>17874</v>
      </c>
      <c r="Q3756" s="3" t="s">
        <v>30</v>
      </c>
      <c r="R3756" s="3"/>
      <c r="S3756" s="3"/>
    </row>
    <row r="3757" spans="1:19" ht="30" x14ac:dyDescent="0.25">
      <c r="A3757" s="3">
        <v>3750</v>
      </c>
      <c r="B3757" s="3" t="str">
        <f>"202200032419"</f>
        <v>202200032419</v>
      </c>
      <c r="C3757" s="3">
        <v>159465</v>
      </c>
      <c r="D3757" s="3" t="s">
        <v>17875</v>
      </c>
      <c r="E3757" s="3">
        <v>10425262136</v>
      </c>
      <c r="F3757" s="3" t="s">
        <v>17876</v>
      </c>
      <c r="G3757" s="3" t="s">
        <v>17877</v>
      </c>
      <c r="H3757" s="3" t="s">
        <v>240</v>
      </c>
      <c r="I3757" s="3" t="s">
        <v>345</v>
      </c>
      <c r="J3757" s="3" t="s">
        <v>922</v>
      </c>
      <c r="K3757" s="3" t="s">
        <v>25</v>
      </c>
      <c r="L3757" s="3" t="s">
        <v>75</v>
      </c>
      <c r="M3757" s="4">
        <v>44652</v>
      </c>
      <c r="N3757" s="3" t="s">
        <v>27</v>
      </c>
      <c r="O3757" s="3" t="s">
        <v>17876</v>
      </c>
      <c r="P3757" s="3" t="s">
        <v>17878</v>
      </c>
      <c r="Q3757" s="3" t="s">
        <v>427</v>
      </c>
      <c r="R3757" s="3"/>
      <c r="S3757" s="3"/>
    </row>
    <row r="3758" spans="1:19" ht="30" x14ac:dyDescent="0.25">
      <c r="A3758" s="3">
        <v>3751</v>
      </c>
      <c r="B3758" s="3" t="str">
        <f>"201900146678"</f>
        <v>201900146678</v>
      </c>
      <c r="C3758" s="3">
        <v>145657</v>
      </c>
      <c r="D3758" s="3" t="s">
        <v>17879</v>
      </c>
      <c r="E3758" s="3">
        <v>10328777938</v>
      </c>
      <c r="F3758" s="3" t="s">
        <v>17880</v>
      </c>
      <c r="G3758" s="3" t="s">
        <v>17881</v>
      </c>
      <c r="H3758" s="3" t="s">
        <v>193</v>
      </c>
      <c r="I3758" s="3" t="s">
        <v>194</v>
      </c>
      <c r="J3758" s="3" t="s">
        <v>1013</v>
      </c>
      <c r="K3758" s="3" t="s">
        <v>25</v>
      </c>
      <c r="L3758" s="3" t="s">
        <v>66</v>
      </c>
      <c r="M3758" s="4">
        <v>43715</v>
      </c>
      <c r="N3758" s="3" t="s">
        <v>27</v>
      </c>
      <c r="O3758" s="3" t="s">
        <v>17880</v>
      </c>
      <c r="P3758" s="3" t="s">
        <v>17882</v>
      </c>
      <c r="Q3758" s="3" t="s">
        <v>1015</v>
      </c>
      <c r="R3758" s="3"/>
      <c r="S3758" s="3"/>
    </row>
    <row r="3759" spans="1:19" ht="30" x14ac:dyDescent="0.25">
      <c r="A3759" s="3">
        <v>3752</v>
      </c>
      <c r="B3759" s="3" t="str">
        <f>"201800189852"</f>
        <v>201800189852</v>
      </c>
      <c r="C3759" s="3">
        <v>139609</v>
      </c>
      <c r="D3759" s="3" t="s">
        <v>17883</v>
      </c>
      <c r="E3759" s="3">
        <v>10472324271</v>
      </c>
      <c r="F3759" s="3" t="s">
        <v>17884</v>
      </c>
      <c r="G3759" s="3" t="s">
        <v>17885</v>
      </c>
      <c r="H3759" s="3" t="s">
        <v>88</v>
      </c>
      <c r="I3759" s="3" t="s">
        <v>1185</v>
      </c>
      <c r="J3759" s="3" t="s">
        <v>4356</v>
      </c>
      <c r="K3759" s="3" t="s">
        <v>25</v>
      </c>
      <c r="L3759" s="3" t="s">
        <v>66</v>
      </c>
      <c r="M3759" s="4">
        <v>43417</v>
      </c>
      <c r="N3759" s="3" t="s">
        <v>27</v>
      </c>
      <c r="O3759" s="3" t="s">
        <v>17884</v>
      </c>
      <c r="P3759" s="3" t="s">
        <v>17886</v>
      </c>
      <c r="Q3759" s="3" t="s">
        <v>51</v>
      </c>
      <c r="R3759" s="3" t="s">
        <v>17887</v>
      </c>
      <c r="S3759" s="3" t="s">
        <v>10211</v>
      </c>
    </row>
    <row r="3760" spans="1:19" ht="30" x14ac:dyDescent="0.25">
      <c r="A3760" s="3">
        <v>3753</v>
      </c>
      <c r="B3760" s="3" t="str">
        <f>"201400033063"</f>
        <v>201400033063</v>
      </c>
      <c r="C3760" s="3">
        <v>108452</v>
      </c>
      <c r="D3760" s="3" t="s">
        <v>17888</v>
      </c>
      <c r="E3760" s="3">
        <v>10452363301</v>
      </c>
      <c r="F3760" s="3" t="s">
        <v>17889</v>
      </c>
      <c r="G3760" s="3" t="s">
        <v>17890</v>
      </c>
      <c r="H3760" s="3" t="s">
        <v>57</v>
      </c>
      <c r="I3760" s="3" t="s">
        <v>57</v>
      </c>
      <c r="J3760" s="3" t="s">
        <v>1941</v>
      </c>
      <c r="K3760" s="3" t="s">
        <v>25</v>
      </c>
      <c r="L3760" s="3" t="s">
        <v>26</v>
      </c>
      <c r="M3760" s="4">
        <v>41726</v>
      </c>
      <c r="N3760" s="3" t="s">
        <v>27</v>
      </c>
      <c r="O3760" s="3" t="s">
        <v>17891</v>
      </c>
      <c r="P3760" s="3">
        <v>340</v>
      </c>
      <c r="Q3760" s="3" t="s">
        <v>531</v>
      </c>
      <c r="R3760" s="3"/>
      <c r="S3760" s="3"/>
    </row>
    <row r="3761" spans="1:19" ht="30" x14ac:dyDescent="0.25">
      <c r="A3761" s="3">
        <v>3754</v>
      </c>
      <c r="B3761" s="3" t="str">
        <f>"202200249159"</f>
        <v>202200249159</v>
      </c>
      <c r="C3761" s="3">
        <v>165701</v>
      </c>
      <c r="D3761" s="3" t="s">
        <v>17892</v>
      </c>
      <c r="E3761" s="3">
        <v>10410825088</v>
      </c>
      <c r="F3761" s="3" t="s">
        <v>17893</v>
      </c>
      <c r="G3761" s="3" t="s">
        <v>17894</v>
      </c>
      <c r="H3761" s="3" t="s">
        <v>46</v>
      </c>
      <c r="I3761" s="3" t="s">
        <v>46</v>
      </c>
      <c r="J3761" s="3" t="s">
        <v>2223</v>
      </c>
      <c r="K3761" s="3" t="s">
        <v>25</v>
      </c>
      <c r="L3761" s="3" t="s">
        <v>113</v>
      </c>
      <c r="M3761" s="4">
        <v>44925</v>
      </c>
      <c r="N3761" s="3" t="s">
        <v>27</v>
      </c>
      <c r="O3761" s="3" t="s">
        <v>17893</v>
      </c>
      <c r="P3761" s="3" t="s">
        <v>17895</v>
      </c>
      <c r="Q3761" s="3" t="s">
        <v>913</v>
      </c>
      <c r="R3761" s="3"/>
      <c r="S3761" s="3"/>
    </row>
    <row r="3762" spans="1:19" ht="30" x14ac:dyDescent="0.25">
      <c r="A3762" s="3">
        <v>3755</v>
      </c>
      <c r="B3762" s="3" t="str">
        <f>"202300212540"</f>
        <v>202300212540</v>
      </c>
      <c r="C3762" s="3">
        <v>169410</v>
      </c>
      <c r="D3762" s="3" t="s">
        <v>17896</v>
      </c>
      <c r="E3762" s="3">
        <v>10762370552</v>
      </c>
      <c r="F3762" s="3" t="s">
        <v>17897</v>
      </c>
      <c r="G3762" s="3" t="s">
        <v>17898</v>
      </c>
      <c r="H3762" s="3" t="s">
        <v>64</v>
      </c>
      <c r="I3762" s="3" t="s">
        <v>64</v>
      </c>
      <c r="J3762" s="3" t="s">
        <v>14898</v>
      </c>
      <c r="K3762" s="3" t="s">
        <v>25</v>
      </c>
      <c r="L3762" s="3" t="s">
        <v>37</v>
      </c>
      <c r="M3762" s="4">
        <v>45180</v>
      </c>
      <c r="N3762" s="3" t="s">
        <v>27</v>
      </c>
      <c r="O3762" s="3" t="s">
        <v>17897</v>
      </c>
      <c r="P3762" s="3" t="s">
        <v>17899</v>
      </c>
      <c r="Q3762" s="3" t="s">
        <v>1015</v>
      </c>
      <c r="R3762" s="3"/>
      <c r="S3762" s="3"/>
    </row>
    <row r="3763" spans="1:19" ht="30" x14ac:dyDescent="0.25">
      <c r="A3763" s="3">
        <v>3756</v>
      </c>
      <c r="B3763" s="3" t="str">
        <f>"202200179641"</f>
        <v>202200179641</v>
      </c>
      <c r="C3763" s="3">
        <v>164627</v>
      </c>
      <c r="D3763" s="3" t="s">
        <v>17900</v>
      </c>
      <c r="E3763" s="3">
        <v>10458329449</v>
      </c>
      <c r="F3763" s="3" t="s">
        <v>14122</v>
      </c>
      <c r="G3763" s="3" t="s">
        <v>17901</v>
      </c>
      <c r="H3763" s="3" t="s">
        <v>552</v>
      </c>
      <c r="I3763" s="3" t="s">
        <v>2634</v>
      </c>
      <c r="J3763" s="3" t="s">
        <v>2634</v>
      </c>
      <c r="K3763" s="3" t="s">
        <v>25</v>
      </c>
      <c r="L3763" s="3" t="s">
        <v>113</v>
      </c>
      <c r="M3763" s="4">
        <v>44841</v>
      </c>
      <c r="N3763" s="3" t="s">
        <v>27</v>
      </c>
      <c r="O3763" s="3" t="s">
        <v>14122</v>
      </c>
      <c r="P3763" s="3" t="s">
        <v>17902</v>
      </c>
      <c r="Q3763" s="3" t="s">
        <v>1339</v>
      </c>
      <c r="R3763" s="3"/>
      <c r="S3763" s="3"/>
    </row>
    <row r="3764" spans="1:19" ht="30" x14ac:dyDescent="0.25">
      <c r="A3764" s="3">
        <v>3757</v>
      </c>
      <c r="B3764" s="3" t="str">
        <f>"201900133976"</f>
        <v>201900133976</v>
      </c>
      <c r="C3764" s="3">
        <v>145558</v>
      </c>
      <c r="D3764" s="3" t="s">
        <v>17903</v>
      </c>
      <c r="E3764" s="3">
        <v>10416232640</v>
      </c>
      <c r="F3764" s="3" t="s">
        <v>17904</v>
      </c>
      <c r="G3764" s="3" t="s">
        <v>17905</v>
      </c>
      <c r="H3764" s="3" t="s">
        <v>102</v>
      </c>
      <c r="I3764" s="3" t="s">
        <v>103</v>
      </c>
      <c r="J3764" s="3" t="s">
        <v>103</v>
      </c>
      <c r="K3764" s="3" t="s">
        <v>25</v>
      </c>
      <c r="L3764" s="3" t="s">
        <v>66</v>
      </c>
      <c r="M3764" s="4">
        <v>43692</v>
      </c>
      <c r="N3764" s="3" t="s">
        <v>27</v>
      </c>
      <c r="O3764" s="3" t="s">
        <v>17906</v>
      </c>
      <c r="P3764" s="3" t="s">
        <v>17907</v>
      </c>
      <c r="Q3764" s="3" t="s">
        <v>51</v>
      </c>
      <c r="R3764" s="3"/>
      <c r="S3764" s="3"/>
    </row>
    <row r="3765" spans="1:19" ht="45" x14ac:dyDescent="0.25">
      <c r="A3765" s="3">
        <v>3758</v>
      </c>
      <c r="B3765" s="3" t="str">
        <f>"202200008637"</f>
        <v>202200008637</v>
      </c>
      <c r="C3765" s="3">
        <v>160142</v>
      </c>
      <c r="D3765" s="3" t="s">
        <v>17908</v>
      </c>
      <c r="E3765" s="3">
        <v>10717262943</v>
      </c>
      <c r="F3765" s="3" t="s">
        <v>17909</v>
      </c>
      <c r="G3765" s="3" t="s">
        <v>17910</v>
      </c>
      <c r="H3765" s="3" t="s">
        <v>240</v>
      </c>
      <c r="I3765" s="3" t="s">
        <v>619</v>
      </c>
      <c r="J3765" s="3" t="s">
        <v>1051</v>
      </c>
      <c r="K3765" s="3" t="s">
        <v>25</v>
      </c>
      <c r="L3765" s="3" t="s">
        <v>58</v>
      </c>
      <c r="M3765" s="4">
        <v>44654</v>
      </c>
      <c r="N3765" s="3" t="s">
        <v>27</v>
      </c>
      <c r="O3765" s="3" t="s">
        <v>257</v>
      </c>
      <c r="P3765" s="3" t="s">
        <v>17911</v>
      </c>
      <c r="Q3765" s="3" t="s">
        <v>243</v>
      </c>
      <c r="R3765" s="3"/>
      <c r="S3765" s="3"/>
    </row>
    <row r="3766" spans="1:19" ht="30" x14ac:dyDescent="0.25">
      <c r="A3766" s="3">
        <v>3759</v>
      </c>
      <c r="B3766" s="3" t="str">
        <f>"202100063590"</f>
        <v>202100063590</v>
      </c>
      <c r="C3766" s="3">
        <v>155380</v>
      </c>
      <c r="D3766" s="3" t="s">
        <v>17912</v>
      </c>
      <c r="E3766" s="3">
        <v>10001743860</v>
      </c>
      <c r="F3766" s="3" t="s">
        <v>17913</v>
      </c>
      <c r="G3766" s="3" t="s">
        <v>17914</v>
      </c>
      <c r="H3766" s="3" t="s">
        <v>248</v>
      </c>
      <c r="I3766" s="3" t="s">
        <v>275</v>
      </c>
      <c r="J3766" s="3" t="s">
        <v>276</v>
      </c>
      <c r="K3766" s="3" t="s">
        <v>25</v>
      </c>
      <c r="L3766" s="3" t="s">
        <v>17915</v>
      </c>
      <c r="M3766" s="4">
        <v>44295</v>
      </c>
      <c r="N3766" s="3" t="s">
        <v>27</v>
      </c>
      <c r="O3766" s="3" t="s">
        <v>17913</v>
      </c>
      <c r="P3766" s="3" t="s">
        <v>17916</v>
      </c>
      <c r="Q3766" s="3" t="s">
        <v>51</v>
      </c>
      <c r="R3766" s="3"/>
      <c r="S3766" s="3"/>
    </row>
    <row r="3767" spans="1:19" ht="30" x14ac:dyDescent="0.25">
      <c r="A3767" s="3">
        <v>3760</v>
      </c>
      <c r="B3767" s="3" t="str">
        <f>"201900133160"</f>
        <v>201900133160</v>
      </c>
      <c r="C3767" s="3">
        <v>145730</v>
      </c>
      <c r="D3767" s="3" t="s">
        <v>17917</v>
      </c>
      <c r="E3767" s="3">
        <v>20513929227</v>
      </c>
      <c r="F3767" s="3" t="s">
        <v>3776</v>
      </c>
      <c r="G3767" s="3" t="s">
        <v>17918</v>
      </c>
      <c r="H3767" s="3" t="s">
        <v>46</v>
      </c>
      <c r="I3767" s="3" t="s">
        <v>46</v>
      </c>
      <c r="J3767" s="3" t="s">
        <v>3032</v>
      </c>
      <c r="K3767" s="3" t="s">
        <v>25</v>
      </c>
      <c r="L3767" s="3" t="s">
        <v>224</v>
      </c>
      <c r="M3767" s="4">
        <v>43691</v>
      </c>
      <c r="N3767" s="3" t="s">
        <v>27</v>
      </c>
      <c r="O3767" s="3" t="s">
        <v>17919</v>
      </c>
      <c r="P3767" s="3" t="s">
        <v>17920</v>
      </c>
      <c r="Q3767" s="3" t="s">
        <v>51</v>
      </c>
      <c r="R3767" s="3" t="s">
        <v>17921</v>
      </c>
      <c r="S3767" s="3" t="s">
        <v>17133</v>
      </c>
    </row>
    <row r="3768" spans="1:19" ht="30" x14ac:dyDescent="0.25">
      <c r="A3768" s="3">
        <v>3761</v>
      </c>
      <c r="B3768" s="3" t="str">
        <f>"201400048741"</f>
        <v>201400048741</v>
      </c>
      <c r="C3768" s="3">
        <v>37126</v>
      </c>
      <c r="D3768" s="3" t="s">
        <v>17922</v>
      </c>
      <c r="E3768" s="3">
        <v>10409126061</v>
      </c>
      <c r="F3768" s="3" t="s">
        <v>17923</v>
      </c>
      <c r="G3768" s="3" t="s">
        <v>17924</v>
      </c>
      <c r="H3768" s="3" t="s">
        <v>23</v>
      </c>
      <c r="I3768" s="3" t="s">
        <v>527</v>
      </c>
      <c r="J3768" s="3" t="s">
        <v>527</v>
      </c>
      <c r="K3768" s="3" t="s">
        <v>25</v>
      </c>
      <c r="L3768" s="3" t="s">
        <v>235</v>
      </c>
      <c r="M3768" s="4">
        <v>41754</v>
      </c>
      <c r="N3768" s="3" t="s">
        <v>27</v>
      </c>
      <c r="O3768" s="3" t="s">
        <v>17923</v>
      </c>
      <c r="P3768" s="3">
        <v>19</v>
      </c>
      <c r="Q3768" s="3" t="s">
        <v>3549</v>
      </c>
      <c r="R3768" s="3"/>
      <c r="S3768" s="3"/>
    </row>
    <row r="3769" spans="1:19" ht="30" x14ac:dyDescent="0.25">
      <c r="A3769" s="3">
        <v>3762</v>
      </c>
      <c r="B3769" s="3" t="str">
        <f>"201200222365"</f>
        <v>201200222365</v>
      </c>
      <c r="C3769" s="3">
        <v>99935</v>
      </c>
      <c r="D3769" s="3" t="s">
        <v>17925</v>
      </c>
      <c r="E3769" s="3">
        <v>10418191266</v>
      </c>
      <c r="F3769" s="3" t="s">
        <v>17926</v>
      </c>
      <c r="G3769" s="3" t="s">
        <v>17927</v>
      </c>
      <c r="H3769" s="3" t="s">
        <v>1000</v>
      </c>
      <c r="I3769" s="3" t="s">
        <v>5645</v>
      </c>
      <c r="J3769" s="3" t="s">
        <v>13424</v>
      </c>
      <c r="K3769" s="3" t="s">
        <v>25</v>
      </c>
      <c r="L3769" s="3" t="s">
        <v>66</v>
      </c>
      <c r="M3769" s="4">
        <v>41284</v>
      </c>
      <c r="N3769" s="3" t="s">
        <v>27</v>
      </c>
      <c r="O3769" s="3" t="s">
        <v>17926</v>
      </c>
      <c r="P3769" s="3" t="s">
        <v>17928</v>
      </c>
      <c r="Q3769" s="3" t="s">
        <v>6924</v>
      </c>
      <c r="R3769" s="3"/>
      <c r="S3769" s="3"/>
    </row>
    <row r="3770" spans="1:19" ht="30" x14ac:dyDescent="0.25">
      <c r="A3770" s="3">
        <v>3763</v>
      </c>
      <c r="B3770" s="3" t="str">
        <f>"202200032412"</f>
        <v>202200032412</v>
      </c>
      <c r="C3770" s="3">
        <v>159463</v>
      </c>
      <c r="D3770" s="3" t="s">
        <v>17929</v>
      </c>
      <c r="E3770" s="3">
        <v>10020649181</v>
      </c>
      <c r="F3770" s="3" t="s">
        <v>17930</v>
      </c>
      <c r="G3770" s="3" t="s">
        <v>17931</v>
      </c>
      <c r="H3770" s="3" t="s">
        <v>240</v>
      </c>
      <c r="I3770" s="3" t="s">
        <v>345</v>
      </c>
      <c r="J3770" s="3" t="s">
        <v>922</v>
      </c>
      <c r="K3770" s="3" t="s">
        <v>25</v>
      </c>
      <c r="L3770" s="3" t="s">
        <v>75</v>
      </c>
      <c r="M3770" s="4">
        <v>44651</v>
      </c>
      <c r="N3770" s="3" t="s">
        <v>27</v>
      </c>
      <c r="O3770" s="3" t="s">
        <v>17930</v>
      </c>
      <c r="P3770" s="3" t="s">
        <v>17932</v>
      </c>
      <c r="Q3770" s="3" t="s">
        <v>427</v>
      </c>
      <c r="R3770" s="3"/>
      <c r="S3770" s="3"/>
    </row>
    <row r="3771" spans="1:19" ht="30" x14ac:dyDescent="0.25">
      <c r="A3771" s="3">
        <v>3764</v>
      </c>
      <c r="B3771" s="3" t="str">
        <f>"202300181046"</f>
        <v>202300181046</v>
      </c>
      <c r="C3771" s="3">
        <v>147818</v>
      </c>
      <c r="D3771" s="3" t="s">
        <v>17933</v>
      </c>
      <c r="E3771" s="3">
        <v>10101239034</v>
      </c>
      <c r="F3771" s="3" t="s">
        <v>17934</v>
      </c>
      <c r="G3771" s="3" t="s">
        <v>17935</v>
      </c>
      <c r="H3771" s="3" t="s">
        <v>46</v>
      </c>
      <c r="I3771" s="3" t="s">
        <v>46</v>
      </c>
      <c r="J3771" s="3" t="s">
        <v>47</v>
      </c>
      <c r="K3771" s="3" t="s">
        <v>25</v>
      </c>
      <c r="L3771" s="3" t="s">
        <v>75</v>
      </c>
      <c r="M3771" s="4">
        <v>45195</v>
      </c>
      <c r="N3771" s="3" t="s">
        <v>27</v>
      </c>
      <c r="O3771" s="3" t="s">
        <v>17934</v>
      </c>
      <c r="P3771" s="3" t="s">
        <v>17936</v>
      </c>
      <c r="Q3771" s="3" t="s">
        <v>30</v>
      </c>
      <c r="R3771" s="3"/>
      <c r="S3771" s="3"/>
    </row>
    <row r="3772" spans="1:19" ht="30" x14ac:dyDescent="0.25">
      <c r="A3772" s="3">
        <v>3765</v>
      </c>
      <c r="B3772" s="3" t="str">
        <f>"202200032413"</f>
        <v>202200032413</v>
      </c>
      <c r="C3772" s="3">
        <v>157820</v>
      </c>
      <c r="D3772" s="3" t="s">
        <v>17937</v>
      </c>
      <c r="E3772" s="3">
        <v>10708499612</v>
      </c>
      <c r="F3772" s="3" t="s">
        <v>17938</v>
      </c>
      <c r="G3772" s="3" t="s">
        <v>17939</v>
      </c>
      <c r="H3772" s="3" t="s">
        <v>240</v>
      </c>
      <c r="I3772" s="3" t="s">
        <v>255</v>
      </c>
      <c r="J3772" s="3" t="s">
        <v>1707</v>
      </c>
      <c r="K3772" s="3" t="s">
        <v>25</v>
      </c>
      <c r="L3772" s="3" t="s">
        <v>235</v>
      </c>
      <c r="M3772" s="4">
        <v>44659</v>
      </c>
      <c r="N3772" s="3" t="s">
        <v>27</v>
      </c>
      <c r="O3772" s="3" t="s">
        <v>17938</v>
      </c>
      <c r="P3772" s="3" t="s">
        <v>17940</v>
      </c>
      <c r="Q3772" s="3" t="s">
        <v>427</v>
      </c>
      <c r="R3772" s="3"/>
      <c r="S3772" s="3"/>
    </row>
    <row r="3773" spans="1:19" ht="30" x14ac:dyDescent="0.25">
      <c r="A3773" s="3">
        <v>3766</v>
      </c>
      <c r="B3773" s="3" t="str">
        <f>"201900029388"</f>
        <v>201900029388</v>
      </c>
      <c r="C3773" s="3">
        <v>141417</v>
      </c>
      <c r="D3773" s="3" t="s">
        <v>17941</v>
      </c>
      <c r="E3773" s="3">
        <v>10418523692</v>
      </c>
      <c r="F3773" s="3" t="s">
        <v>17942</v>
      </c>
      <c r="G3773" s="3" t="s">
        <v>17943</v>
      </c>
      <c r="H3773" s="3" t="s">
        <v>248</v>
      </c>
      <c r="I3773" s="3" t="s">
        <v>275</v>
      </c>
      <c r="J3773" s="3" t="s">
        <v>2769</v>
      </c>
      <c r="K3773" s="3" t="s">
        <v>25</v>
      </c>
      <c r="L3773" s="3" t="s">
        <v>66</v>
      </c>
      <c r="M3773" s="4">
        <v>43516</v>
      </c>
      <c r="N3773" s="3" t="s">
        <v>27</v>
      </c>
      <c r="O3773" s="3" t="s">
        <v>17942</v>
      </c>
      <c r="P3773" s="3" t="s">
        <v>17944</v>
      </c>
      <c r="Q3773" s="3" t="s">
        <v>2663</v>
      </c>
      <c r="R3773" s="3" t="s">
        <v>17945</v>
      </c>
      <c r="S3773" s="3" t="s">
        <v>2338</v>
      </c>
    </row>
    <row r="3774" spans="1:19" ht="30" x14ac:dyDescent="0.25">
      <c r="A3774" s="3">
        <v>3767</v>
      </c>
      <c r="B3774" s="3" t="str">
        <f>"201900054717"</f>
        <v>201900054717</v>
      </c>
      <c r="C3774" s="3">
        <v>122240</v>
      </c>
      <c r="D3774" s="3" t="s">
        <v>17946</v>
      </c>
      <c r="E3774" s="3">
        <v>10019830956</v>
      </c>
      <c r="F3774" s="3" t="s">
        <v>17947</v>
      </c>
      <c r="G3774" s="3" t="s">
        <v>17948</v>
      </c>
      <c r="H3774" s="3" t="s">
        <v>240</v>
      </c>
      <c r="I3774" s="3" t="s">
        <v>580</v>
      </c>
      <c r="J3774" s="3" t="s">
        <v>580</v>
      </c>
      <c r="K3774" s="3" t="s">
        <v>25</v>
      </c>
      <c r="L3774" s="3" t="s">
        <v>58</v>
      </c>
      <c r="M3774" s="4">
        <v>43558</v>
      </c>
      <c r="N3774" s="3" t="s">
        <v>27</v>
      </c>
      <c r="O3774" s="3" t="s">
        <v>17947</v>
      </c>
      <c r="P3774" s="3" t="s">
        <v>17949</v>
      </c>
      <c r="Q3774" s="3" t="s">
        <v>243</v>
      </c>
      <c r="R3774" s="3"/>
      <c r="S3774" s="3"/>
    </row>
    <row r="3775" spans="1:19" ht="30" x14ac:dyDescent="0.25">
      <c r="A3775" s="3">
        <v>3768</v>
      </c>
      <c r="B3775" s="3" t="str">
        <f>"201800143040"</f>
        <v>201800143040</v>
      </c>
      <c r="C3775" s="3">
        <v>137490</v>
      </c>
      <c r="D3775" s="3" t="s">
        <v>17950</v>
      </c>
      <c r="E3775" s="3">
        <v>10012545326</v>
      </c>
      <c r="F3775" s="3" t="s">
        <v>17951</v>
      </c>
      <c r="G3775" s="3" t="s">
        <v>17952</v>
      </c>
      <c r="H3775" s="3" t="s">
        <v>240</v>
      </c>
      <c r="I3775" s="3" t="s">
        <v>240</v>
      </c>
      <c r="J3775" s="3" t="s">
        <v>3571</v>
      </c>
      <c r="K3775" s="3" t="s">
        <v>25</v>
      </c>
      <c r="L3775" s="3" t="s">
        <v>58</v>
      </c>
      <c r="M3775" s="4">
        <v>43336</v>
      </c>
      <c r="N3775" s="3" t="s">
        <v>27</v>
      </c>
      <c r="O3775" s="3" t="s">
        <v>17951</v>
      </c>
      <c r="P3775" s="3" t="s">
        <v>17953</v>
      </c>
      <c r="Q3775" s="3" t="s">
        <v>5835</v>
      </c>
      <c r="R3775" s="3" t="s">
        <v>17954</v>
      </c>
      <c r="S3775" s="3" t="s">
        <v>1464</v>
      </c>
    </row>
    <row r="3776" spans="1:19" ht="30" x14ac:dyDescent="0.25">
      <c r="A3776" s="3">
        <v>3769</v>
      </c>
      <c r="B3776" s="3" t="str">
        <f>"202200162195"</f>
        <v>202200162195</v>
      </c>
      <c r="C3776" s="3">
        <v>120789</v>
      </c>
      <c r="D3776" s="3" t="s">
        <v>17955</v>
      </c>
      <c r="E3776" s="3">
        <v>20600715683</v>
      </c>
      <c r="F3776" s="3" t="s">
        <v>17956</v>
      </c>
      <c r="G3776" s="3" t="s">
        <v>17957</v>
      </c>
      <c r="H3776" s="3" t="s">
        <v>46</v>
      </c>
      <c r="I3776" s="3" t="s">
        <v>172</v>
      </c>
      <c r="J3776" s="3" t="s">
        <v>5385</v>
      </c>
      <c r="K3776" s="3" t="s">
        <v>25</v>
      </c>
      <c r="L3776" s="3" t="s">
        <v>113</v>
      </c>
      <c r="M3776" s="4">
        <v>44818</v>
      </c>
      <c r="N3776" s="3" t="s">
        <v>27</v>
      </c>
      <c r="O3776" s="3" t="s">
        <v>17958</v>
      </c>
      <c r="P3776" s="3" t="s">
        <v>17959</v>
      </c>
      <c r="Q3776" s="3" t="s">
        <v>30</v>
      </c>
      <c r="R3776" s="3" t="s">
        <v>17960</v>
      </c>
      <c r="S3776" s="3" t="s">
        <v>11951</v>
      </c>
    </row>
    <row r="3777" spans="1:19" ht="30" x14ac:dyDescent="0.25">
      <c r="A3777" s="3">
        <v>3770</v>
      </c>
      <c r="B3777" s="3" t="str">
        <f>"202300161641"</f>
        <v>202300161641</v>
      </c>
      <c r="C3777" s="3">
        <v>160978</v>
      </c>
      <c r="D3777" s="3" t="s">
        <v>17961</v>
      </c>
      <c r="E3777" s="3">
        <v>10011554658</v>
      </c>
      <c r="F3777" s="3" t="s">
        <v>17962</v>
      </c>
      <c r="G3777" s="3" t="s">
        <v>17963</v>
      </c>
      <c r="H3777" s="3" t="s">
        <v>88</v>
      </c>
      <c r="I3777" s="3" t="s">
        <v>670</v>
      </c>
      <c r="J3777" s="3" t="s">
        <v>6233</v>
      </c>
      <c r="K3777" s="3" t="s">
        <v>25</v>
      </c>
      <c r="L3777" s="3" t="s">
        <v>66</v>
      </c>
      <c r="M3777" s="4">
        <v>45149</v>
      </c>
      <c r="N3777" s="3" t="s">
        <v>27</v>
      </c>
      <c r="O3777" s="3" t="s">
        <v>17962</v>
      </c>
      <c r="P3777" s="3" t="s">
        <v>17964</v>
      </c>
      <c r="Q3777" s="3" t="s">
        <v>1321</v>
      </c>
      <c r="R3777" s="3"/>
      <c r="S3777" s="3"/>
    </row>
    <row r="3778" spans="1:19" ht="30" x14ac:dyDescent="0.25">
      <c r="A3778" s="3">
        <v>3771</v>
      </c>
      <c r="B3778" s="3" t="str">
        <f>"201400007461"</f>
        <v>201400007461</v>
      </c>
      <c r="C3778" s="3">
        <v>107613</v>
      </c>
      <c r="D3778" s="3" t="s">
        <v>17965</v>
      </c>
      <c r="E3778" s="3">
        <v>10295380972</v>
      </c>
      <c r="F3778" s="3" t="s">
        <v>17966</v>
      </c>
      <c r="G3778" s="3" t="s">
        <v>17967</v>
      </c>
      <c r="H3778" s="3" t="s">
        <v>240</v>
      </c>
      <c r="I3778" s="3" t="s">
        <v>692</v>
      </c>
      <c r="J3778" s="3" t="s">
        <v>693</v>
      </c>
      <c r="K3778" s="3" t="s">
        <v>25</v>
      </c>
      <c r="L3778" s="3" t="s">
        <v>75</v>
      </c>
      <c r="M3778" s="4">
        <v>41662</v>
      </c>
      <c r="N3778" s="3" t="s">
        <v>27</v>
      </c>
      <c r="O3778" s="3" t="s">
        <v>17966</v>
      </c>
      <c r="P3778" s="5">
        <v>41699</v>
      </c>
      <c r="Q3778" s="3" t="s">
        <v>259</v>
      </c>
      <c r="R3778" s="3"/>
      <c r="S3778" s="3"/>
    </row>
    <row r="3779" spans="1:19" ht="30" x14ac:dyDescent="0.25">
      <c r="A3779" s="3">
        <v>3772</v>
      </c>
      <c r="B3779" s="3" t="str">
        <f>"201900085644"</f>
        <v>201900085644</v>
      </c>
      <c r="C3779" s="3">
        <v>144283</v>
      </c>
      <c r="D3779" s="3" t="s">
        <v>17968</v>
      </c>
      <c r="E3779" s="3">
        <v>10426933433</v>
      </c>
      <c r="F3779" s="3" t="s">
        <v>17969</v>
      </c>
      <c r="G3779" s="3" t="s">
        <v>17970</v>
      </c>
      <c r="H3779" s="3" t="s">
        <v>240</v>
      </c>
      <c r="I3779" s="3" t="s">
        <v>345</v>
      </c>
      <c r="J3779" s="3" t="s">
        <v>922</v>
      </c>
      <c r="K3779" s="3" t="s">
        <v>25</v>
      </c>
      <c r="L3779" s="3" t="s">
        <v>58</v>
      </c>
      <c r="M3779" s="4">
        <v>43613</v>
      </c>
      <c r="N3779" s="3" t="s">
        <v>27</v>
      </c>
      <c r="O3779" s="3" t="s">
        <v>17969</v>
      </c>
      <c r="P3779" s="3" t="s">
        <v>17971</v>
      </c>
      <c r="Q3779" s="3" t="s">
        <v>738</v>
      </c>
      <c r="R3779" s="3"/>
      <c r="S3779" s="3"/>
    </row>
    <row r="3780" spans="1:19" ht="30" x14ac:dyDescent="0.25">
      <c r="A3780" s="3">
        <v>3773</v>
      </c>
      <c r="B3780" s="3" t="str">
        <f>"202300212524"</f>
        <v>202300212524</v>
      </c>
      <c r="C3780" s="3">
        <v>160790</v>
      </c>
      <c r="D3780" s="3" t="s">
        <v>17972</v>
      </c>
      <c r="E3780" s="3">
        <v>20610188045</v>
      </c>
      <c r="F3780" s="3" t="s">
        <v>17973</v>
      </c>
      <c r="G3780" s="3" t="s">
        <v>17974</v>
      </c>
      <c r="H3780" s="3" t="s">
        <v>46</v>
      </c>
      <c r="I3780" s="3" t="s">
        <v>46</v>
      </c>
      <c r="J3780" s="3" t="s">
        <v>302</v>
      </c>
      <c r="K3780" s="3" t="s">
        <v>25</v>
      </c>
      <c r="L3780" s="3" t="s">
        <v>113</v>
      </c>
      <c r="M3780" s="4">
        <v>45184</v>
      </c>
      <c r="N3780" s="3" t="s">
        <v>27</v>
      </c>
      <c r="O3780" s="3" t="s">
        <v>17975</v>
      </c>
      <c r="P3780" s="3" t="s">
        <v>17976</v>
      </c>
      <c r="Q3780" s="3" t="s">
        <v>51</v>
      </c>
      <c r="R3780" s="3"/>
      <c r="S3780" s="3"/>
    </row>
    <row r="3781" spans="1:19" ht="30" x14ac:dyDescent="0.25">
      <c r="A3781" s="3">
        <v>3774</v>
      </c>
      <c r="B3781" s="3" t="str">
        <f>"202300161644"</f>
        <v>202300161644</v>
      </c>
      <c r="C3781" s="3">
        <v>103357</v>
      </c>
      <c r="D3781" s="3" t="s">
        <v>17977</v>
      </c>
      <c r="E3781" s="3">
        <v>10010567454</v>
      </c>
      <c r="F3781" s="3" t="s">
        <v>17978</v>
      </c>
      <c r="G3781" s="3" t="s">
        <v>17979</v>
      </c>
      <c r="H3781" s="3" t="s">
        <v>88</v>
      </c>
      <c r="I3781" s="3" t="s">
        <v>670</v>
      </c>
      <c r="J3781" s="3" t="s">
        <v>2156</v>
      </c>
      <c r="K3781" s="3" t="s">
        <v>25</v>
      </c>
      <c r="L3781" s="3" t="s">
        <v>66</v>
      </c>
      <c r="M3781" s="4">
        <v>45129</v>
      </c>
      <c r="N3781" s="3" t="s">
        <v>27</v>
      </c>
      <c r="O3781" s="3" t="s">
        <v>17978</v>
      </c>
      <c r="P3781" s="3" t="s">
        <v>17980</v>
      </c>
      <c r="Q3781" s="3" t="s">
        <v>1321</v>
      </c>
      <c r="R3781" s="3"/>
      <c r="S3781" s="3"/>
    </row>
    <row r="3782" spans="1:19" ht="30" x14ac:dyDescent="0.25">
      <c r="A3782" s="3">
        <v>3775</v>
      </c>
      <c r="B3782" s="3" t="str">
        <f>"201900152342"</f>
        <v>201900152342</v>
      </c>
      <c r="C3782" s="3">
        <v>94379</v>
      </c>
      <c r="D3782" s="3" t="s">
        <v>17981</v>
      </c>
      <c r="E3782" s="3">
        <v>10415931609</v>
      </c>
      <c r="F3782" s="3" t="s">
        <v>17982</v>
      </c>
      <c r="G3782" s="3" t="s">
        <v>17983</v>
      </c>
      <c r="H3782" s="3" t="s">
        <v>102</v>
      </c>
      <c r="I3782" s="3" t="s">
        <v>102</v>
      </c>
      <c r="J3782" s="3" t="s">
        <v>3940</v>
      </c>
      <c r="K3782" s="3" t="s">
        <v>25</v>
      </c>
      <c r="L3782" s="3" t="s">
        <v>75</v>
      </c>
      <c r="M3782" s="4">
        <v>43727</v>
      </c>
      <c r="N3782" s="3" t="s">
        <v>27</v>
      </c>
      <c r="O3782" s="3" t="s">
        <v>17982</v>
      </c>
      <c r="P3782" s="3" t="s">
        <v>17984</v>
      </c>
      <c r="Q3782" s="3" t="s">
        <v>51</v>
      </c>
      <c r="R3782" s="3" t="s">
        <v>17985</v>
      </c>
      <c r="S3782" s="3" t="s">
        <v>10610</v>
      </c>
    </row>
    <row r="3783" spans="1:19" ht="30" x14ac:dyDescent="0.25">
      <c r="A3783" s="3">
        <v>3776</v>
      </c>
      <c r="B3783" s="3" t="str">
        <f>"201900064229"</f>
        <v>201900064229</v>
      </c>
      <c r="C3783" s="3">
        <v>141526</v>
      </c>
      <c r="D3783" s="3" t="s">
        <v>17986</v>
      </c>
      <c r="E3783" s="3">
        <v>10311745269</v>
      </c>
      <c r="F3783" s="3" t="s">
        <v>17987</v>
      </c>
      <c r="G3783" s="3" t="s">
        <v>17988</v>
      </c>
      <c r="H3783" s="3" t="s">
        <v>1616</v>
      </c>
      <c r="I3783" s="3" t="s">
        <v>3339</v>
      </c>
      <c r="J3783" s="3" t="s">
        <v>17989</v>
      </c>
      <c r="K3783" s="3" t="s">
        <v>25</v>
      </c>
      <c r="L3783" s="3" t="s">
        <v>66</v>
      </c>
      <c r="M3783" s="4">
        <v>43572</v>
      </c>
      <c r="N3783" s="3" t="s">
        <v>27</v>
      </c>
      <c r="O3783" s="3" t="s">
        <v>17987</v>
      </c>
      <c r="P3783" s="3" t="s">
        <v>17990</v>
      </c>
      <c r="Q3783" s="3" t="s">
        <v>2043</v>
      </c>
      <c r="R3783" s="3" t="s">
        <v>17991</v>
      </c>
      <c r="S3783" s="3" t="s">
        <v>17992</v>
      </c>
    </row>
    <row r="3784" spans="1:19" ht="30" x14ac:dyDescent="0.25">
      <c r="A3784" s="3">
        <v>3777</v>
      </c>
      <c r="B3784" s="3" t="str">
        <f>"202100126930"</f>
        <v>202100126930</v>
      </c>
      <c r="C3784" s="3">
        <v>156901</v>
      </c>
      <c r="D3784" s="3" t="s">
        <v>17993</v>
      </c>
      <c r="E3784" s="3">
        <v>10167935805</v>
      </c>
      <c r="F3784" s="3" t="s">
        <v>17994</v>
      </c>
      <c r="G3784" s="3" t="s">
        <v>17995</v>
      </c>
      <c r="H3784" s="3" t="s">
        <v>433</v>
      </c>
      <c r="I3784" s="3" t="s">
        <v>569</v>
      </c>
      <c r="J3784" s="3" t="s">
        <v>10928</v>
      </c>
      <c r="K3784" s="3" t="s">
        <v>25</v>
      </c>
      <c r="L3784" s="3" t="s">
        <v>66</v>
      </c>
      <c r="M3784" s="4">
        <v>44391</v>
      </c>
      <c r="N3784" s="3" t="s">
        <v>27</v>
      </c>
      <c r="O3784" s="3" t="s">
        <v>17994</v>
      </c>
      <c r="P3784" s="3" t="s">
        <v>17996</v>
      </c>
      <c r="Q3784" s="3" t="s">
        <v>437</v>
      </c>
      <c r="R3784" s="3"/>
      <c r="S3784" s="3"/>
    </row>
    <row r="3785" spans="1:19" ht="30" x14ac:dyDescent="0.25">
      <c r="A3785" s="3">
        <v>3778</v>
      </c>
      <c r="B3785" s="3" t="str">
        <f>"202300069097"</f>
        <v>202300069097</v>
      </c>
      <c r="C3785" s="3">
        <v>121308</v>
      </c>
      <c r="D3785" s="3" t="s">
        <v>17997</v>
      </c>
      <c r="E3785" s="3">
        <v>10040845572</v>
      </c>
      <c r="F3785" s="3" t="s">
        <v>17998</v>
      </c>
      <c r="G3785" s="3" t="s">
        <v>17999</v>
      </c>
      <c r="H3785" s="3" t="s">
        <v>1359</v>
      </c>
      <c r="I3785" s="3" t="s">
        <v>1359</v>
      </c>
      <c r="J3785" s="3" t="s">
        <v>6384</v>
      </c>
      <c r="K3785" s="3" t="s">
        <v>25</v>
      </c>
      <c r="L3785" s="3" t="s">
        <v>75</v>
      </c>
      <c r="M3785" s="4">
        <v>45035</v>
      </c>
      <c r="N3785" s="3" t="s">
        <v>27</v>
      </c>
      <c r="O3785" s="3" t="s">
        <v>17998</v>
      </c>
      <c r="P3785" s="3" t="s">
        <v>18000</v>
      </c>
      <c r="Q3785" s="3" t="s">
        <v>498</v>
      </c>
      <c r="R3785" s="3"/>
      <c r="S3785" s="3"/>
    </row>
    <row r="3786" spans="1:19" ht="30" x14ac:dyDescent="0.25">
      <c r="A3786" s="3">
        <v>3779</v>
      </c>
      <c r="B3786" s="3" t="str">
        <f>"202200032409"</f>
        <v>202200032409</v>
      </c>
      <c r="C3786" s="3">
        <v>112750</v>
      </c>
      <c r="D3786" s="3" t="s">
        <v>18001</v>
      </c>
      <c r="E3786" s="3">
        <v>10432347830</v>
      </c>
      <c r="F3786" s="3" t="s">
        <v>18002</v>
      </c>
      <c r="G3786" s="3" t="s">
        <v>18003</v>
      </c>
      <c r="H3786" s="3" t="s">
        <v>240</v>
      </c>
      <c r="I3786" s="3" t="s">
        <v>345</v>
      </c>
      <c r="J3786" s="3" t="s">
        <v>1996</v>
      </c>
      <c r="K3786" s="3" t="s">
        <v>25</v>
      </c>
      <c r="L3786" s="3" t="s">
        <v>58</v>
      </c>
      <c r="M3786" s="4">
        <v>44652</v>
      </c>
      <c r="N3786" s="3" t="s">
        <v>27</v>
      </c>
      <c r="O3786" s="3" t="s">
        <v>18004</v>
      </c>
      <c r="P3786" s="3" t="s">
        <v>18005</v>
      </c>
      <c r="Q3786" s="3" t="s">
        <v>427</v>
      </c>
      <c r="R3786" s="3" t="s">
        <v>18006</v>
      </c>
      <c r="S3786" s="3" t="s">
        <v>963</v>
      </c>
    </row>
    <row r="3787" spans="1:19" ht="30" x14ac:dyDescent="0.25">
      <c r="A3787" s="3">
        <v>3780</v>
      </c>
      <c r="B3787" s="3" t="str">
        <f>"202000137876"</f>
        <v>202000137876</v>
      </c>
      <c r="C3787" s="3">
        <v>151290</v>
      </c>
      <c r="D3787" s="3" t="s">
        <v>18009</v>
      </c>
      <c r="E3787" s="3">
        <v>10448961554</v>
      </c>
      <c r="F3787" s="3" t="s">
        <v>18010</v>
      </c>
      <c r="G3787" s="3" t="s">
        <v>18011</v>
      </c>
      <c r="H3787" s="3" t="s">
        <v>433</v>
      </c>
      <c r="I3787" s="3" t="s">
        <v>569</v>
      </c>
      <c r="J3787" s="3" t="s">
        <v>1285</v>
      </c>
      <c r="K3787" s="3" t="s">
        <v>25</v>
      </c>
      <c r="L3787" s="3" t="s">
        <v>75</v>
      </c>
      <c r="M3787" s="4">
        <v>44109</v>
      </c>
      <c r="N3787" s="3" t="s">
        <v>27</v>
      </c>
      <c r="O3787" s="3" t="s">
        <v>18010</v>
      </c>
      <c r="P3787" s="3" t="s">
        <v>18012</v>
      </c>
      <c r="Q3787" s="3" t="s">
        <v>30</v>
      </c>
      <c r="R3787" s="3"/>
      <c r="S3787" s="3"/>
    </row>
    <row r="3788" spans="1:19" ht="30" x14ac:dyDescent="0.25">
      <c r="A3788" s="3">
        <v>3781</v>
      </c>
      <c r="B3788" s="3" t="str">
        <f>"201900217091"</f>
        <v>201900217091</v>
      </c>
      <c r="C3788" s="3">
        <v>148307</v>
      </c>
      <c r="D3788" s="3" t="s">
        <v>18013</v>
      </c>
      <c r="E3788" s="3">
        <v>10166758420</v>
      </c>
      <c r="F3788" s="3" t="s">
        <v>18014</v>
      </c>
      <c r="G3788" s="3" t="s">
        <v>18015</v>
      </c>
      <c r="H3788" s="3" t="s">
        <v>433</v>
      </c>
      <c r="I3788" s="3" t="s">
        <v>569</v>
      </c>
      <c r="J3788" s="3" t="s">
        <v>1285</v>
      </c>
      <c r="K3788" s="3" t="s">
        <v>25</v>
      </c>
      <c r="L3788" s="3" t="s">
        <v>58</v>
      </c>
      <c r="M3788" s="4">
        <v>43829</v>
      </c>
      <c r="N3788" s="3" t="s">
        <v>27</v>
      </c>
      <c r="O3788" s="3" t="s">
        <v>18014</v>
      </c>
      <c r="P3788" s="3" t="s">
        <v>18016</v>
      </c>
      <c r="Q3788" s="3" t="s">
        <v>437</v>
      </c>
      <c r="R3788" s="3" t="s">
        <v>18017</v>
      </c>
      <c r="S3788" s="3" t="s">
        <v>4902</v>
      </c>
    </row>
    <row r="3789" spans="1:19" ht="30" x14ac:dyDescent="0.25">
      <c r="A3789" s="3">
        <v>3782</v>
      </c>
      <c r="B3789" s="3" t="str">
        <f>"202100278438"</f>
        <v>202100278438</v>
      </c>
      <c r="C3789" s="3">
        <v>160279</v>
      </c>
      <c r="D3789" s="3" t="s">
        <v>18018</v>
      </c>
      <c r="E3789" s="3">
        <v>10426795499</v>
      </c>
      <c r="F3789" s="3" t="s">
        <v>18019</v>
      </c>
      <c r="G3789" s="3" t="s">
        <v>18020</v>
      </c>
      <c r="H3789" s="3" t="s">
        <v>72</v>
      </c>
      <c r="I3789" s="3" t="s">
        <v>73</v>
      </c>
      <c r="J3789" s="3" t="s">
        <v>74</v>
      </c>
      <c r="K3789" s="3" t="s">
        <v>25</v>
      </c>
      <c r="L3789" s="3" t="s">
        <v>528</v>
      </c>
      <c r="M3789" s="4">
        <v>44587</v>
      </c>
      <c r="N3789" s="3" t="s">
        <v>27</v>
      </c>
      <c r="O3789" s="3" t="s">
        <v>18019</v>
      </c>
      <c r="P3789" s="3" t="s">
        <v>18021</v>
      </c>
      <c r="Q3789" s="3" t="s">
        <v>68</v>
      </c>
      <c r="R3789" s="3"/>
      <c r="S3789" s="3"/>
    </row>
    <row r="3790" spans="1:19" ht="30" x14ac:dyDescent="0.25">
      <c r="A3790" s="3">
        <v>3783</v>
      </c>
      <c r="B3790" s="3" t="str">
        <f>"202000020187"</f>
        <v>202000020187</v>
      </c>
      <c r="C3790" s="3">
        <v>131141</v>
      </c>
      <c r="D3790" s="3" t="s">
        <v>18022</v>
      </c>
      <c r="E3790" s="3">
        <v>10801621355</v>
      </c>
      <c r="F3790" s="3" t="s">
        <v>18023</v>
      </c>
      <c r="G3790" s="3" t="s">
        <v>18024</v>
      </c>
      <c r="H3790" s="3" t="s">
        <v>46</v>
      </c>
      <c r="I3790" s="3" t="s">
        <v>46</v>
      </c>
      <c r="J3790" s="3" t="s">
        <v>46</v>
      </c>
      <c r="K3790" s="3" t="s">
        <v>25</v>
      </c>
      <c r="L3790" s="3" t="s">
        <v>66</v>
      </c>
      <c r="M3790" s="4">
        <v>43864</v>
      </c>
      <c r="N3790" s="3" t="s">
        <v>27</v>
      </c>
      <c r="O3790" s="3" t="s">
        <v>18023</v>
      </c>
      <c r="P3790" s="3" t="s">
        <v>18025</v>
      </c>
      <c r="Q3790" s="3" t="s">
        <v>464</v>
      </c>
      <c r="R3790" s="3"/>
      <c r="S3790" s="3"/>
    </row>
    <row r="3791" spans="1:19" ht="30" x14ac:dyDescent="0.25">
      <c r="A3791" s="3">
        <v>3784</v>
      </c>
      <c r="B3791" s="3" t="str">
        <f>"201500030247"</f>
        <v>201500030247</v>
      </c>
      <c r="C3791" s="3">
        <v>114292</v>
      </c>
      <c r="D3791" s="3" t="s">
        <v>18026</v>
      </c>
      <c r="E3791" s="3">
        <v>10227274641</v>
      </c>
      <c r="F3791" s="3" t="s">
        <v>18027</v>
      </c>
      <c r="G3791" s="3" t="s">
        <v>18028</v>
      </c>
      <c r="H3791" s="3" t="s">
        <v>216</v>
      </c>
      <c r="I3791" s="3" t="s">
        <v>216</v>
      </c>
      <c r="J3791" s="3" t="s">
        <v>216</v>
      </c>
      <c r="K3791" s="3" t="s">
        <v>25</v>
      </c>
      <c r="L3791" s="3" t="s">
        <v>235</v>
      </c>
      <c r="M3791" s="4">
        <v>42079</v>
      </c>
      <c r="N3791" s="3" t="s">
        <v>27</v>
      </c>
      <c r="O3791" s="3" t="s">
        <v>18027</v>
      </c>
      <c r="P3791" s="3" t="s">
        <v>18029</v>
      </c>
      <c r="Q3791" s="3" t="s">
        <v>218</v>
      </c>
      <c r="R3791" s="3"/>
      <c r="S3791" s="3"/>
    </row>
    <row r="3792" spans="1:19" ht="30" x14ac:dyDescent="0.25">
      <c r="A3792" s="3">
        <v>3785</v>
      </c>
      <c r="B3792" s="3" t="str">
        <f>"201900217092"</f>
        <v>201900217092</v>
      </c>
      <c r="C3792" s="3">
        <v>122829</v>
      </c>
      <c r="D3792" s="3" t="s">
        <v>18030</v>
      </c>
      <c r="E3792" s="3">
        <v>10411102896</v>
      </c>
      <c r="F3792" s="3" t="s">
        <v>18031</v>
      </c>
      <c r="G3792" s="3" t="s">
        <v>18032</v>
      </c>
      <c r="H3792" s="3" t="s">
        <v>46</v>
      </c>
      <c r="I3792" s="3" t="s">
        <v>46</v>
      </c>
      <c r="J3792" s="3" t="s">
        <v>1955</v>
      </c>
      <c r="K3792" s="3" t="s">
        <v>25</v>
      </c>
      <c r="L3792" s="3" t="s">
        <v>75</v>
      </c>
      <c r="M3792" s="4">
        <v>43829</v>
      </c>
      <c r="N3792" s="3" t="s">
        <v>27</v>
      </c>
      <c r="O3792" s="3" t="s">
        <v>18031</v>
      </c>
      <c r="P3792" s="3" t="s">
        <v>18033</v>
      </c>
      <c r="Q3792" s="3" t="s">
        <v>40</v>
      </c>
      <c r="R3792" s="3"/>
      <c r="S3792" s="3"/>
    </row>
    <row r="3793" spans="1:19" ht="30" x14ac:dyDescent="0.25">
      <c r="A3793" s="3">
        <v>3786</v>
      </c>
      <c r="B3793" s="3" t="str">
        <f>"201500051023"</f>
        <v>201500051023</v>
      </c>
      <c r="C3793" s="3">
        <v>114980</v>
      </c>
      <c r="D3793" s="3" t="s">
        <v>18034</v>
      </c>
      <c r="E3793" s="3">
        <v>10099329144</v>
      </c>
      <c r="F3793" s="3" t="s">
        <v>18035</v>
      </c>
      <c r="G3793" s="3" t="s">
        <v>18036</v>
      </c>
      <c r="H3793" s="3" t="s">
        <v>46</v>
      </c>
      <c r="I3793" s="3" t="s">
        <v>46</v>
      </c>
      <c r="J3793" s="3" t="s">
        <v>128</v>
      </c>
      <c r="K3793" s="3" t="s">
        <v>25</v>
      </c>
      <c r="L3793" s="3" t="s">
        <v>75</v>
      </c>
      <c r="M3793" s="4">
        <v>42121</v>
      </c>
      <c r="N3793" s="3" t="s">
        <v>27</v>
      </c>
      <c r="O3793" s="3" t="s">
        <v>18035</v>
      </c>
      <c r="P3793" s="3" t="s">
        <v>18037</v>
      </c>
      <c r="Q3793" s="3" t="s">
        <v>1974</v>
      </c>
      <c r="R3793" s="3" t="s">
        <v>18038</v>
      </c>
      <c r="S3793" s="3" t="s">
        <v>4042</v>
      </c>
    </row>
    <row r="3794" spans="1:19" ht="30" x14ac:dyDescent="0.25">
      <c r="A3794" s="3">
        <v>3787</v>
      </c>
      <c r="B3794" s="3" t="str">
        <f>"202000128819"</f>
        <v>202000128819</v>
      </c>
      <c r="C3794" s="3">
        <v>140498</v>
      </c>
      <c r="D3794" s="3" t="s">
        <v>18039</v>
      </c>
      <c r="E3794" s="3">
        <v>10329371901</v>
      </c>
      <c r="F3794" s="3" t="s">
        <v>18040</v>
      </c>
      <c r="G3794" s="3" t="s">
        <v>18041</v>
      </c>
      <c r="H3794" s="3" t="s">
        <v>193</v>
      </c>
      <c r="I3794" s="3" t="s">
        <v>194</v>
      </c>
      <c r="J3794" s="3" t="s">
        <v>3327</v>
      </c>
      <c r="K3794" s="3" t="s">
        <v>25</v>
      </c>
      <c r="L3794" s="3" t="s">
        <v>66</v>
      </c>
      <c r="M3794" s="4">
        <v>44096</v>
      </c>
      <c r="N3794" s="3" t="s">
        <v>27</v>
      </c>
      <c r="O3794" s="3" t="s">
        <v>18040</v>
      </c>
      <c r="P3794" s="3" t="s">
        <v>18042</v>
      </c>
      <c r="Q3794" s="3" t="s">
        <v>1015</v>
      </c>
      <c r="R3794" s="3"/>
      <c r="S3794" s="3"/>
    </row>
    <row r="3795" spans="1:19" ht="30" x14ac:dyDescent="0.25">
      <c r="A3795" s="3">
        <v>3788</v>
      </c>
      <c r="B3795" s="3" t="str">
        <f>"201500172422"</f>
        <v>201500172422</v>
      </c>
      <c r="C3795" s="3">
        <v>119169</v>
      </c>
      <c r="D3795" s="3" t="s">
        <v>18043</v>
      </c>
      <c r="E3795" s="3">
        <v>10224457621</v>
      </c>
      <c r="F3795" s="3" t="s">
        <v>18044</v>
      </c>
      <c r="G3795" s="3" t="s">
        <v>18045</v>
      </c>
      <c r="H3795" s="3" t="s">
        <v>216</v>
      </c>
      <c r="I3795" s="3" t="s">
        <v>216</v>
      </c>
      <c r="J3795" s="3" t="s">
        <v>6935</v>
      </c>
      <c r="K3795" s="3" t="s">
        <v>25</v>
      </c>
      <c r="L3795" s="3" t="s">
        <v>37</v>
      </c>
      <c r="M3795" s="4">
        <v>42375</v>
      </c>
      <c r="N3795" s="3" t="s">
        <v>27</v>
      </c>
      <c r="O3795" s="3" t="s">
        <v>18044</v>
      </c>
      <c r="P3795" s="3" t="s">
        <v>18046</v>
      </c>
      <c r="Q3795" s="3" t="s">
        <v>218</v>
      </c>
      <c r="R3795" s="3"/>
      <c r="S3795" s="3"/>
    </row>
    <row r="3796" spans="1:19" ht="30" x14ac:dyDescent="0.25">
      <c r="A3796" s="3">
        <v>3789</v>
      </c>
      <c r="B3796" s="3" t="str">
        <f>"201700071941"</f>
        <v>201700071941</v>
      </c>
      <c r="C3796" s="3">
        <v>127770</v>
      </c>
      <c r="D3796" s="3" t="s">
        <v>18047</v>
      </c>
      <c r="E3796" s="3">
        <v>10429980955</v>
      </c>
      <c r="F3796" s="3" t="s">
        <v>18048</v>
      </c>
      <c r="G3796" s="3" t="s">
        <v>18049</v>
      </c>
      <c r="H3796" s="3" t="s">
        <v>216</v>
      </c>
      <c r="I3796" s="3" t="s">
        <v>4283</v>
      </c>
      <c r="J3796" s="3" t="s">
        <v>5563</v>
      </c>
      <c r="K3796" s="3" t="s">
        <v>25</v>
      </c>
      <c r="L3796" s="3" t="s">
        <v>58</v>
      </c>
      <c r="M3796" s="4">
        <v>42864</v>
      </c>
      <c r="N3796" s="3" t="s">
        <v>27</v>
      </c>
      <c r="O3796" s="3" t="s">
        <v>18050</v>
      </c>
      <c r="P3796" s="3" t="s">
        <v>18051</v>
      </c>
      <c r="Q3796" s="3" t="s">
        <v>9404</v>
      </c>
      <c r="R3796" s="3"/>
      <c r="S3796" s="3"/>
    </row>
    <row r="3797" spans="1:19" ht="30" x14ac:dyDescent="0.25">
      <c r="A3797" s="3">
        <v>3790</v>
      </c>
      <c r="B3797" s="3" t="str">
        <f>"201900212207"</f>
        <v>201900212207</v>
      </c>
      <c r="C3797" s="3">
        <v>147824</v>
      </c>
      <c r="D3797" s="3" t="s">
        <v>18052</v>
      </c>
      <c r="E3797" s="3">
        <v>10011603179</v>
      </c>
      <c r="F3797" s="3" t="s">
        <v>18053</v>
      </c>
      <c r="G3797" s="3" t="s">
        <v>18054</v>
      </c>
      <c r="H3797" s="3" t="s">
        <v>88</v>
      </c>
      <c r="I3797" s="3" t="s">
        <v>88</v>
      </c>
      <c r="J3797" s="3" t="s">
        <v>313</v>
      </c>
      <c r="K3797" s="3" t="s">
        <v>25</v>
      </c>
      <c r="L3797" s="3" t="s">
        <v>58</v>
      </c>
      <c r="M3797" s="4">
        <v>43818</v>
      </c>
      <c r="N3797" s="3" t="s">
        <v>27</v>
      </c>
      <c r="O3797" s="3" t="s">
        <v>18053</v>
      </c>
      <c r="P3797" s="3" t="s">
        <v>18055</v>
      </c>
      <c r="Q3797" s="3" t="s">
        <v>627</v>
      </c>
      <c r="R3797" s="3" t="s">
        <v>18056</v>
      </c>
      <c r="S3797" s="3" t="s">
        <v>823</v>
      </c>
    </row>
    <row r="3798" spans="1:19" ht="30" x14ac:dyDescent="0.25">
      <c r="A3798" s="3">
        <v>3791</v>
      </c>
      <c r="B3798" s="3" t="str">
        <f>"201900076461"</f>
        <v>201900076461</v>
      </c>
      <c r="C3798" s="3">
        <v>118188</v>
      </c>
      <c r="D3798" s="3" t="s">
        <v>18057</v>
      </c>
      <c r="E3798" s="3">
        <v>20509068098</v>
      </c>
      <c r="F3798" s="3" t="s">
        <v>18058</v>
      </c>
      <c r="G3798" s="3" t="s">
        <v>18059</v>
      </c>
      <c r="H3798" s="3" t="s">
        <v>46</v>
      </c>
      <c r="I3798" s="3" t="s">
        <v>46</v>
      </c>
      <c r="J3798" s="3" t="s">
        <v>3637</v>
      </c>
      <c r="K3798" s="3" t="s">
        <v>25</v>
      </c>
      <c r="L3798" s="3" t="s">
        <v>66</v>
      </c>
      <c r="M3798" s="4">
        <v>43602</v>
      </c>
      <c r="N3798" s="3" t="s">
        <v>27</v>
      </c>
      <c r="O3798" s="3" t="s">
        <v>18060</v>
      </c>
      <c r="P3798" s="3" t="s">
        <v>18061</v>
      </c>
      <c r="Q3798" s="3" t="s">
        <v>464</v>
      </c>
      <c r="R3798" s="3" t="s">
        <v>18062</v>
      </c>
      <c r="S3798" s="3" t="s">
        <v>5195</v>
      </c>
    </row>
    <row r="3799" spans="1:19" ht="30" x14ac:dyDescent="0.25">
      <c r="A3799" s="3">
        <v>3792</v>
      </c>
      <c r="B3799" s="3" t="str">
        <f>"201900212200"</f>
        <v>201900212200</v>
      </c>
      <c r="C3799" s="3">
        <v>148031</v>
      </c>
      <c r="D3799" s="3" t="s">
        <v>18063</v>
      </c>
      <c r="E3799" s="3">
        <v>10432824166</v>
      </c>
      <c r="F3799" s="3" t="s">
        <v>18064</v>
      </c>
      <c r="G3799" s="3" t="s">
        <v>18065</v>
      </c>
      <c r="H3799" s="3" t="s">
        <v>88</v>
      </c>
      <c r="I3799" s="3" t="s">
        <v>88</v>
      </c>
      <c r="J3799" s="3" t="s">
        <v>625</v>
      </c>
      <c r="K3799" s="3" t="s">
        <v>25</v>
      </c>
      <c r="L3799" s="3" t="s">
        <v>58</v>
      </c>
      <c r="M3799" s="4">
        <v>43818</v>
      </c>
      <c r="N3799" s="3" t="s">
        <v>27</v>
      </c>
      <c r="O3799" s="3" t="s">
        <v>18064</v>
      </c>
      <c r="P3799" s="3" t="s">
        <v>18066</v>
      </c>
      <c r="Q3799" s="3" t="s">
        <v>627</v>
      </c>
      <c r="R3799" s="3" t="s">
        <v>18067</v>
      </c>
      <c r="S3799" s="3" t="s">
        <v>9854</v>
      </c>
    </row>
    <row r="3800" spans="1:19" ht="30" x14ac:dyDescent="0.25">
      <c r="A3800" s="3">
        <v>3793</v>
      </c>
      <c r="B3800" s="3" t="str">
        <f>"201800080825"</f>
        <v>201800080825</v>
      </c>
      <c r="C3800" s="3">
        <v>135947</v>
      </c>
      <c r="D3800" s="3" t="s">
        <v>18068</v>
      </c>
      <c r="E3800" s="3">
        <v>10442249984</v>
      </c>
      <c r="F3800" s="3" t="s">
        <v>18069</v>
      </c>
      <c r="G3800" s="3" t="s">
        <v>18070</v>
      </c>
      <c r="H3800" s="3" t="s">
        <v>552</v>
      </c>
      <c r="I3800" s="3" t="s">
        <v>843</v>
      </c>
      <c r="J3800" s="3" t="s">
        <v>3742</v>
      </c>
      <c r="K3800" s="3" t="s">
        <v>25</v>
      </c>
      <c r="L3800" s="3" t="s">
        <v>58</v>
      </c>
      <c r="M3800" s="4">
        <v>43234</v>
      </c>
      <c r="N3800" s="3" t="s">
        <v>27</v>
      </c>
      <c r="O3800" s="3" t="s">
        <v>18069</v>
      </c>
      <c r="P3800" s="3" t="s">
        <v>18071</v>
      </c>
      <c r="Q3800" s="3" t="s">
        <v>148</v>
      </c>
      <c r="R3800" s="3" t="s">
        <v>18072</v>
      </c>
      <c r="S3800" s="3" t="s">
        <v>18073</v>
      </c>
    </row>
    <row r="3801" spans="1:19" ht="30" x14ac:dyDescent="0.25">
      <c r="A3801" s="3">
        <v>3794</v>
      </c>
      <c r="B3801" s="3" t="str">
        <f>"201800204546"</f>
        <v>201800204546</v>
      </c>
      <c r="C3801" s="3">
        <v>140031</v>
      </c>
      <c r="D3801" s="3" t="s">
        <v>18074</v>
      </c>
      <c r="E3801" s="3">
        <v>20602432581</v>
      </c>
      <c r="F3801" s="3" t="s">
        <v>13335</v>
      </c>
      <c r="G3801" s="3" t="s">
        <v>18075</v>
      </c>
      <c r="H3801" s="3" t="s">
        <v>64</v>
      </c>
      <c r="I3801" s="3" t="s">
        <v>3015</v>
      </c>
      <c r="J3801" s="3" t="s">
        <v>3016</v>
      </c>
      <c r="K3801" s="3" t="s">
        <v>25</v>
      </c>
      <c r="L3801" s="3" t="s">
        <v>37</v>
      </c>
      <c r="M3801" s="4">
        <v>43441</v>
      </c>
      <c r="N3801" s="3" t="s">
        <v>27</v>
      </c>
      <c r="O3801" s="3" t="s">
        <v>18076</v>
      </c>
      <c r="P3801" s="3" t="s">
        <v>18077</v>
      </c>
      <c r="Q3801" s="3" t="s">
        <v>68</v>
      </c>
      <c r="R3801" s="3" t="s">
        <v>18078</v>
      </c>
      <c r="S3801" s="3" t="s">
        <v>873</v>
      </c>
    </row>
    <row r="3802" spans="1:19" ht="30" x14ac:dyDescent="0.25">
      <c r="A3802" s="3">
        <v>3795</v>
      </c>
      <c r="B3802" s="3" t="str">
        <f>"202300141975"</f>
        <v>202300141975</v>
      </c>
      <c r="C3802" s="3">
        <v>168659</v>
      </c>
      <c r="D3802" s="3" t="s">
        <v>18079</v>
      </c>
      <c r="E3802" s="3">
        <v>10309415863</v>
      </c>
      <c r="F3802" s="3" t="s">
        <v>18080</v>
      </c>
      <c r="G3802" s="3" t="s">
        <v>18081</v>
      </c>
      <c r="H3802" s="3" t="s">
        <v>64</v>
      </c>
      <c r="I3802" s="3" t="s">
        <v>64</v>
      </c>
      <c r="J3802" s="3" t="s">
        <v>3189</v>
      </c>
      <c r="K3802" s="3" t="s">
        <v>25</v>
      </c>
      <c r="L3802" s="3" t="s">
        <v>66</v>
      </c>
      <c r="M3802" s="4">
        <v>45109</v>
      </c>
      <c r="N3802" s="3" t="s">
        <v>27</v>
      </c>
      <c r="O3802" s="3" t="s">
        <v>18080</v>
      </c>
      <c r="P3802" s="3" t="s">
        <v>18082</v>
      </c>
      <c r="Q3802" s="3" t="s">
        <v>68</v>
      </c>
      <c r="R3802" s="3"/>
      <c r="S3802" s="3"/>
    </row>
    <row r="3803" spans="1:19" ht="45" x14ac:dyDescent="0.25">
      <c r="A3803" s="3">
        <v>3796</v>
      </c>
      <c r="B3803" s="3" t="str">
        <f>"202100238441"</f>
        <v>202100238441</v>
      </c>
      <c r="C3803" s="3">
        <v>150284</v>
      </c>
      <c r="D3803" s="3" t="s">
        <v>18083</v>
      </c>
      <c r="E3803" s="3">
        <v>10709128839</v>
      </c>
      <c r="F3803" s="3" t="s">
        <v>18084</v>
      </c>
      <c r="G3803" s="3" t="s">
        <v>18085</v>
      </c>
      <c r="H3803" s="3" t="s">
        <v>248</v>
      </c>
      <c r="I3803" s="3" t="s">
        <v>275</v>
      </c>
      <c r="J3803" s="3" t="s">
        <v>2769</v>
      </c>
      <c r="K3803" s="3" t="s">
        <v>25</v>
      </c>
      <c r="L3803" s="3" t="s">
        <v>66</v>
      </c>
      <c r="M3803" s="4">
        <v>44566</v>
      </c>
      <c r="N3803" s="3" t="s">
        <v>27</v>
      </c>
      <c r="O3803" s="3" t="s">
        <v>18084</v>
      </c>
      <c r="P3803" s="3" t="s">
        <v>18086</v>
      </c>
      <c r="Q3803" s="3" t="s">
        <v>638</v>
      </c>
      <c r="R3803" s="3"/>
      <c r="S3803" s="3"/>
    </row>
    <row r="3804" spans="1:19" ht="30" x14ac:dyDescent="0.25">
      <c r="A3804" s="3">
        <v>3797</v>
      </c>
      <c r="B3804" s="3" t="str">
        <f>"202000142648"</f>
        <v>202000142648</v>
      </c>
      <c r="C3804" s="3">
        <v>151649</v>
      </c>
      <c r="D3804" s="3" t="s">
        <v>18087</v>
      </c>
      <c r="E3804" s="3">
        <v>10444996833</v>
      </c>
      <c r="F3804" s="3" t="s">
        <v>18088</v>
      </c>
      <c r="G3804" s="3" t="s">
        <v>18089</v>
      </c>
      <c r="H3804" s="3" t="s">
        <v>57</v>
      </c>
      <c r="I3804" s="3" t="s">
        <v>1143</v>
      </c>
      <c r="J3804" s="3" t="s">
        <v>1143</v>
      </c>
      <c r="K3804" s="3" t="s">
        <v>25</v>
      </c>
      <c r="L3804" s="3" t="s">
        <v>75</v>
      </c>
      <c r="M3804" s="4">
        <v>44116</v>
      </c>
      <c r="N3804" s="3" t="s">
        <v>27</v>
      </c>
      <c r="O3804" s="3" t="s">
        <v>18088</v>
      </c>
      <c r="P3804" s="3" t="s">
        <v>18090</v>
      </c>
      <c r="Q3804" s="3" t="s">
        <v>60</v>
      </c>
      <c r="R3804" s="3"/>
      <c r="S3804" s="3"/>
    </row>
    <row r="3805" spans="1:19" ht="45" x14ac:dyDescent="0.25">
      <c r="A3805" s="3">
        <v>3798</v>
      </c>
      <c r="B3805" s="3" t="str">
        <f>"202000166186"</f>
        <v>202000166186</v>
      </c>
      <c r="C3805" s="3">
        <v>152532</v>
      </c>
      <c r="D3805" s="3" t="s">
        <v>18091</v>
      </c>
      <c r="E3805" s="3">
        <v>10433099538</v>
      </c>
      <c r="F3805" s="3" t="s">
        <v>18092</v>
      </c>
      <c r="G3805" s="3" t="s">
        <v>18093</v>
      </c>
      <c r="H3805" s="3" t="s">
        <v>57</v>
      </c>
      <c r="I3805" s="3" t="s">
        <v>152</v>
      </c>
      <c r="J3805" s="3" t="s">
        <v>1393</v>
      </c>
      <c r="K3805" s="3" t="s">
        <v>25</v>
      </c>
      <c r="L3805" s="3" t="s">
        <v>58</v>
      </c>
      <c r="M3805" s="4">
        <v>44145</v>
      </c>
      <c r="N3805" s="3" t="s">
        <v>27</v>
      </c>
      <c r="O3805" s="3" t="s">
        <v>18092</v>
      </c>
      <c r="P3805" s="3" t="s">
        <v>18094</v>
      </c>
      <c r="Q3805" s="3" t="s">
        <v>60</v>
      </c>
      <c r="R3805" s="3"/>
      <c r="S3805" s="3"/>
    </row>
    <row r="3806" spans="1:19" ht="30" x14ac:dyDescent="0.25">
      <c r="A3806" s="3">
        <v>3799</v>
      </c>
      <c r="B3806" s="3" t="str">
        <f>"202000166185"</f>
        <v>202000166185</v>
      </c>
      <c r="C3806" s="3">
        <v>152198</v>
      </c>
      <c r="D3806" s="3" t="s">
        <v>18095</v>
      </c>
      <c r="E3806" s="3">
        <v>10715304193</v>
      </c>
      <c r="F3806" s="3" t="s">
        <v>18096</v>
      </c>
      <c r="G3806" s="3" t="s">
        <v>18097</v>
      </c>
      <c r="H3806" s="3" t="s">
        <v>57</v>
      </c>
      <c r="I3806" s="3" t="s">
        <v>2946</v>
      </c>
      <c r="J3806" s="3" t="s">
        <v>2946</v>
      </c>
      <c r="K3806" s="3" t="s">
        <v>25</v>
      </c>
      <c r="L3806" s="3" t="s">
        <v>75</v>
      </c>
      <c r="M3806" s="4">
        <v>44145</v>
      </c>
      <c r="N3806" s="3" t="s">
        <v>27</v>
      </c>
      <c r="O3806" s="3" t="s">
        <v>18096</v>
      </c>
      <c r="P3806" s="3" t="s">
        <v>18098</v>
      </c>
      <c r="Q3806" s="3" t="s">
        <v>51</v>
      </c>
      <c r="R3806" s="3"/>
      <c r="S3806" s="3"/>
    </row>
    <row r="3807" spans="1:19" ht="30" x14ac:dyDescent="0.25">
      <c r="A3807" s="3">
        <v>3800</v>
      </c>
      <c r="B3807" s="3" t="str">
        <f>"202200158077"</f>
        <v>202200158077</v>
      </c>
      <c r="C3807" s="3">
        <v>149701</v>
      </c>
      <c r="D3807" s="3" t="s">
        <v>18099</v>
      </c>
      <c r="E3807" s="3">
        <v>10721660881</v>
      </c>
      <c r="F3807" s="3" t="s">
        <v>4173</v>
      </c>
      <c r="G3807" s="3" t="s">
        <v>18100</v>
      </c>
      <c r="H3807" s="3" t="s">
        <v>248</v>
      </c>
      <c r="I3807" s="3" t="s">
        <v>275</v>
      </c>
      <c r="J3807" s="3" t="s">
        <v>2769</v>
      </c>
      <c r="K3807" s="3" t="s">
        <v>25</v>
      </c>
      <c r="L3807" s="3" t="s">
        <v>75</v>
      </c>
      <c r="M3807" s="4">
        <v>44861</v>
      </c>
      <c r="N3807" s="3" t="s">
        <v>27</v>
      </c>
      <c r="O3807" s="3" t="s">
        <v>18101</v>
      </c>
      <c r="P3807" s="3" t="s">
        <v>18102</v>
      </c>
      <c r="Q3807" s="3" t="s">
        <v>51</v>
      </c>
      <c r="R3807" s="3"/>
      <c r="S3807" s="3"/>
    </row>
    <row r="3808" spans="1:19" ht="30" x14ac:dyDescent="0.25">
      <c r="A3808" s="3">
        <v>3801</v>
      </c>
      <c r="B3808" s="3" t="str">
        <f>"202300226290"</f>
        <v>202300226290</v>
      </c>
      <c r="C3808" s="3">
        <v>170173</v>
      </c>
      <c r="D3808" s="3" t="s">
        <v>18103</v>
      </c>
      <c r="E3808" s="3">
        <v>10425615276</v>
      </c>
      <c r="F3808" s="3" t="s">
        <v>18104</v>
      </c>
      <c r="G3808" s="3" t="s">
        <v>18105</v>
      </c>
      <c r="H3808" s="3" t="s">
        <v>88</v>
      </c>
      <c r="I3808" s="3" t="s">
        <v>88</v>
      </c>
      <c r="J3808" s="3" t="s">
        <v>313</v>
      </c>
      <c r="K3808" s="3" t="s">
        <v>25</v>
      </c>
      <c r="L3808" s="3" t="s">
        <v>58</v>
      </c>
      <c r="M3808" s="4">
        <v>45211</v>
      </c>
      <c r="N3808" s="3" t="s">
        <v>27</v>
      </c>
      <c r="O3808" s="3" t="s">
        <v>18104</v>
      </c>
      <c r="P3808" s="3" t="s">
        <v>18106</v>
      </c>
      <c r="Q3808" s="3" t="s">
        <v>317</v>
      </c>
      <c r="R3808" s="3"/>
      <c r="S3808" s="3"/>
    </row>
    <row r="3809" spans="1:19" ht="30" x14ac:dyDescent="0.25">
      <c r="A3809" s="3">
        <v>3802</v>
      </c>
      <c r="B3809" s="3" t="str">
        <f>"202200044538"</f>
        <v>202200044538</v>
      </c>
      <c r="C3809" s="3">
        <v>161846</v>
      </c>
      <c r="D3809" s="3" t="s">
        <v>18107</v>
      </c>
      <c r="E3809" s="3">
        <v>10200517674</v>
      </c>
      <c r="F3809" s="3" t="s">
        <v>18108</v>
      </c>
      <c r="G3809" s="3" t="s">
        <v>18109</v>
      </c>
      <c r="H3809" s="3" t="s">
        <v>676</v>
      </c>
      <c r="I3809" s="3" t="s">
        <v>1130</v>
      </c>
      <c r="J3809" s="3" t="s">
        <v>1130</v>
      </c>
      <c r="K3809" s="3" t="s">
        <v>25</v>
      </c>
      <c r="L3809" s="3" t="s">
        <v>75</v>
      </c>
      <c r="M3809" s="4">
        <v>44678</v>
      </c>
      <c r="N3809" s="3" t="s">
        <v>27</v>
      </c>
      <c r="O3809" s="3" t="s">
        <v>18108</v>
      </c>
      <c r="P3809" s="3" t="s">
        <v>18110</v>
      </c>
      <c r="Q3809" s="3" t="s">
        <v>498</v>
      </c>
      <c r="R3809" s="3"/>
      <c r="S3809" s="3"/>
    </row>
    <row r="3810" spans="1:19" ht="30" x14ac:dyDescent="0.25">
      <c r="A3810" s="3">
        <v>3803</v>
      </c>
      <c r="B3810" s="3" t="str">
        <f>"202000019721"</f>
        <v>202000019721</v>
      </c>
      <c r="C3810" s="3">
        <v>148891</v>
      </c>
      <c r="D3810" s="3" t="s">
        <v>18111</v>
      </c>
      <c r="E3810" s="3">
        <v>10424528655</v>
      </c>
      <c r="F3810" s="3" t="s">
        <v>18112</v>
      </c>
      <c r="G3810" s="3" t="s">
        <v>18113</v>
      </c>
      <c r="H3810" s="3" t="s">
        <v>201</v>
      </c>
      <c r="I3810" s="3" t="s">
        <v>370</v>
      </c>
      <c r="J3810" s="3" t="s">
        <v>370</v>
      </c>
      <c r="K3810" s="3" t="s">
        <v>25</v>
      </c>
      <c r="L3810" s="3" t="s">
        <v>66</v>
      </c>
      <c r="M3810" s="4">
        <v>43862</v>
      </c>
      <c r="N3810" s="3" t="s">
        <v>27</v>
      </c>
      <c r="O3810" s="3" t="s">
        <v>18114</v>
      </c>
      <c r="P3810" s="3" t="s">
        <v>18115</v>
      </c>
      <c r="Q3810" s="3" t="s">
        <v>403</v>
      </c>
      <c r="R3810" s="3" t="s">
        <v>18116</v>
      </c>
      <c r="S3810" s="3" t="s">
        <v>8546</v>
      </c>
    </row>
    <row r="3811" spans="1:19" ht="30" x14ac:dyDescent="0.25">
      <c r="A3811" s="3">
        <v>3804</v>
      </c>
      <c r="B3811" s="3" t="str">
        <f>"201800006555"</f>
        <v>201800006555</v>
      </c>
      <c r="C3811" s="3">
        <v>133946</v>
      </c>
      <c r="D3811" s="3" t="s">
        <v>18117</v>
      </c>
      <c r="E3811" s="3">
        <v>10447750461</v>
      </c>
      <c r="F3811" s="3" t="s">
        <v>18118</v>
      </c>
      <c r="G3811" s="3" t="s">
        <v>18119</v>
      </c>
      <c r="H3811" s="3" t="s">
        <v>240</v>
      </c>
      <c r="I3811" s="3" t="s">
        <v>619</v>
      </c>
      <c r="J3811" s="3" t="s">
        <v>4523</v>
      </c>
      <c r="K3811" s="3" t="s">
        <v>25</v>
      </c>
      <c r="L3811" s="3" t="s">
        <v>75</v>
      </c>
      <c r="M3811" s="4">
        <v>43113</v>
      </c>
      <c r="N3811" s="3" t="s">
        <v>27</v>
      </c>
      <c r="O3811" s="3" t="s">
        <v>18118</v>
      </c>
      <c r="P3811" s="3" t="s">
        <v>18120</v>
      </c>
      <c r="Q3811" s="3" t="s">
        <v>259</v>
      </c>
      <c r="R3811" s="3" t="s">
        <v>18121</v>
      </c>
      <c r="S3811" s="3" t="s">
        <v>6333</v>
      </c>
    </row>
    <row r="3812" spans="1:19" ht="30" x14ac:dyDescent="0.25">
      <c r="A3812" s="3">
        <v>3805</v>
      </c>
      <c r="B3812" s="3" t="str">
        <f>"201600094032"</f>
        <v>201600094032</v>
      </c>
      <c r="C3812" s="3">
        <v>122342</v>
      </c>
      <c r="D3812" s="3" t="s">
        <v>18122</v>
      </c>
      <c r="E3812" s="3">
        <v>10225093852</v>
      </c>
      <c r="F3812" s="3" t="s">
        <v>18123</v>
      </c>
      <c r="G3812" s="3" t="s">
        <v>18124</v>
      </c>
      <c r="H3812" s="3" t="s">
        <v>216</v>
      </c>
      <c r="I3812" s="3" t="s">
        <v>216</v>
      </c>
      <c r="J3812" s="3" t="s">
        <v>217</v>
      </c>
      <c r="K3812" s="3" t="s">
        <v>25</v>
      </c>
      <c r="L3812" s="3" t="s">
        <v>391</v>
      </c>
      <c r="M3812" s="4">
        <v>42569</v>
      </c>
      <c r="N3812" s="3" t="s">
        <v>27</v>
      </c>
      <c r="O3812" s="3" t="s">
        <v>18123</v>
      </c>
      <c r="P3812" s="3" t="s">
        <v>18125</v>
      </c>
      <c r="Q3812" s="3" t="s">
        <v>218</v>
      </c>
      <c r="R3812" s="3"/>
      <c r="S3812" s="3"/>
    </row>
    <row r="3813" spans="1:19" ht="30" x14ac:dyDescent="0.25">
      <c r="A3813" s="3">
        <v>3806</v>
      </c>
      <c r="B3813" s="3" t="str">
        <f>"202100076132"</f>
        <v>202100076132</v>
      </c>
      <c r="C3813" s="3">
        <v>155700</v>
      </c>
      <c r="D3813" s="3" t="s">
        <v>18126</v>
      </c>
      <c r="E3813" s="3">
        <v>20570802055</v>
      </c>
      <c r="F3813" s="3" t="s">
        <v>18127</v>
      </c>
      <c r="G3813" s="3" t="s">
        <v>18128</v>
      </c>
      <c r="H3813" s="3" t="s">
        <v>57</v>
      </c>
      <c r="I3813" s="3" t="s">
        <v>152</v>
      </c>
      <c r="J3813" s="3" t="s">
        <v>8444</v>
      </c>
      <c r="K3813" s="3" t="s">
        <v>25</v>
      </c>
      <c r="L3813" s="3" t="s">
        <v>113</v>
      </c>
      <c r="M3813" s="4">
        <v>44370</v>
      </c>
      <c r="N3813" s="3" t="s">
        <v>27</v>
      </c>
      <c r="O3813" s="3" t="s">
        <v>18129</v>
      </c>
      <c r="P3813" s="3" t="s">
        <v>18130</v>
      </c>
      <c r="Q3813" s="3" t="s">
        <v>857</v>
      </c>
      <c r="R3813" s="3"/>
      <c r="S3813" s="3"/>
    </row>
    <row r="3814" spans="1:19" ht="30" x14ac:dyDescent="0.25">
      <c r="A3814" s="3">
        <v>3807</v>
      </c>
      <c r="B3814" s="3" t="str">
        <f>"202100217589"</f>
        <v>202100217589</v>
      </c>
      <c r="C3814" s="3">
        <v>158938</v>
      </c>
      <c r="D3814" s="3" t="s">
        <v>18131</v>
      </c>
      <c r="E3814" s="3">
        <v>10712184677</v>
      </c>
      <c r="F3814" s="3" t="s">
        <v>18132</v>
      </c>
      <c r="G3814" s="3" t="s">
        <v>18133</v>
      </c>
      <c r="H3814" s="3" t="s">
        <v>23</v>
      </c>
      <c r="I3814" s="3" t="s">
        <v>24</v>
      </c>
      <c r="J3814" s="3" t="s">
        <v>11436</v>
      </c>
      <c r="K3814" s="3" t="s">
        <v>25</v>
      </c>
      <c r="L3814" s="3" t="s">
        <v>75</v>
      </c>
      <c r="M3814" s="4">
        <v>44527</v>
      </c>
      <c r="N3814" s="3" t="s">
        <v>27</v>
      </c>
      <c r="O3814" s="3" t="s">
        <v>18132</v>
      </c>
      <c r="P3814" s="3" t="s">
        <v>18134</v>
      </c>
      <c r="Q3814" s="3" t="s">
        <v>1287</v>
      </c>
      <c r="R3814" s="3"/>
      <c r="S3814" s="3"/>
    </row>
    <row r="3815" spans="1:19" ht="30" x14ac:dyDescent="0.25">
      <c r="A3815" s="3">
        <v>3808</v>
      </c>
      <c r="B3815" s="3" t="str">
        <f>"201300057675"</f>
        <v>201300057675</v>
      </c>
      <c r="C3815" s="3">
        <v>101939</v>
      </c>
      <c r="D3815" s="3" t="s">
        <v>18135</v>
      </c>
      <c r="E3815" s="3">
        <v>10174402294</v>
      </c>
      <c r="F3815" s="3" t="s">
        <v>18136</v>
      </c>
      <c r="G3815" s="3" t="s">
        <v>18137</v>
      </c>
      <c r="H3815" s="3" t="s">
        <v>552</v>
      </c>
      <c r="I3815" s="3" t="s">
        <v>2634</v>
      </c>
      <c r="J3815" s="3" t="s">
        <v>5099</v>
      </c>
      <c r="K3815" s="3" t="s">
        <v>25</v>
      </c>
      <c r="L3815" s="3" t="s">
        <v>235</v>
      </c>
      <c r="M3815" s="4">
        <v>41358</v>
      </c>
      <c r="N3815" s="3" t="s">
        <v>27</v>
      </c>
      <c r="O3815" s="3" t="s">
        <v>18136</v>
      </c>
      <c r="P3815" s="3">
        <v>2050</v>
      </c>
      <c r="Q3815" s="3" t="s">
        <v>1344</v>
      </c>
      <c r="R3815" s="3" t="s">
        <v>18138</v>
      </c>
      <c r="S3815" s="3" t="s">
        <v>1295</v>
      </c>
    </row>
    <row r="3816" spans="1:19" ht="30" x14ac:dyDescent="0.25">
      <c r="A3816" s="3">
        <v>3809</v>
      </c>
      <c r="B3816" s="3" t="str">
        <f>"202200014609"</f>
        <v>202200014609</v>
      </c>
      <c r="C3816" s="3">
        <v>160662</v>
      </c>
      <c r="D3816" s="3" t="s">
        <v>18139</v>
      </c>
      <c r="E3816" s="3">
        <v>20100366747</v>
      </c>
      <c r="F3816" s="3" t="s">
        <v>3820</v>
      </c>
      <c r="G3816" s="3" t="s">
        <v>18140</v>
      </c>
      <c r="H3816" s="3" t="s">
        <v>46</v>
      </c>
      <c r="I3816" s="3" t="s">
        <v>650</v>
      </c>
      <c r="J3816" s="3" t="s">
        <v>8599</v>
      </c>
      <c r="K3816" s="3" t="s">
        <v>25</v>
      </c>
      <c r="L3816" s="3" t="s">
        <v>528</v>
      </c>
      <c r="M3816" s="4">
        <v>44614</v>
      </c>
      <c r="N3816" s="3" t="s">
        <v>27</v>
      </c>
      <c r="O3816" s="3" t="s">
        <v>4509</v>
      </c>
      <c r="P3816" s="3" t="s">
        <v>18141</v>
      </c>
      <c r="Q3816" s="3" t="s">
        <v>1992</v>
      </c>
      <c r="R3816" s="3"/>
      <c r="S3816" s="3"/>
    </row>
    <row r="3817" spans="1:19" ht="30" x14ac:dyDescent="0.25">
      <c r="A3817" s="3">
        <v>3810</v>
      </c>
      <c r="B3817" s="3" t="str">
        <f>"202100192097"</f>
        <v>202100192097</v>
      </c>
      <c r="C3817" s="3">
        <v>158417</v>
      </c>
      <c r="D3817" s="3" t="s">
        <v>18142</v>
      </c>
      <c r="E3817" s="3">
        <v>10477847647</v>
      </c>
      <c r="F3817" s="3" t="s">
        <v>18143</v>
      </c>
      <c r="G3817" s="3" t="s">
        <v>18144</v>
      </c>
      <c r="H3817" s="3" t="s">
        <v>88</v>
      </c>
      <c r="I3817" s="3" t="s">
        <v>1185</v>
      </c>
      <c r="J3817" s="3" t="s">
        <v>1185</v>
      </c>
      <c r="K3817" s="3" t="s">
        <v>25</v>
      </c>
      <c r="L3817" s="3" t="s">
        <v>113</v>
      </c>
      <c r="M3817" s="4">
        <v>44448</v>
      </c>
      <c r="N3817" s="3" t="s">
        <v>27</v>
      </c>
      <c r="O3817" s="3" t="s">
        <v>257</v>
      </c>
      <c r="P3817" s="3" t="s">
        <v>18145</v>
      </c>
      <c r="Q3817" s="3" t="s">
        <v>857</v>
      </c>
      <c r="R3817" s="3"/>
      <c r="S3817" s="3"/>
    </row>
    <row r="3818" spans="1:19" ht="30" x14ac:dyDescent="0.25">
      <c r="A3818" s="3">
        <v>3811</v>
      </c>
      <c r="B3818" s="3" t="str">
        <f>"201400073270"</f>
        <v>201400073270</v>
      </c>
      <c r="C3818" s="3">
        <v>109888</v>
      </c>
      <c r="D3818" s="3" t="s">
        <v>18146</v>
      </c>
      <c r="E3818" s="3">
        <v>20493248716</v>
      </c>
      <c r="F3818" s="3" t="s">
        <v>18147</v>
      </c>
      <c r="G3818" s="3" t="s">
        <v>18148</v>
      </c>
      <c r="H3818" s="3" t="s">
        <v>247</v>
      </c>
      <c r="I3818" s="3" t="s">
        <v>611</v>
      </c>
      <c r="J3818" s="3" t="s">
        <v>2006</v>
      </c>
      <c r="K3818" s="3" t="s">
        <v>25</v>
      </c>
      <c r="L3818" s="3" t="s">
        <v>75</v>
      </c>
      <c r="M3818" s="4">
        <v>41801</v>
      </c>
      <c r="N3818" s="3" t="s">
        <v>27</v>
      </c>
      <c r="O3818" s="3" t="s">
        <v>8332</v>
      </c>
      <c r="P3818" s="3">
        <v>391</v>
      </c>
      <c r="Q3818" s="3" t="s">
        <v>2663</v>
      </c>
      <c r="R3818" s="3"/>
      <c r="S3818" s="3"/>
    </row>
    <row r="3819" spans="1:19" ht="30" x14ac:dyDescent="0.25">
      <c r="A3819" s="3">
        <v>3812</v>
      </c>
      <c r="B3819" s="3" t="str">
        <f>"202300141964"</f>
        <v>202300141964</v>
      </c>
      <c r="C3819" s="3">
        <v>167850</v>
      </c>
      <c r="D3819" s="3" t="s">
        <v>18149</v>
      </c>
      <c r="E3819" s="3">
        <v>20607721719</v>
      </c>
      <c r="F3819" s="3" t="s">
        <v>2027</v>
      </c>
      <c r="G3819" s="3" t="s">
        <v>18150</v>
      </c>
      <c r="H3819" s="3" t="s">
        <v>64</v>
      </c>
      <c r="I3819" s="3" t="s">
        <v>64</v>
      </c>
      <c r="J3819" s="3" t="s">
        <v>520</v>
      </c>
      <c r="K3819" s="3" t="s">
        <v>25</v>
      </c>
      <c r="L3819" s="3" t="s">
        <v>113</v>
      </c>
      <c r="M3819" s="4">
        <v>45116</v>
      </c>
      <c r="N3819" s="3" t="s">
        <v>27</v>
      </c>
      <c r="O3819" s="3" t="s">
        <v>18151</v>
      </c>
      <c r="P3819" s="3" t="s">
        <v>18152</v>
      </c>
      <c r="Q3819" s="3" t="s">
        <v>68</v>
      </c>
      <c r="R3819" s="3"/>
      <c r="S3819" s="3"/>
    </row>
    <row r="3820" spans="1:19" ht="30" x14ac:dyDescent="0.25">
      <c r="A3820" s="3">
        <v>3813</v>
      </c>
      <c r="B3820" s="3" t="str">
        <f>"201300036705"</f>
        <v>201300036705</v>
      </c>
      <c r="C3820" s="3">
        <v>84628</v>
      </c>
      <c r="D3820" s="3" t="s">
        <v>18153</v>
      </c>
      <c r="E3820" s="3">
        <v>10416366077</v>
      </c>
      <c r="F3820" s="3" t="s">
        <v>18154</v>
      </c>
      <c r="G3820" s="3" t="s">
        <v>18155</v>
      </c>
      <c r="H3820" s="3" t="s">
        <v>433</v>
      </c>
      <c r="I3820" s="3" t="s">
        <v>569</v>
      </c>
      <c r="J3820" s="3" t="s">
        <v>1100</v>
      </c>
      <c r="K3820" s="3" t="s">
        <v>25</v>
      </c>
      <c r="L3820" s="3" t="s">
        <v>66</v>
      </c>
      <c r="M3820" s="4">
        <v>41319</v>
      </c>
      <c r="N3820" s="3" t="s">
        <v>27</v>
      </c>
      <c r="O3820" s="3" t="s">
        <v>18154</v>
      </c>
      <c r="P3820" s="3">
        <v>1865</v>
      </c>
      <c r="Q3820" s="3" t="s">
        <v>1344</v>
      </c>
      <c r="R3820" s="3" t="s">
        <v>18156</v>
      </c>
      <c r="S3820" s="3" t="s">
        <v>18157</v>
      </c>
    </row>
    <row r="3821" spans="1:19" ht="30" x14ac:dyDescent="0.25">
      <c r="A3821" s="3">
        <v>3814</v>
      </c>
      <c r="B3821" s="3" t="str">
        <f>"202300166651"</f>
        <v>202300166651</v>
      </c>
      <c r="C3821" s="3">
        <v>121553</v>
      </c>
      <c r="D3821" s="3" t="s">
        <v>18158</v>
      </c>
      <c r="E3821" s="3">
        <v>10447431250</v>
      </c>
      <c r="F3821" s="3" t="s">
        <v>18159</v>
      </c>
      <c r="G3821" s="3" t="s">
        <v>18160</v>
      </c>
      <c r="H3821" s="3" t="s">
        <v>240</v>
      </c>
      <c r="I3821" s="3" t="s">
        <v>383</v>
      </c>
      <c r="J3821" s="3" t="s">
        <v>7750</v>
      </c>
      <c r="K3821" s="3" t="s">
        <v>25</v>
      </c>
      <c r="L3821" s="3" t="s">
        <v>235</v>
      </c>
      <c r="M3821" s="4">
        <v>45128</v>
      </c>
      <c r="N3821" s="3" t="s">
        <v>27</v>
      </c>
      <c r="O3821" s="3" t="s">
        <v>18161</v>
      </c>
      <c r="P3821" s="3" t="s">
        <v>18162</v>
      </c>
      <c r="Q3821" s="3" t="s">
        <v>259</v>
      </c>
      <c r="R3821" s="3"/>
      <c r="S3821" s="3"/>
    </row>
    <row r="3822" spans="1:19" ht="30" x14ac:dyDescent="0.25">
      <c r="A3822" s="3">
        <v>3815</v>
      </c>
      <c r="B3822" s="3" t="str">
        <f>"201800150872"</f>
        <v>201800150872</v>
      </c>
      <c r="C3822" s="3">
        <v>14484</v>
      </c>
      <c r="D3822" s="3" t="s">
        <v>18163</v>
      </c>
      <c r="E3822" s="3">
        <v>20489952255</v>
      </c>
      <c r="F3822" s="3" t="s">
        <v>7346</v>
      </c>
      <c r="G3822" s="3" t="s">
        <v>18164</v>
      </c>
      <c r="H3822" s="3" t="s">
        <v>72</v>
      </c>
      <c r="I3822" s="3" t="s">
        <v>72</v>
      </c>
      <c r="J3822" s="3" t="s">
        <v>80</v>
      </c>
      <c r="K3822" s="3" t="s">
        <v>25</v>
      </c>
      <c r="L3822" s="3" t="s">
        <v>153</v>
      </c>
      <c r="M3822" s="4">
        <v>43357</v>
      </c>
      <c r="N3822" s="3" t="s">
        <v>27</v>
      </c>
      <c r="O3822" s="3" t="s">
        <v>18165</v>
      </c>
      <c r="P3822" s="3" t="s">
        <v>18166</v>
      </c>
      <c r="Q3822" s="3" t="s">
        <v>51</v>
      </c>
      <c r="R3822" s="3" t="s">
        <v>18167</v>
      </c>
      <c r="S3822" s="3" t="s">
        <v>18168</v>
      </c>
    </row>
    <row r="3823" spans="1:19" ht="30" x14ac:dyDescent="0.25">
      <c r="A3823" s="3">
        <v>3816</v>
      </c>
      <c r="B3823" s="3" t="str">
        <f>"202100082941"</f>
        <v>202100082941</v>
      </c>
      <c r="C3823" s="3">
        <v>154574</v>
      </c>
      <c r="D3823" s="3" t="s">
        <v>18169</v>
      </c>
      <c r="E3823" s="3">
        <v>20607315311</v>
      </c>
      <c r="F3823" s="3" t="s">
        <v>18170</v>
      </c>
      <c r="G3823" s="3" t="s">
        <v>18171</v>
      </c>
      <c r="H3823" s="3" t="s">
        <v>46</v>
      </c>
      <c r="I3823" s="3" t="s">
        <v>46</v>
      </c>
      <c r="J3823" s="3" t="s">
        <v>47</v>
      </c>
      <c r="K3823" s="3" t="s">
        <v>25</v>
      </c>
      <c r="L3823" s="3" t="s">
        <v>75</v>
      </c>
      <c r="M3823" s="4">
        <v>44349</v>
      </c>
      <c r="N3823" s="3" t="s">
        <v>27</v>
      </c>
      <c r="O3823" s="3" t="s">
        <v>18172</v>
      </c>
      <c r="P3823" s="3" t="s">
        <v>18173</v>
      </c>
      <c r="Q3823" s="3" t="s">
        <v>711</v>
      </c>
      <c r="R3823" s="3"/>
      <c r="S3823" s="3"/>
    </row>
    <row r="3824" spans="1:19" ht="30" x14ac:dyDescent="0.25">
      <c r="A3824" s="3">
        <v>3817</v>
      </c>
      <c r="B3824" s="3" t="str">
        <f>"201800098961"</f>
        <v>201800098961</v>
      </c>
      <c r="C3824" s="3">
        <v>136717</v>
      </c>
      <c r="D3824" s="3" t="s">
        <v>18174</v>
      </c>
      <c r="E3824" s="3">
        <v>10423246281</v>
      </c>
      <c r="F3824" s="3" t="s">
        <v>18175</v>
      </c>
      <c r="G3824" s="3" t="s">
        <v>18176</v>
      </c>
      <c r="H3824" s="3" t="s">
        <v>240</v>
      </c>
      <c r="I3824" s="3" t="s">
        <v>240</v>
      </c>
      <c r="J3824" s="3" t="s">
        <v>2361</v>
      </c>
      <c r="K3824" s="3" t="s">
        <v>25</v>
      </c>
      <c r="L3824" s="3" t="s">
        <v>58</v>
      </c>
      <c r="M3824" s="4">
        <v>43264</v>
      </c>
      <c r="N3824" s="3" t="s">
        <v>27</v>
      </c>
      <c r="O3824" s="3" t="s">
        <v>18175</v>
      </c>
      <c r="P3824" s="3" t="s">
        <v>18177</v>
      </c>
      <c r="Q3824" s="3" t="s">
        <v>5835</v>
      </c>
      <c r="R3824" s="3"/>
      <c r="S3824" s="3"/>
    </row>
    <row r="3825" spans="1:19" ht="30" x14ac:dyDescent="0.25">
      <c r="A3825" s="3">
        <v>3818</v>
      </c>
      <c r="B3825" s="3" t="str">
        <f>"202200125444"</f>
        <v>202200125444</v>
      </c>
      <c r="C3825" s="3">
        <v>21509</v>
      </c>
      <c r="D3825" s="3" t="s">
        <v>18178</v>
      </c>
      <c r="E3825" s="3">
        <v>10053691540</v>
      </c>
      <c r="F3825" s="3" t="s">
        <v>18179</v>
      </c>
      <c r="G3825" s="3" t="s">
        <v>18180</v>
      </c>
      <c r="H3825" s="3" t="s">
        <v>23</v>
      </c>
      <c r="I3825" s="3" t="s">
        <v>1414</v>
      </c>
      <c r="J3825" s="3" t="s">
        <v>1414</v>
      </c>
      <c r="K3825" s="3" t="s">
        <v>25</v>
      </c>
      <c r="L3825" s="3" t="s">
        <v>314</v>
      </c>
      <c r="M3825" s="4">
        <v>44827</v>
      </c>
      <c r="N3825" s="3" t="s">
        <v>27</v>
      </c>
      <c r="O3825" s="3" t="s">
        <v>18179</v>
      </c>
      <c r="P3825" s="3" t="s">
        <v>18181</v>
      </c>
      <c r="Q3825" s="3" t="s">
        <v>1417</v>
      </c>
      <c r="R3825" s="3"/>
      <c r="S3825" s="3"/>
    </row>
    <row r="3826" spans="1:19" ht="30" x14ac:dyDescent="0.25">
      <c r="A3826" s="3">
        <v>3819</v>
      </c>
      <c r="B3826" s="3" t="str">
        <f>"202300032512"</f>
        <v>202300032512</v>
      </c>
      <c r="C3826" s="3">
        <v>35223</v>
      </c>
      <c r="D3826" s="3" t="s">
        <v>18182</v>
      </c>
      <c r="E3826" s="3">
        <v>10069703963</v>
      </c>
      <c r="F3826" s="3" t="s">
        <v>18183</v>
      </c>
      <c r="G3826" s="3" t="s">
        <v>18184</v>
      </c>
      <c r="H3826" s="3" t="s">
        <v>46</v>
      </c>
      <c r="I3826" s="3" t="s">
        <v>46</v>
      </c>
      <c r="J3826" s="3" t="s">
        <v>2649</v>
      </c>
      <c r="K3826" s="3" t="s">
        <v>25</v>
      </c>
      <c r="L3826" s="3" t="s">
        <v>66</v>
      </c>
      <c r="M3826" s="4">
        <v>45042</v>
      </c>
      <c r="N3826" s="3" t="s">
        <v>27</v>
      </c>
      <c r="O3826" s="3" t="s">
        <v>18183</v>
      </c>
      <c r="P3826" s="3" t="s">
        <v>18185</v>
      </c>
      <c r="Q3826" s="3" t="s">
        <v>211</v>
      </c>
      <c r="R3826" s="3"/>
      <c r="S3826" s="3"/>
    </row>
    <row r="3827" spans="1:19" ht="30" x14ac:dyDescent="0.25">
      <c r="A3827" s="3">
        <v>3820</v>
      </c>
      <c r="B3827" s="3" t="str">
        <f>"202200032423"</f>
        <v>202200032423</v>
      </c>
      <c r="C3827" s="3">
        <v>156692</v>
      </c>
      <c r="D3827" s="3" t="s">
        <v>18186</v>
      </c>
      <c r="E3827" s="3">
        <v>10471869657</v>
      </c>
      <c r="F3827" s="3" t="s">
        <v>18187</v>
      </c>
      <c r="G3827" s="3" t="s">
        <v>18188</v>
      </c>
      <c r="H3827" s="3" t="s">
        <v>240</v>
      </c>
      <c r="I3827" s="3" t="s">
        <v>345</v>
      </c>
      <c r="J3827" s="3" t="s">
        <v>922</v>
      </c>
      <c r="K3827" s="3" t="s">
        <v>25</v>
      </c>
      <c r="L3827" s="3" t="s">
        <v>75</v>
      </c>
      <c r="M3827" s="4">
        <v>44652</v>
      </c>
      <c r="N3827" s="3" t="s">
        <v>27</v>
      </c>
      <c r="O3827" s="3" t="s">
        <v>18187</v>
      </c>
      <c r="P3827" s="3" t="s">
        <v>18189</v>
      </c>
      <c r="Q3827" s="3" t="s">
        <v>427</v>
      </c>
      <c r="R3827" s="3"/>
      <c r="S3827" s="3"/>
    </row>
    <row r="3828" spans="1:19" ht="30" x14ac:dyDescent="0.25">
      <c r="A3828" s="3">
        <v>3821</v>
      </c>
      <c r="B3828" s="3" t="str">
        <f>"202300200753"</f>
        <v>202300200753</v>
      </c>
      <c r="C3828" s="3">
        <v>169845</v>
      </c>
      <c r="D3828" s="3" t="s">
        <v>18190</v>
      </c>
      <c r="E3828" s="3">
        <v>10718542281</v>
      </c>
      <c r="F3828" s="3" t="s">
        <v>18191</v>
      </c>
      <c r="G3828" s="3" t="s">
        <v>18192</v>
      </c>
      <c r="H3828" s="3" t="s">
        <v>240</v>
      </c>
      <c r="I3828" s="3" t="s">
        <v>619</v>
      </c>
      <c r="J3828" s="3" t="s">
        <v>816</v>
      </c>
      <c r="K3828" s="3" t="s">
        <v>25</v>
      </c>
      <c r="L3828" s="3" t="s">
        <v>75</v>
      </c>
      <c r="M3828" s="4">
        <v>45195</v>
      </c>
      <c r="N3828" s="3" t="s">
        <v>27</v>
      </c>
      <c r="O3828" s="3" t="s">
        <v>18191</v>
      </c>
      <c r="P3828" s="3" t="s">
        <v>18193</v>
      </c>
      <c r="Q3828" s="3" t="s">
        <v>68</v>
      </c>
      <c r="R3828" s="3"/>
      <c r="S3828" s="3"/>
    </row>
    <row r="3829" spans="1:19" ht="30" x14ac:dyDescent="0.25">
      <c r="A3829" s="3">
        <v>3822</v>
      </c>
      <c r="B3829" s="3" t="str">
        <f>"202200032425"</f>
        <v>202200032425</v>
      </c>
      <c r="C3829" s="3">
        <v>133515</v>
      </c>
      <c r="D3829" s="3" t="s">
        <v>18194</v>
      </c>
      <c r="E3829" s="3">
        <v>10015467326</v>
      </c>
      <c r="F3829" s="3" t="s">
        <v>18195</v>
      </c>
      <c r="G3829" s="3" t="s">
        <v>18196</v>
      </c>
      <c r="H3829" s="3" t="s">
        <v>240</v>
      </c>
      <c r="I3829" s="3" t="s">
        <v>619</v>
      </c>
      <c r="J3829" s="3" t="s">
        <v>619</v>
      </c>
      <c r="K3829" s="3" t="s">
        <v>25</v>
      </c>
      <c r="L3829" s="3" t="s">
        <v>66</v>
      </c>
      <c r="M3829" s="4">
        <v>44656</v>
      </c>
      <c r="N3829" s="3" t="s">
        <v>27</v>
      </c>
      <c r="O3829" s="3" t="s">
        <v>18195</v>
      </c>
      <c r="P3829" s="3" t="s">
        <v>18197</v>
      </c>
      <c r="Q3829" s="3" t="s">
        <v>427</v>
      </c>
      <c r="R3829" s="3" t="s">
        <v>18198</v>
      </c>
      <c r="S3829" s="3" t="s">
        <v>4438</v>
      </c>
    </row>
    <row r="3830" spans="1:19" ht="30" x14ac:dyDescent="0.25">
      <c r="A3830" s="3">
        <v>3823</v>
      </c>
      <c r="B3830" s="3" t="str">
        <f>"202200032420"</f>
        <v>202200032420</v>
      </c>
      <c r="C3830" s="3">
        <v>157355</v>
      </c>
      <c r="D3830" s="3" t="s">
        <v>18199</v>
      </c>
      <c r="E3830" s="3">
        <v>10758203218</v>
      </c>
      <c r="F3830" s="3" t="s">
        <v>18200</v>
      </c>
      <c r="G3830" s="3" t="s">
        <v>18201</v>
      </c>
      <c r="H3830" s="3" t="s">
        <v>72</v>
      </c>
      <c r="I3830" s="3" t="s">
        <v>734</v>
      </c>
      <c r="J3830" s="3" t="s">
        <v>1695</v>
      </c>
      <c r="K3830" s="3" t="s">
        <v>25</v>
      </c>
      <c r="L3830" s="3" t="s">
        <v>66</v>
      </c>
      <c r="M3830" s="4">
        <v>44651</v>
      </c>
      <c r="N3830" s="3" t="s">
        <v>27</v>
      </c>
      <c r="O3830" s="3" t="s">
        <v>18200</v>
      </c>
      <c r="P3830" s="3" t="s">
        <v>18202</v>
      </c>
      <c r="Q3830" s="3" t="s">
        <v>427</v>
      </c>
      <c r="R3830" s="3"/>
      <c r="S3830" s="3"/>
    </row>
    <row r="3831" spans="1:19" ht="30" x14ac:dyDescent="0.25">
      <c r="A3831" s="3">
        <v>3824</v>
      </c>
      <c r="B3831" s="3" t="str">
        <f>"202200172528"</f>
        <v>202200172528</v>
      </c>
      <c r="C3831" s="3">
        <v>85729</v>
      </c>
      <c r="D3831" s="3" t="s">
        <v>18203</v>
      </c>
      <c r="E3831" s="3">
        <v>10410007113</v>
      </c>
      <c r="F3831" s="3" t="s">
        <v>18204</v>
      </c>
      <c r="G3831" s="3" t="s">
        <v>18205</v>
      </c>
      <c r="H3831" s="3" t="s">
        <v>46</v>
      </c>
      <c r="I3831" s="3" t="s">
        <v>46</v>
      </c>
      <c r="J3831" s="3" t="s">
        <v>445</v>
      </c>
      <c r="K3831" s="3" t="s">
        <v>25</v>
      </c>
      <c r="L3831" s="3" t="s">
        <v>75</v>
      </c>
      <c r="M3831" s="4">
        <v>44822</v>
      </c>
      <c r="N3831" s="3" t="s">
        <v>27</v>
      </c>
      <c r="O3831" s="3" t="s">
        <v>18204</v>
      </c>
      <c r="P3831" s="3" t="s">
        <v>18206</v>
      </c>
      <c r="Q3831" s="3" t="s">
        <v>211</v>
      </c>
      <c r="R3831" s="3" t="s">
        <v>18207</v>
      </c>
      <c r="S3831" s="3" t="s">
        <v>18208</v>
      </c>
    </row>
    <row r="3832" spans="1:19" ht="30" x14ac:dyDescent="0.25">
      <c r="A3832" s="3">
        <v>3825</v>
      </c>
      <c r="B3832" s="3" t="str">
        <f>"202200032422"</f>
        <v>202200032422</v>
      </c>
      <c r="C3832" s="3">
        <v>158864</v>
      </c>
      <c r="D3832" s="3" t="s">
        <v>18209</v>
      </c>
      <c r="E3832" s="3">
        <v>10024328509</v>
      </c>
      <c r="F3832" s="3" t="s">
        <v>18210</v>
      </c>
      <c r="G3832" s="3" t="s">
        <v>18211</v>
      </c>
      <c r="H3832" s="3" t="s">
        <v>240</v>
      </c>
      <c r="I3832" s="3" t="s">
        <v>240</v>
      </c>
      <c r="J3832" s="3" t="s">
        <v>9684</v>
      </c>
      <c r="K3832" s="3" t="s">
        <v>25</v>
      </c>
      <c r="L3832" s="3" t="s">
        <v>75</v>
      </c>
      <c r="M3832" s="4">
        <v>44651</v>
      </c>
      <c r="N3832" s="3" t="s">
        <v>27</v>
      </c>
      <c r="O3832" s="3" t="s">
        <v>18210</v>
      </c>
      <c r="P3832" s="3" t="s">
        <v>18212</v>
      </c>
      <c r="Q3832" s="3" t="s">
        <v>427</v>
      </c>
      <c r="R3832" s="3"/>
      <c r="S3832" s="3"/>
    </row>
    <row r="3833" spans="1:19" ht="30" x14ac:dyDescent="0.25">
      <c r="A3833" s="3">
        <v>3826</v>
      </c>
      <c r="B3833" s="3" t="str">
        <f>"202100115989"</f>
        <v>202100115989</v>
      </c>
      <c r="C3833" s="3">
        <v>156619</v>
      </c>
      <c r="D3833" s="3" t="s">
        <v>18213</v>
      </c>
      <c r="E3833" s="3">
        <v>20604260150</v>
      </c>
      <c r="F3833" s="3" t="s">
        <v>18214</v>
      </c>
      <c r="G3833" s="3" t="s">
        <v>18215</v>
      </c>
      <c r="H3833" s="3" t="s">
        <v>23</v>
      </c>
      <c r="I3833" s="3" t="s">
        <v>527</v>
      </c>
      <c r="J3833" s="3" t="s">
        <v>527</v>
      </c>
      <c r="K3833" s="3" t="s">
        <v>25</v>
      </c>
      <c r="L3833" s="3" t="s">
        <v>75</v>
      </c>
      <c r="M3833" s="4">
        <v>44445</v>
      </c>
      <c r="N3833" s="3" t="s">
        <v>27</v>
      </c>
      <c r="O3833" s="3" t="s">
        <v>18216</v>
      </c>
      <c r="P3833" s="3" t="s">
        <v>18217</v>
      </c>
      <c r="Q3833" s="3" t="s">
        <v>30</v>
      </c>
      <c r="R3833" s="3"/>
      <c r="S3833" s="3"/>
    </row>
    <row r="3834" spans="1:19" ht="30" x14ac:dyDescent="0.25">
      <c r="A3834" s="3">
        <v>3827</v>
      </c>
      <c r="B3834" s="3" t="str">
        <f>"202200240563"</f>
        <v>202200240563</v>
      </c>
      <c r="C3834" s="3">
        <v>165793</v>
      </c>
      <c r="D3834" s="3" t="s">
        <v>18218</v>
      </c>
      <c r="E3834" s="3">
        <v>10339593430</v>
      </c>
      <c r="F3834" s="3" t="s">
        <v>18219</v>
      </c>
      <c r="G3834" s="3" t="s">
        <v>18220</v>
      </c>
      <c r="H3834" s="3" t="s">
        <v>552</v>
      </c>
      <c r="I3834" s="3" t="s">
        <v>827</v>
      </c>
      <c r="J3834" s="3" t="s">
        <v>828</v>
      </c>
      <c r="K3834" s="3" t="s">
        <v>25</v>
      </c>
      <c r="L3834" s="3" t="s">
        <v>66</v>
      </c>
      <c r="M3834" s="4">
        <v>44890</v>
      </c>
      <c r="N3834" s="3" t="s">
        <v>27</v>
      </c>
      <c r="O3834" s="3" t="s">
        <v>18219</v>
      </c>
      <c r="P3834" s="3" t="s">
        <v>18221</v>
      </c>
      <c r="Q3834" s="3" t="s">
        <v>556</v>
      </c>
      <c r="R3834" s="3"/>
      <c r="S3834" s="3"/>
    </row>
    <row r="3835" spans="1:19" ht="30" x14ac:dyDescent="0.25">
      <c r="A3835" s="3">
        <v>3828</v>
      </c>
      <c r="B3835" s="3" t="str">
        <f>"202100056726"</f>
        <v>202100056726</v>
      </c>
      <c r="C3835" s="3">
        <v>153377</v>
      </c>
      <c r="D3835" s="3" t="s">
        <v>18222</v>
      </c>
      <c r="E3835" s="3">
        <v>20231266993</v>
      </c>
      <c r="F3835" s="3" t="s">
        <v>1806</v>
      </c>
      <c r="G3835" s="3" t="s">
        <v>18223</v>
      </c>
      <c r="H3835" s="3" t="s">
        <v>247</v>
      </c>
      <c r="I3835" s="3" t="s">
        <v>3249</v>
      </c>
      <c r="J3835" s="3" t="s">
        <v>3250</v>
      </c>
      <c r="K3835" s="3" t="s">
        <v>25</v>
      </c>
      <c r="L3835" s="3" t="s">
        <v>153</v>
      </c>
      <c r="M3835" s="4">
        <v>44308</v>
      </c>
      <c r="N3835" s="3" t="s">
        <v>27</v>
      </c>
      <c r="O3835" s="3" t="s">
        <v>18224</v>
      </c>
      <c r="P3835" s="3" t="s">
        <v>18225</v>
      </c>
      <c r="Q3835" s="3" t="s">
        <v>627</v>
      </c>
      <c r="R3835" s="3"/>
      <c r="S3835" s="3"/>
    </row>
    <row r="3836" spans="1:19" ht="30" x14ac:dyDescent="0.25">
      <c r="A3836" s="3">
        <v>3829</v>
      </c>
      <c r="B3836" s="3" t="str">
        <f>"201300135956"</f>
        <v>201300135956</v>
      </c>
      <c r="C3836" s="3">
        <v>104884</v>
      </c>
      <c r="D3836" s="3" t="s">
        <v>18226</v>
      </c>
      <c r="E3836" s="3">
        <v>10319346649</v>
      </c>
      <c r="F3836" s="3" t="s">
        <v>18227</v>
      </c>
      <c r="G3836" s="3" t="s">
        <v>18228</v>
      </c>
      <c r="H3836" s="3" t="s">
        <v>193</v>
      </c>
      <c r="I3836" s="3" t="s">
        <v>2135</v>
      </c>
      <c r="J3836" s="3" t="s">
        <v>2136</v>
      </c>
      <c r="K3836" s="3" t="s">
        <v>25</v>
      </c>
      <c r="L3836" s="3" t="s">
        <v>37</v>
      </c>
      <c r="M3836" s="4">
        <v>41508</v>
      </c>
      <c r="N3836" s="3" t="s">
        <v>27</v>
      </c>
      <c r="O3836" s="3" t="s">
        <v>18227</v>
      </c>
      <c r="P3836" s="3" t="s">
        <v>18229</v>
      </c>
      <c r="Q3836" s="3" t="s">
        <v>1886</v>
      </c>
      <c r="R3836" s="3"/>
      <c r="S3836" s="3"/>
    </row>
    <row r="3837" spans="1:19" ht="30" x14ac:dyDescent="0.25">
      <c r="A3837" s="3">
        <v>3830</v>
      </c>
      <c r="B3837" s="3" t="str">
        <f>"201800146337"</f>
        <v>201800146337</v>
      </c>
      <c r="C3837" s="3">
        <v>138276</v>
      </c>
      <c r="D3837" s="3" t="s">
        <v>18230</v>
      </c>
      <c r="E3837" s="3">
        <v>10413474634</v>
      </c>
      <c r="F3837" s="3" t="s">
        <v>18231</v>
      </c>
      <c r="G3837" s="3" t="s">
        <v>18232</v>
      </c>
      <c r="H3837" s="3" t="s">
        <v>1000</v>
      </c>
      <c r="I3837" s="3" t="s">
        <v>8304</v>
      </c>
      <c r="J3837" s="3" t="s">
        <v>18233</v>
      </c>
      <c r="K3837" s="3" t="s">
        <v>25</v>
      </c>
      <c r="L3837" s="3" t="s">
        <v>153</v>
      </c>
      <c r="M3837" s="4">
        <v>43345</v>
      </c>
      <c r="N3837" s="3" t="s">
        <v>27</v>
      </c>
      <c r="O3837" s="3" t="s">
        <v>18231</v>
      </c>
      <c r="P3837" s="3" t="s">
        <v>18234</v>
      </c>
      <c r="Q3837" s="3" t="s">
        <v>807</v>
      </c>
      <c r="R3837" s="3"/>
      <c r="S3837" s="3"/>
    </row>
    <row r="3838" spans="1:19" ht="30" x14ac:dyDescent="0.25">
      <c r="A3838" s="3">
        <v>3831</v>
      </c>
      <c r="B3838" s="3" t="str">
        <f>"201500039755"</f>
        <v>201500039755</v>
      </c>
      <c r="C3838" s="3">
        <v>114632</v>
      </c>
      <c r="D3838" s="3" t="s">
        <v>18235</v>
      </c>
      <c r="E3838" s="3">
        <v>10201004794</v>
      </c>
      <c r="F3838" s="3" t="s">
        <v>18236</v>
      </c>
      <c r="G3838" s="3" t="s">
        <v>18237</v>
      </c>
      <c r="H3838" s="3" t="s">
        <v>676</v>
      </c>
      <c r="I3838" s="3" t="s">
        <v>1130</v>
      </c>
      <c r="J3838" s="3" t="s">
        <v>10442</v>
      </c>
      <c r="K3838" s="3" t="s">
        <v>25</v>
      </c>
      <c r="L3838" s="3" t="s">
        <v>75</v>
      </c>
      <c r="M3838" s="4">
        <v>42103</v>
      </c>
      <c r="N3838" s="3" t="s">
        <v>27</v>
      </c>
      <c r="O3838" s="3" t="s">
        <v>18236</v>
      </c>
      <c r="P3838" s="3" t="s">
        <v>18238</v>
      </c>
      <c r="Q3838" s="3" t="s">
        <v>498</v>
      </c>
      <c r="R3838" s="3" t="s">
        <v>18239</v>
      </c>
      <c r="S3838" s="3" t="s">
        <v>6171</v>
      </c>
    </row>
    <row r="3839" spans="1:19" ht="30" x14ac:dyDescent="0.25">
      <c r="A3839" s="3">
        <v>3832</v>
      </c>
      <c r="B3839" s="3" t="str">
        <f>"202300054884"</f>
        <v>202300054884</v>
      </c>
      <c r="C3839" s="3">
        <v>166096</v>
      </c>
      <c r="D3839" s="3" t="s">
        <v>18240</v>
      </c>
      <c r="E3839" s="3">
        <v>10450870167</v>
      </c>
      <c r="F3839" s="3" t="s">
        <v>18241</v>
      </c>
      <c r="G3839" s="3" t="s">
        <v>18242</v>
      </c>
      <c r="H3839" s="3" t="s">
        <v>102</v>
      </c>
      <c r="I3839" s="3" t="s">
        <v>8057</v>
      </c>
      <c r="J3839" s="3" t="s">
        <v>8058</v>
      </c>
      <c r="K3839" s="3" t="s">
        <v>25</v>
      </c>
      <c r="L3839" s="3" t="s">
        <v>66</v>
      </c>
      <c r="M3839" s="4">
        <v>45048</v>
      </c>
      <c r="N3839" s="3" t="s">
        <v>27</v>
      </c>
      <c r="O3839" s="3" t="s">
        <v>18241</v>
      </c>
      <c r="P3839" s="3" t="s">
        <v>18243</v>
      </c>
      <c r="Q3839" s="3" t="s">
        <v>51</v>
      </c>
      <c r="R3839" s="3"/>
      <c r="S3839" s="3"/>
    </row>
    <row r="3840" spans="1:19" ht="30" x14ac:dyDescent="0.25">
      <c r="A3840" s="3">
        <v>3833</v>
      </c>
      <c r="B3840" s="3" t="str">
        <f>"202100174075"</f>
        <v>202100174075</v>
      </c>
      <c r="C3840" s="3">
        <v>157929</v>
      </c>
      <c r="D3840" s="3" t="s">
        <v>18244</v>
      </c>
      <c r="E3840" s="3">
        <v>20606193344</v>
      </c>
      <c r="F3840" s="3" t="s">
        <v>18245</v>
      </c>
      <c r="G3840" s="3" t="s">
        <v>18246</v>
      </c>
      <c r="H3840" s="3" t="s">
        <v>433</v>
      </c>
      <c r="I3840" s="3" t="s">
        <v>569</v>
      </c>
      <c r="J3840" s="3" t="s">
        <v>569</v>
      </c>
      <c r="K3840" s="3" t="s">
        <v>25</v>
      </c>
      <c r="L3840" s="3" t="s">
        <v>153</v>
      </c>
      <c r="M3840" s="4">
        <v>44418</v>
      </c>
      <c r="N3840" s="3" t="s">
        <v>27</v>
      </c>
      <c r="O3840" s="3" t="s">
        <v>18247</v>
      </c>
      <c r="P3840" s="3" t="s">
        <v>18248</v>
      </c>
      <c r="Q3840" s="3" t="s">
        <v>3549</v>
      </c>
      <c r="R3840" s="3"/>
      <c r="S3840" s="3"/>
    </row>
    <row r="3841" spans="1:19" ht="30" x14ac:dyDescent="0.25">
      <c r="A3841" s="3">
        <v>3834</v>
      </c>
      <c r="B3841" s="3" t="str">
        <f>"201600172607"</f>
        <v>201600172607</v>
      </c>
      <c r="C3841" s="3">
        <v>125151</v>
      </c>
      <c r="D3841" s="3" t="s">
        <v>18249</v>
      </c>
      <c r="E3841" s="3">
        <v>20507840613</v>
      </c>
      <c r="F3841" s="3" t="s">
        <v>18250</v>
      </c>
      <c r="G3841" s="3" t="s">
        <v>18251</v>
      </c>
      <c r="H3841" s="3" t="s">
        <v>23</v>
      </c>
      <c r="I3841" s="3" t="s">
        <v>527</v>
      </c>
      <c r="J3841" s="3" t="s">
        <v>2667</v>
      </c>
      <c r="K3841" s="3" t="s">
        <v>25</v>
      </c>
      <c r="L3841" s="3" t="s">
        <v>224</v>
      </c>
      <c r="M3841" s="4">
        <v>42709</v>
      </c>
      <c r="N3841" s="3" t="s">
        <v>27</v>
      </c>
      <c r="O3841" s="3" t="s">
        <v>18252</v>
      </c>
      <c r="P3841" s="3" t="s">
        <v>18253</v>
      </c>
      <c r="Q3841" s="3" t="s">
        <v>51</v>
      </c>
      <c r="R3841" s="3"/>
      <c r="S3841" s="3"/>
    </row>
    <row r="3842" spans="1:19" ht="30" x14ac:dyDescent="0.25">
      <c r="A3842" s="3">
        <v>3835</v>
      </c>
      <c r="B3842" s="3" t="str">
        <f>"202300279257"</f>
        <v>202300279257</v>
      </c>
      <c r="C3842" s="3">
        <v>171399</v>
      </c>
      <c r="D3842" s="3" t="s">
        <v>18254</v>
      </c>
      <c r="E3842" s="3">
        <v>10719225531</v>
      </c>
      <c r="F3842" s="3" t="s">
        <v>18255</v>
      </c>
      <c r="G3842" s="3" t="s">
        <v>18256</v>
      </c>
      <c r="H3842" s="3" t="s">
        <v>1359</v>
      </c>
      <c r="I3842" s="3" t="s">
        <v>1359</v>
      </c>
      <c r="J3842" s="3" t="s">
        <v>6384</v>
      </c>
      <c r="K3842" s="3" t="s">
        <v>25</v>
      </c>
      <c r="L3842" s="3" t="s">
        <v>113</v>
      </c>
      <c r="M3842" s="4">
        <v>45251</v>
      </c>
      <c r="N3842" s="3" t="s">
        <v>27</v>
      </c>
      <c r="O3842" s="3" t="s">
        <v>18255</v>
      </c>
      <c r="P3842" s="3" t="s">
        <v>18257</v>
      </c>
      <c r="Q3842" s="3" t="s">
        <v>30</v>
      </c>
      <c r="R3842" s="3"/>
      <c r="S3842" s="3"/>
    </row>
    <row r="3843" spans="1:19" ht="30" x14ac:dyDescent="0.25">
      <c r="A3843" s="3">
        <v>3836</v>
      </c>
      <c r="B3843" s="3" t="str">
        <f>"201900160763"</f>
        <v>201900160763</v>
      </c>
      <c r="C3843" s="3">
        <v>146870</v>
      </c>
      <c r="D3843" s="3" t="s">
        <v>18258</v>
      </c>
      <c r="E3843" s="3">
        <v>10480977365</v>
      </c>
      <c r="F3843" s="3" t="s">
        <v>18259</v>
      </c>
      <c r="G3843" s="3" t="s">
        <v>18260</v>
      </c>
      <c r="H3843" s="3" t="s">
        <v>57</v>
      </c>
      <c r="I3843" s="3" t="s">
        <v>57</v>
      </c>
      <c r="J3843" s="3" t="s">
        <v>592</v>
      </c>
      <c r="K3843" s="3" t="s">
        <v>25</v>
      </c>
      <c r="L3843" s="3" t="s">
        <v>58</v>
      </c>
      <c r="M3843" s="4">
        <v>43739</v>
      </c>
      <c r="N3843" s="3" t="s">
        <v>27</v>
      </c>
      <c r="O3843" s="3" t="s">
        <v>18259</v>
      </c>
      <c r="P3843" s="3" t="s">
        <v>18261</v>
      </c>
      <c r="Q3843" s="3" t="s">
        <v>60</v>
      </c>
      <c r="R3843" s="3"/>
      <c r="S3843" s="3"/>
    </row>
    <row r="3844" spans="1:19" ht="30" x14ac:dyDescent="0.25">
      <c r="A3844" s="3">
        <v>3837</v>
      </c>
      <c r="B3844" s="3" t="str">
        <f>"202000158309"</f>
        <v>202000158309</v>
      </c>
      <c r="C3844" s="3">
        <v>151990</v>
      </c>
      <c r="D3844" s="3" t="s">
        <v>18262</v>
      </c>
      <c r="E3844" s="3">
        <v>20601351511</v>
      </c>
      <c r="F3844" s="3" t="s">
        <v>18263</v>
      </c>
      <c r="G3844" s="3" t="s">
        <v>18264</v>
      </c>
      <c r="H3844" s="3" t="s">
        <v>46</v>
      </c>
      <c r="I3844" s="3" t="s">
        <v>46</v>
      </c>
      <c r="J3844" s="3" t="s">
        <v>47</v>
      </c>
      <c r="K3844" s="3" t="s">
        <v>25</v>
      </c>
      <c r="L3844" s="3" t="s">
        <v>58</v>
      </c>
      <c r="M3844" s="4">
        <v>44134</v>
      </c>
      <c r="N3844" s="3" t="s">
        <v>27</v>
      </c>
      <c r="O3844" s="3" t="s">
        <v>18265</v>
      </c>
      <c r="P3844" s="3" t="s">
        <v>18266</v>
      </c>
      <c r="Q3844" s="3" t="s">
        <v>633</v>
      </c>
      <c r="R3844" s="3"/>
      <c r="S3844" s="3"/>
    </row>
    <row r="3845" spans="1:19" ht="30" x14ac:dyDescent="0.25">
      <c r="A3845" s="3">
        <v>3838</v>
      </c>
      <c r="B3845" s="3" t="str">
        <f>"202300152893"</f>
        <v>202300152893</v>
      </c>
      <c r="C3845" s="3">
        <v>155663</v>
      </c>
      <c r="D3845" s="3" t="s">
        <v>18267</v>
      </c>
      <c r="E3845" s="3">
        <v>20610943161</v>
      </c>
      <c r="F3845" s="3" t="s">
        <v>18268</v>
      </c>
      <c r="G3845" s="3" t="s">
        <v>18269</v>
      </c>
      <c r="H3845" s="3" t="s">
        <v>201</v>
      </c>
      <c r="I3845" s="3" t="s">
        <v>202</v>
      </c>
      <c r="J3845" s="3" t="s">
        <v>201</v>
      </c>
      <c r="K3845" s="3" t="s">
        <v>25</v>
      </c>
      <c r="L3845" s="3" t="s">
        <v>66</v>
      </c>
      <c r="M3845" s="4">
        <v>45124</v>
      </c>
      <c r="N3845" s="3" t="s">
        <v>27</v>
      </c>
      <c r="O3845" s="3" t="s">
        <v>18270</v>
      </c>
      <c r="P3845" s="3" t="s">
        <v>18271</v>
      </c>
      <c r="Q3845" s="3" t="s">
        <v>204</v>
      </c>
      <c r="R3845" s="3"/>
      <c r="S3845" s="3"/>
    </row>
    <row r="3846" spans="1:19" ht="45" x14ac:dyDescent="0.25">
      <c r="A3846" s="3">
        <v>3839</v>
      </c>
      <c r="B3846" s="3" t="str">
        <f>"202200198743"</f>
        <v>202200198743</v>
      </c>
      <c r="C3846" s="3">
        <v>165134</v>
      </c>
      <c r="D3846" s="3" t="s">
        <v>18272</v>
      </c>
      <c r="E3846" s="3">
        <v>10415984851</v>
      </c>
      <c r="F3846" s="3" t="s">
        <v>18273</v>
      </c>
      <c r="G3846" s="3" t="s">
        <v>18274</v>
      </c>
      <c r="H3846" s="3" t="s">
        <v>88</v>
      </c>
      <c r="I3846" s="3" t="s">
        <v>145</v>
      </c>
      <c r="J3846" s="3" t="s">
        <v>281</v>
      </c>
      <c r="K3846" s="3" t="s">
        <v>25</v>
      </c>
      <c r="L3846" s="3" t="s">
        <v>75</v>
      </c>
      <c r="M3846" s="4">
        <v>44890</v>
      </c>
      <c r="N3846" s="3" t="s">
        <v>27</v>
      </c>
      <c r="O3846" s="3" t="s">
        <v>18273</v>
      </c>
      <c r="P3846" s="3" t="s">
        <v>18275</v>
      </c>
      <c r="Q3846" s="3" t="s">
        <v>92</v>
      </c>
      <c r="R3846" s="3"/>
      <c r="S3846" s="3"/>
    </row>
    <row r="3847" spans="1:19" ht="30" x14ac:dyDescent="0.25">
      <c r="A3847" s="3">
        <v>3840</v>
      </c>
      <c r="B3847" s="3" t="str">
        <f>"202200107191"</f>
        <v>202200107191</v>
      </c>
      <c r="C3847" s="3">
        <v>161134</v>
      </c>
      <c r="D3847" s="3" t="s">
        <v>18276</v>
      </c>
      <c r="E3847" s="3">
        <v>10442278763</v>
      </c>
      <c r="F3847" s="3" t="s">
        <v>18277</v>
      </c>
      <c r="G3847" s="3" t="s">
        <v>18278</v>
      </c>
      <c r="H3847" s="3" t="s">
        <v>57</v>
      </c>
      <c r="I3847" s="3" t="s">
        <v>111</v>
      </c>
      <c r="J3847" s="3" t="s">
        <v>112</v>
      </c>
      <c r="K3847" s="3" t="s">
        <v>25</v>
      </c>
      <c r="L3847" s="3" t="s">
        <v>75</v>
      </c>
      <c r="M3847" s="4">
        <v>44792</v>
      </c>
      <c r="N3847" s="3" t="s">
        <v>27</v>
      </c>
      <c r="O3847" s="3" t="s">
        <v>18277</v>
      </c>
      <c r="P3847" s="3" t="s">
        <v>18279</v>
      </c>
      <c r="Q3847" s="3" t="s">
        <v>51</v>
      </c>
      <c r="R3847" s="3"/>
      <c r="S3847" s="3"/>
    </row>
    <row r="3848" spans="1:19" ht="30" x14ac:dyDescent="0.25">
      <c r="A3848" s="3">
        <v>3841</v>
      </c>
      <c r="B3848" s="3" t="str">
        <f>"202100151363"</f>
        <v>202100151363</v>
      </c>
      <c r="C3848" s="3">
        <v>157115</v>
      </c>
      <c r="D3848" s="3" t="s">
        <v>18280</v>
      </c>
      <c r="E3848" s="3">
        <v>10240026568</v>
      </c>
      <c r="F3848" s="3" t="s">
        <v>18281</v>
      </c>
      <c r="G3848" s="3" t="s">
        <v>18282</v>
      </c>
      <c r="H3848" s="3" t="s">
        <v>240</v>
      </c>
      <c r="I3848" s="3" t="s">
        <v>345</v>
      </c>
      <c r="J3848" s="3" t="s">
        <v>922</v>
      </c>
      <c r="K3848" s="3" t="s">
        <v>25</v>
      </c>
      <c r="L3848" s="3" t="s">
        <v>75</v>
      </c>
      <c r="M3848" s="4">
        <v>44418</v>
      </c>
      <c r="N3848" s="3" t="s">
        <v>27</v>
      </c>
      <c r="O3848" s="3" t="s">
        <v>18281</v>
      </c>
      <c r="P3848" s="3" t="s">
        <v>18283</v>
      </c>
      <c r="Q3848" s="3" t="s">
        <v>204</v>
      </c>
      <c r="R3848" s="3"/>
      <c r="S3848" s="3"/>
    </row>
    <row r="3849" spans="1:19" ht="30" x14ac:dyDescent="0.25">
      <c r="A3849" s="3">
        <v>3842</v>
      </c>
      <c r="B3849" s="3" t="str">
        <f>"202300214885"</f>
        <v>202300214885</v>
      </c>
      <c r="C3849" s="3">
        <v>148639</v>
      </c>
      <c r="D3849" s="3" t="s">
        <v>18284</v>
      </c>
      <c r="E3849" s="3">
        <v>20550716675</v>
      </c>
      <c r="F3849" s="3" t="s">
        <v>375</v>
      </c>
      <c r="G3849" s="3" t="s">
        <v>18285</v>
      </c>
      <c r="H3849" s="3" t="s">
        <v>1616</v>
      </c>
      <c r="I3849" s="3" t="s">
        <v>2041</v>
      </c>
      <c r="J3849" s="3" t="s">
        <v>2041</v>
      </c>
      <c r="K3849" s="3" t="s">
        <v>25</v>
      </c>
      <c r="L3849" s="3" t="s">
        <v>113</v>
      </c>
      <c r="M3849" s="4">
        <v>45210</v>
      </c>
      <c r="N3849" s="3" t="s">
        <v>27</v>
      </c>
      <c r="O3849" s="3" t="s">
        <v>378</v>
      </c>
      <c r="P3849" s="3" t="s">
        <v>18286</v>
      </c>
      <c r="Q3849" s="3" t="s">
        <v>807</v>
      </c>
      <c r="R3849" s="3" t="s">
        <v>18287</v>
      </c>
      <c r="S3849" s="3" t="s">
        <v>1622</v>
      </c>
    </row>
    <row r="3850" spans="1:19" ht="30" x14ac:dyDescent="0.25">
      <c r="A3850" s="3">
        <v>3843</v>
      </c>
      <c r="B3850" s="3" t="str">
        <f>"201700150104"</f>
        <v>201700150104</v>
      </c>
      <c r="C3850" s="3">
        <v>131449</v>
      </c>
      <c r="D3850" s="3" t="s">
        <v>18288</v>
      </c>
      <c r="E3850" s="3">
        <v>10436697282</v>
      </c>
      <c r="F3850" s="3" t="s">
        <v>18289</v>
      </c>
      <c r="G3850" s="3" t="s">
        <v>18290</v>
      </c>
      <c r="H3850" s="3" t="s">
        <v>102</v>
      </c>
      <c r="I3850" s="3" t="s">
        <v>3875</v>
      </c>
      <c r="J3850" s="3" t="s">
        <v>3875</v>
      </c>
      <c r="K3850" s="3" t="s">
        <v>25</v>
      </c>
      <c r="L3850" s="3" t="s">
        <v>75</v>
      </c>
      <c r="M3850" s="4">
        <v>42993</v>
      </c>
      <c r="N3850" s="3" t="s">
        <v>27</v>
      </c>
      <c r="O3850" s="3" t="s">
        <v>18289</v>
      </c>
      <c r="P3850" s="3" t="s">
        <v>18291</v>
      </c>
      <c r="Q3850" s="3" t="s">
        <v>18292</v>
      </c>
      <c r="R3850" s="3"/>
      <c r="S3850" s="3"/>
    </row>
    <row r="3851" spans="1:19" ht="30" x14ac:dyDescent="0.25">
      <c r="A3851" s="3">
        <v>3844</v>
      </c>
      <c r="B3851" s="3" t="str">
        <f>"202300228436"</f>
        <v>202300228436</v>
      </c>
      <c r="C3851" s="3">
        <v>168493</v>
      </c>
      <c r="D3851" s="3" t="s">
        <v>18293</v>
      </c>
      <c r="E3851" s="3">
        <v>10413101978</v>
      </c>
      <c r="F3851" s="3" t="s">
        <v>18294</v>
      </c>
      <c r="G3851" s="3" t="s">
        <v>18295</v>
      </c>
      <c r="H3851" s="3" t="s">
        <v>240</v>
      </c>
      <c r="I3851" s="3" t="s">
        <v>345</v>
      </c>
      <c r="J3851" s="3" t="s">
        <v>140</v>
      </c>
      <c r="K3851" s="3" t="s">
        <v>25</v>
      </c>
      <c r="L3851" s="3" t="s">
        <v>58</v>
      </c>
      <c r="M3851" s="4">
        <v>45235</v>
      </c>
      <c r="N3851" s="3" t="s">
        <v>27</v>
      </c>
      <c r="O3851" s="3" t="s">
        <v>18294</v>
      </c>
      <c r="P3851" s="3" t="s">
        <v>18296</v>
      </c>
      <c r="Q3851" s="3" t="s">
        <v>427</v>
      </c>
      <c r="R3851" s="3"/>
      <c r="S3851" s="3"/>
    </row>
    <row r="3852" spans="1:19" ht="30" x14ac:dyDescent="0.25">
      <c r="A3852" s="3">
        <v>3845</v>
      </c>
      <c r="B3852" s="3" t="str">
        <f>"201700118546"</f>
        <v>201700118546</v>
      </c>
      <c r="C3852" s="3">
        <v>130638</v>
      </c>
      <c r="D3852" s="3" t="s">
        <v>18297</v>
      </c>
      <c r="E3852" s="3">
        <v>10011584603</v>
      </c>
      <c r="F3852" s="3" t="s">
        <v>18298</v>
      </c>
      <c r="G3852" s="3" t="s">
        <v>18299</v>
      </c>
      <c r="H3852" s="3" t="s">
        <v>88</v>
      </c>
      <c r="I3852" s="3" t="s">
        <v>2640</v>
      </c>
      <c r="J3852" s="3" t="s">
        <v>7134</v>
      </c>
      <c r="K3852" s="3" t="s">
        <v>25</v>
      </c>
      <c r="L3852" s="3" t="s">
        <v>58</v>
      </c>
      <c r="M3852" s="4">
        <v>42941</v>
      </c>
      <c r="N3852" s="3" t="s">
        <v>27</v>
      </c>
      <c r="O3852" s="3" t="s">
        <v>18298</v>
      </c>
      <c r="P3852" s="3" t="s">
        <v>18300</v>
      </c>
      <c r="Q3852" s="3" t="s">
        <v>51</v>
      </c>
      <c r="R3852" s="3" t="s">
        <v>18301</v>
      </c>
      <c r="S3852" s="3" t="s">
        <v>7004</v>
      </c>
    </row>
    <row r="3853" spans="1:19" ht="30" x14ac:dyDescent="0.25">
      <c r="A3853" s="3">
        <v>3846</v>
      </c>
      <c r="B3853" s="3" t="str">
        <f>"201800112998"</f>
        <v>201800112998</v>
      </c>
      <c r="C3853" s="3">
        <v>136906</v>
      </c>
      <c r="D3853" s="3" t="s">
        <v>18302</v>
      </c>
      <c r="E3853" s="3">
        <v>10466382570</v>
      </c>
      <c r="F3853" s="3" t="s">
        <v>18303</v>
      </c>
      <c r="G3853" s="3" t="s">
        <v>18304</v>
      </c>
      <c r="H3853" s="3" t="s">
        <v>72</v>
      </c>
      <c r="I3853" s="3" t="s">
        <v>1067</v>
      </c>
      <c r="J3853" s="3" t="s">
        <v>18305</v>
      </c>
      <c r="K3853" s="3" t="s">
        <v>25</v>
      </c>
      <c r="L3853" s="3" t="s">
        <v>235</v>
      </c>
      <c r="M3853" s="4">
        <v>43288</v>
      </c>
      <c r="N3853" s="3" t="s">
        <v>27</v>
      </c>
      <c r="O3853" s="3" t="s">
        <v>18303</v>
      </c>
      <c r="P3853" s="3" t="s">
        <v>18306</v>
      </c>
      <c r="Q3853" s="3" t="s">
        <v>738</v>
      </c>
      <c r="R3853" s="3" t="s">
        <v>18307</v>
      </c>
      <c r="S3853" s="3" t="s">
        <v>18308</v>
      </c>
    </row>
    <row r="3854" spans="1:19" ht="30" x14ac:dyDescent="0.25">
      <c r="A3854" s="3">
        <v>3847</v>
      </c>
      <c r="B3854" s="3" t="str">
        <f>"202300053094"</f>
        <v>202300053094</v>
      </c>
      <c r="C3854" s="3">
        <v>163796</v>
      </c>
      <c r="D3854" s="3" t="s">
        <v>18309</v>
      </c>
      <c r="E3854" s="3">
        <v>10471347243</v>
      </c>
      <c r="F3854" s="3" t="s">
        <v>18310</v>
      </c>
      <c r="G3854" s="3" t="s">
        <v>18311</v>
      </c>
      <c r="H3854" s="3" t="s">
        <v>222</v>
      </c>
      <c r="I3854" s="3" t="s">
        <v>222</v>
      </c>
      <c r="J3854" s="3" t="s">
        <v>18312</v>
      </c>
      <c r="K3854" s="3" t="s">
        <v>25</v>
      </c>
      <c r="L3854" s="3" t="s">
        <v>66</v>
      </c>
      <c r="M3854" s="4">
        <v>45008</v>
      </c>
      <c r="N3854" s="3" t="s">
        <v>27</v>
      </c>
      <c r="O3854" s="3" t="s">
        <v>18313</v>
      </c>
      <c r="P3854" s="3" t="s">
        <v>18314</v>
      </c>
      <c r="Q3854" s="3" t="s">
        <v>30</v>
      </c>
      <c r="R3854" s="3"/>
      <c r="S3854" s="3"/>
    </row>
    <row r="3855" spans="1:19" ht="30" x14ac:dyDescent="0.25">
      <c r="A3855" s="3">
        <v>3848</v>
      </c>
      <c r="B3855" s="3" t="str">
        <f>"202100174069"</f>
        <v>202100174069</v>
      </c>
      <c r="C3855" s="3">
        <v>157963</v>
      </c>
      <c r="D3855" s="3" t="s">
        <v>18315</v>
      </c>
      <c r="E3855" s="3">
        <v>10453313978</v>
      </c>
      <c r="F3855" s="3" t="s">
        <v>18316</v>
      </c>
      <c r="G3855" s="3" t="s">
        <v>18317</v>
      </c>
      <c r="H3855" s="3" t="s">
        <v>72</v>
      </c>
      <c r="I3855" s="3" t="s">
        <v>72</v>
      </c>
      <c r="J3855" s="3" t="s">
        <v>18318</v>
      </c>
      <c r="K3855" s="3" t="s">
        <v>25</v>
      </c>
      <c r="L3855" s="3" t="s">
        <v>66</v>
      </c>
      <c r="M3855" s="4">
        <v>44484</v>
      </c>
      <c r="N3855" s="3" t="s">
        <v>27</v>
      </c>
      <c r="O3855" s="3" t="s">
        <v>18316</v>
      </c>
      <c r="P3855" s="3" t="s">
        <v>18319</v>
      </c>
      <c r="Q3855" s="3" t="s">
        <v>738</v>
      </c>
      <c r="R3855" s="3"/>
      <c r="S3855" s="3"/>
    </row>
    <row r="3856" spans="1:19" ht="30" x14ac:dyDescent="0.25">
      <c r="A3856" s="3">
        <v>3849</v>
      </c>
      <c r="B3856" s="3" t="str">
        <f>"201900149859"</f>
        <v>201900149859</v>
      </c>
      <c r="C3856" s="3">
        <v>137383</v>
      </c>
      <c r="D3856" s="3" t="s">
        <v>18320</v>
      </c>
      <c r="E3856" s="3">
        <v>10456536196</v>
      </c>
      <c r="F3856" s="3" t="s">
        <v>18321</v>
      </c>
      <c r="G3856" s="3" t="s">
        <v>18322</v>
      </c>
      <c r="H3856" s="3" t="s">
        <v>46</v>
      </c>
      <c r="I3856" s="3" t="s">
        <v>46</v>
      </c>
      <c r="J3856" s="3" t="s">
        <v>325</v>
      </c>
      <c r="K3856" s="3" t="s">
        <v>25</v>
      </c>
      <c r="L3856" s="3" t="s">
        <v>113</v>
      </c>
      <c r="M3856" s="4">
        <v>43720</v>
      </c>
      <c r="N3856" s="3" t="s">
        <v>27</v>
      </c>
      <c r="O3856" s="3" t="s">
        <v>18321</v>
      </c>
      <c r="P3856" s="3" t="s">
        <v>18323</v>
      </c>
      <c r="Q3856" s="3" t="s">
        <v>4400</v>
      </c>
      <c r="R3856" s="3"/>
      <c r="S3856" s="3"/>
    </row>
    <row r="3857" spans="1:19" ht="30" x14ac:dyDescent="0.25">
      <c r="A3857" s="3">
        <v>3850</v>
      </c>
      <c r="B3857" s="3" t="str">
        <f>"201500113781"</f>
        <v>201500113781</v>
      </c>
      <c r="C3857" s="3">
        <v>117157</v>
      </c>
      <c r="D3857" s="3" t="s">
        <v>18324</v>
      </c>
      <c r="E3857" s="3">
        <v>10476838067</v>
      </c>
      <c r="F3857" s="3" t="s">
        <v>18325</v>
      </c>
      <c r="G3857" s="3" t="s">
        <v>18326</v>
      </c>
      <c r="H3857" s="3" t="s">
        <v>57</v>
      </c>
      <c r="I3857" s="3" t="s">
        <v>57</v>
      </c>
      <c r="J3857" s="3" t="s">
        <v>479</v>
      </c>
      <c r="K3857" s="3" t="s">
        <v>25</v>
      </c>
      <c r="L3857" s="3" t="s">
        <v>75</v>
      </c>
      <c r="M3857" s="4">
        <v>42247</v>
      </c>
      <c r="N3857" s="3" t="s">
        <v>27</v>
      </c>
      <c r="O3857" s="3" t="s">
        <v>18325</v>
      </c>
      <c r="P3857" s="3" t="s">
        <v>18327</v>
      </c>
      <c r="Q3857" s="3" t="s">
        <v>60</v>
      </c>
      <c r="R3857" s="3"/>
      <c r="S3857" s="3"/>
    </row>
    <row r="3858" spans="1:19" ht="45" x14ac:dyDescent="0.25">
      <c r="A3858" s="3">
        <v>3851</v>
      </c>
      <c r="B3858" s="3" t="str">
        <f>"201800112143"</f>
        <v>201800112143</v>
      </c>
      <c r="C3858" s="3">
        <v>133353</v>
      </c>
      <c r="D3858" s="3" t="s">
        <v>18328</v>
      </c>
      <c r="E3858" s="3">
        <v>10086654925</v>
      </c>
      <c r="F3858" s="3" t="s">
        <v>18329</v>
      </c>
      <c r="G3858" s="3" t="s">
        <v>18330</v>
      </c>
      <c r="H3858" s="3" t="s">
        <v>46</v>
      </c>
      <c r="I3858" s="3" t="s">
        <v>46</v>
      </c>
      <c r="J3858" s="3" t="s">
        <v>325</v>
      </c>
      <c r="K3858" s="3" t="s">
        <v>25</v>
      </c>
      <c r="L3858" s="3" t="s">
        <v>75</v>
      </c>
      <c r="M3858" s="4">
        <v>43287</v>
      </c>
      <c r="N3858" s="3" t="s">
        <v>27</v>
      </c>
      <c r="O3858" s="3" t="s">
        <v>18329</v>
      </c>
      <c r="P3858" s="3" t="s">
        <v>18331</v>
      </c>
      <c r="Q3858" s="3" t="s">
        <v>40</v>
      </c>
      <c r="R3858" s="3"/>
      <c r="S3858" s="3"/>
    </row>
    <row r="3859" spans="1:19" ht="30" x14ac:dyDescent="0.25">
      <c r="A3859" s="3">
        <v>3852</v>
      </c>
      <c r="B3859" s="3" t="str">
        <f>"201900112690"</f>
        <v>201900112690</v>
      </c>
      <c r="C3859" s="3">
        <v>139177</v>
      </c>
      <c r="D3859" s="3" t="s">
        <v>18332</v>
      </c>
      <c r="E3859" s="3">
        <v>20604641412</v>
      </c>
      <c r="F3859" s="3" t="s">
        <v>18333</v>
      </c>
      <c r="G3859" s="3" t="s">
        <v>18334</v>
      </c>
      <c r="H3859" s="3" t="s">
        <v>57</v>
      </c>
      <c r="I3859" s="3" t="s">
        <v>407</v>
      </c>
      <c r="J3859" s="3" t="s">
        <v>1473</v>
      </c>
      <c r="K3859" s="3" t="s">
        <v>25</v>
      </c>
      <c r="L3859" s="3" t="s">
        <v>58</v>
      </c>
      <c r="M3859" s="4">
        <v>43657</v>
      </c>
      <c r="N3859" s="3" t="s">
        <v>27</v>
      </c>
      <c r="O3859" s="3" t="s">
        <v>18335</v>
      </c>
      <c r="P3859" s="3" t="s">
        <v>18336</v>
      </c>
      <c r="Q3859" s="3" t="s">
        <v>1339</v>
      </c>
      <c r="R3859" s="3"/>
      <c r="S3859" s="3"/>
    </row>
    <row r="3860" spans="1:19" ht="30" x14ac:dyDescent="0.25">
      <c r="A3860" s="3">
        <v>3853</v>
      </c>
      <c r="B3860" s="3" t="str">
        <f>"201800109624"</f>
        <v>201800109624</v>
      </c>
      <c r="C3860" s="3">
        <v>136668</v>
      </c>
      <c r="D3860" s="3" t="s">
        <v>18337</v>
      </c>
      <c r="E3860" s="3">
        <v>10277232541</v>
      </c>
      <c r="F3860" s="3" t="s">
        <v>18338</v>
      </c>
      <c r="G3860" s="3" t="s">
        <v>18339</v>
      </c>
      <c r="H3860" s="3" t="s">
        <v>57</v>
      </c>
      <c r="I3860" s="3" t="s">
        <v>364</v>
      </c>
      <c r="J3860" s="3" t="s">
        <v>1337</v>
      </c>
      <c r="K3860" s="3" t="s">
        <v>25</v>
      </c>
      <c r="L3860" s="3" t="s">
        <v>58</v>
      </c>
      <c r="M3860" s="4">
        <v>43284</v>
      </c>
      <c r="N3860" s="3" t="s">
        <v>27</v>
      </c>
      <c r="O3860" s="3" t="s">
        <v>18338</v>
      </c>
      <c r="P3860" s="3" t="s">
        <v>18340</v>
      </c>
      <c r="Q3860" s="3" t="s">
        <v>51</v>
      </c>
      <c r="R3860" s="3"/>
      <c r="S3860" s="3"/>
    </row>
    <row r="3861" spans="1:19" ht="30" x14ac:dyDescent="0.25">
      <c r="A3861" s="3">
        <v>3854</v>
      </c>
      <c r="B3861" s="3" t="str">
        <f>"201900101761"</f>
        <v>201900101761</v>
      </c>
      <c r="C3861" s="3">
        <v>144664</v>
      </c>
      <c r="D3861" s="3" t="s">
        <v>18341</v>
      </c>
      <c r="E3861" s="3">
        <v>10440008548</v>
      </c>
      <c r="F3861" s="3" t="s">
        <v>18342</v>
      </c>
      <c r="G3861" s="3" t="s">
        <v>18343</v>
      </c>
      <c r="H3861" s="3" t="s">
        <v>240</v>
      </c>
      <c r="I3861" s="3" t="s">
        <v>240</v>
      </c>
      <c r="J3861" s="3" t="s">
        <v>4025</v>
      </c>
      <c r="K3861" s="3" t="s">
        <v>25</v>
      </c>
      <c r="L3861" s="3" t="s">
        <v>58</v>
      </c>
      <c r="M3861" s="4">
        <v>43640</v>
      </c>
      <c r="N3861" s="3" t="s">
        <v>27</v>
      </c>
      <c r="O3861" s="3" t="s">
        <v>18342</v>
      </c>
      <c r="P3861" s="3" t="s">
        <v>18344</v>
      </c>
      <c r="Q3861" s="3" t="s">
        <v>51</v>
      </c>
      <c r="R3861" s="3" t="s">
        <v>18345</v>
      </c>
      <c r="S3861" s="3" t="s">
        <v>1464</v>
      </c>
    </row>
    <row r="3862" spans="1:19" ht="30" x14ac:dyDescent="0.25">
      <c r="A3862" s="3">
        <v>3855</v>
      </c>
      <c r="B3862" s="3" t="str">
        <f>"202100265820"</f>
        <v>202100265820</v>
      </c>
      <c r="C3862" s="3">
        <v>159915</v>
      </c>
      <c r="D3862" s="3" t="s">
        <v>18346</v>
      </c>
      <c r="E3862" s="3">
        <v>20608388738</v>
      </c>
      <c r="F3862" s="3" t="s">
        <v>10898</v>
      </c>
      <c r="G3862" s="3" t="s">
        <v>18347</v>
      </c>
      <c r="H3862" s="3" t="s">
        <v>193</v>
      </c>
      <c r="I3862" s="3" t="s">
        <v>194</v>
      </c>
      <c r="J3862" s="3" t="s">
        <v>5111</v>
      </c>
      <c r="K3862" s="3" t="s">
        <v>25</v>
      </c>
      <c r="L3862" s="3" t="s">
        <v>314</v>
      </c>
      <c r="M3862" s="4">
        <v>44678</v>
      </c>
      <c r="N3862" s="3" t="s">
        <v>27</v>
      </c>
      <c r="O3862" s="3" t="s">
        <v>18348</v>
      </c>
      <c r="P3862" s="3" t="s">
        <v>18349</v>
      </c>
      <c r="Q3862" s="3" t="s">
        <v>1015</v>
      </c>
      <c r="R3862" s="3"/>
      <c r="S3862" s="3"/>
    </row>
    <row r="3863" spans="1:19" ht="45" x14ac:dyDescent="0.25">
      <c r="A3863" s="3">
        <v>3856</v>
      </c>
      <c r="B3863" s="3" t="str">
        <f>"202000078646"</f>
        <v>202000078646</v>
      </c>
      <c r="C3863" s="3">
        <v>149851</v>
      </c>
      <c r="D3863" s="3" t="s">
        <v>18350</v>
      </c>
      <c r="E3863" s="3">
        <v>10107226643</v>
      </c>
      <c r="F3863" s="3" t="s">
        <v>18351</v>
      </c>
      <c r="G3863" s="3" t="s">
        <v>18352</v>
      </c>
      <c r="H3863" s="3" t="s">
        <v>46</v>
      </c>
      <c r="I3863" s="3" t="s">
        <v>46</v>
      </c>
      <c r="J3863" s="3" t="s">
        <v>46</v>
      </c>
      <c r="K3863" s="3" t="s">
        <v>25</v>
      </c>
      <c r="L3863" s="3" t="s">
        <v>75</v>
      </c>
      <c r="M3863" s="4">
        <v>44018</v>
      </c>
      <c r="N3863" s="3" t="s">
        <v>27</v>
      </c>
      <c r="O3863" s="3" t="s">
        <v>18351</v>
      </c>
      <c r="P3863" s="3" t="s">
        <v>18353</v>
      </c>
      <c r="Q3863" s="3" t="s">
        <v>30</v>
      </c>
      <c r="R3863" s="3"/>
      <c r="S3863" s="3"/>
    </row>
    <row r="3864" spans="1:19" ht="30" x14ac:dyDescent="0.25">
      <c r="A3864" s="3">
        <v>3857</v>
      </c>
      <c r="B3864" s="3" t="str">
        <f>"201800204518"</f>
        <v>201800204518</v>
      </c>
      <c r="C3864" s="3">
        <v>114178</v>
      </c>
      <c r="D3864" s="3" t="s">
        <v>18354</v>
      </c>
      <c r="E3864" s="3">
        <v>10278607572</v>
      </c>
      <c r="F3864" s="3" t="s">
        <v>18355</v>
      </c>
      <c r="G3864" s="3" t="s">
        <v>18356</v>
      </c>
      <c r="H3864" s="3" t="s">
        <v>57</v>
      </c>
      <c r="I3864" s="3" t="s">
        <v>407</v>
      </c>
      <c r="J3864" s="3" t="s">
        <v>6400</v>
      </c>
      <c r="K3864" s="3" t="s">
        <v>25</v>
      </c>
      <c r="L3864" s="3" t="s">
        <v>58</v>
      </c>
      <c r="M3864" s="4">
        <v>43441</v>
      </c>
      <c r="N3864" s="3" t="s">
        <v>27</v>
      </c>
      <c r="O3864" s="3" t="s">
        <v>18355</v>
      </c>
      <c r="P3864" s="3" t="s">
        <v>18357</v>
      </c>
      <c r="Q3864" s="3" t="s">
        <v>1339</v>
      </c>
      <c r="R3864" s="3"/>
      <c r="S3864" s="3"/>
    </row>
    <row r="3865" spans="1:19" ht="30" x14ac:dyDescent="0.25">
      <c r="A3865" s="3">
        <v>3858</v>
      </c>
      <c r="B3865" s="3" t="str">
        <f>"202000019707"</f>
        <v>202000019707</v>
      </c>
      <c r="C3865" s="3">
        <v>123801</v>
      </c>
      <c r="D3865" s="3" t="s">
        <v>18358</v>
      </c>
      <c r="E3865" s="3">
        <v>10297298769</v>
      </c>
      <c r="F3865" s="3" t="s">
        <v>18359</v>
      </c>
      <c r="G3865" s="3" t="s">
        <v>18360</v>
      </c>
      <c r="H3865" s="3" t="s">
        <v>64</v>
      </c>
      <c r="I3865" s="3" t="s">
        <v>64</v>
      </c>
      <c r="J3865" s="3" t="s">
        <v>520</v>
      </c>
      <c r="K3865" s="3" t="s">
        <v>25</v>
      </c>
      <c r="L3865" s="3" t="s">
        <v>66</v>
      </c>
      <c r="M3865" s="4">
        <v>43862</v>
      </c>
      <c r="N3865" s="3" t="s">
        <v>27</v>
      </c>
      <c r="O3865" s="3" t="s">
        <v>18359</v>
      </c>
      <c r="P3865" s="3" t="s">
        <v>18361</v>
      </c>
      <c r="Q3865" s="3" t="s">
        <v>30</v>
      </c>
      <c r="R3865" s="3" t="s">
        <v>18362</v>
      </c>
      <c r="S3865" s="3" t="s">
        <v>4826</v>
      </c>
    </row>
    <row r="3866" spans="1:19" ht="30" x14ac:dyDescent="0.25">
      <c r="A3866" s="3">
        <v>3859</v>
      </c>
      <c r="B3866" s="3" t="str">
        <f>"202000119933"</f>
        <v>202000119933</v>
      </c>
      <c r="C3866" s="3">
        <v>150981</v>
      </c>
      <c r="D3866" s="3" t="s">
        <v>18363</v>
      </c>
      <c r="E3866" s="3">
        <v>20605128310</v>
      </c>
      <c r="F3866" s="3" t="s">
        <v>18364</v>
      </c>
      <c r="G3866" s="3" t="s">
        <v>18365</v>
      </c>
      <c r="H3866" s="3" t="s">
        <v>102</v>
      </c>
      <c r="I3866" s="3" t="s">
        <v>9457</v>
      </c>
      <c r="J3866" s="3" t="s">
        <v>9457</v>
      </c>
      <c r="K3866" s="3" t="s">
        <v>25</v>
      </c>
      <c r="L3866" s="3" t="s">
        <v>528</v>
      </c>
      <c r="M3866" s="4">
        <v>44081</v>
      </c>
      <c r="N3866" s="3" t="s">
        <v>27</v>
      </c>
      <c r="O3866" s="3" t="s">
        <v>18366</v>
      </c>
      <c r="P3866" s="3" t="s">
        <v>18367</v>
      </c>
      <c r="Q3866" s="3" t="s">
        <v>51</v>
      </c>
      <c r="R3866" s="3"/>
      <c r="S3866" s="3"/>
    </row>
    <row r="3867" spans="1:19" ht="30" x14ac:dyDescent="0.25">
      <c r="A3867" s="3">
        <v>3860</v>
      </c>
      <c r="B3867" s="3" t="str">
        <f>"201800019275"</f>
        <v>201800019275</v>
      </c>
      <c r="C3867" s="3">
        <v>37644</v>
      </c>
      <c r="D3867" s="3" t="s">
        <v>18368</v>
      </c>
      <c r="E3867" s="3">
        <v>20100366747</v>
      </c>
      <c r="F3867" s="3" t="s">
        <v>525</v>
      </c>
      <c r="G3867" s="3" t="s">
        <v>18369</v>
      </c>
      <c r="H3867" s="3" t="s">
        <v>64</v>
      </c>
      <c r="I3867" s="3" t="s">
        <v>64</v>
      </c>
      <c r="J3867" s="3" t="s">
        <v>1325</v>
      </c>
      <c r="K3867" s="3" t="s">
        <v>25</v>
      </c>
      <c r="L3867" s="3" t="s">
        <v>528</v>
      </c>
      <c r="M3867" s="4">
        <v>43133</v>
      </c>
      <c r="N3867" s="3" t="s">
        <v>27</v>
      </c>
      <c r="O3867" s="3" t="s">
        <v>13452</v>
      </c>
      <c r="P3867" s="3" t="s">
        <v>18370</v>
      </c>
      <c r="Q3867" s="3" t="s">
        <v>4138</v>
      </c>
      <c r="R3867" s="3" t="s">
        <v>18371</v>
      </c>
      <c r="S3867" s="3" t="s">
        <v>7147</v>
      </c>
    </row>
    <row r="3868" spans="1:19" ht="30" x14ac:dyDescent="0.25">
      <c r="A3868" s="3">
        <v>3861</v>
      </c>
      <c r="B3868" s="3" t="str">
        <f>"202100045640"</f>
        <v>202100045640</v>
      </c>
      <c r="C3868" s="3">
        <v>154949</v>
      </c>
      <c r="D3868" s="3" t="s">
        <v>18372</v>
      </c>
      <c r="E3868" s="3">
        <v>20166717389</v>
      </c>
      <c r="F3868" s="3" t="s">
        <v>94</v>
      </c>
      <c r="G3868" s="3" t="s">
        <v>18373</v>
      </c>
      <c r="H3868" s="3" t="s">
        <v>57</v>
      </c>
      <c r="I3868" s="3" t="s">
        <v>57</v>
      </c>
      <c r="J3868" s="3" t="s">
        <v>57</v>
      </c>
      <c r="K3868" s="3" t="s">
        <v>25</v>
      </c>
      <c r="L3868" s="3" t="s">
        <v>314</v>
      </c>
      <c r="M3868" s="4">
        <v>44294</v>
      </c>
      <c r="N3868" s="3" t="s">
        <v>27</v>
      </c>
      <c r="O3868" s="3" t="s">
        <v>1944</v>
      </c>
      <c r="P3868" s="3" t="s">
        <v>18374</v>
      </c>
      <c r="Q3868" s="3" t="s">
        <v>60</v>
      </c>
      <c r="R3868" s="3"/>
      <c r="S3868" s="3"/>
    </row>
    <row r="3869" spans="1:19" ht="30" x14ac:dyDescent="0.25">
      <c r="A3869" s="3">
        <v>3862</v>
      </c>
      <c r="B3869" s="3" t="str">
        <f>"202000190105"</f>
        <v>202000190105</v>
      </c>
      <c r="C3869" s="3">
        <v>100903</v>
      </c>
      <c r="D3869" s="3" t="s">
        <v>18375</v>
      </c>
      <c r="E3869" s="3">
        <v>10104640741</v>
      </c>
      <c r="F3869" s="3" t="s">
        <v>18376</v>
      </c>
      <c r="G3869" s="3" t="s">
        <v>18377</v>
      </c>
      <c r="H3869" s="3" t="s">
        <v>46</v>
      </c>
      <c r="I3869" s="3" t="s">
        <v>46</v>
      </c>
      <c r="J3869" s="3" t="s">
        <v>413</v>
      </c>
      <c r="K3869" s="3" t="s">
        <v>25</v>
      </c>
      <c r="L3869" s="3" t="s">
        <v>75</v>
      </c>
      <c r="M3869" s="4">
        <v>44177</v>
      </c>
      <c r="N3869" s="3" t="s">
        <v>27</v>
      </c>
      <c r="O3869" s="3" t="s">
        <v>18376</v>
      </c>
      <c r="P3869" s="3" t="s">
        <v>18378</v>
      </c>
      <c r="Q3869" s="3" t="s">
        <v>82</v>
      </c>
      <c r="R3869" s="3" t="s">
        <v>18379</v>
      </c>
      <c r="S3869" s="3" t="s">
        <v>18380</v>
      </c>
    </row>
    <row r="3870" spans="1:19" ht="30" x14ac:dyDescent="0.25">
      <c r="A3870" s="3">
        <v>3863</v>
      </c>
      <c r="B3870" s="3" t="str">
        <f>"201300116562"</f>
        <v>201300116562</v>
      </c>
      <c r="C3870" s="3">
        <v>34175</v>
      </c>
      <c r="D3870" s="3" t="s">
        <v>18381</v>
      </c>
      <c r="E3870" s="3">
        <v>10101156961</v>
      </c>
      <c r="F3870" s="3" t="s">
        <v>18382</v>
      </c>
      <c r="G3870" s="3" t="s">
        <v>18383</v>
      </c>
      <c r="H3870" s="3" t="s">
        <v>46</v>
      </c>
      <c r="I3870" s="3" t="s">
        <v>46</v>
      </c>
      <c r="J3870" s="3" t="s">
        <v>1657</v>
      </c>
      <c r="K3870" s="3" t="s">
        <v>25</v>
      </c>
      <c r="L3870" s="3" t="s">
        <v>75</v>
      </c>
      <c r="M3870" s="4">
        <v>41464</v>
      </c>
      <c r="N3870" s="3" t="s">
        <v>27</v>
      </c>
      <c r="O3870" s="3" t="s">
        <v>18382</v>
      </c>
      <c r="P3870" s="3">
        <v>33</v>
      </c>
      <c r="Q3870" s="3" t="s">
        <v>2323</v>
      </c>
      <c r="R3870" s="3" t="s">
        <v>18384</v>
      </c>
      <c r="S3870" s="3" t="s">
        <v>14358</v>
      </c>
    </row>
    <row r="3871" spans="1:19" ht="30" x14ac:dyDescent="0.25">
      <c r="A3871" s="3">
        <v>3864</v>
      </c>
      <c r="B3871" s="3" t="str">
        <f>"201400060148"</f>
        <v>201400060148</v>
      </c>
      <c r="C3871" s="3">
        <v>109390</v>
      </c>
      <c r="D3871" s="3" t="s">
        <v>18385</v>
      </c>
      <c r="E3871" s="3">
        <v>20540059463</v>
      </c>
      <c r="F3871" s="3" t="s">
        <v>18386</v>
      </c>
      <c r="G3871" s="3" t="s">
        <v>18387</v>
      </c>
      <c r="H3871" s="3" t="s">
        <v>23</v>
      </c>
      <c r="I3871" s="3" t="s">
        <v>527</v>
      </c>
      <c r="J3871" s="3" t="s">
        <v>1789</v>
      </c>
      <c r="K3871" s="3" t="s">
        <v>25</v>
      </c>
      <c r="L3871" s="3" t="s">
        <v>235</v>
      </c>
      <c r="M3871" s="4">
        <v>41778</v>
      </c>
      <c r="N3871" s="3" t="s">
        <v>27</v>
      </c>
      <c r="O3871" s="3" t="s">
        <v>18388</v>
      </c>
      <c r="P3871" s="3">
        <v>23</v>
      </c>
      <c r="Q3871" s="3" t="s">
        <v>3549</v>
      </c>
      <c r="R3871" s="3"/>
      <c r="S3871" s="3"/>
    </row>
    <row r="3872" spans="1:19" ht="30" x14ac:dyDescent="0.25">
      <c r="A3872" s="3">
        <v>3865</v>
      </c>
      <c r="B3872" s="3" t="str">
        <f>"202200100331"</f>
        <v>202200100331</v>
      </c>
      <c r="C3872" s="3">
        <v>135815</v>
      </c>
      <c r="D3872" s="3" t="s">
        <v>18389</v>
      </c>
      <c r="E3872" s="3">
        <v>20607683361</v>
      </c>
      <c r="F3872" s="3" t="s">
        <v>4650</v>
      </c>
      <c r="G3872" s="3" t="s">
        <v>18390</v>
      </c>
      <c r="H3872" s="3" t="s">
        <v>247</v>
      </c>
      <c r="I3872" s="3" t="s">
        <v>247</v>
      </c>
      <c r="J3872" s="3" t="s">
        <v>5106</v>
      </c>
      <c r="K3872" s="3" t="s">
        <v>25</v>
      </c>
      <c r="L3872" s="3" t="s">
        <v>113</v>
      </c>
      <c r="M3872" s="4">
        <v>44714</v>
      </c>
      <c r="N3872" s="3" t="s">
        <v>27</v>
      </c>
      <c r="O3872" s="3" t="s">
        <v>4652</v>
      </c>
      <c r="P3872" s="3" t="s">
        <v>18391</v>
      </c>
      <c r="Q3872" s="3" t="s">
        <v>2469</v>
      </c>
      <c r="R3872" s="3"/>
      <c r="S3872" s="3"/>
    </row>
    <row r="3873" spans="1:19" ht="30" x14ac:dyDescent="0.25">
      <c r="A3873" s="3">
        <v>3866</v>
      </c>
      <c r="B3873" s="3" t="str">
        <f>"202100048302"</f>
        <v>202100048302</v>
      </c>
      <c r="C3873" s="3">
        <v>154951</v>
      </c>
      <c r="D3873" s="3" t="s">
        <v>18392</v>
      </c>
      <c r="E3873" s="3">
        <v>10703272016</v>
      </c>
      <c r="F3873" s="3" t="s">
        <v>18393</v>
      </c>
      <c r="G3873" s="3" t="s">
        <v>18394</v>
      </c>
      <c r="H3873" s="3" t="s">
        <v>222</v>
      </c>
      <c r="I3873" s="3" t="s">
        <v>222</v>
      </c>
      <c r="J3873" s="3" t="s">
        <v>1861</v>
      </c>
      <c r="K3873" s="3" t="s">
        <v>25</v>
      </c>
      <c r="L3873" s="3" t="s">
        <v>75</v>
      </c>
      <c r="M3873" s="4">
        <v>44273</v>
      </c>
      <c r="N3873" s="3" t="s">
        <v>27</v>
      </c>
      <c r="O3873" s="3" t="s">
        <v>18393</v>
      </c>
      <c r="P3873" s="3" t="s">
        <v>18395</v>
      </c>
      <c r="Q3873" s="3" t="s">
        <v>1255</v>
      </c>
      <c r="R3873" s="3"/>
      <c r="S3873" s="3"/>
    </row>
    <row r="3874" spans="1:19" ht="30" x14ac:dyDescent="0.25">
      <c r="A3874" s="3">
        <v>3867</v>
      </c>
      <c r="B3874" s="3" t="str">
        <f>"202100084757"</f>
        <v>202100084757</v>
      </c>
      <c r="C3874" s="3">
        <v>155888</v>
      </c>
      <c r="D3874" s="3" t="s">
        <v>18396</v>
      </c>
      <c r="E3874" s="3">
        <v>10702428471</v>
      </c>
      <c r="F3874" s="3" t="s">
        <v>18397</v>
      </c>
      <c r="G3874" s="3" t="s">
        <v>18398</v>
      </c>
      <c r="H3874" s="3" t="s">
        <v>23</v>
      </c>
      <c r="I3874" s="3" t="s">
        <v>527</v>
      </c>
      <c r="J3874" s="3" t="s">
        <v>527</v>
      </c>
      <c r="K3874" s="3" t="s">
        <v>25</v>
      </c>
      <c r="L3874" s="3" t="s">
        <v>2539</v>
      </c>
      <c r="M3874" s="4">
        <v>44313</v>
      </c>
      <c r="N3874" s="3" t="s">
        <v>27</v>
      </c>
      <c r="O3874" s="3" t="s">
        <v>18399</v>
      </c>
      <c r="P3874" s="3" t="s">
        <v>18400</v>
      </c>
      <c r="Q3874" s="3" t="s">
        <v>1417</v>
      </c>
      <c r="R3874" s="3"/>
      <c r="S3874" s="3"/>
    </row>
    <row r="3875" spans="1:19" ht="30" x14ac:dyDescent="0.25">
      <c r="A3875" s="3">
        <v>3868</v>
      </c>
      <c r="B3875" s="3" t="str">
        <f>"201600114341"</f>
        <v>201600114341</v>
      </c>
      <c r="C3875" s="3">
        <v>123134</v>
      </c>
      <c r="D3875" s="3" t="s">
        <v>18401</v>
      </c>
      <c r="E3875" s="3">
        <v>10221900885</v>
      </c>
      <c r="F3875" s="3" t="s">
        <v>9100</v>
      </c>
      <c r="G3875" s="3" t="s">
        <v>18402</v>
      </c>
      <c r="H3875" s="3" t="s">
        <v>34</v>
      </c>
      <c r="I3875" s="3" t="s">
        <v>9102</v>
      </c>
      <c r="J3875" s="3" t="s">
        <v>9102</v>
      </c>
      <c r="K3875" s="3" t="s">
        <v>25</v>
      </c>
      <c r="L3875" s="3" t="s">
        <v>113</v>
      </c>
      <c r="M3875" s="4">
        <v>42587</v>
      </c>
      <c r="N3875" s="3" t="s">
        <v>27</v>
      </c>
      <c r="O3875" s="3" t="s">
        <v>18403</v>
      </c>
      <c r="P3875" s="3" t="s">
        <v>18404</v>
      </c>
      <c r="Q3875" s="3" t="s">
        <v>51</v>
      </c>
      <c r="R3875" s="3" t="s">
        <v>18405</v>
      </c>
      <c r="S3875" s="3" t="s">
        <v>177</v>
      </c>
    </row>
    <row r="3876" spans="1:19" ht="45" x14ac:dyDescent="0.25">
      <c r="A3876" s="3">
        <v>3869</v>
      </c>
      <c r="B3876" s="3" t="str">
        <f>"201700173216"</f>
        <v>201700173216</v>
      </c>
      <c r="C3876" s="3">
        <v>131594</v>
      </c>
      <c r="D3876" s="3" t="s">
        <v>18406</v>
      </c>
      <c r="E3876" s="3">
        <v>10106445643</v>
      </c>
      <c r="F3876" s="3" t="s">
        <v>18407</v>
      </c>
      <c r="G3876" s="3" t="s">
        <v>18408</v>
      </c>
      <c r="H3876" s="3" t="s">
        <v>1359</v>
      </c>
      <c r="I3876" s="3" t="s">
        <v>1359</v>
      </c>
      <c r="J3876" s="3" t="s">
        <v>606</v>
      </c>
      <c r="K3876" s="3" t="s">
        <v>25</v>
      </c>
      <c r="L3876" s="3" t="s">
        <v>18409</v>
      </c>
      <c r="M3876" s="4">
        <v>43025</v>
      </c>
      <c r="N3876" s="3" t="s">
        <v>27</v>
      </c>
      <c r="O3876" s="3" t="s">
        <v>18407</v>
      </c>
      <c r="P3876" s="3" t="s">
        <v>18410</v>
      </c>
      <c r="Q3876" s="3" t="s">
        <v>2794</v>
      </c>
      <c r="R3876" s="3"/>
      <c r="S3876" s="3"/>
    </row>
    <row r="3877" spans="1:19" ht="30" x14ac:dyDescent="0.25">
      <c r="A3877" s="3">
        <v>3870</v>
      </c>
      <c r="B3877" s="3" t="str">
        <f>"202100243326"</f>
        <v>202100243326</v>
      </c>
      <c r="C3877" s="3">
        <v>159326</v>
      </c>
      <c r="D3877" s="3" t="s">
        <v>18411</v>
      </c>
      <c r="E3877" s="3">
        <v>10009530342</v>
      </c>
      <c r="F3877" s="3" t="s">
        <v>18412</v>
      </c>
      <c r="G3877" s="3" t="s">
        <v>18413</v>
      </c>
      <c r="H3877" s="3" t="s">
        <v>88</v>
      </c>
      <c r="I3877" s="3" t="s">
        <v>88</v>
      </c>
      <c r="J3877" s="3" t="s">
        <v>625</v>
      </c>
      <c r="K3877" s="3" t="s">
        <v>25</v>
      </c>
      <c r="L3877" s="3" t="s">
        <v>66</v>
      </c>
      <c r="M3877" s="4">
        <v>44523</v>
      </c>
      <c r="N3877" s="3" t="s">
        <v>27</v>
      </c>
      <c r="O3877" s="3" t="s">
        <v>257</v>
      </c>
      <c r="P3877" s="3" t="s">
        <v>18414</v>
      </c>
      <c r="Q3877" s="3" t="s">
        <v>317</v>
      </c>
      <c r="R3877" s="3"/>
      <c r="S3877" s="3"/>
    </row>
    <row r="3878" spans="1:19" ht="30" x14ac:dyDescent="0.25">
      <c r="A3878" s="3">
        <v>3871</v>
      </c>
      <c r="B3878" s="3" t="str">
        <f>"201900126315"</f>
        <v>201900126315</v>
      </c>
      <c r="C3878" s="3">
        <v>145552</v>
      </c>
      <c r="D3878" s="3" t="s">
        <v>18415</v>
      </c>
      <c r="E3878" s="3">
        <v>20262254268</v>
      </c>
      <c r="F3878" s="3" t="s">
        <v>82</v>
      </c>
      <c r="G3878" s="3" t="s">
        <v>18416</v>
      </c>
      <c r="H3878" s="3" t="s">
        <v>676</v>
      </c>
      <c r="I3878" s="3" t="s">
        <v>1130</v>
      </c>
      <c r="J3878" s="3" t="s">
        <v>1130</v>
      </c>
      <c r="K3878" s="3" t="s">
        <v>25</v>
      </c>
      <c r="L3878" s="3" t="s">
        <v>153</v>
      </c>
      <c r="M3878" s="4">
        <v>43680</v>
      </c>
      <c r="N3878" s="3" t="s">
        <v>27</v>
      </c>
      <c r="O3878" s="3" t="s">
        <v>8038</v>
      </c>
      <c r="P3878" s="3" t="s">
        <v>18417</v>
      </c>
      <c r="Q3878" s="3" t="s">
        <v>1134</v>
      </c>
      <c r="R3878" s="3" t="s">
        <v>18418</v>
      </c>
      <c r="S3878" s="3" t="s">
        <v>9031</v>
      </c>
    </row>
    <row r="3879" spans="1:19" ht="30" x14ac:dyDescent="0.25">
      <c r="A3879" s="3">
        <v>3872</v>
      </c>
      <c r="B3879" s="3" t="str">
        <f>"201800108917"</f>
        <v>201800108917</v>
      </c>
      <c r="C3879" s="3">
        <v>137145</v>
      </c>
      <c r="D3879" s="3" t="s">
        <v>18419</v>
      </c>
      <c r="E3879" s="3">
        <v>10405314601</v>
      </c>
      <c r="F3879" s="3" t="s">
        <v>18420</v>
      </c>
      <c r="G3879" s="3" t="s">
        <v>18421</v>
      </c>
      <c r="H3879" s="3" t="s">
        <v>88</v>
      </c>
      <c r="I3879" s="3" t="s">
        <v>1185</v>
      </c>
      <c r="J3879" s="3" t="s">
        <v>1185</v>
      </c>
      <c r="K3879" s="3" t="s">
        <v>25</v>
      </c>
      <c r="L3879" s="3" t="s">
        <v>58</v>
      </c>
      <c r="M3879" s="4">
        <v>43283</v>
      </c>
      <c r="N3879" s="3" t="s">
        <v>27</v>
      </c>
      <c r="O3879" s="3" t="s">
        <v>18420</v>
      </c>
      <c r="P3879" s="3" t="s">
        <v>18422</v>
      </c>
      <c r="Q3879" s="3" t="s">
        <v>627</v>
      </c>
      <c r="R3879" s="3"/>
      <c r="S3879" s="3"/>
    </row>
    <row r="3880" spans="1:19" ht="30" x14ac:dyDescent="0.25">
      <c r="A3880" s="3">
        <v>3873</v>
      </c>
      <c r="B3880" s="3" t="str">
        <f>"202000019715"</f>
        <v>202000019715</v>
      </c>
      <c r="C3880" s="3">
        <v>148097</v>
      </c>
      <c r="D3880" s="3" t="s">
        <v>18423</v>
      </c>
      <c r="E3880" s="3">
        <v>10278374161</v>
      </c>
      <c r="F3880" s="3" t="s">
        <v>18424</v>
      </c>
      <c r="G3880" s="3" t="s">
        <v>18425</v>
      </c>
      <c r="H3880" s="3" t="s">
        <v>57</v>
      </c>
      <c r="I3880" s="3" t="s">
        <v>407</v>
      </c>
      <c r="J3880" s="3" t="s">
        <v>2019</v>
      </c>
      <c r="K3880" s="3" t="s">
        <v>25</v>
      </c>
      <c r="L3880" s="3" t="s">
        <v>58</v>
      </c>
      <c r="M3880" s="4">
        <v>43862</v>
      </c>
      <c r="N3880" s="3" t="s">
        <v>27</v>
      </c>
      <c r="O3880" s="3" t="s">
        <v>18424</v>
      </c>
      <c r="P3880" s="3" t="s">
        <v>18426</v>
      </c>
      <c r="Q3880" s="3" t="s">
        <v>1339</v>
      </c>
      <c r="R3880" s="3"/>
      <c r="S3880" s="3"/>
    </row>
    <row r="3881" spans="1:19" ht="45" x14ac:dyDescent="0.25">
      <c r="A3881" s="3">
        <v>3874</v>
      </c>
      <c r="B3881" s="3" t="str">
        <f>"202000006204"</f>
        <v>202000006204</v>
      </c>
      <c r="C3881" s="3">
        <v>148612</v>
      </c>
      <c r="D3881" s="3" t="s">
        <v>18427</v>
      </c>
      <c r="E3881" s="3">
        <v>10413435434</v>
      </c>
      <c r="F3881" s="3" t="s">
        <v>18428</v>
      </c>
      <c r="G3881" s="3" t="s">
        <v>18429</v>
      </c>
      <c r="H3881" s="3" t="s">
        <v>57</v>
      </c>
      <c r="I3881" s="3" t="s">
        <v>57</v>
      </c>
      <c r="J3881" s="3" t="s">
        <v>57</v>
      </c>
      <c r="K3881" s="3" t="s">
        <v>25</v>
      </c>
      <c r="L3881" s="3" t="s">
        <v>58</v>
      </c>
      <c r="M3881" s="4">
        <v>43843</v>
      </c>
      <c r="N3881" s="3" t="s">
        <v>27</v>
      </c>
      <c r="O3881" s="3" t="s">
        <v>18428</v>
      </c>
      <c r="P3881" s="3" t="s">
        <v>18430</v>
      </c>
      <c r="Q3881" s="3" t="s">
        <v>60</v>
      </c>
      <c r="R3881" s="3"/>
      <c r="S3881" s="3"/>
    </row>
    <row r="3882" spans="1:19" ht="30" x14ac:dyDescent="0.25">
      <c r="A3882" s="3">
        <v>3875</v>
      </c>
      <c r="B3882" s="3" t="str">
        <f>"201900080921"</f>
        <v>201900080921</v>
      </c>
      <c r="C3882" s="3">
        <v>142993</v>
      </c>
      <c r="D3882" s="3" t="s">
        <v>18431</v>
      </c>
      <c r="E3882" s="3">
        <v>10457839478</v>
      </c>
      <c r="F3882" s="3" t="s">
        <v>18432</v>
      </c>
      <c r="G3882" s="3" t="s">
        <v>18433</v>
      </c>
      <c r="H3882" s="3" t="s">
        <v>88</v>
      </c>
      <c r="I3882" s="3" t="s">
        <v>1185</v>
      </c>
      <c r="J3882" s="3" t="s">
        <v>4356</v>
      </c>
      <c r="K3882" s="3" t="s">
        <v>25</v>
      </c>
      <c r="L3882" s="3" t="s">
        <v>58</v>
      </c>
      <c r="M3882" s="4">
        <v>43605</v>
      </c>
      <c r="N3882" s="3" t="s">
        <v>27</v>
      </c>
      <c r="O3882" s="3" t="s">
        <v>18432</v>
      </c>
      <c r="P3882" s="3" t="s">
        <v>18434</v>
      </c>
      <c r="Q3882" s="3" t="s">
        <v>51</v>
      </c>
      <c r="R3882" s="3"/>
      <c r="S3882" s="3"/>
    </row>
    <row r="3883" spans="1:19" ht="30" x14ac:dyDescent="0.25">
      <c r="A3883" s="3">
        <v>3876</v>
      </c>
      <c r="B3883" s="3" t="str">
        <f>"202100229269"</f>
        <v>202100229269</v>
      </c>
      <c r="C3883" s="3">
        <v>157587</v>
      </c>
      <c r="D3883" s="3" t="s">
        <v>18435</v>
      </c>
      <c r="E3883" s="3">
        <v>20601276756</v>
      </c>
      <c r="F3883" s="3" t="s">
        <v>18436</v>
      </c>
      <c r="G3883" s="3" t="s">
        <v>18437</v>
      </c>
      <c r="H3883" s="3" t="s">
        <v>46</v>
      </c>
      <c r="I3883" s="3" t="s">
        <v>2746</v>
      </c>
      <c r="J3883" s="3" t="s">
        <v>4066</v>
      </c>
      <c r="K3883" s="3" t="s">
        <v>25</v>
      </c>
      <c r="L3883" s="3" t="s">
        <v>75</v>
      </c>
      <c r="M3883" s="4">
        <v>44583</v>
      </c>
      <c r="N3883" s="3" t="s">
        <v>27</v>
      </c>
      <c r="O3883" s="3" t="s">
        <v>18438</v>
      </c>
      <c r="P3883" s="3" t="s">
        <v>18439</v>
      </c>
      <c r="Q3883" s="3" t="s">
        <v>40</v>
      </c>
      <c r="R3883" s="3"/>
      <c r="S3883" s="3"/>
    </row>
    <row r="3884" spans="1:19" ht="30" x14ac:dyDescent="0.25">
      <c r="A3884" s="3">
        <v>3877</v>
      </c>
      <c r="B3884" s="3" t="str">
        <f>"201600185680"</f>
        <v>201600185680</v>
      </c>
      <c r="C3884" s="3">
        <v>125545</v>
      </c>
      <c r="D3884" s="3" t="s">
        <v>18440</v>
      </c>
      <c r="E3884" s="3">
        <v>10468491511</v>
      </c>
      <c r="F3884" s="3" t="s">
        <v>18441</v>
      </c>
      <c r="G3884" s="3" t="s">
        <v>18442</v>
      </c>
      <c r="H3884" s="3" t="s">
        <v>240</v>
      </c>
      <c r="I3884" s="3" t="s">
        <v>383</v>
      </c>
      <c r="J3884" s="3" t="s">
        <v>384</v>
      </c>
      <c r="K3884" s="3" t="s">
        <v>25</v>
      </c>
      <c r="L3884" s="3" t="s">
        <v>75</v>
      </c>
      <c r="M3884" s="4">
        <v>42733</v>
      </c>
      <c r="N3884" s="3" t="s">
        <v>27</v>
      </c>
      <c r="O3884" s="3" t="s">
        <v>18441</v>
      </c>
      <c r="P3884" s="3" t="s">
        <v>18443</v>
      </c>
      <c r="Q3884" s="3" t="s">
        <v>259</v>
      </c>
      <c r="R3884" s="3"/>
      <c r="S3884" s="3"/>
    </row>
    <row r="3885" spans="1:19" ht="30" x14ac:dyDescent="0.25">
      <c r="A3885" s="3">
        <v>3878</v>
      </c>
      <c r="B3885" s="3" t="str">
        <f>"202100043767"</f>
        <v>202100043767</v>
      </c>
      <c r="C3885" s="3">
        <v>154853</v>
      </c>
      <c r="D3885" s="3" t="s">
        <v>18444</v>
      </c>
      <c r="E3885" s="3">
        <v>20491047403</v>
      </c>
      <c r="F3885" s="3" t="s">
        <v>11601</v>
      </c>
      <c r="G3885" s="3" t="s">
        <v>18445</v>
      </c>
      <c r="H3885" s="3" t="s">
        <v>1616</v>
      </c>
      <c r="I3885" s="3" t="s">
        <v>3339</v>
      </c>
      <c r="J3885" s="3" t="s">
        <v>3339</v>
      </c>
      <c r="K3885" s="3" t="s">
        <v>25</v>
      </c>
      <c r="L3885" s="3" t="s">
        <v>314</v>
      </c>
      <c r="M3885" s="4">
        <v>44264</v>
      </c>
      <c r="N3885" s="3" t="s">
        <v>27</v>
      </c>
      <c r="O3885" s="3" t="s">
        <v>18446</v>
      </c>
      <c r="P3885" s="3" t="s">
        <v>18447</v>
      </c>
      <c r="Q3885" s="3" t="s">
        <v>51</v>
      </c>
      <c r="R3885" s="3"/>
      <c r="S3885" s="3"/>
    </row>
    <row r="3886" spans="1:19" ht="30" x14ac:dyDescent="0.25">
      <c r="A3886" s="3">
        <v>3879</v>
      </c>
      <c r="B3886" s="3" t="str">
        <f>"202000131365"</f>
        <v>202000131365</v>
      </c>
      <c r="C3886" s="3">
        <v>127183</v>
      </c>
      <c r="D3886" s="3" t="s">
        <v>18448</v>
      </c>
      <c r="E3886" s="3">
        <v>10411519355</v>
      </c>
      <c r="F3886" s="3" t="s">
        <v>18449</v>
      </c>
      <c r="G3886" s="3" t="s">
        <v>18450</v>
      </c>
      <c r="H3886" s="3" t="s">
        <v>46</v>
      </c>
      <c r="I3886" s="3" t="s">
        <v>46</v>
      </c>
      <c r="J3886" s="3" t="s">
        <v>2223</v>
      </c>
      <c r="K3886" s="3" t="s">
        <v>25</v>
      </c>
      <c r="L3886" s="3" t="s">
        <v>113</v>
      </c>
      <c r="M3886" s="4">
        <v>44113</v>
      </c>
      <c r="N3886" s="3" t="s">
        <v>27</v>
      </c>
      <c r="O3886" s="3" t="s">
        <v>18449</v>
      </c>
      <c r="P3886" s="3" t="s">
        <v>18451</v>
      </c>
      <c r="Q3886" s="3" t="s">
        <v>464</v>
      </c>
      <c r="R3886" s="3"/>
      <c r="S3886" s="3"/>
    </row>
    <row r="3887" spans="1:19" ht="30" x14ac:dyDescent="0.25">
      <c r="A3887" s="3">
        <v>3880</v>
      </c>
      <c r="B3887" s="3" t="str">
        <f>"201700108408"</f>
        <v>201700108408</v>
      </c>
      <c r="C3887" s="3">
        <v>130347</v>
      </c>
      <c r="D3887" s="3" t="s">
        <v>18452</v>
      </c>
      <c r="E3887" s="3">
        <v>10414734052</v>
      </c>
      <c r="F3887" s="3" t="s">
        <v>18453</v>
      </c>
      <c r="G3887" s="3" t="s">
        <v>18454</v>
      </c>
      <c r="H3887" s="3" t="s">
        <v>72</v>
      </c>
      <c r="I3887" s="3" t="s">
        <v>331</v>
      </c>
      <c r="J3887" s="3" t="s">
        <v>9083</v>
      </c>
      <c r="K3887" s="3" t="s">
        <v>25</v>
      </c>
      <c r="L3887" s="3" t="s">
        <v>113</v>
      </c>
      <c r="M3887" s="4">
        <v>42926</v>
      </c>
      <c r="N3887" s="3" t="s">
        <v>27</v>
      </c>
      <c r="O3887" s="3" t="s">
        <v>18455</v>
      </c>
      <c r="P3887" s="3" t="s">
        <v>18456</v>
      </c>
      <c r="Q3887" s="3" t="s">
        <v>243</v>
      </c>
      <c r="R3887" s="3" t="s">
        <v>18457</v>
      </c>
      <c r="S3887" s="3" t="s">
        <v>162</v>
      </c>
    </row>
    <row r="3888" spans="1:19" ht="30" x14ac:dyDescent="0.25">
      <c r="A3888" s="3">
        <v>3881</v>
      </c>
      <c r="B3888" s="3" t="str">
        <f>"202200010415"</f>
        <v>202200010415</v>
      </c>
      <c r="C3888" s="3">
        <v>160671</v>
      </c>
      <c r="D3888" s="3" t="s">
        <v>18458</v>
      </c>
      <c r="E3888" s="3">
        <v>10458396987</v>
      </c>
      <c r="F3888" s="3" t="s">
        <v>18459</v>
      </c>
      <c r="G3888" s="3" t="s">
        <v>18460</v>
      </c>
      <c r="H3888" s="3" t="s">
        <v>72</v>
      </c>
      <c r="I3888" s="3" t="s">
        <v>1067</v>
      </c>
      <c r="J3888" s="3" t="s">
        <v>18305</v>
      </c>
      <c r="K3888" s="3" t="s">
        <v>25</v>
      </c>
      <c r="L3888" s="3" t="s">
        <v>66</v>
      </c>
      <c r="M3888" s="4">
        <v>44640</v>
      </c>
      <c r="N3888" s="3" t="s">
        <v>27</v>
      </c>
      <c r="O3888" s="3" t="s">
        <v>18459</v>
      </c>
      <c r="P3888" s="3" t="s">
        <v>18461</v>
      </c>
      <c r="Q3888" s="3" t="s">
        <v>738</v>
      </c>
      <c r="R3888" s="3"/>
      <c r="S3888" s="3"/>
    </row>
    <row r="3889" spans="1:19" ht="30" x14ac:dyDescent="0.25">
      <c r="A3889" s="3">
        <v>3882</v>
      </c>
      <c r="B3889" s="3" t="str">
        <f>"202300152059"</f>
        <v>202300152059</v>
      </c>
      <c r="C3889" s="3">
        <v>168520</v>
      </c>
      <c r="D3889" s="3" t="s">
        <v>18462</v>
      </c>
      <c r="E3889" s="3">
        <v>10337925010</v>
      </c>
      <c r="F3889" s="3" t="s">
        <v>18463</v>
      </c>
      <c r="G3889" s="3" t="s">
        <v>18464</v>
      </c>
      <c r="H3889" s="3" t="s">
        <v>552</v>
      </c>
      <c r="I3889" s="3" t="s">
        <v>1507</v>
      </c>
      <c r="J3889" s="3" t="s">
        <v>1507</v>
      </c>
      <c r="K3889" s="3" t="s">
        <v>25</v>
      </c>
      <c r="L3889" s="3" t="s">
        <v>58</v>
      </c>
      <c r="M3889" s="4">
        <v>45123</v>
      </c>
      <c r="N3889" s="3" t="s">
        <v>27</v>
      </c>
      <c r="O3889" s="3" t="s">
        <v>18463</v>
      </c>
      <c r="P3889" s="3" t="s">
        <v>18465</v>
      </c>
      <c r="Q3889" s="3" t="s">
        <v>1339</v>
      </c>
      <c r="R3889" s="3"/>
      <c r="S3889" s="3"/>
    </row>
    <row r="3890" spans="1:19" ht="30" x14ac:dyDescent="0.25">
      <c r="A3890" s="3">
        <v>3883</v>
      </c>
      <c r="B3890" s="3" t="str">
        <f>"201600175390"</f>
        <v>201600175390</v>
      </c>
      <c r="C3890" s="3">
        <v>125252</v>
      </c>
      <c r="D3890" s="3" t="s">
        <v>18466</v>
      </c>
      <c r="E3890" s="3">
        <v>10277527931</v>
      </c>
      <c r="F3890" s="3" t="s">
        <v>18467</v>
      </c>
      <c r="G3890" s="3" t="s">
        <v>18468</v>
      </c>
      <c r="H3890" s="3" t="s">
        <v>57</v>
      </c>
      <c r="I3890" s="3" t="s">
        <v>364</v>
      </c>
      <c r="J3890" s="3" t="s">
        <v>364</v>
      </c>
      <c r="K3890" s="3" t="s">
        <v>25</v>
      </c>
      <c r="L3890" s="3" t="s">
        <v>5279</v>
      </c>
      <c r="M3890" s="4">
        <v>42706</v>
      </c>
      <c r="N3890" s="3" t="s">
        <v>27</v>
      </c>
      <c r="O3890" s="3" t="s">
        <v>18467</v>
      </c>
      <c r="P3890" s="3" t="s">
        <v>18469</v>
      </c>
      <c r="Q3890" s="3" t="s">
        <v>1339</v>
      </c>
      <c r="R3890" s="3"/>
      <c r="S3890" s="3"/>
    </row>
    <row r="3891" spans="1:19" ht="30" x14ac:dyDescent="0.25">
      <c r="A3891" s="3">
        <v>3884</v>
      </c>
      <c r="B3891" s="3" t="str">
        <f>"202200066140"</f>
        <v>202200066140</v>
      </c>
      <c r="C3891" s="3">
        <v>160663</v>
      </c>
      <c r="D3891" s="3" t="s">
        <v>18470</v>
      </c>
      <c r="E3891" s="3">
        <v>20100366747</v>
      </c>
      <c r="F3891" s="3" t="s">
        <v>3820</v>
      </c>
      <c r="G3891" s="3" t="s">
        <v>18471</v>
      </c>
      <c r="H3891" s="3" t="s">
        <v>64</v>
      </c>
      <c r="I3891" s="3" t="s">
        <v>64</v>
      </c>
      <c r="J3891" s="3" t="s">
        <v>3189</v>
      </c>
      <c r="K3891" s="3" t="s">
        <v>25</v>
      </c>
      <c r="L3891" s="3" t="s">
        <v>4502</v>
      </c>
      <c r="M3891" s="4">
        <v>44709</v>
      </c>
      <c r="N3891" s="3" t="s">
        <v>27</v>
      </c>
      <c r="O3891" s="3" t="s">
        <v>4509</v>
      </c>
      <c r="P3891" s="3" t="s">
        <v>18472</v>
      </c>
      <c r="Q3891" s="3" t="s">
        <v>4138</v>
      </c>
      <c r="R3891" s="3"/>
      <c r="S3891" s="3"/>
    </row>
    <row r="3892" spans="1:19" ht="30" x14ac:dyDescent="0.25">
      <c r="A3892" s="3">
        <v>3885</v>
      </c>
      <c r="B3892" s="3" t="str">
        <f>"202300084813"</f>
        <v>202300084813</v>
      </c>
      <c r="C3892" s="3">
        <v>134500</v>
      </c>
      <c r="D3892" s="3" t="s">
        <v>18473</v>
      </c>
      <c r="E3892" s="3">
        <v>10446215987</v>
      </c>
      <c r="F3892" s="3" t="s">
        <v>18474</v>
      </c>
      <c r="G3892" s="3" t="s">
        <v>18475</v>
      </c>
      <c r="H3892" s="3" t="s">
        <v>433</v>
      </c>
      <c r="I3892" s="3" t="s">
        <v>433</v>
      </c>
      <c r="J3892" s="3" t="s">
        <v>7002</v>
      </c>
      <c r="K3892" s="3" t="s">
        <v>25</v>
      </c>
      <c r="L3892" s="3" t="s">
        <v>58</v>
      </c>
      <c r="M3892" s="4">
        <v>45031</v>
      </c>
      <c r="N3892" s="3" t="s">
        <v>27</v>
      </c>
      <c r="O3892" s="3" t="s">
        <v>18474</v>
      </c>
      <c r="P3892" s="3" t="s">
        <v>18476</v>
      </c>
      <c r="Q3892" s="3" t="s">
        <v>30</v>
      </c>
      <c r="R3892" s="3"/>
      <c r="S3892" s="3"/>
    </row>
    <row r="3893" spans="1:19" ht="30" x14ac:dyDescent="0.25">
      <c r="A3893" s="3">
        <v>3886</v>
      </c>
      <c r="B3893" s="3" t="str">
        <f>"201900202033"</f>
        <v>201900202033</v>
      </c>
      <c r="C3893" s="3">
        <v>148066</v>
      </c>
      <c r="D3893" s="3" t="s">
        <v>18477</v>
      </c>
      <c r="E3893" s="3">
        <v>10334024658</v>
      </c>
      <c r="F3893" s="3" t="s">
        <v>18478</v>
      </c>
      <c r="G3893" s="3" t="s">
        <v>18479</v>
      </c>
      <c r="H3893" s="3" t="s">
        <v>552</v>
      </c>
      <c r="I3893" s="3" t="s">
        <v>843</v>
      </c>
      <c r="J3893" s="3" t="s">
        <v>11016</v>
      </c>
      <c r="K3893" s="3" t="s">
        <v>25</v>
      </c>
      <c r="L3893" s="3" t="s">
        <v>75</v>
      </c>
      <c r="M3893" s="4">
        <v>43803</v>
      </c>
      <c r="N3893" s="3" t="s">
        <v>27</v>
      </c>
      <c r="O3893" s="3" t="s">
        <v>18478</v>
      </c>
      <c r="P3893" s="3" t="s">
        <v>18480</v>
      </c>
      <c r="Q3893" s="3" t="s">
        <v>51</v>
      </c>
      <c r="R3893" s="3"/>
      <c r="S3893" s="3"/>
    </row>
    <row r="3894" spans="1:19" ht="30" x14ac:dyDescent="0.25">
      <c r="A3894" s="3">
        <v>3887</v>
      </c>
      <c r="B3894" s="3" t="str">
        <f>"201600158205"</f>
        <v>201600158205</v>
      </c>
      <c r="C3894" s="3">
        <v>124675</v>
      </c>
      <c r="D3894" s="3" t="s">
        <v>18481</v>
      </c>
      <c r="E3894" s="3">
        <v>10468207694</v>
      </c>
      <c r="F3894" s="3" t="s">
        <v>18482</v>
      </c>
      <c r="G3894" s="3" t="s">
        <v>18483</v>
      </c>
      <c r="H3894" s="3" t="s">
        <v>64</v>
      </c>
      <c r="I3894" s="3" t="s">
        <v>64</v>
      </c>
      <c r="J3894" s="3" t="s">
        <v>520</v>
      </c>
      <c r="K3894" s="3" t="s">
        <v>25</v>
      </c>
      <c r="L3894" s="3" t="s">
        <v>66</v>
      </c>
      <c r="M3894" s="4">
        <v>42693</v>
      </c>
      <c r="N3894" s="3" t="s">
        <v>27</v>
      </c>
      <c r="O3894" s="3" t="s">
        <v>18482</v>
      </c>
      <c r="P3894" s="3" t="s">
        <v>18484</v>
      </c>
      <c r="Q3894" s="3" t="s">
        <v>1015</v>
      </c>
      <c r="R3894" s="3" t="s">
        <v>18485</v>
      </c>
      <c r="S3894" s="3" t="s">
        <v>1328</v>
      </c>
    </row>
    <row r="3895" spans="1:19" ht="30" x14ac:dyDescent="0.25">
      <c r="A3895" s="3">
        <v>3888</v>
      </c>
      <c r="B3895" s="3" t="str">
        <f>"202200162130"</f>
        <v>202200162130</v>
      </c>
      <c r="C3895" s="3">
        <v>162994</v>
      </c>
      <c r="D3895" s="3" t="s">
        <v>18486</v>
      </c>
      <c r="E3895" s="3">
        <v>20601976626</v>
      </c>
      <c r="F3895" s="3" t="s">
        <v>18487</v>
      </c>
      <c r="G3895" s="3" t="s">
        <v>18488</v>
      </c>
      <c r="H3895" s="3" t="s">
        <v>72</v>
      </c>
      <c r="I3895" s="3" t="s">
        <v>73</v>
      </c>
      <c r="J3895" s="3" t="s">
        <v>1232</v>
      </c>
      <c r="K3895" s="3" t="s">
        <v>25</v>
      </c>
      <c r="L3895" s="3" t="s">
        <v>37</v>
      </c>
      <c r="M3895" s="4">
        <v>44805</v>
      </c>
      <c r="N3895" s="3" t="s">
        <v>27</v>
      </c>
      <c r="O3895" s="3" t="s">
        <v>18489</v>
      </c>
      <c r="P3895" s="3" t="s">
        <v>18490</v>
      </c>
      <c r="Q3895" s="3" t="s">
        <v>51</v>
      </c>
      <c r="R3895" s="3"/>
      <c r="S3895" s="3"/>
    </row>
    <row r="3896" spans="1:19" ht="30" x14ac:dyDescent="0.25">
      <c r="A3896" s="3">
        <v>3889</v>
      </c>
      <c r="B3896" s="3" t="str">
        <f>"201700000040"</f>
        <v>201700000040</v>
      </c>
      <c r="C3896" s="3">
        <v>125847</v>
      </c>
      <c r="D3896" s="3" t="s">
        <v>18491</v>
      </c>
      <c r="E3896" s="3">
        <v>10279924601</v>
      </c>
      <c r="F3896" s="3" t="s">
        <v>18492</v>
      </c>
      <c r="G3896" s="3" t="s">
        <v>18493</v>
      </c>
      <c r="H3896" s="3" t="s">
        <v>57</v>
      </c>
      <c r="I3896" s="3" t="s">
        <v>140</v>
      </c>
      <c r="J3896" s="3" t="s">
        <v>18494</v>
      </c>
      <c r="K3896" s="3" t="s">
        <v>25</v>
      </c>
      <c r="L3896" s="3" t="s">
        <v>66</v>
      </c>
      <c r="M3896" s="4">
        <v>42741</v>
      </c>
      <c r="N3896" s="3" t="s">
        <v>27</v>
      </c>
      <c r="O3896" s="3" t="s">
        <v>18492</v>
      </c>
      <c r="P3896" s="3" t="s">
        <v>18495</v>
      </c>
      <c r="Q3896" s="3" t="s">
        <v>60</v>
      </c>
      <c r="R3896" s="3"/>
      <c r="S3896" s="3"/>
    </row>
    <row r="3897" spans="1:19" ht="30" x14ac:dyDescent="0.25">
      <c r="A3897" s="3">
        <v>3890</v>
      </c>
      <c r="B3897" s="3" t="str">
        <f>"201600120561"</f>
        <v>201600120561</v>
      </c>
      <c r="C3897" s="3">
        <v>123361</v>
      </c>
      <c r="D3897" s="3" t="s">
        <v>18496</v>
      </c>
      <c r="E3897" s="3">
        <v>10282358641</v>
      </c>
      <c r="F3897" s="3" t="s">
        <v>18497</v>
      </c>
      <c r="G3897" s="3" t="s">
        <v>18498</v>
      </c>
      <c r="H3897" s="3" t="s">
        <v>1000</v>
      </c>
      <c r="I3897" s="3" t="s">
        <v>1176</v>
      </c>
      <c r="J3897" s="3" t="s">
        <v>1000</v>
      </c>
      <c r="K3897" s="3" t="s">
        <v>25</v>
      </c>
      <c r="L3897" s="3" t="s">
        <v>235</v>
      </c>
      <c r="M3897" s="4">
        <v>42621</v>
      </c>
      <c r="N3897" s="3" t="s">
        <v>27</v>
      </c>
      <c r="O3897" s="3" t="s">
        <v>18499</v>
      </c>
      <c r="P3897" s="3" t="s">
        <v>18500</v>
      </c>
      <c r="Q3897" s="3" t="s">
        <v>807</v>
      </c>
      <c r="R3897" s="3"/>
      <c r="S3897" s="3"/>
    </row>
    <row r="3898" spans="1:19" ht="30" x14ac:dyDescent="0.25">
      <c r="A3898" s="3">
        <v>3891</v>
      </c>
      <c r="B3898" s="3" t="str">
        <f>"201600107463"</f>
        <v>201600107463</v>
      </c>
      <c r="C3898" s="3">
        <v>122903</v>
      </c>
      <c r="D3898" s="3" t="s">
        <v>18502</v>
      </c>
      <c r="E3898" s="3">
        <v>20100366747</v>
      </c>
      <c r="F3898" s="3" t="s">
        <v>18292</v>
      </c>
      <c r="G3898" s="3" t="s">
        <v>18503</v>
      </c>
      <c r="H3898" s="3" t="s">
        <v>64</v>
      </c>
      <c r="I3898" s="3" t="s">
        <v>64</v>
      </c>
      <c r="J3898" s="3" t="s">
        <v>520</v>
      </c>
      <c r="K3898" s="3" t="s">
        <v>25</v>
      </c>
      <c r="L3898" s="3" t="s">
        <v>314</v>
      </c>
      <c r="M3898" s="4">
        <v>42579</v>
      </c>
      <c r="N3898" s="3" t="s">
        <v>27</v>
      </c>
      <c r="O3898" s="3" t="s">
        <v>529</v>
      </c>
      <c r="P3898" s="3" t="s">
        <v>18504</v>
      </c>
      <c r="Q3898" s="3" t="s">
        <v>525</v>
      </c>
      <c r="R3898" s="3" t="s">
        <v>18505</v>
      </c>
      <c r="S3898" s="3" t="s">
        <v>14653</v>
      </c>
    </row>
    <row r="3899" spans="1:19" ht="30" x14ac:dyDescent="0.25">
      <c r="A3899" s="3">
        <v>3892</v>
      </c>
      <c r="B3899" s="3" t="str">
        <f>"201700000044"</f>
        <v>201700000044</v>
      </c>
      <c r="C3899" s="3">
        <v>125844</v>
      </c>
      <c r="D3899" s="3" t="s">
        <v>18506</v>
      </c>
      <c r="E3899" s="3">
        <v>10419358865</v>
      </c>
      <c r="F3899" s="3" t="s">
        <v>18507</v>
      </c>
      <c r="G3899" s="3" t="s">
        <v>18508</v>
      </c>
      <c r="H3899" s="3" t="s">
        <v>23</v>
      </c>
      <c r="I3899" s="3" t="s">
        <v>947</v>
      </c>
      <c r="J3899" s="3" t="s">
        <v>18509</v>
      </c>
      <c r="K3899" s="3" t="s">
        <v>25</v>
      </c>
      <c r="L3899" s="3" t="s">
        <v>113</v>
      </c>
      <c r="M3899" s="4">
        <v>42741</v>
      </c>
      <c r="N3899" s="3" t="s">
        <v>27</v>
      </c>
      <c r="O3899" s="3" t="s">
        <v>18507</v>
      </c>
      <c r="P3899" s="3" t="s">
        <v>18510</v>
      </c>
      <c r="Q3899" s="3" t="s">
        <v>60</v>
      </c>
      <c r="R3899" s="3"/>
      <c r="S3899" s="3"/>
    </row>
    <row r="3900" spans="1:19" ht="30" x14ac:dyDescent="0.25">
      <c r="A3900" s="3">
        <v>3893</v>
      </c>
      <c r="B3900" s="3" t="str">
        <f>"202300242831"</f>
        <v>202300242831</v>
      </c>
      <c r="C3900" s="3">
        <v>170418</v>
      </c>
      <c r="D3900" s="3" t="s">
        <v>18511</v>
      </c>
      <c r="E3900" s="3">
        <v>10471279990</v>
      </c>
      <c r="F3900" s="3" t="s">
        <v>18512</v>
      </c>
      <c r="G3900" s="3" t="s">
        <v>18513</v>
      </c>
      <c r="H3900" s="3" t="s">
        <v>57</v>
      </c>
      <c r="I3900" s="3" t="s">
        <v>1143</v>
      </c>
      <c r="J3900" s="3" t="s">
        <v>1143</v>
      </c>
      <c r="K3900" s="3" t="s">
        <v>25</v>
      </c>
      <c r="L3900" s="3" t="s">
        <v>113</v>
      </c>
      <c r="M3900" s="4">
        <v>45219</v>
      </c>
      <c r="N3900" s="3" t="s">
        <v>27</v>
      </c>
      <c r="O3900" s="3" t="s">
        <v>18512</v>
      </c>
      <c r="P3900" s="3" t="s">
        <v>18514</v>
      </c>
      <c r="Q3900" s="3" t="s">
        <v>30</v>
      </c>
      <c r="R3900" s="3"/>
      <c r="S3900" s="3"/>
    </row>
    <row r="3901" spans="1:19" ht="30" x14ac:dyDescent="0.25">
      <c r="A3901" s="3">
        <v>3894</v>
      </c>
      <c r="B3901" s="3" t="str">
        <f>"202200181394"</f>
        <v>202200181394</v>
      </c>
      <c r="C3901" s="3">
        <v>162441</v>
      </c>
      <c r="D3901" s="3" t="s">
        <v>18515</v>
      </c>
      <c r="E3901" s="3">
        <v>10267329694</v>
      </c>
      <c r="F3901" s="3" t="s">
        <v>18516</v>
      </c>
      <c r="G3901" s="3" t="s">
        <v>18517</v>
      </c>
      <c r="H3901" s="3" t="s">
        <v>57</v>
      </c>
      <c r="I3901" s="3" t="s">
        <v>57</v>
      </c>
      <c r="J3901" s="3" t="s">
        <v>320</v>
      </c>
      <c r="K3901" s="3" t="s">
        <v>25</v>
      </c>
      <c r="L3901" s="3" t="s">
        <v>37</v>
      </c>
      <c r="M3901" s="4">
        <v>44888</v>
      </c>
      <c r="N3901" s="3" t="s">
        <v>27</v>
      </c>
      <c r="O3901" s="3" t="s">
        <v>18516</v>
      </c>
      <c r="P3901" s="3" t="s">
        <v>18518</v>
      </c>
      <c r="Q3901" s="3" t="s">
        <v>30</v>
      </c>
      <c r="R3901" s="3"/>
      <c r="S3901" s="3"/>
    </row>
    <row r="3902" spans="1:19" ht="30" x14ac:dyDescent="0.25">
      <c r="A3902" s="3">
        <v>3895</v>
      </c>
      <c r="B3902" s="3" t="str">
        <f>"202200069799"</f>
        <v>202200069799</v>
      </c>
      <c r="C3902" s="3">
        <v>162328</v>
      </c>
      <c r="D3902" s="3" t="s">
        <v>18519</v>
      </c>
      <c r="E3902" s="3">
        <v>10736445358</v>
      </c>
      <c r="F3902" s="3" t="s">
        <v>18520</v>
      </c>
      <c r="G3902" s="3" t="s">
        <v>18521</v>
      </c>
      <c r="H3902" s="3" t="s">
        <v>240</v>
      </c>
      <c r="I3902" s="3" t="s">
        <v>255</v>
      </c>
      <c r="J3902" s="3" t="s">
        <v>1707</v>
      </c>
      <c r="K3902" s="3" t="s">
        <v>25</v>
      </c>
      <c r="L3902" s="3" t="s">
        <v>58</v>
      </c>
      <c r="M3902" s="4">
        <v>44673</v>
      </c>
      <c r="N3902" s="3" t="s">
        <v>27</v>
      </c>
      <c r="O3902" s="3" t="s">
        <v>18520</v>
      </c>
      <c r="P3902" s="3" t="s">
        <v>18522</v>
      </c>
      <c r="Q3902" s="3" t="s">
        <v>427</v>
      </c>
      <c r="R3902" s="3"/>
      <c r="S3902" s="3"/>
    </row>
    <row r="3903" spans="1:19" ht="30" x14ac:dyDescent="0.25">
      <c r="A3903" s="3">
        <v>3896</v>
      </c>
      <c r="B3903" s="3" t="str">
        <f>"201700108413"</f>
        <v>201700108413</v>
      </c>
      <c r="C3903" s="3">
        <v>130172</v>
      </c>
      <c r="D3903" s="3" t="s">
        <v>18523</v>
      </c>
      <c r="E3903" s="3">
        <v>10014975131</v>
      </c>
      <c r="F3903" s="3" t="s">
        <v>18524</v>
      </c>
      <c r="G3903" s="3" t="s">
        <v>18525</v>
      </c>
      <c r="H3903" s="3" t="s">
        <v>240</v>
      </c>
      <c r="I3903" s="3" t="s">
        <v>241</v>
      </c>
      <c r="J3903" s="3" t="s">
        <v>241</v>
      </c>
      <c r="K3903" s="3" t="s">
        <v>25</v>
      </c>
      <c r="L3903" s="3" t="s">
        <v>58</v>
      </c>
      <c r="M3903" s="4">
        <v>42926</v>
      </c>
      <c r="N3903" s="3" t="s">
        <v>27</v>
      </c>
      <c r="O3903" s="3" t="s">
        <v>18524</v>
      </c>
      <c r="P3903" s="3" t="s">
        <v>18526</v>
      </c>
      <c r="Q3903" s="3" t="s">
        <v>243</v>
      </c>
      <c r="R3903" s="3"/>
      <c r="S3903" s="3"/>
    </row>
    <row r="3904" spans="1:19" ht="30" x14ac:dyDescent="0.25">
      <c r="A3904" s="3">
        <v>3897</v>
      </c>
      <c r="B3904" s="3" t="str">
        <f>"202300077464"</f>
        <v>202300077464</v>
      </c>
      <c r="C3904" s="3">
        <v>167523</v>
      </c>
      <c r="D3904" s="3" t="s">
        <v>18527</v>
      </c>
      <c r="E3904" s="3">
        <v>10472193614</v>
      </c>
      <c r="F3904" s="3" t="s">
        <v>18528</v>
      </c>
      <c r="G3904" s="3" t="s">
        <v>18529</v>
      </c>
      <c r="H3904" s="3" t="s">
        <v>72</v>
      </c>
      <c r="I3904" s="3" t="s">
        <v>72</v>
      </c>
      <c r="J3904" s="3" t="s">
        <v>72</v>
      </c>
      <c r="K3904" s="3" t="s">
        <v>25</v>
      </c>
      <c r="L3904" s="3" t="s">
        <v>37</v>
      </c>
      <c r="M3904" s="4">
        <v>45049</v>
      </c>
      <c r="N3904" s="3" t="s">
        <v>27</v>
      </c>
      <c r="O3904" s="3" t="s">
        <v>18528</v>
      </c>
      <c r="P3904" s="3" t="s">
        <v>18530</v>
      </c>
      <c r="Q3904" s="3" t="s">
        <v>243</v>
      </c>
      <c r="R3904" s="3"/>
      <c r="S3904" s="3"/>
    </row>
    <row r="3905" spans="1:19" ht="30" x14ac:dyDescent="0.25">
      <c r="A3905" s="3">
        <v>3898</v>
      </c>
      <c r="B3905" s="3" t="str">
        <f>"201900118792"</f>
        <v>201900118792</v>
      </c>
      <c r="C3905" s="3">
        <v>102334</v>
      </c>
      <c r="D3905" s="3" t="s">
        <v>18531</v>
      </c>
      <c r="E3905" s="3">
        <v>20448852637</v>
      </c>
      <c r="F3905" s="3" t="s">
        <v>18532</v>
      </c>
      <c r="G3905" s="3" t="s">
        <v>18533</v>
      </c>
      <c r="H3905" s="3" t="s">
        <v>240</v>
      </c>
      <c r="I3905" s="3" t="s">
        <v>580</v>
      </c>
      <c r="J3905" s="3" t="s">
        <v>3709</v>
      </c>
      <c r="K3905" s="3" t="s">
        <v>25</v>
      </c>
      <c r="L3905" s="3" t="s">
        <v>75</v>
      </c>
      <c r="M3905" s="4">
        <v>43665</v>
      </c>
      <c r="N3905" s="3" t="s">
        <v>27</v>
      </c>
      <c r="O3905" s="3" t="s">
        <v>18534</v>
      </c>
      <c r="P3905" s="3" t="s">
        <v>18535</v>
      </c>
      <c r="Q3905" s="3" t="s">
        <v>243</v>
      </c>
      <c r="R3905" s="3"/>
      <c r="S3905" s="3"/>
    </row>
    <row r="3906" spans="1:19" ht="30" x14ac:dyDescent="0.25">
      <c r="A3906" s="3">
        <v>3899</v>
      </c>
      <c r="B3906" s="3" t="str">
        <f>"202300283132"</f>
        <v>202300283132</v>
      </c>
      <c r="C3906" s="3">
        <v>171420</v>
      </c>
      <c r="D3906" s="3" t="s">
        <v>18536</v>
      </c>
      <c r="E3906" s="3">
        <v>10443127181</v>
      </c>
      <c r="F3906" s="3" t="s">
        <v>18537</v>
      </c>
      <c r="G3906" s="3" t="s">
        <v>18538</v>
      </c>
      <c r="H3906" s="3" t="s">
        <v>240</v>
      </c>
      <c r="I3906" s="3" t="s">
        <v>580</v>
      </c>
      <c r="J3906" s="3" t="s">
        <v>18539</v>
      </c>
      <c r="K3906" s="3" t="s">
        <v>25</v>
      </c>
      <c r="L3906" s="3" t="s">
        <v>66</v>
      </c>
      <c r="M3906" s="4">
        <v>45254</v>
      </c>
      <c r="N3906" s="3" t="s">
        <v>27</v>
      </c>
      <c r="O3906" s="3" t="s">
        <v>18537</v>
      </c>
      <c r="P3906" s="3" t="s">
        <v>18540</v>
      </c>
      <c r="Q3906" s="3" t="s">
        <v>68</v>
      </c>
      <c r="R3906" s="3"/>
      <c r="S3906" s="3"/>
    </row>
    <row r="3907" spans="1:19" ht="30" x14ac:dyDescent="0.25">
      <c r="A3907" s="3">
        <v>3900</v>
      </c>
      <c r="B3907" s="3" t="str">
        <f>"202200064240"</f>
        <v>202200064240</v>
      </c>
      <c r="C3907" s="3">
        <v>161164</v>
      </c>
      <c r="D3907" s="3" t="s">
        <v>18541</v>
      </c>
      <c r="E3907" s="3">
        <v>10435787466</v>
      </c>
      <c r="F3907" s="3" t="s">
        <v>18542</v>
      </c>
      <c r="G3907" s="3" t="s">
        <v>18543</v>
      </c>
      <c r="H3907" s="3" t="s">
        <v>201</v>
      </c>
      <c r="I3907" s="3" t="s">
        <v>4135</v>
      </c>
      <c r="J3907" s="3" t="s">
        <v>18544</v>
      </c>
      <c r="K3907" s="3" t="s">
        <v>25</v>
      </c>
      <c r="L3907" s="3" t="s">
        <v>314</v>
      </c>
      <c r="M3907" s="4">
        <v>44663</v>
      </c>
      <c r="N3907" s="3" t="s">
        <v>27</v>
      </c>
      <c r="O3907" s="3" t="s">
        <v>18542</v>
      </c>
      <c r="P3907" s="3" t="s">
        <v>18545</v>
      </c>
      <c r="Q3907" s="3" t="s">
        <v>51</v>
      </c>
      <c r="R3907" s="3"/>
      <c r="S3907" s="3"/>
    </row>
    <row r="3908" spans="1:19" ht="30" x14ac:dyDescent="0.25">
      <c r="A3908" s="3">
        <v>3901</v>
      </c>
      <c r="B3908" s="3" t="str">
        <f>"202300097206"</f>
        <v>202300097206</v>
      </c>
      <c r="C3908" s="3">
        <v>167792</v>
      </c>
      <c r="D3908" s="3" t="s">
        <v>18546</v>
      </c>
      <c r="E3908" s="3">
        <v>10407043222</v>
      </c>
      <c r="F3908" s="3" t="s">
        <v>18547</v>
      </c>
      <c r="G3908" s="3" t="s">
        <v>18548</v>
      </c>
      <c r="H3908" s="3" t="s">
        <v>72</v>
      </c>
      <c r="I3908" s="3" t="s">
        <v>1067</v>
      </c>
      <c r="J3908" s="3" t="s">
        <v>18305</v>
      </c>
      <c r="K3908" s="3" t="s">
        <v>25</v>
      </c>
      <c r="L3908" s="3" t="s">
        <v>66</v>
      </c>
      <c r="M3908" s="4">
        <v>45072</v>
      </c>
      <c r="N3908" s="3" t="s">
        <v>27</v>
      </c>
      <c r="O3908" s="3" t="s">
        <v>18547</v>
      </c>
      <c r="P3908" s="3" t="s">
        <v>18549</v>
      </c>
      <c r="Q3908" s="3" t="s">
        <v>243</v>
      </c>
      <c r="R3908" s="3"/>
      <c r="S3908" s="3"/>
    </row>
    <row r="3909" spans="1:19" ht="30" x14ac:dyDescent="0.25">
      <c r="A3909" s="3">
        <v>3902</v>
      </c>
      <c r="B3909" s="3" t="str">
        <f>"201800046146"</f>
        <v>201800046146</v>
      </c>
      <c r="C3909" s="3">
        <v>134923</v>
      </c>
      <c r="D3909" s="3" t="s">
        <v>18550</v>
      </c>
      <c r="E3909" s="3">
        <v>10001250405</v>
      </c>
      <c r="F3909" s="3" t="s">
        <v>18551</v>
      </c>
      <c r="G3909" s="3" t="s">
        <v>18552</v>
      </c>
      <c r="H3909" s="3" t="s">
        <v>216</v>
      </c>
      <c r="I3909" s="3" t="s">
        <v>1408</v>
      </c>
      <c r="J3909" s="3" t="s">
        <v>1408</v>
      </c>
      <c r="K3909" s="3" t="s">
        <v>25</v>
      </c>
      <c r="L3909" s="3" t="s">
        <v>37</v>
      </c>
      <c r="M3909" s="4">
        <v>43175</v>
      </c>
      <c r="N3909" s="3" t="s">
        <v>27</v>
      </c>
      <c r="O3909" s="3" t="s">
        <v>18551</v>
      </c>
      <c r="P3909" s="3" t="s">
        <v>18553</v>
      </c>
      <c r="Q3909" s="3" t="s">
        <v>51</v>
      </c>
      <c r="R3909" s="3"/>
      <c r="S3909" s="3"/>
    </row>
    <row r="3910" spans="1:19" ht="30" x14ac:dyDescent="0.25">
      <c r="A3910" s="3">
        <v>3903</v>
      </c>
      <c r="B3910" s="3" t="str">
        <f>"201900212233"</f>
        <v>201900212233</v>
      </c>
      <c r="C3910" s="3">
        <v>120223</v>
      </c>
      <c r="D3910" s="3" t="s">
        <v>18554</v>
      </c>
      <c r="E3910" s="3">
        <v>10010798642</v>
      </c>
      <c r="F3910" s="3" t="s">
        <v>18555</v>
      </c>
      <c r="G3910" s="3" t="s">
        <v>18556</v>
      </c>
      <c r="H3910" s="3" t="s">
        <v>88</v>
      </c>
      <c r="I3910" s="3" t="s">
        <v>88</v>
      </c>
      <c r="J3910" s="3" t="s">
        <v>18557</v>
      </c>
      <c r="K3910" s="3" t="s">
        <v>25</v>
      </c>
      <c r="L3910" s="3" t="s">
        <v>66</v>
      </c>
      <c r="M3910" s="4">
        <v>43818</v>
      </c>
      <c r="N3910" s="3" t="s">
        <v>27</v>
      </c>
      <c r="O3910" s="3" t="s">
        <v>18555</v>
      </c>
      <c r="P3910" s="3" t="s">
        <v>18558</v>
      </c>
      <c r="Q3910" s="3" t="s">
        <v>627</v>
      </c>
      <c r="R3910" s="3"/>
      <c r="S3910" s="3"/>
    </row>
    <row r="3911" spans="1:19" ht="30" x14ac:dyDescent="0.25">
      <c r="A3911" s="3">
        <v>3904</v>
      </c>
      <c r="B3911" s="3" t="str">
        <f>"201700000039"</f>
        <v>201700000039</v>
      </c>
      <c r="C3911" s="3">
        <v>125845</v>
      </c>
      <c r="D3911" s="3" t="s">
        <v>18559</v>
      </c>
      <c r="E3911" s="3">
        <v>10700403187</v>
      </c>
      <c r="F3911" s="3" t="s">
        <v>18560</v>
      </c>
      <c r="G3911" s="3" t="s">
        <v>18561</v>
      </c>
      <c r="H3911" s="3" t="s">
        <v>23</v>
      </c>
      <c r="I3911" s="3" t="s">
        <v>947</v>
      </c>
      <c r="J3911" s="3" t="s">
        <v>8406</v>
      </c>
      <c r="K3911" s="3" t="s">
        <v>25</v>
      </c>
      <c r="L3911" s="3" t="s">
        <v>113</v>
      </c>
      <c r="M3911" s="4">
        <v>42741</v>
      </c>
      <c r="N3911" s="3" t="s">
        <v>27</v>
      </c>
      <c r="O3911" s="3" t="s">
        <v>18560</v>
      </c>
      <c r="P3911" s="3" t="s">
        <v>18562</v>
      </c>
      <c r="Q3911" s="3" t="s">
        <v>60</v>
      </c>
      <c r="R3911" s="3"/>
      <c r="S3911" s="3"/>
    </row>
    <row r="3912" spans="1:19" ht="30" x14ac:dyDescent="0.25">
      <c r="A3912" s="3">
        <v>3905</v>
      </c>
      <c r="B3912" s="3" t="str">
        <f>"202100284402"</f>
        <v>202100284402</v>
      </c>
      <c r="C3912" s="3">
        <v>105640</v>
      </c>
      <c r="D3912" s="3" t="s">
        <v>18563</v>
      </c>
      <c r="E3912" s="3">
        <v>10411470330</v>
      </c>
      <c r="F3912" s="3" t="s">
        <v>18564</v>
      </c>
      <c r="G3912" s="3" t="s">
        <v>18565</v>
      </c>
      <c r="H3912" s="3" t="s">
        <v>46</v>
      </c>
      <c r="I3912" s="3" t="s">
        <v>46</v>
      </c>
      <c r="J3912" s="3" t="s">
        <v>2223</v>
      </c>
      <c r="K3912" s="3" t="s">
        <v>25</v>
      </c>
      <c r="L3912" s="3" t="s">
        <v>75</v>
      </c>
      <c r="M3912" s="4">
        <v>44628</v>
      </c>
      <c r="N3912" s="3" t="s">
        <v>27</v>
      </c>
      <c r="O3912" s="3" t="s">
        <v>18566</v>
      </c>
      <c r="P3912" s="3" t="s">
        <v>18567</v>
      </c>
      <c r="Q3912" s="3" t="s">
        <v>211</v>
      </c>
      <c r="R3912" s="3" t="s">
        <v>18568</v>
      </c>
      <c r="S3912" s="3" t="s">
        <v>2369</v>
      </c>
    </row>
    <row r="3913" spans="1:19" ht="30" x14ac:dyDescent="0.25">
      <c r="A3913" s="3">
        <v>3906</v>
      </c>
      <c r="B3913" s="3" t="str">
        <f>"201400033116"</f>
        <v>201400033116</v>
      </c>
      <c r="C3913" s="3">
        <v>83303</v>
      </c>
      <c r="D3913" s="3" t="s">
        <v>18569</v>
      </c>
      <c r="E3913" s="3">
        <v>10068668102</v>
      </c>
      <c r="F3913" s="3" t="s">
        <v>18570</v>
      </c>
      <c r="G3913" s="3" t="s">
        <v>18571</v>
      </c>
      <c r="H3913" s="3" t="s">
        <v>46</v>
      </c>
      <c r="I3913" s="3" t="s">
        <v>46</v>
      </c>
      <c r="J3913" s="3" t="s">
        <v>564</v>
      </c>
      <c r="K3913" s="3" t="s">
        <v>25</v>
      </c>
      <c r="L3913" s="3" t="s">
        <v>314</v>
      </c>
      <c r="M3913" s="4">
        <v>41718</v>
      </c>
      <c r="N3913" s="3" t="s">
        <v>27</v>
      </c>
      <c r="O3913" s="3" t="s">
        <v>18570</v>
      </c>
      <c r="P3913" s="3">
        <v>338</v>
      </c>
      <c r="Q3913" s="3" t="s">
        <v>1992</v>
      </c>
      <c r="R3913" s="3"/>
      <c r="S3913" s="3"/>
    </row>
    <row r="3914" spans="1:19" ht="30" x14ac:dyDescent="0.25">
      <c r="A3914" s="3">
        <v>3907</v>
      </c>
      <c r="B3914" s="3" t="str">
        <f>"202200136129"</f>
        <v>202200136129</v>
      </c>
      <c r="C3914" s="3">
        <v>162252</v>
      </c>
      <c r="D3914" s="3" t="s">
        <v>18572</v>
      </c>
      <c r="E3914" s="3">
        <v>20527406731</v>
      </c>
      <c r="F3914" s="3" t="s">
        <v>18573</v>
      </c>
      <c r="G3914" s="3" t="s">
        <v>18574</v>
      </c>
      <c r="H3914" s="3" t="s">
        <v>72</v>
      </c>
      <c r="I3914" s="3" t="s">
        <v>353</v>
      </c>
      <c r="J3914" s="3" t="s">
        <v>353</v>
      </c>
      <c r="K3914" s="3" t="s">
        <v>25</v>
      </c>
      <c r="L3914" s="3" t="s">
        <v>75</v>
      </c>
      <c r="M3914" s="4">
        <v>44767</v>
      </c>
      <c r="N3914" s="3" t="s">
        <v>27</v>
      </c>
      <c r="O3914" s="3" t="s">
        <v>18575</v>
      </c>
      <c r="P3914" s="3" t="s">
        <v>18576</v>
      </c>
      <c r="Q3914" s="3" t="s">
        <v>1255</v>
      </c>
      <c r="R3914" s="3"/>
      <c r="S3914" s="3"/>
    </row>
    <row r="3915" spans="1:19" ht="30" x14ac:dyDescent="0.25">
      <c r="A3915" s="3">
        <v>3908</v>
      </c>
      <c r="B3915" s="3" t="str">
        <f>"202300179738"</f>
        <v>202300179738</v>
      </c>
      <c r="C3915" s="3">
        <v>159245</v>
      </c>
      <c r="D3915" s="3" t="s">
        <v>18577</v>
      </c>
      <c r="E3915" s="3">
        <v>10094088556</v>
      </c>
      <c r="F3915" s="3" t="s">
        <v>18578</v>
      </c>
      <c r="G3915" s="3" t="s">
        <v>18579</v>
      </c>
      <c r="H3915" s="3" t="s">
        <v>46</v>
      </c>
      <c r="I3915" s="3" t="s">
        <v>46</v>
      </c>
      <c r="J3915" s="3" t="s">
        <v>413</v>
      </c>
      <c r="K3915" s="3" t="s">
        <v>25</v>
      </c>
      <c r="L3915" s="3" t="s">
        <v>75</v>
      </c>
      <c r="M3915" s="4">
        <v>45183</v>
      </c>
      <c r="N3915" s="3" t="s">
        <v>27</v>
      </c>
      <c r="O3915" s="3" t="s">
        <v>18580</v>
      </c>
      <c r="P3915" s="3" t="s">
        <v>18581</v>
      </c>
      <c r="Q3915" s="3" t="s">
        <v>131</v>
      </c>
      <c r="R3915" s="3"/>
      <c r="S3915" s="3"/>
    </row>
    <row r="3916" spans="1:19" ht="30" x14ac:dyDescent="0.25">
      <c r="A3916" s="3">
        <v>3909</v>
      </c>
      <c r="B3916" s="3" t="str">
        <f>"202000141801"</f>
        <v>202000141801</v>
      </c>
      <c r="C3916" s="3">
        <v>150329</v>
      </c>
      <c r="D3916" s="3" t="s">
        <v>18582</v>
      </c>
      <c r="E3916" s="3">
        <v>20558729377</v>
      </c>
      <c r="F3916" s="3" t="s">
        <v>14649</v>
      </c>
      <c r="G3916" s="3" t="s">
        <v>18583</v>
      </c>
      <c r="H3916" s="3" t="s">
        <v>64</v>
      </c>
      <c r="I3916" s="3" t="s">
        <v>64</v>
      </c>
      <c r="J3916" s="3" t="s">
        <v>2803</v>
      </c>
      <c r="K3916" s="3" t="s">
        <v>25</v>
      </c>
      <c r="L3916" s="3" t="s">
        <v>75</v>
      </c>
      <c r="M3916" s="4">
        <v>44113</v>
      </c>
      <c r="N3916" s="3" t="s">
        <v>27</v>
      </c>
      <c r="O3916" s="3" t="s">
        <v>18584</v>
      </c>
      <c r="P3916" s="3" t="s">
        <v>18585</v>
      </c>
      <c r="Q3916" s="3" t="s">
        <v>1255</v>
      </c>
      <c r="R3916" s="3"/>
      <c r="S3916" s="3"/>
    </row>
    <row r="3917" spans="1:19" ht="30" x14ac:dyDescent="0.25">
      <c r="A3917" s="3">
        <v>3910</v>
      </c>
      <c r="B3917" s="3" t="str">
        <f>"202100111055"</f>
        <v>202100111055</v>
      </c>
      <c r="C3917" s="3">
        <v>156154</v>
      </c>
      <c r="D3917" s="3" t="s">
        <v>18586</v>
      </c>
      <c r="E3917" s="3">
        <v>10450979801</v>
      </c>
      <c r="F3917" s="3" t="s">
        <v>18587</v>
      </c>
      <c r="G3917" s="3" t="s">
        <v>18588</v>
      </c>
      <c r="H3917" s="3" t="s">
        <v>46</v>
      </c>
      <c r="I3917" s="3" t="s">
        <v>46</v>
      </c>
      <c r="J3917" s="3" t="s">
        <v>3656</v>
      </c>
      <c r="K3917" s="3" t="s">
        <v>25</v>
      </c>
      <c r="L3917" s="3" t="s">
        <v>75</v>
      </c>
      <c r="M3917" s="4">
        <v>44349</v>
      </c>
      <c r="N3917" s="3" t="s">
        <v>27</v>
      </c>
      <c r="O3917" s="3" t="s">
        <v>18587</v>
      </c>
      <c r="P3917" s="3" t="s">
        <v>18589</v>
      </c>
      <c r="Q3917" s="3" t="s">
        <v>30</v>
      </c>
      <c r="R3917" s="3"/>
      <c r="S3917" s="3"/>
    </row>
    <row r="3918" spans="1:19" ht="30" x14ac:dyDescent="0.25">
      <c r="A3918" s="3">
        <v>3911</v>
      </c>
      <c r="B3918" s="3" t="str">
        <f>"202300200737"</f>
        <v>202300200737</v>
      </c>
      <c r="C3918" s="3">
        <v>169805</v>
      </c>
      <c r="D3918" s="3" t="s">
        <v>18590</v>
      </c>
      <c r="E3918" s="3">
        <v>10428097349</v>
      </c>
      <c r="F3918" s="3" t="s">
        <v>18591</v>
      </c>
      <c r="G3918" s="3" t="s">
        <v>18592</v>
      </c>
      <c r="H3918" s="3" t="s">
        <v>201</v>
      </c>
      <c r="I3918" s="3" t="s">
        <v>370</v>
      </c>
      <c r="J3918" s="3" t="s">
        <v>370</v>
      </c>
      <c r="K3918" s="3" t="s">
        <v>25</v>
      </c>
      <c r="L3918" s="3" t="s">
        <v>113</v>
      </c>
      <c r="M3918" s="4">
        <v>45156</v>
      </c>
      <c r="N3918" s="3" t="s">
        <v>27</v>
      </c>
      <c r="O3918" s="3" t="s">
        <v>18591</v>
      </c>
      <c r="P3918" s="3" t="s">
        <v>18593</v>
      </c>
      <c r="Q3918" s="3" t="s">
        <v>68</v>
      </c>
      <c r="R3918" s="3"/>
      <c r="S3918" s="3"/>
    </row>
    <row r="3919" spans="1:19" ht="30" x14ac:dyDescent="0.25">
      <c r="A3919" s="3">
        <v>3912</v>
      </c>
      <c r="B3919" s="3" t="str">
        <f>"201500137670"</f>
        <v>201500137670</v>
      </c>
      <c r="C3919" s="3">
        <v>118009</v>
      </c>
      <c r="D3919" s="3" t="s">
        <v>18594</v>
      </c>
      <c r="E3919" s="3">
        <v>20600524144</v>
      </c>
      <c r="F3919" s="3" t="s">
        <v>18595</v>
      </c>
      <c r="G3919" s="3" t="s">
        <v>18596</v>
      </c>
      <c r="H3919" s="3" t="s">
        <v>504</v>
      </c>
      <c r="I3919" s="3" t="s">
        <v>505</v>
      </c>
      <c r="J3919" s="3" t="s">
        <v>505</v>
      </c>
      <c r="K3919" s="3" t="s">
        <v>25</v>
      </c>
      <c r="L3919" s="3" t="s">
        <v>37</v>
      </c>
      <c r="M3919" s="4">
        <v>42297</v>
      </c>
      <c r="N3919" s="3" t="s">
        <v>27</v>
      </c>
      <c r="O3919" s="3" t="s">
        <v>18597</v>
      </c>
      <c r="P3919" s="3" t="s">
        <v>18598</v>
      </c>
      <c r="Q3919" s="3" t="s">
        <v>4407</v>
      </c>
      <c r="R3919" s="3" t="s">
        <v>18599</v>
      </c>
      <c r="S3919" s="3" t="s">
        <v>17496</v>
      </c>
    </row>
    <row r="3920" spans="1:19" ht="30" x14ac:dyDescent="0.25">
      <c r="A3920" s="3">
        <v>3913</v>
      </c>
      <c r="B3920" s="3" t="str">
        <f>"202200003692"</f>
        <v>202200003692</v>
      </c>
      <c r="C3920" s="3">
        <v>109130</v>
      </c>
      <c r="D3920" s="3" t="s">
        <v>18600</v>
      </c>
      <c r="E3920" s="3">
        <v>10804300720</v>
      </c>
      <c r="F3920" s="3" t="s">
        <v>18601</v>
      </c>
      <c r="G3920" s="3" t="s">
        <v>18602</v>
      </c>
      <c r="H3920" s="3" t="s">
        <v>338</v>
      </c>
      <c r="I3920" s="3" t="s">
        <v>338</v>
      </c>
      <c r="J3920" s="3" t="s">
        <v>1452</v>
      </c>
      <c r="K3920" s="3" t="s">
        <v>25</v>
      </c>
      <c r="L3920" s="3" t="s">
        <v>75</v>
      </c>
      <c r="M3920" s="4">
        <v>44621</v>
      </c>
      <c r="N3920" s="3" t="s">
        <v>27</v>
      </c>
      <c r="O3920" s="3" t="s">
        <v>18603</v>
      </c>
      <c r="P3920" s="3" t="s">
        <v>18604</v>
      </c>
      <c r="Q3920" s="3" t="s">
        <v>51</v>
      </c>
      <c r="R3920" s="3"/>
      <c r="S3920" s="3"/>
    </row>
    <row r="3921" spans="1:19" ht="30" x14ac:dyDescent="0.25">
      <c r="A3921" s="3">
        <v>3914</v>
      </c>
      <c r="B3921" s="3" t="str">
        <f>"202100187993"</f>
        <v>202100187993</v>
      </c>
      <c r="C3921" s="3">
        <v>150352</v>
      </c>
      <c r="D3921" s="3" t="s">
        <v>18605</v>
      </c>
      <c r="E3921" s="3">
        <v>10478232921</v>
      </c>
      <c r="F3921" s="3" t="s">
        <v>18606</v>
      </c>
      <c r="G3921" s="3" t="s">
        <v>18607</v>
      </c>
      <c r="H3921" s="3" t="s">
        <v>57</v>
      </c>
      <c r="I3921" s="3" t="s">
        <v>2946</v>
      </c>
      <c r="J3921" s="3" t="s">
        <v>13196</v>
      </c>
      <c r="K3921" s="3" t="s">
        <v>25</v>
      </c>
      <c r="L3921" s="3" t="s">
        <v>66</v>
      </c>
      <c r="M3921" s="4">
        <v>44457</v>
      </c>
      <c r="N3921" s="3" t="s">
        <v>27</v>
      </c>
      <c r="O3921" s="3" t="s">
        <v>18606</v>
      </c>
      <c r="P3921" s="3" t="s">
        <v>18608</v>
      </c>
      <c r="Q3921" s="3" t="s">
        <v>30</v>
      </c>
      <c r="R3921" s="3"/>
      <c r="S3921" s="3"/>
    </row>
    <row r="3922" spans="1:19" ht="30" x14ac:dyDescent="0.25">
      <c r="A3922" s="3">
        <v>3915</v>
      </c>
      <c r="B3922" s="3" t="str">
        <f>"201700068995"</f>
        <v>201700068995</v>
      </c>
      <c r="C3922" s="3">
        <v>117204</v>
      </c>
      <c r="D3922" s="3" t="s">
        <v>18609</v>
      </c>
      <c r="E3922" s="3">
        <v>10166620878</v>
      </c>
      <c r="F3922" s="3" t="s">
        <v>18610</v>
      </c>
      <c r="G3922" s="3" t="s">
        <v>18611</v>
      </c>
      <c r="H3922" s="3" t="s">
        <v>433</v>
      </c>
      <c r="I3922" s="3" t="s">
        <v>569</v>
      </c>
      <c r="J3922" s="3" t="s">
        <v>569</v>
      </c>
      <c r="K3922" s="3" t="s">
        <v>25</v>
      </c>
      <c r="L3922" s="3" t="s">
        <v>75</v>
      </c>
      <c r="M3922" s="4">
        <v>42886</v>
      </c>
      <c r="N3922" s="3" t="s">
        <v>27</v>
      </c>
      <c r="O3922" s="3" t="s">
        <v>18612</v>
      </c>
      <c r="P3922" s="3" t="s">
        <v>18613</v>
      </c>
      <c r="Q3922" s="3" t="s">
        <v>702</v>
      </c>
      <c r="R3922" s="3" t="s">
        <v>18614</v>
      </c>
      <c r="S3922" s="3" t="s">
        <v>704</v>
      </c>
    </row>
    <row r="3923" spans="1:19" ht="30" x14ac:dyDescent="0.25">
      <c r="A3923" s="3">
        <v>3916</v>
      </c>
      <c r="B3923" s="3" t="str">
        <f>"202300077433"</f>
        <v>202300077433</v>
      </c>
      <c r="C3923" s="3">
        <v>156491</v>
      </c>
      <c r="D3923" s="3" t="s">
        <v>18615</v>
      </c>
      <c r="E3923" s="3">
        <v>10406458666</v>
      </c>
      <c r="F3923" s="3" t="s">
        <v>18616</v>
      </c>
      <c r="G3923" s="3" t="s">
        <v>18617</v>
      </c>
      <c r="H3923" s="3" t="s">
        <v>72</v>
      </c>
      <c r="I3923" s="3" t="s">
        <v>72</v>
      </c>
      <c r="J3923" s="3" t="s">
        <v>72</v>
      </c>
      <c r="K3923" s="3" t="s">
        <v>25</v>
      </c>
      <c r="L3923" s="3" t="s">
        <v>75</v>
      </c>
      <c r="M3923" s="4">
        <v>45027</v>
      </c>
      <c r="N3923" s="3" t="s">
        <v>27</v>
      </c>
      <c r="O3923" s="3" t="s">
        <v>18616</v>
      </c>
      <c r="P3923" s="3" t="s">
        <v>18618</v>
      </c>
      <c r="Q3923" s="3" t="s">
        <v>243</v>
      </c>
      <c r="R3923" s="3"/>
      <c r="S3923" s="3"/>
    </row>
    <row r="3924" spans="1:19" ht="30" x14ac:dyDescent="0.25">
      <c r="A3924" s="3">
        <v>3917</v>
      </c>
      <c r="B3924" s="3" t="str">
        <f>"202000157684"</f>
        <v>202000157684</v>
      </c>
      <c r="C3924" s="3">
        <v>150798</v>
      </c>
      <c r="D3924" s="3" t="s">
        <v>18619</v>
      </c>
      <c r="E3924" s="3">
        <v>10180116716</v>
      </c>
      <c r="F3924" s="3" t="s">
        <v>2545</v>
      </c>
      <c r="G3924" s="3" t="s">
        <v>18620</v>
      </c>
      <c r="H3924" s="3" t="s">
        <v>23</v>
      </c>
      <c r="I3924" s="3" t="s">
        <v>527</v>
      </c>
      <c r="J3924" s="3" t="s">
        <v>527</v>
      </c>
      <c r="K3924" s="3" t="s">
        <v>25</v>
      </c>
      <c r="L3924" s="3" t="s">
        <v>113</v>
      </c>
      <c r="M3924" s="4">
        <v>44134</v>
      </c>
      <c r="N3924" s="3" t="s">
        <v>27</v>
      </c>
      <c r="O3924" s="3" t="s">
        <v>2545</v>
      </c>
      <c r="P3924" s="3" t="s">
        <v>18621</v>
      </c>
      <c r="Q3924" s="3" t="s">
        <v>51</v>
      </c>
      <c r="R3924" s="3"/>
      <c r="S3924" s="3"/>
    </row>
    <row r="3925" spans="1:19" ht="30" x14ac:dyDescent="0.25">
      <c r="A3925" s="3">
        <v>3918</v>
      </c>
      <c r="B3925" s="3" t="str">
        <f>"201400033919"</f>
        <v>201400033919</v>
      </c>
      <c r="C3925" s="3">
        <v>108478</v>
      </c>
      <c r="D3925" s="3" t="s">
        <v>18622</v>
      </c>
      <c r="E3925" s="3">
        <v>20533208305</v>
      </c>
      <c r="F3925" s="3" t="s">
        <v>18623</v>
      </c>
      <c r="G3925" s="3" t="s">
        <v>18624</v>
      </c>
      <c r="H3925" s="3" t="s">
        <v>201</v>
      </c>
      <c r="I3925" s="3" t="s">
        <v>370</v>
      </c>
      <c r="J3925" s="3" t="s">
        <v>370</v>
      </c>
      <c r="K3925" s="3" t="s">
        <v>25</v>
      </c>
      <c r="L3925" s="3" t="s">
        <v>37</v>
      </c>
      <c r="M3925" s="4">
        <v>41734</v>
      </c>
      <c r="N3925" s="3" t="s">
        <v>27</v>
      </c>
      <c r="O3925" s="3" t="s">
        <v>18625</v>
      </c>
      <c r="P3925" s="3" t="s">
        <v>18626</v>
      </c>
      <c r="Q3925" s="3" t="s">
        <v>360</v>
      </c>
      <c r="R3925" s="3" t="s">
        <v>18627</v>
      </c>
      <c r="S3925" s="3" t="s">
        <v>9031</v>
      </c>
    </row>
    <row r="3926" spans="1:19" ht="30" x14ac:dyDescent="0.25">
      <c r="A3926" s="3">
        <v>3919</v>
      </c>
      <c r="B3926" s="3" t="str">
        <f>"202100245119"</f>
        <v>202100245119</v>
      </c>
      <c r="C3926" s="3">
        <v>155545</v>
      </c>
      <c r="D3926" s="3" t="s">
        <v>18628</v>
      </c>
      <c r="E3926" s="3">
        <v>10004999474</v>
      </c>
      <c r="F3926" s="3" t="s">
        <v>18629</v>
      </c>
      <c r="G3926" s="3" t="s">
        <v>18630</v>
      </c>
      <c r="H3926" s="3" t="s">
        <v>88</v>
      </c>
      <c r="I3926" s="3" t="s">
        <v>2640</v>
      </c>
      <c r="J3926" s="3" t="s">
        <v>2640</v>
      </c>
      <c r="K3926" s="3" t="s">
        <v>25</v>
      </c>
      <c r="L3926" s="3" t="s">
        <v>66</v>
      </c>
      <c r="M3926" s="4">
        <v>44523</v>
      </c>
      <c r="N3926" s="3" t="s">
        <v>27</v>
      </c>
      <c r="O3926" s="3" t="s">
        <v>18629</v>
      </c>
      <c r="P3926" s="3" t="s">
        <v>18631</v>
      </c>
      <c r="Q3926" s="3" t="s">
        <v>148</v>
      </c>
      <c r="R3926" s="3"/>
      <c r="S3926" s="3"/>
    </row>
    <row r="3927" spans="1:19" ht="30" x14ac:dyDescent="0.25">
      <c r="A3927" s="3">
        <v>3920</v>
      </c>
      <c r="B3927" s="3" t="str">
        <f>"202000075363"</f>
        <v>202000075363</v>
      </c>
      <c r="C3927" s="3">
        <v>149796</v>
      </c>
      <c r="D3927" s="3" t="s">
        <v>18632</v>
      </c>
      <c r="E3927" s="3">
        <v>10455198921</v>
      </c>
      <c r="F3927" s="3" t="s">
        <v>18633</v>
      </c>
      <c r="G3927" s="3" t="s">
        <v>18634</v>
      </c>
      <c r="H3927" s="3" t="s">
        <v>46</v>
      </c>
      <c r="I3927" s="3" t="s">
        <v>46</v>
      </c>
      <c r="J3927" s="3" t="s">
        <v>325</v>
      </c>
      <c r="K3927" s="3" t="s">
        <v>25</v>
      </c>
      <c r="L3927" s="3" t="s">
        <v>75</v>
      </c>
      <c r="M3927" s="4">
        <v>44012</v>
      </c>
      <c r="N3927" s="3" t="s">
        <v>27</v>
      </c>
      <c r="O3927" s="3" t="s">
        <v>18633</v>
      </c>
      <c r="P3927" s="3" t="s">
        <v>18635</v>
      </c>
      <c r="Q3927" s="3" t="s">
        <v>1958</v>
      </c>
      <c r="R3927" s="3"/>
      <c r="S3927" s="3"/>
    </row>
    <row r="3928" spans="1:19" ht="45" x14ac:dyDescent="0.25">
      <c r="A3928" s="3">
        <v>3921</v>
      </c>
      <c r="B3928" s="3" t="str">
        <f>"201700108424"</f>
        <v>201700108424</v>
      </c>
      <c r="C3928" s="3">
        <v>130393</v>
      </c>
      <c r="D3928" s="3" t="s">
        <v>18636</v>
      </c>
      <c r="E3928" s="3">
        <v>10404932654</v>
      </c>
      <c r="F3928" s="3" t="s">
        <v>18637</v>
      </c>
      <c r="G3928" s="3" t="s">
        <v>18638</v>
      </c>
      <c r="H3928" s="3" t="s">
        <v>240</v>
      </c>
      <c r="I3928" s="3" t="s">
        <v>345</v>
      </c>
      <c r="J3928" s="3" t="s">
        <v>922</v>
      </c>
      <c r="K3928" s="3" t="s">
        <v>25</v>
      </c>
      <c r="L3928" s="3" t="s">
        <v>75</v>
      </c>
      <c r="M3928" s="4">
        <v>42926</v>
      </c>
      <c r="N3928" s="3" t="s">
        <v>27</v>
      </c>
      <c r="O3928" s="3" t="s">
        <v>18637</v>
      </c>
      <c r="P3928" s="3" t="s">
        <v>18639</v>
      </c>
      <c r="Q3928" s="3" t="s">
        <v>243</v>
      </c>
      <c r="R3928" s="3" t="s">
        <v>18640</v>
      </c>
      <c r="S3928" s="3" t="s">
        <v>5953</v>
      </c>
    </row>
    <row r="3929" spans="1:19" ht="30" x14ac:dyDescent="0.25">
      <c r="A3929" s="3">
        <v>3922</v>
      </c>
      <c r="B3929" s="3" t="str">
        <f>"202300148032"</f>
        <v>202300148032</v>
      </c>
      <c r="C3929" s="3">
        <v>168829</v>
      </c>
      <c r="D3929" s="3" t="s">
        <v>18641</v>
      </c>
      <c r="E3929" s="3">
        <v>10708084781</v>
      </c>
      <c r="F3929" s="3" t="s">
        <v>18642</v>
      </c>
      <c r="G3929" s="3" t="s">
        <v>18643</v>
      </c>
      <c r="H3929" s="3" t="s">
        <v>552</v>
      </c>
      <c r="I3929" s="3" t="s">
        <v>1118</v>
      </c>
      <c r="J3929" s="3" t="s">
        <v>1118</v>
      </c>
      <c r="K3929" s="3" t="s">
        <v>25</v>
      </c>
      <c r="L3929" s="3" t="s">
        <v>37</v>
      </c>
      <c r="M3929" s="4">
        <v>45146</v>
      </c>
      <c r="N3929" s="3" t="s">
        <v>27</v>
      </c>
      <c r="O3929" s="3" t="s">
        <v>18642</v>
      </c>
      <c r="P3929" s="3" t="s">
        <v>18644</v>
      </c>
      <c r="Q3929" s="3" t="s">
        <v>30</v>
      </c>
      <c r="R3929" s="3"/>
      <c r="S3929" s="3"/>
    </row>
    <row r="3930" spans="1:19" ht="30" x14ac:dyDescent="0.25">
      <c r="A3930" s="3">
        <v>3923</v>
      </c>
      <c r="B3930" s="3" t="str">
        <f>"201400061631"</f>
        <v>201400061631</v>
      </c>
      <c r="C3930" s="3">
        <v>109516</v>
      </c>
      <c r="D3930" s="3" t="s">
        <v>18645</v>
      </c>
      <c r="E3930" s="3">
        <v>20262254268</v>
      </c>
      <c r="F3930" s="3" t="s">
        <v>4382</v>
      </c>
      <c r="G3930" s="3" t="s">
        <v>18646</v>
      </c>
      <c r="H3930" s="3" t="s">
        <v>433</v>
      </c>
      <c r="I3930" s="3" t="s">
        <v>569</v>
      </c>
      <c r="J3930" s="3" t="s">
        <v>461</v>
      </c>
      <c r="K3930" s="3" t="s">
        <v>25</v>
      </c>
      <c r="L3930" s="3" t="s">
        <v>153</v>
      </c>
      <c r="M3930" s="4">
        <v>41787</v>
      </c>
      <c r="N3930" s="3" t="s">
        <v>27</v>
      </c>
      <c r="O3930" s="3" t="s">
        <v>2251</v>
      </c>
      <c r="P3930" s="3">
        <v>294</v>
      </c>
      <c r="Q3930" s="3" t="s">
        <v>82</v>
      </c>
      <c r="R3930" s="3" t="s">
        <v>18647</v>
      </c>
      <c r="S3930" s="3" t="s">
        <v>1261</v>
      </c>
    </row>
    <row r="3931" spans="1:19" ht="30" x14ac:dyDescent="0.25">
      <c r="A3931" s="3">
        <v>3924</v>
      </c>
      <c r="B3931" s="3" t="str">
        <f>"202200016799"</f>
        <v>202200016799</v>
      </c>
      <c r="C3931" s="3">
        <v>159466</v>
      </c>
      <c r="D3931" s="3" t="s">
        <v>18648</v>
      </c>
      <c r="E3931" s="3">
        <v>20601157625</v>
      </c>
      <c r="F3931" s="3" t="s">
        <v>18649</v>
      </c>
      <c r="G3931" s="3" t="s">
        <v>18650</v>
      </c>
      <c r="H3931" s="3" t="s">
        <v>240</v>
      </c>
      <c r="I3931" s="3" t="s">
        <v>2781</v>
      </c>
      <c r="J3931" s="3" t="s">
        <v>2781</v>
      </c>
      <c r="K3931" s="3" t="s">
        <v>25</v>
      </c>
      <c r="L3931" s="3" t="s">
        <v>66</v>
      </c>
      <c r="M3931" s="4">
        <v>44673</v>
      </c>
      <c r="N3931" s="3" t="s">
        <v>27</v>
      </c>
      <c r="O3931" s="3" t="s">
        <v>18651</v>
      </c>
      <c r="P3931" s="3" t="s">
        <v>18652</v>
      </c>
      <c r="Q3931" s="3" t="s">
        <v>427</v>
      </c>
      <c r="R3931" s="3"/>
      <c r="S3931" s="3"/>
    </row>
    <row r="3932" spans="1:19" ht="30" x14ac:dyDescent="0.25">
      <c r="A3932" s="3">
        <v>3925</v>
      </c>
      <c r="B3932" s="3" t="str">
        <f>"201900212220"</f>
        <v>201900212220</v>
      </c>
      <c r="C3932" s="3">
        <v>136088</v>
      </c>
      <c r="D3932" s="3" t="s">
        <v>18653</v>
      </c>
      <c r="E3932" s="3">
        <v>10010798367</v>
      </c>
      <c r="F3932" s="3" t="s">
        <v>18654</v>
      </c>
      <c r="G3932" s="3" t="s">
        <v>18655</v>
      </c>
      <c r="H3932" s="3" t="s">
        <v>88</v>
      </c>
      <c r="I3932" s="3" t="s">
        <v>88</v>
      </c>
      <c r="J3932" s="3" t="s">
        <v>18557</v>
      </c>
      <c r="K3932" s="3" t="s">
        <v>25</v>
      </c>
      <c r="L3932" s="3" t="s">
        <v>58</v>
      </c>
      <c r="M3932" s="4">
        <v>43818</v>
      </c>
      <c r="N3932" s="3" t="s">
        <v>27</v>
      </c>
      <c r="O3932" s="3" t="s">
        <v>18654</v>
      </c>
      <c r="P3932" s="3" t="s">
        <v>18656</v>
      </c>
      <c r="Q3932" s="3" t="s">
        <v>627</v>
      </c>
      <c r="R3932" s="3"/>
      <c r="S3932" s="3"/>
    </row>
    <row r="3933" spans="1:19" ht="30" x14ac:dyDescent="0.25">
      <c r="A3933" s="3">
        <v>3926</v>
      </c>
      <c r="B3933" s="3" t="str">
        <f>"201800031075"</f>
        <v>201800031075</v>
      </c>
      <c r="C3933" s="3">
        <v>134550</v>
      </c>
      <c r="D3933" s="3" t="s">
        <v>18657</v>
      </c>
      <c r="E3933" s="3">
        <v>20602757197</v>
      </c>
      <c r="F3933" s="3" t="s">
        <v>18658</v>
      </c>
      <c r="G3933" s="3" t="s">
        <v>18659</v>
      </c>
      <c r="H3933" s="3" t="s">
        <v>338</v>
      </c>
      <c r="I3933" s="3" t="s">
        <v>338</v>
      </c>
      <c r="J3933" s="3" t="s">
        <v>2519</v>
      </c>
      <c r="K3933" s="3" t="s">
        <v>25</v>
      </c>
      <c r="L3933" s="3" t="s">
        <v>66</v>
      </c>
      <c r="M3933" s="4">
        <v>43152</v>
      </c>
      <c r="N3933" s="3" t="s">
        <v>27</v>
      </c>
      <c r="O3933" s="3" t="s">
        <v>18660</v>
      </c>
      <c r="P3933" s="3" t="s">
        <v>18661</v>
      </c>
      <c r="Q3933" s="3" t="s">
        <v>51</v>
      </c>
      <c r="R3933" s="3" t="s">
        <v>18662</v>
      </c>
      <c r="S3933" s="3" t="s">
        <v>5167</v>
      </c>
    </row>
    <row r="3934" spans="1:19" ht="30" x14ac:dyDescent="0.25">
      <c r="A3934" s="3">
        <v>3927</v>
      </c>
      <c r="B3934" s="3" t="str">
        <f>"201700066827"</f>
        <v>201700066827</v>
      </c>
      <c r="C3934" s="3">
        <v>128038</v>
      </c>
      <c r="D3934" s="3" t="s">
        <v>18663</v>
      </c>
      <c r="E3934" s="3">
        <v>10460398903</v>
      </c>
      <c r="F3934" s="3" t="s">
        <v>18664</v>
      </c>
      <c r="G3934" s="3" t="s">
        <v>18665</v>
      </c>
      <c r="H3934" s="3" t="s">
        <v>240</v>
      </c>
      <c r="I3934" s="3" t="s">
        <v>619</v>
      </c>
      <c r="J3934" s="3" t="s">
        <v>3115</v>
      </c>
      <c r="K3934" s="3" t="s">
        <v>25</v>
      </c>
      <c r="L3934" s="3" t="s">
        <v>66</v>
      </c>
      <c r="M3934" s="4">
        <v>42854</v>
      </c>
      <c r="N3934" s="3" t="s">
        <v>27</v>
      </c>
      <c r="O3934" s="3" t="s">
        <v>18664</v>
      </c>
      <c r="P3934" s="3" t="s">
        <v>18666</v>
      </c>
      <c r="Q3934" s="3" t="s">
        <v>259</v>
      </c>
      <c r="R3934" s="3" t="s">
        <v>18667</v>
      </c>
      <c r="S3934" s="3" t="s">
        <v>11294</v>
      </c>
    </row>
    <row r="3935" spans="1:19" ht="30" x14ac:dyDescent="0.25">
      <c r="A3935" s="3">
        <v>3928</v>
      </c>
      <c r="B3935" s="3" t="str">
        <f>"202300097217"</f>
        <v>202300097217</v>
      </c>
      <c r="C3935" s="3">
        <v>167071</v>
      </c>
      <c r="D3935" s="3" t="s">
        <v>18668</v>
      </c>
      <c r="E3935" s="3">
        <v>10421190173</v>
      </c>
      <c r="F3935" s="3" t="s">
        <v>18669</v>
      </c>
      <c r="G3935" s="3" t="s">
        <v>18670</v>
      </c>
      <c r="H3935" s="3" t="s">
        <v>552</v>
      </c>
      <c r="I3935" s="3" t="s">
        <v>1507</v>
      </c>
      <c r="J3935" s="3" t="s">
        <v>18671</v>
      </c>
      <c r="K3935" s="3" t="s">
        <v>25</v>
      </c>
      <c r="L3935" s="3" t="s">
        <v>58</v>
      </c>
      <c r="M3935" s="4">
        <v>45067</v>
      </c>
      <c r="N3935" s="3" t="s">
        <v>27</v>
      </c>
      <c r="O3935" s="3" t="s">
        <v>18669</v>
      </c>
      <c r="P3935" s="3" t="s">
        <v>18672</v>
      </c>
      <c r="Q3935" s="3" t="s">
        <v>1339</v>
      </c>
      <c r="R3935" s="3"/>
      <c r="S3935" s="3"/>
    </row>
    <row r="3936" spans="1:19" ht="30" x14ac:dyDescent="0.25">
      <c r="A3936" s="3">
        <v>3929</v>
      </c>
      <c r="B3936" s="3" t="str">
        <f>"201700066828"</f>
        <v>201700066828</v>
      </c>
      <c r="C3936" s="3">
        <v>128022</v>
      </c>
      <c r="D3936" s="3" t="s">
        <v>18673</v>
      </c>
      <c r="E3936" s="3">
        <v>10484224531</v>
      </c>
      <c r="F3936" s="3" t="s">
        <v>18674</v>
      </c>
      <c r="G3936" s="3" t="s">
        <v>18675</v>
      </c>
      <c r="H3936" s="3" t="s">
        <v>240</v>
      </c>
      <c r="I3936" s="3" t="s">
        <v>692</v>
      </c>
      <c r="J3936" s="3" t="s">
        <v>11242</v>
      </c>
      <c r="K3936" s="3" t="s">
        <v>25</v>
      </c>
      <c r="L3936" s="3" t="s">
        <v>75</v>
      </c>
      <c r="M3936" s="4">
        <v>42854</v>
      </c>
      <c r="N3936" s="3" t="s">
        <v>27</v>
      </c>
      <c r="O3936" s="3" t="s">
        <v>18674</v>
      </c>
      <c r="P3936" s="3" t="s">
        <v>18676</v>
      </c>
      <c r="Q3936" s="3" t="s">
        <v>259</v>
      </c>
      <c r="R3936" s="3"/>
      <c r="S3936" s="3"/>
    </row>
    <row r="3937" spans="1:19" ht="30" x14ac:dyDescent="0.25">
      <c r="A3937" s="3">
        <v>3930</v>
      </c>
      <c r="B3937" s="3" t="str">
        <f>"201500046436"</f>
        <v>201500046436</v>
      </c>
      <c r="C3937" s="3">
        <v>104247</v>
      </c>
      <c r="D3937" s="3" t="s">
        <v>18677</v>
      </c>
      <c r="E3937" s="3">
        <v>10198963131</v>
      </c>
      <c r="F3937" s="3" t="s">
        <v>18678</v>
      </c>
      <c r="G3937" s="3" t="s">
        <v>18679</v>
      </c>
      <c r="H3937" s="3" t="s">
        <v>676</v>
      </c>
      <c r="I3937" s="3" t="s">
        <v>891</v>
      </c>
      <c r="J3937" s="3" t="s">
        <v>891</v>
      </c>
      <c r="K3937" s="3" t="s">
        <v>25</v>
      </c>
      <c r="L3937" s="3" t="s">
        <v>75</v>
      </c>
      <c r="M3937" s="4">
        <v>42110</v>
      </c>
      <c r="N3937" s="3" t="s">
        <v>27</v>
      </c>
      <c r="O3937" s="3" t="s">
        <v>18678</v>
      </c>
      <c r="P3937" s="3" t="s">
        <v>18680</v>
      </c>
      <c r="Q3937" s="3" t="s">
        <v>779</v>
      </c>
      <c r="R3937" s="3" t="s">
        <v>18681</v>
      </c>
      <c r="S3937" s="3" t="s">
        <v>16667</v>
      </c>
    </row>
    <row r="3938" spans="1:19" ht="30" x14ac:dyDescent="0.25">
      <c r="A3938" s="3">
        <v>3931</v>
      </c>
      <c r="B3938" s="3" t="str">
        <f>"201700066829"</f>
        <v>201700066829</v>
      </c>
      <c r="C3938" s="3">
        <v>128118</v>
      </c>
      <c r="D3938" s="3" t="s">
        <v>18682</v>
      </c>
      <c r="E3938" s="3">
        <v>10025246883</v>
      </c>
      <c r="F3938" s="3" t="s">
        <v>18683</v>
      </c>
      <c r="G3938" s="3" t="s">
        <v>18684</v>
      </c>
      <c r="H3938" s="3" t="s">
        <v>240</v>
      </c>
      <c r="I3938" s="3" t="s">
        <v>383</v>
      </c>
      <c r="J3938" s="3" t="s">
        <v>383</v>
      </c>
      <c r="K3938" s="3" t="s">
        <v>25</v>
      </c>
      <c r="L3938" s="3" t="s">
        <v>75</v>
      </c>
      <c r="M3938" s="4">
        <v>42854</v>
      </c>
      <c r="N3938" s="3" t="s">
        <v>27</v>
      </c>
      <c r="O3938" s="3" t="s">
        <v>18683</v>
      </c>
      <c r="P3938" s="3" t="s">
        <v>18685</v>
      </c>
      <c r="Q3938" s="3" t="s">
        <v>259</v>
      </c>
      <c r="R3938" s="3"/>
      <c r="S3938" s="3"/>
    </row>
    <row r="3939" spans="1:19" ht="30" x14ac:dyDescent="0.25">
      <c r="A3939" s="3">
        <v>3932</v>
      </c>
      <c r="B3939" s="3" t="str">
        <f>"202300043826"</f>
        <v>202300043826</v>
      </c>
      <c r="C3939" s="3">
        <v>167256</v>
      </c>
      <c r="D3939" s="3" t="s">
        <v>18686</v>
      </c>
      <c r="E3939" s="3">
        <v>10759095524</v>
      </c>
      <c r="F3939" s="3" t="s">
        <v>18687</v>
      </c>
      <c r="G3939" s="3" t="s">
        <v>18688</v>
      </c>
      <c r="H3939" s="3" t="s">
        <v>57</v>
      </c>
      <c r="I3939" s="3" t="s">
        <v>407</v>
      </c>
      <c r="J3939" s="3" t="s">
        <v>407</v>
      </c>
      <c r="K3939" s="3" t="s">
        <v>25</v>
      </c>
      <c r="L3939" s="3" t="s">
        <v>58</v>
      </c>
      <c r="M3939" s="4">
        <v>45019</v>
      </c>
      <c r="N3939" s="3" t="s">
        <v>27</v>
      </c>
      <c r="O3939" s="3" t="s">
        <v>18687</v>
      </c>
      <c r="P3939" s="3" t="s">
        <v>18689</v>
      </c>
      <c r="Q3939" s="3" t="s">
        <v>1339</v>
      </c>
      <c r="R3939" s="3"/>
      <c r="S3939" s="3"/>
    </row>
    <row r="3940" spans="1:19" ht="30" x14ac:dyDescent="0.25">
      <c r="A3940" s="3">
        <v>3933</v>
      </c>
      <c r="B3940" s="3" t="str">
        <f>"201900211616"</f>
        <v>201900211616</v>
      </c>
      <c r="C3940" s="3">
        <v>147287</v>
      </c>
      <c r="D3940" s="3" t="s">
        <v>18690</v>
      </c>
      <c r="E3940" s="3">
        <v>10404084378</v>
      </c>
      <c r="F3940" s="3" t="s">
        <v>18691</v>
      </c>
      <c r="G3940" s="3" t="s">
        <v>18692</v>
      </c>
      <c r="H3940" s="3" t="s">
        <v>46</v>
      </c>
      <c r="I3940" s="3" t="s">
        <v>46</v>
      </c>
      <c r="J3940" s="3" t="s">
        <v>377</v>
      </c>
      <c r="K3940" s="3" t="s">
        <v>25</v>
      </c>
      <c r="L3940" s="3" t="s">
        <v>66</v>
      </c>
      <c r="M3940" s="4">
        <v>43817</v>
      </c>
      <c r="N3940" s="3" t="s">
        <v>27</v>
      </c>
      <c r="O3940" s="3" t="s">
        <v>18691</v>
      </c>
      <c r="P3940" s="3" t="s">
        <v>18693</v>
      </c>
      <c r="Q3940" s="3" t="s">
        <v>380</v>
      </c>
      <c r="R3940" s="3" t="s">
        <v>18694</v>
      </c>
      <c r="S3940" s="3" t="s">
        <v>18695</v>
      </c>
    </row>
    <row r="3941" spans="1:19" ht="30" x14ac:dyDescent="0.25">
      <c r="A3941" s="3">
        <v>3934</v>
      </c>
      <c r="B3941" s="3" t="str">
        <f>"202200102685"</f>
        <v>202200102685</v>
      </c>
      <c r="C3941" s="3">
        <v>163112</v>
      </c>
      <c r="D3941" s="3" t="s">
        <v>18696</v>
      </c>
      <c r="E3941" s="3">
        <v>20600155271</v>
      </c>
      <c r="F3941" s="3" t="s">
        <v>6696</v>
      </c>
      <c r="G3941" s="3" t="s">
        <v>18697</v>
      </c>
      <c r="H3941" s="3" t="s">
        <v>57</v>
      </c>
      <c r="I3941" s="3" t="s">
        <v>3405</v>
      </c>
      <c r="J3941" s="3" t="s">
        <v>3405</v>
      </c>
      <c r="K3941" s="3" t="s">
        <v>25</v>
      </c>
      <c r="L3941" s="3" t="s">
        <v>37</v>
      </c>
      <c r="M3941" s="4">
        <v>44775</v>
      </c>
      <c r="N3941" s="3" t="s">
        <v>27</v>
      </c>
      <c r="O3941" s="3" t="s">
        <v>18698</v>
      </c>
      <c r="P3941" s="3" t="s">
        <v>18699</v>
      </c>
      <c r="Q3941" s="3" t="s">
        <v>852</v>
      </c>
      <c r="R3941" s="3"/>
      <c r="S3941" s="3"/>
    </row>
    <row r="3942" spans="1:19" ht="30" x14ac:dyDescent="0.25">
      <c r="A3942" s="3">
        <v>3935</v>
      </c>
      <c r="B3942" s="3" t="str">
        <f>"201400073292"</f>
        <v>201400073292</v>
      </c>
      <c r="C3942" s="3">
        <v>42533</v>
      </c>
      <c r="D3942" s="3" t="s">
        <v>18700</v>
      </c>
      <c r="E3942" s="3">
        <v>10090983003</v>
      </c>
      <c r="F3942" s="3" t="s">
        <v>18701</v>
      </c>
      <c r="G3942" s="3" t="s">
        <v>18702</v>
      </c>
      <c r="H3942" s="3" t="s">
        <v>46</v>
      </c>
      <c r="I3942" s="3" t="s">
        <v>46</v>
      </c>
      <c r="J3942" s="3" t="s">
        <v>47</v>
      </c>
      <c r="K3942" s="3" t="s">
        <v>25</v>
      </c>
      <c r="L3942" s="3" t="s">
        <v>75</v>
      </c>
      <c r="M3942" s="4">
        <v>41799</v>
      </c>
      <c r="N3942" s="3" t="s">
        <v>27</v>
      </c>
      <c r="O3942" s="3" t="s">
        <v>18701</v>
      </c>
      <c r="P3942" s="3" t="s">
        <v>18703</v>
      </c>
      <c r="Q3942" s="3"/>
      <c r="R3942" s="3"/>
      <c r="S3942" s="3"/>
    </row>
    <row r="3943" spans="1:19" ht="30" x14ac:dyDescent="0.25">
      <c r="A3943" s="3">
        <v>3936</v>
      </c>
      <c r="B3943" s="3" t="str">
        <f>"201500137665"</f>
        <v>201500137665</v>
      </c>
      <c r="C3943" s="3">
        <v>118020</v>
      </c>
      <c r="D3943" s="3" t="s">
        <v>18704</v>
      </c>
      <c r="E3943" s="3">
        <v>10048191679</v>
      </c>
      <c r="F3943" s="3" t="s">
        <v>4405</v>
      </c>
      <c r="G3943" s="3" t="s">
        <v>18705</v>
      </c>
      <c r="H3943" s="3" t="s">
        <v>504</v>
      </c>
      <c r="I3943" s="3" t="s">
        <v>505</v>
      </c>
      <c r="J3943" s="3" t="s">
        <v>6409</v>
      </c>
      <c r="K3943" s="3" t="s">
        <v>25</v>
      </c>
      <c r="L3943" s="3" t="s">
        <v>37</v>
      </c>
      <c r="M3943" s="4">
        <v>42297</v>
      </c>
      <c r="N3943" s="3" t="s">
        <v>27</v>
      </c>
      <c r="O3943" s="3" t="s">
        <v>4405</v>
      </c>
      <c r="P3943" s="3" t="s">
        <v>18706</v>
      </c>
      <c r="Q3943" s="3" t="s">
        <v>4407</v>
      </c>
      <c r="R3943" s="3" t="s">
        <v>18707</v>
      </c>
      <c r="S3943" s="3" t="s">
        <v>1691</v>
      </c>
    </row>
    <row r="3944" spans="1:19" ht="45" x14ac:dyDescent="0.25">
      <c r="A3944" s="3">
        <v>3937</v>
      </c>
      <c r="B3944" s="3" t="str">
        <f>"201800204559"</f>
        <v>201800204559</v>
      </c>
      <c r="C3944" s="3">
        <v>140117</v>
      </c>
      <c r="D3944" s="3" t="s">
        <v>18708</v>
      </c>
      <c r="E3944" s="3">
        <v>10267122089</v>
      </c>
      <c r="F3944" s="3" t="s">
        <v>18709</v>
      </c>
      <c r="G3944" s="3" t="s">
        <v>18710</v>
      </c>
      <c r="H3944" s="3" t="s">
        <v>57</v>
      </c>
      <c r="I3944" s="3" t="s">
        <v>57</v>
      </c>
      <c r="J3944" s="3" t="s">
        <v>2958</v>
      </c>
      <c r="K3944" s="3" t="s">
        <v>25</v>
      </c>
      <c r="L3944" s="3" t="s">
        <v>66</v>
      </c>
      <c r="M3944" s="4">
        <v>43441</v>
      </c>
      <c r="N3944" s="3" t="s">
        <v>27</v>
      </c>
      <c r="O3944" s="3" t="s">
        <v>18709</v>
      </c>
      <c r="P3944" s="3" t="s">
        <v>18711</v>
      </c>
      <c r="Q3944" s="3" t="s">
        <v>60</v>
      </c>
      <c r="R3944" s="3"/>
      <c r="S3944" s="3"/>
    </row>
    <row r="3945" spans="1:19" ht="30" x14ac:dyDescent="0.25">
      <c r="A3945" s="3">
        <v>3938</v>
      </c>
      <c r="B3945" s="3" t="str">
        <f>"202200098537"</f>
        <v>202200098537</v>
      </c>
      <c r="C3945" s="3">
        <v>162338</v>
      </c>
      <c r="D3945" s="3" t="s">
        <v>18712</v>
      </c>
      <c r="E3945" s="3">
        <v>20606544279</v>
      </c>
      <c r="F3945" s="3" t="s">
        <v>18713</v>
      </c>
      <c r="G3945" s="3" t="s">
        <v>18714</v>
      </c>
      <c r="H3945" s="3" t="s">
        <v>46</v>
      </c>
      <c r="I3945" s="3" t="s">
        <v>46</v>
      </c>
      <c r="J3945" s="3" t="s">
        <v>47</v>
      </c>
      <c r="K3945" s="3" t="s">
        <v>25</v>
      </c>
      <c r="L3945" s="3" t="s">
        <v>66</v>
      </c>
      <c r="M3945" s="4">
        <v>44767</v>
      </c>
      <c r="N3945" s="3" t="s">
        <v>27</v>
      </c>
      <c r="O3945" s="3" t="s">
        <v>18715</v>
      </c>
      <c r="P3945" s="3" t="s">
        <v>18716</v>
      </c>
      <c r="Q3945" s="3" t="s">
        <v>2229</v>
      </c>
      <c r="R3945" s="3"/>
      <c r="S3945" s="3"/>
    </row>
    <row r="3946" spans="1:19" ht="30" x14ac:dyDescent="0.25">
      <c r="A3946" s="3">
        <v>3939</v>
      </c>
      <c r="B3946" s="3" t="str">
        <f>"202100160231"</f>
        <v>202100160231</v>
      </c>
      <c r="C3946" s="3">
        <v>156706</v>
      </c>
      <c r="D3946" s="3" t="s">
        <v>18717</v>
      </c>
      <c r="E3946" s="3">
        <v>10773469941</v>
      </c>
      <c r="F3946" s="3" t="s">
        <v>18718</v>
      </c>
      <c r="G3946" s="3" t="s">
        <v>18719</v>
      </c>
      <c r="H3946" s="3" t="s">
        <v>72</v>
      </c>
      <c r="I3946" s="3" t="s">
        <v>331</v>
      </c>
      <c r="J3946" s="3" t="s">
        <v>9083</v>
      </c>
      <c r="K3946" s="3" t="s">
        <v>25</v>
      </c>
      <c r="L3946" s="3" t="s">
        <v>66</v>
      </c>
      <c r="M3946" s="4">
        <v>44439</v>
      </c>
      <c r="N3946" s="3" t="s">
        <v>27</v>
      </c>
      <c r="O3946" s="3" t="s">
        <v>18718</v>
      </c>
      <c r="P3946" s="3" t="s">
        <v>18720</v>
      </c>
      <c r="Q3946" s="3" t="s">
        <v>243</v>
      </c>
      <c r="R3946" s="3"/>
      <c r="S3946" s="3"/>
    </row>
    <row r="3947" spans="1:19" ht="30" x14ac:dyDescent="0.25">
      <c r="A3947" s="3">
        <v>3940</v>
      </c>
      <c r="B3947" s="3" t="str">
        <f>"201500176627"</f>
        <v>201500176627</v>
      </c>
      <c r="C3947" s="3">
        <v>106580</v>
      </c>
      <c r="D3947" s="3" t="s">
        <v>18721</v>
      </c>
      <c r="E3947" s="3">
        <v>10009275199</v>
      </c>
      <c r="F3947" s="3" t="s">
        <v>18722</v>
      </c>
      <c r="G3947" s="3" t="s">
        <v>18723</v>
      </c>
      <c r="H3947" s="3" t="s">
        <v>88</v>
      </c>
      <c r="I3947" s="3" t="s">
        <v>1185</v>
      </c>
      <c r="J3947" s="3" t="s">
        <v>4356</v>
      </c>
      <c r="K3947" s="3" t="s">
        <v>25</v>
      </c>
      <c r="L3947" s="3" t="s">
        <v>66</v>
      </c>
      <c r="M3947" s="4">
        <v>42384</v>
      </c>
      <c r="N3947" s="3" t="s">
        <v>27</v>
      </c>
      <c r="O3947" s="3" t="s">
        <v>18722</v>
      </c>
      <c r="P3947" s="3" t="s">
        <v>18724</v>
      </c>
      <c r="Q3947" s="3" t="s">
        <v>317</v>
      </c>
      <c r="R3947" s="3" t="s">
        <v>18725</v>
      </c>
      <c r="S3947" s="3" t="s">
        <v>18726</v>
      </c>
    </row>
    <row r="3948" spans="1:19" ht="30" x14ac:dyDescent="0.25">
      <c r="A3948" s="3">
        <v>3941</v>
      </c>
      <c r="B3948" s="3" t="str">
        <f>"202000140381"</f>
        <v>202000140381</v>
      </c>
      <c r="C3948" s="3">
        <v>126291</v>
      </c>
      <c r="D3948" s="3" t="s">
        <v>18727</v>
      </c>
      <c r="E3948" s="3">
        <v>10012579999</v>
      </c>
      <c r="F3948" s="3" t="s">
        <v>18728</v>
      </c>
      <c r="G3948" s="3" t="s">
        <v>18729</v>
      </c>
      <c r="H3948" s="3" t="s">
        <v>240</v>
      </c>
      <c r="I3948" s="3" t="s">
        <v>240</v>
      </c>
      <c r="J3948" s="3" t="s">
        <v>1024</v>
      </c>
      <c r="K3948" s="3" t="s">
        <v>25</v>
      </c>
      <c r="L3948" s="3" t="s">
        <v>58</v>
      </c>
      <c r="M3948" s="4">
        <v>44112</v>
      </c>
      <c r="N3948" s="3" t="s">
        <v>27</v>
      </c>
      <c r="O3948" s="3" t="s">
        <v>18728</v>
      </c>
      <c r="P3948" s="3" t="s">
        <v>18730</v>
      </c>
      <c r="Q3948" s="3" t="s">
        <v>738</v>
      </c>
      <c r="R3948" s="3" t="s">
        <v>18731</v>
      </c>
      <c r="S3948" s="3" t="s">
        <v>3607</v>
      </c>
    </row>
    <row r="3949" spans="1:19" ht="45" x14ac:dyDescent="0.25">
      <c r="A3949" s="3">
        <v>3942</v>
      </c>
      <c r="B3949" s="3" t="str">
        <f>"202200039898"</f>
        <v>202200039898</v>
      </c>
      <c r="C3949" s="3">
        <v>157594</v>
      </c>
      <c r="D3949" s="3" t="s">
        <v>18732</v>
      </c>
      <c r="E3949" s="3">
        <v>20600712528</v>
      </c>
      <c r="F3949" s="3" t="s">
        <v>18733</v>
      </c>
      <c r="G3949" s="3" t="s">
        <v>18734</v>
      </c>
      <c r="H3949" s="3" t="s">
        <v>46</v>
      </c>
      <c r="I3949" s="3" t="s">
        <v>46</v>
      </c>
      <c r="J3949" s="3" t="s">
        <v>3032</v>
      </c>
      <c r="K3949" s="3" t="s">
        <v>25</v>
      </c>
      <c r="L3949" s="3" t="s">
        <v>37</v>
      </c>
      <c r="M3949" s="4">
        <v>44665</v>
      </c>
      <c r="N3949" s="3" t="s">
        <v>27</v>
      </c>
      <c r="O3949" s="3" t="s">
        <v>18735</v>
      </c>
      <c r="P3949" s="3" t="s">
        <v>18736</v>
      </c>
      <c r="Q3949" s="3" t="s">
        <v>82</v>
      </c>
      <c r="R3949" s="3"/>
      <c r="S3949" s="3"/>
    </row>
    <row r="3950" spans="1:19" ht="30" x14ac:dyDescent="0.25">
      <c r="A3950" s="3">
        <v>3943</v>
      </c>
      <c r="B3950" s="3" t="str">
        <f>"201500071995"</f>
        <v>201500071995</v>
      </c>
      <c r="C3950" s="3">
        <v>115713</v>
      </c>
      <c r="D3950" s="3" t="s">
        <v>18737</v>
      </c>
      <c r="E3950" s="3">
        <v>10421371810</v>
      </c>
      <c r="F3950" s="3" t="s">
        <v>18738</v>
      </c>
      <c r="G3950" s="3" t="s">
        <v>18739</v>
      </c>
      <c r="H3950" s="3" t="s">
        <v>57</v>
      </c>
      <c r="I3950" s="3" t="s">
        <v>57</v>
      </c>
      <c r="J3950" s="3" t="s">
        <v>2958</v>
      </c>
      <c r="K3950" s="3" t="s">
        <v>25</v>
      </c>
      <c r="L3950" s="3" t="s">
        <v>58</v>
      </c>
      <c r="M3950" s="4">
        <v>42167</v>
      </c>
      <c r="N3950" s="3" t="s">
        <v>27</v>
      </c>
      <c r="O3950" s="3" t="s">
        <v>18738</v>
      </c>
      <c r="P3950" s="3" t="s">
        <v>18740</v>
      </c>
      <c r="Q3950" s="3" t="s">
        <v>60</v>
      </c>
      <c r="R3950" s="3" t="s">
        <v>18741</v>
      </c>
      <c r="S3950" s="3" t="s">
        <v>3289</v>
      </c>
    </row>
    <row r="3951" spans="1:19" ht="30" x14ac:dyDescent="0.25">
      <c r="A3951" s="3">
        <v>3944</v>
      </c>
      <c r="B3951" s="3" t="str">
        <f>"201600181320"</f>
        <v>201600181320</v>
      </c>
      <c r="C3951" s="3">
        <v>125420</v>
      </c>
      <c r="D3951" s="3" t="s">
        <v>18742</v>
      </c>
      <c r="E3951" s="3">
        <v>20516511975</v>
      </c>
      <c r="F3951" s="3" t="s">
        <v>7078</v>
      </c>
      <c r="G3951" s="3" t="s">
        <v>18743</v>
      </c>
      <c r="H3951" s="3" t="s">
        <v>222</v>
      </c>
      <c r="I3951" s="3" t="s">
        <v>222</v>
      </c>
      <c r="J3951" s="3" t="s">
        <v>1171</v>
      </c>
      <c r="K3951" s="3" t="s">
        <v>25</v>
      </c>
      <c r="L3951" s="3" t="s">
        <v>153</v>
      </c>
      <c r="M3951" s="4">
        <v>42716</v>
      </c>
      <c r="N3951" s="3" t="s">
        <v>27</v>
      </c>
      <c r="O3951" s="3" t="s">
        <v>18744</v>
      </c>
      <c r="P3951" s="3" t="s">
        <v>18745</v>
      </c>
      <c r="Q3951" s="3" t="s">
        <v>360</v>
      </c>
      <c r="R3951" s="3" t="s">
        <v>18746</v>
      </c>
      <c r="S3951" s="3" t="s">
        <v>12762</v>
      </c>
    </row>
    <row r="3952" spans="1:19" ht="30" x14ac:dyDescent="0.25">
      <c r="A3952" s="3">
        <v>3945</v>
      </c>
      <c r="B3952" s="3" t="str">
        <f>"201800100584"</f>
        <v>201800100584</v>
      </c>
      <c r="C3952" s="3">
        <v>135850</v>
      </c>
      <c r="D3952" s="3" t="s">
        <v>18747</v>
      </c>
      <c r="E3952" s="3">
        <v>10400228812</v>
      </c>
      <c r="F3952" s="3" t="s">
        <v>18748</v>
      </c>
      <c r="G3952" s="3" t="s">
        <v>18749</v>
      </c>
      <c r="H3952" s="3" t="s">
        <v>504</v>
      </c>
      <c r="I3952" s="3" t="s">
        <v>17491</v>
      </c>
      <c r="J3952" s="3" t="s">
        <v>17492</v>
      </c>
      <c r="K3952" s="3" t="s">
        <v>25</v>
      </c>
      <c r="L3952" s="3" t="s">
        <v>113</v>
      </c>
      <c r="M3952" s="4">
        <v>43266</v>
      </c>
      <c r="N3952" s="3" t="s">
        <v>27</v>
      </c>
      <c r="O3952" s="3" t="s">
        <v>18748</v>
      </c>
      <c r="P3952" s="3" t="s">
        <v>18750</v>
      </c>
      <c r="Q3952" s="3" t="s">
        <v>4407</v>
      </c>
      <c r="R3952" s="3" t="s">
        <v>18751</v>
      </c>
      <c r="S3952" s="3" t="s">
        <v>17496</v>
      </c>
    </row>
    <row r="3953" spans="1:19" ht="30" x14ac:dyDescent="0.25">
      <c r="A3953" s="3">
        <v>3946</v>
      </c>
      <c r="B3953" s="3" t="str">
        <f>"201900165463"</f>
        <v>201900165463</v>
      </c>
      <c r="C3953" s="3">
        <v>146818</v>
      </c>
      <c r="D3953" s="3" t="s">
        <v>18752</v>
      </c>
      <c r="E3953" s="3">
        <v>10010995499</v>
      </c>
      <c r="F3953" s="3" t="s">
        <v>18753</v>
      </c>
      <c r="G3953" s="3" t="s">
        <v>18754</v>
      </c>
      <c r="H3953" s="3" t="s">
        <v>88</v>
      </c>
      <c r="I3953" s="3" t="s">
        <v>512</v>
      </c>
      <c r="J3953" s="3" t="s">
        <v>1444</v>
      </c>
      <c r="K3953" s="3" t="s">
        <v>25</v>
      </c>
      <c r="L3953" s="3" t="s">
        <v>58</v>
      </c>
      <c r="M3953" s="4">
        <v>43747</v>
      </c>
      <c r="N3953" s="3" t="s">
        <v>27</v>
      </c>
      <c r="O3953" s="3" t="s">
        <v>18753</v>
      </c>
      <c r="P3953" s="3" t="s">
        <v>18755</v>
      </c>
      <c r="Q3953" s="3" t="s">
        <v>51</v>
      </c>
      <c r="R3953" s="3"/>
      <c r="S3953" s="3"/>
    </row>
    <row r="3954" spans="1:19" ht="30" x14ac:dyDescent="0.25">
      <c r="A3954" s="3">
        <v>3947</v>
      </c>
      <c r="B3954" s="3" t="str">
        <f>"202200144316"</f>
        <v>202200144316</v>
      </c>
      <c r="C3954" s="3">
        <v>98604</v>
      </c>
      <c r="D3954" s="3" t="s">
        <v>18756</v>
      </c>
      <c r="E3954" s="3">
        <v>10414553392</v>
      </c>
      <c r="F3954" s="3" t="s">
        <v>18757</v>
      </c>
      <c r="G3954" s="3" t="s">
        <v>18758</v>
      </c>
      <c r="H3954" s="3" t="s">
        <v>46</v>
      </c>
      <c r="I3954" s="3" t="s">
        <v>46</v>
      </c>
      <c r="J3954" s="3" t="s">
        <v>1657</v>
      </c>
      <c r="K3954" s="3" t="s">
        <v>25</v>
      </c>
      <c r="L3954" s="3" t="s">
        <v>75</v>
      </c>
      <c r="M3954" s="4">
        <v>44789</v>
      </c>
      <c r="N3954" s="3" t="s">
        <v>27</v>
      </c>
      <c r="O3954" s="3" t="s">
        <v>18759</v>
      </c>
      <c r="P3954" s="3" t="s">
        <v>18760</v>
      </c>
      <c r="Q3954" s="3" t="s">
        <v>5189</v>
      </c>
      <c r="R3954" s="3"/>
      <c r="S3954" s="3"/>
    </row>
    <row r="3955" spans="1:19" ht="30" x14ac:dyDescent="0.25">
      <c r="A3955" s="3">
        <v>3948</v>
      </c>
      <c r="B3955" s="3" t="str">
        <f>"202200166976"</f>
        <v>202200166976</v>
      </c>
      <c r="C3955" s="3">
        <v>164286</v>
      </c>
      <c r="D3955" s="3" t="s">
        <v>18761</v>
      </c>
      <c r="E3955" s="3">
        <v>10181479855</v>
      </c>
      <c r="F3955" s="3" t="s">
        <v>18762</v>
      </c>
      <c r="G3955" s="3" t="s">
        <v>18763</v>
      </c>
      <c r="H3955" s="3" t="s">
        <v>23</v>
      </c>
      <c r="I3955" s="3" t="s">
        <v>527</v>
      </c>
      <c r="J3955" s="3" t="s">
        <v>18764</v>
      </c>
      <c r="K3955" s="3" t="s">
        <v>25</v>
      </c>
      <c r="L3955" s="3" t="s">
        <v>37</v>
      </c>
      <c r="M3955" s="4">
        <v>44900</v>
      </c>
      <c r="N3955" s="3" t="s">
        <v>27</v>
      </c>
      <c r="O3955" s="3" t="s">
        <v>18762</v>
      </c>
      <c r="P3955" s="3" t="s">
        <v>18765</v>
      </c>
      <c r="Q3955" s="3" t="s">
        <v>51</v>
      </c>
      <c r="R3955" s="3"/>
      <c r="S3955" s="3"/>
    </row>
    <row r="3956" spans="1:19" ht="30" x14ac:dyDescent="0.25">
      <c r="A3956" s="3">
        <v>3949</v>
      </c>
      <c r="B3956" s="3" t="str">
        <f>"202200005805"</f>
        <v>202200005805</v>
      </c>
      <c r="C3956" s="3">
        <v>160577</v>
      </c>
      <c r="D3956" s="3" t="s">
        <v>18766</v>
      </c>
      <c r="E3956" s="3">
        <v>10438472423</v>
      </c>
      <c r="F3956" s="3" t="s">
        <v>18767</v>
      </c>
      <c r="G3956" s="3" t="s">
        <v>18768</v>
      </c>
      <c r="H3956" s="3" t="s">
        <v>552</v>
      </c>
      <c r="I3956" s="3" t="s">
        <v>843</v>
      </c>
      <c r="J3956" s="3" t="s">
        <v>3742</v>
      </c>
      <c r="K3956" s="3" t="s">
        <v>25</v>
      </c>
      <c r="L3956" s="3" t="s">
        <v>58</v>
      </c>
      <c r="M3956" s="4">
        <v>44614</v>
      </c>
      <c r="N3956" s="3" t="s">
        <v>27</v>
      </c>
      <c r="O3956" s="3" t="s">
        <v>18767</v>
      </c>
      <c r="P3956" s="3" t="s">
        <v>18769</v>
      </c>
      <c r="Q3956" s="3" t="s">
        <v>1339</v>
      </c>
      <c r="R3956" s="3"/>
      <c r="S3956" s="3"/>
    </row>
    <row r="3957" spans="1:19" ht="30" x14ac:dyDescent="0.25">
      <c r="A3957" s="3">
        <v>3950</v>
      </c>
      <c r="B3957" s="3" t="str">
        <f>"201500115998"</f>
        <v>201500115998</v>
      </c>
      <c r="C3957" s="3">
        <v>117228</v>
      </c>
      <c r="D3957" s="3" t="s">
        <v>18770</v>
      </c>
      <c r="E3957" s="3">
        <v>20493557930</v>
      </c>
      <c r="F3957" s="3" t="s">
        <v>18771</v>
      </c>
      <c r="G3957" s="3" t="s">
        <v>18772</v>
      </c>
      <c r="H3957" s="3" t="s">
        <v>247</v>
      </c>
      <c r="I3957" s="3" t="s">
        <v>2143</v>
      </c>
      <c r="J3957" s="3" t="s">
        <v>2143</v>
      </c>
      <c r="K3957" s="3" t="s">
        <v>25</v>
      </c>
      <c r="L3957" s="3" t="s">
        <v>153</v>
      </c>
      <c r="M3957" s="4">
        <v>42250</v>
      </c>
      <c r="N3957" s="3" t="s">
        <v>27</v>
      </c>
      <c r="O3957" s="3" t="s">
        <v>18773</v>
      </c>
      <c r="P3957" s="3" t="s">
        <v>18774</v>
      </c>
      <c r="Q3957" s="3" t="s">
        <v>2663</v>
      </c>
      <c r="R3957" s="3" t="s">
        <v>18775</v>
      </c>
      <c r="S3957" s="3" t="s">
        <v>14240</v>
      </c>
    </row>
    <row r="3958" spans="1:19" ht="30" x14ac:dyDescent="0.25">
      <c r="A3958" s="3">
        <v>3951</v>
      </c>
      <c r="B3958" s="3" t="str">
        <f>"201800147352"</f>
        <v>201800147352</v>
      </c>
      <c r="C3958" s="3">
        <v>128133</v>
      </c>
      <c r="D3958" s="3" t="s">
        <v>18776</v>
      </c>
      <c r="E3958" s="3">
        <v>10469601507</v>
      </c>
      <c r="F3958" s="3" t="s">
        <v>18777</v>
      </c>
      <c r="G3958" s="3" t="s">
        <v>18778</v>
      </c>
      <c r="H3958" s="3" t="s">
        <v>240</v>
      </c>
      <c r="I3958" s="3" t="s">
        <v>580</v>
      </c>
      <c r="J3958" s="3" t="s">
        <v>3196</v>
      </c>
      <c r="K3958" s="3" t="s">
        <v>25</v>
      </c>
      <c r="L3958" s="3" t="s">
        <v>66</v>
      </c>
      <c r="M3958" s="4">
        <v>43347</v>
      </c>
      <c r="N3958" s="3" t="s">
        <v>27</v>
      </c>
      <c r="O3958" s="3" t="s">
        <v>18777</v>
      </c>
      <c r="P3958" s="3" t="s">
        <v>18779</v>
      </c>
      <c r="Q3958" s="3" t="s">
        <v>243</v>
      </c>
      <c r="R3958" s="3" t="s">
        <v>18780</v>
      </c>
      <c r="S3958" s="3" t="s">
        <v>10968</v>
      </c>
    </row>
    <row r="3959" spans="1:19" ht="30" x14ac:dyDescent="0.25">
      <c r="A3959" s="3">
        <v>3952</v>
      </c>
      <c r="B3959" s="3" t="str">
        <f>"202300045990"</f>
        <v>202300045990</v>
      </c>
      <c r="C3959" s="3">
        <v>167265</v>
      </c>
      <c r="D3959" s="3" t="s">
        <v>18781</v>
      </c>
      <c r="E3959" s="3">
        <v>10105355390</v>
      </c>
      <c r="F3959" s="3" t="s">
        <v>18782</v>
      </c>
      <c r="G3959" s="3" t="s">
        <v>18783</v>
      </c>
      <c r="H3959" s="3" t="s">
        <v>1616</v>
      </c>
      <c r="I3959" s="3" t="s">
        <v>2041</v>
      </c>
      <c r="J3959" s="3" t="s">
        <v>4057</v>
      </c>
      <c r="K3959" s="3" t="s">
        <v>25</v>
      </c>
      <c r="L3959" s="3" t="s">
        <v>113</v>
      </c>
      <c r="M3959" s="4">
        <v>44993</v>
      </c>
      <c r="N3959" s="3" t="s">
        <v>27</v>
      </c>
      <c r="O3959" s="3" t="s">
        <v>18782</v>
      </c>
      <c r="P3959" s="3" t="s">
        <v>18784</v>
      </c>
      <c r="Q3959" s="3" t="s">
        <v>68</v>
      </c>
      <c r="R3959" s="3"/>
      <c r="S3959" s="3"/>
    </row>
    <row r="3960" spans="1:19" ht="30" x14ac:dyDescent="0.25">
      <c r="A3960" s="3">
        <v>3953</v>
      </c>
      <c r="B3960" s="3" t="str">
        <f>"202200077377"</f>
        <v>202200077377</v>
      </c>
      <c r="C3960" s="3">
        <v>162357</v>
      </c>
      <c r="D3960" s="3" t="s">
        <v>18785</v>
      </c>
      <c r="E3960" s="3">
        <v>10802015297</v>
      </c>
      <c r="F3960" s="3" t="s">
        <v>18786</v>
      </c>
      <c r="G3960" s="3" t="s">
        <v>18787</v>
      </c>
      <c r="H3960" s="3" t="s">
        <v>240</v>
      </c>
      <c r="I3960" s="3" t="s">
        <v>692</v>
      </c>
      <c r="J3960" s="3" t="s">
        <v>1684</v>
      </c>
      <c r="K3960" s="3" t="s">
        <v>25</v>
      </c>
      <c r="L3960" s="3" t="s">
        <v>58</v>
      </c>
      <c r="M3960" s="4">
        <v>44756</v>
      </c>
      <c r="N3960" s="3" t="s">
        <v>27</v>
      </c>
      <c r="O3960" s="3" t="s">
        <v>18786</v>
      </c>
      <c r="P3960" s="3" t="s">
        <v>18788</v>
      </c>
      <c r="Q3960" s="3" t="s">
        <v>259</v>
      </c>
      <c r="R3960" s="3"/>
      <c r="S3960" s="3"/>
    </row>
    <row r="3961" spans="1:19" ht="30" x14ac:dyDescent="0.25">
      <c r="A3961" s="3">
        <v>3954</v>
      </c>
      <c r="B3961" s="3" t="str">
        <f>"202200077378"</f>
        <v>202200077378</v>
      </c>
      <c r="C3961" s="3">
        <v>158365</v>
      </c>
      <c r="D3961" s="3" t="s">
        <v>18789</v>
      </c>
      <c r="E3961" s="3">
        <v>10451991669</v>
      </c>
      <c r="F3961" s="3" t="s">
        <v>18790</v>
      </c>
      <c r="G3961" s="3" t="s">
        <v>18791</v>
      </c>
      <c r="H3961" s="3" t="s">
        <v>57</v>
      </c>
      <c r="I3961" s="3" t="s">
        <v>57</v>
      </c>
      <c r="J3961" s="3" t="s">
        <v>57</v>
      </c>
      <c r="K3961" s="3" t="s">
        <v>25</v>
      </c>
      <c r="L3961" s="3" t="s">
        <v>58</v>
      </c>
      <c r="M3961" s="4">
        <v>44740</v>
      </c>
      <c r="N3961" s="3" t="s">
        <v>27</v>
      </c>
      <c r="O3961" s="3" t="s">
        <v>18790</v>
      </c>
      <c r="P3961" s="3" t="s">
        <v>18792</v>
      </c>
      <c r="Q3961" s="3" t="s">
        <v>60</v>
      </c>
      <c r="R3961" s="3"/>
      <c r="S3961" s="3"/>
    </row>
    <row r="3962" spans="1:19" ht="30" x14ac:dyDescent="0.25">
      <c r="A3962" s="3">
        <v>3955</v>
      </c>
      <c r="B3962" s="3" t="str">
        <f>"202300000771"</f>
        <v>202300000771</v>
      </c>
      <c r="C3962" s="3">
        <v>153039</v>
      </c>
      <c r="D3962" s="3" t="s">
        <v>18793</v>
      </c>
      <c r="E3962" s="3">
        <v>10724602644</v>
      </c>
      <c r="F3962" s="3" t="s">
        <v>18794</v>
      </c>
      <c r="G3962" s="3" t="s">
        <v>18795</v>
      </c>
      <c r="H3962" s="3" t="s">
        <v>88</v>
      </c>
      <c r="I3962" s="3" t="s">
        <v>670</v>
      </c>
      <c r="J3962" s="3" t="s">
        <v>2156</v>
      </c>
      <c r="K3962" s="3" t="s">
        <v>25</v>
      </c>
      <c r="L3962" s="3" t="s">
        <v>66</v>
      </c>
      <c r="M3962" s="4">
        <v>44939</v>
      </c>
      <c r="N3962" s="3" t="s">
        <v>27</v>
      </c>
      <c r="O3962" s="3" t="s">
        <v>18794</v>
      </c>
      <c r="P3962" s="3" t="s">
        <v>18796</v>
      </c>
      <c r="Q3962" s="3" t="s">
        <v>148</v>
      </c>
      <c r="R3962" s="3"/>
      <c r="S3962" s="3"/>
    </row>
    <row r="3963" spans="1:19" ht="30" x14ac:dyDescent="0.25">
      <c r="A3963" s="3">
        <v>3956</v>
      </c>
      <c r="B3963" s="3" t="str">
        <f>"201400007436"</f>
        <v>201400007436</v>
      </c>
      <c r="C3963" s="3">
        <v>107609</v>
      </c>
      <c r="D3963" s="3" t="s">
        <v>18797</v>
      </c>
      <c r="E3963" s="3">
        <v>10022874867</v>
      </c>
      <c r="F3963" s="3" t="s">
        <v>18798</v>
      </c>
      <c r="G3963" s="3" t="s">
        <v>18799</v>
      </c>
      <c r="H3963" s="3" t="s">
        <v>240</v>
      </c>
      <c r="I3963" s="3" t="s">
        <v>255</v>
      </c>
      <c r="J3963" s="3" t="s">
        <v>2912</v>
      </c>
      <c r="K3963" s="3" t="s">
        <v>25</v>
      </c>
      <c r="L3963" s="3" t="s">
        <v>58</v>
      </c>
      <c r="M3963" s="4">
        <v>41662</v>
      </c>
      <c r="N3963" s="3" t="s">
        <v>27</v>
      </c>
      <c r="O3963" s="3" t="s">
        <v>18798</v>
      </c>
      <c r="P3963" s="3" t="s">
        <v>18800</v>
      </c>
      <c r="Q3963" s="3" t="s">
        <v>259</v>
      </c>
      <c r="R3963" s="3" t="s">
        <v>18801</v>
      </c>
      <c r="S3963" s="3" t="s">
        <v>8163</v>
      </c>
    </row>
    <row r="3964" spans="1:19" ht="30" x14ac:dyDescent="0.25">
      <c r="A3964" s="3">
        <v>3957</v>
      </c>
      <c r="B3964" s="3" t="str">
        <f>"202300060106"</f>
        <v>202300060106</v>
      </c>
      <c r="C3964" s="3">
        <v>166912</v>
      </c>
      <c r="D3964" s="3" t="s">
        <v>18802</v>
      </c>
      <c r="E3964" s="3">
        <v>10400816579</v>
      </c>
      <c r="F3964" s="3" t="s">
        <v>18803</v>
      </c>
      <c r="G3964" s="3" t="s">
        <v>18804</v>
      </c>
      <c r="H3964" s="3" t="s">
        <v>193</v>
      </c>
      <c r="I3964" s="3" t="s">
        <v>194</v>
      </c>
      <c r="J3964" s="3" t="s">
        <v>194</v>
      </c>
      <c r="K3964" s="3" t="s">
        <v>25</v>
      </c>
      <c r="L3964" s="3" t="s">
        <v>37</v>
      </c>
      <c r="M3964" s="4">
        <v>45040</v>
      </c>
      <c r="N3964" s="3" t="s">
        <v>27</v>
      </c>
      <c r="O3964" s="3" t="s">
        <v>18803</v>
      </c>
      <c r="P3964" s="3" t="s">
        <v>18805</v>
      </c>
      <c r="Q3964" s="3" t="s">
        <v>51</v>
      </c>
      <c r="R3964" s="3"/>
      <c r="S3964" s="3"/>
    </row>
    <row r="3965" spans="1:19" ht="30" x14ac:dyDescent="0.25">
      <c r="A3965" s="3">
        <v>3958</v>
      </c>
      <c r="B3965" s="3" t="str">
        <f>"202000183758"</f>
        <v>202000183758</v>
      </c>
      <c r="C3965" s="3">
        <v>136498</v>
      </c>
      <c r="D3965" s="3" t="s">
        <v>18806</v>
      </c>
      <c r="E3965" s="3">
        <v>10438285747</v>
      </c>
      <c r="F3965" s="3" t="s">
        <v>18807</v>
      </c>
      <c r="G3965" s="3" t="s">
        <v>18808</v>
      </c>
      <c r="H3965" s="3" t="s">
        <v>46</v>
      </c>
      <c r="I3965" s="3" t="s">
        <v>46</v>
      </c>
      <c r="J3965" s="3" t="s">
        <v>445</v>
      </c>
      <c r="K3965" s="3" t="s">
        <v>25</v>
      </c>
      <c r="L3965" s="3" t="s">
        <v>75</v>
      </c>
      <c r="M3965" s="4">
        <v>44168</v>
      </c>
      <c r="N3965" s="3" t="s">
        <v>27</v>
      </c>
      <c r="O3965" s="3" t="s">
        <v>18807</v>
      </c>
      <c r="P3965" s="3" t="s">
        <v>18809</v>
      </c>
      <c r="Q3965" s="3" t="s">
        <v>3418</v>
      </c>
      <c r="R3965" s="3"/>
      <c r="S3965" s="3"/>
    </row>
    <row r="3966" spans="1:19" ht="30" x14ac:dyDescent="0.25">
      <c r="A3966" s="3">
        <v>3959</v>
      </c>
      <c r="B3966" s="3" t="str">
        <f>"201500072421"</f>
        <v>201500072421</v>
      </c>
      <c r="C3966" s="3">
        <v>115728</v>
      </c>
      <c r="D3966" s="3" t="s">
        <v>18810</v>
      </c>
      <c r="E3966" s="3">
        <v>10277491317</v>
      </c>
      <c r="F3966" s="3" t="s">
        <v>18811</v>
      </c>
      <c r="G3966" s="3" t="s">
        <v>18812</v>
      </c>
      <c r="H3966" s="3" t="s">
        <v>57</v>
      </c>
      <c r="I3966" s="3" t="s">
        <v>364</v>
      </c>
      <c r="J3966" s="3" t="s">
        <v>4341</v>
      </c>
      <c r="K3966" s="3" t="s">
        <v>25</v>
      </c>
      <c r="L3966" s="3" t="s">
        <v>58</v>
      </c>
      <c r="M3966" s="4">
        <v>42200</v>
      </c>
      <c r="N3966" s="3" t="s">
        <v>27</v>
      </c>
      <c r="O3966" s="3" t="s">
        <v>18813</v>
      </c>
      <c r="P3966" s="3" t="s">
        <v>18814</v>
      </c>
      <c r="Q3966" s="3" t="s">
        <v>51</v>
      </c>
      <c r="R3966" s="3"/>
      <c r="S3966" s="3"/>
    </row>
    <row r="3967" spans="1:19" ht="30" x14ac:dyDescent="0.25">
      <c r="A3967" s="3">
        <v>3960</v>
      </c>
      <c r="B3967" s="3" t="str">
        <f>"202200053452"</f>
        <v>202200053452</v>
      </c>
      <c r="C3967" s="3">
        <v>161680</v>
      </c>
      <c r="D3967" s="3" t="s">
        <v>18815</v>
      </c>
      <c r="E3967" s="3">
        <v>10480981176</v>
      </c>
      <c r="F3967" s="3" t="s">
        <v>18816</v>
      </c>
      <c r="G3967" s="3" t="s">
        <v>18817</v>
      </c>
      <c r="H3967" s="3" t="s">
        <v>433</v>
      </c>
      <c r="I3967" s="3" t="s">
        <v>433</v>
      </c>
      <c r="J3967" s="3" t="s">
        <v>434</v>
      </c>
      <c r="K3967" s="3" t="s">
        <v>25</v>
      </c>
      <c r="L3967" s="3" t="s">
        <v>37</v>
      </c>
      <c r="M3967" s="4">
        <v>44683</v>
      </c>
      <c r="N3967" s="3" t="s">
        <v>27</v>
      </c>
      <c r="O3967" s="3" t="s">
        <v>18816</v>
      </c>
      <c r="P3967" s="3" t="s">
        <v>18818</v>
      </c>
      <c r="Q3967" s="3" t="s">
        <v>51</v>
      </c>
      <c r="R3967" s="3"/>
      <c r="S3967" s="3"/>
    </row>
    <row r="3968" spans="1:19" ht="30" x14ac:dyDescent="0.25">
      <c r="A3968" s="3">
        <v>3961</v>
      </c>
      <c r="B3968" s="3" t="str">
        <f>"201400052828"</f>
        <v>201400052828</v>
      </c>
      <c r="C3968" s="3">
        <v>109138</v>
      </c>
      <c r="D3968" s="3" t="s">
        <v>18819</v>
      </c>
      <c r="E3968" s="3">
        <v>10224088162</v>
      </c>
      <c r="F3968" s="3" t="s">
        <v>18820</v>
      </c>
      <c r="G3968" s="3" t="s">
        <v>18821</v>
      </c>
      <c r="H3968" s="3" t="s">
        <v>216</v>
      </c>
      <c r="I3968" s="3" t="s">
        <v>7110</v>
      </c>
      <c r="J3968" s="3" t="s">
        <v>7972</v>
      </c>
      <c r="K3968" s="3" t="s">
        <v>25</v>
      </c>
      <c r="L3968" s="3" t="s">
        <v>66</v>
      </c>
      <c r="M3968" s="4">
        <v>41809</v>
      </c>
      <c r="N3968" s="3" t="s">
        <v>27</v>
      </c>
      <c r="O3968" s="3" t="s">
        <v>18820</v>
      </c>
      <c r="P3968" s="3">
        <v>1501</v>
      </c>
      <c r="Q3968" s="3" t="s">
        <v>218</v>
      </c>
      <c r="R3968" s="3"/>
      <c r="S3968" s="3"/>
    </row>
    <row r="3969" spans="1:19" ht="30" x14ac:dyDescent="0.25">
      <c r="A3969" s="3">
        <v>3962</v>
      </c>
      <c r="B3969" s="3" t="str">
        <f>"202300109984"</f>
        <v>202300109984</v>
      </c>
      <c r="C3969" s="3">
        <v>134096</v>
      </c>
      <c r="D3969" s="3" t="s">
        <v>18822</v>
      </c>
      <c r="E3969" s="3">
        <v>10423970036</v>
      </c>
      <c r="F3969" s="3" t="s">
        <v>18823</v>
      </c>
      <c r="G3969" s="3" t="s">
        <v>18824</v>
      </c>
      <c r="H3969" s="3" t="s">
        <v>240</v>
      </c>
      <c r="I3969" s="3" t="s">
        <v>692</v>
      </c>
      <c r="J3969" s="3" t="s">
        <v>1870</v>
      </c>
      <c r="K3969" s="3" t="s">
        <v>25</v>
      </c>
      <c r="L3969" s="3" t="s">
        <v>75</v>
      </c>
      <c r="M3969" s="4">
        <v>45079</v>
      </c>
      <c r="N3969" s="3" t="s">
        <v>27</v>
      </c>
      <c r="O3969" s="3" t="s">
        <v>257</v>
      </c>
      <c r="P3969" s="3" t="s">
        <v>18825</v>
      </c>
      <c r="Q3969" s="3" t="s">
        <v>259</v>
      </c>
      <c r="R3969" s="3"/>
      <c r="S3969" s="3"/>
    </row>
    <row r="3970" spans="1:19" ht="30" x14ac:dyDescent="0.25">
      <c r="A3970" s="3">
        <v>3963</v>
      </c>
      <c r="B3970" s="3" t="str">
        <f>"202300154197"</f>
        <v>202300154197</v>
      </c>
      <c r="C3970" s="3">
        <v>166311</v>
      </c>
      <c r="D3970" s="3" t="s">
        <v>18826</v>
      </c>
      <c r="E3970" s="3">
        <v>10411519355</v>
      </c>
      <c r="F3970" s="3" t="s">
        <v>18827</v>
      </c>
      <c r="G3970" s="3" t="s">
        <v>18828</v>
      </c>
      <c r="H3970" s="3" t="s">
        <v>46</v>
      </c>
      <c r="I3970" s="3" t="s">
        <v>46</v>
      </c>
      <c r="J3970" s="3" t="s">
        <v>2223</v>
      </c>
      <c r="K3970" s="3" t="s">
        <v>25</v>
      </c>
      <c r="L3970" s="3" t="s">
        <v>75</v>
      </c>
      <c r="M3970" s="4">
        <v>45107</v>
      </c>
      <c r="N3970" s="3" t="s">
        <v>27</v>
      </c>
      <c r="O3970" s="3" t="s">
        <v>18827</v>
      </c>
      <c r="P3970" s="3" t="s">
        <v>18829</v>
      </c>
      <c r="Q3970" s="3" t="s">
        <v>30</v>
      </c>
      <c r="R3970" s="3"/>
      <c r="S3970" s="3"/>
    </row>
    <row r="3971" spans="1:19" ht="30" x14ac:dyDescent="0.25">
      <c r="A3971" s="3">
        <v>3964</v>
      </c>
      <c r="B3971" s="3" t="str">
        <f>"202200163614"</f>
        <v>202200163614</v>
      </c>
      <c r="C3971" s="3">
        <v>164209</v>
      </c>
      <c r="D3971" s="3" t="s">
        <v>18830</v>
      </c>
      <c r="E3971" s="3">
        <v>10021698348</v>
      </c>
      <c r="F3971" s="3" t="s">
        <v>18831</v>
      </c>
      <c r="G3971" s="3" t="s">
        <v>18832</v>
      </c>
      <c r="H3971" s="3" t="s">
        <v>240</v>
      </c>
      <c r="I3971" s="3" t="s">
        <v>424</v>
      </c>
      <c r="J3971" s="3" t="s">
        <v>425</v>
      </c>
      <c r="K3971" s="3" t="s">
        <v>25</v>
      </c>
      <c r="L3971" s="3" t="s">
        <v>66</v>
      </c>
      <c r="M3971" s="4">
        <v>44799</v>
      </c>
      <c r="N3971" s="3" t="s">
        <v>27</v>
      </c>
      <c r="O3971" s="3" t="s">
        <v>18831</v>
      </c>
      <c r="P3971" s="3" t="s">
        <v>18833</v>
      </c>
      <c r="Q3971" s="3" t="s">
        <v>68</v>
      </c>
      <c r="R3971" s="3"/>
      <c r="S3971" s="3"/>
    </row>
    <row r="3972" spans="1:19" ht="30" x14ac:dyDescent="0.25">
      <c r="A3972" s="3">
        <v>3965</v>
      </c>
      <c r="B3972" s="3" t="str">
        <f>"201700065310"</f>
        <v>201700065310</v>
      </c>
      <c r="C3972" s="3">
        <v>128156</v>
      </c>
      <c r="D3972" s="3" t="s">
        <v>18834</v>
      </c>
      <c r="E3972" s="3">
        <v>10426929860</v>
      </c>
      <c r="F3972" s="3" t="s">
        <v>18835</v>
      </c>
      <c r="G3972" s="3" t="s">
        <v>18836</v>
      </c>
      <c r="H3972" s="3" t="s">
        <v>1000</v>
      </c>
      <c r="I3972" s="3" t="s">
        <v>5645</v>
      </c>
      <c r="J3972" s="3" t="s">
        <v>18837</v>
      </c>
      <c r="K3972" s="3" t="s">
        <v>25</v>
      </c>
      <c r="L3972" s="3" t="s">
        <v>571</v>
      </c>
      <c r="M3972" s="4">
        <v>42852</v>
      </c>
      <c r="N3972" s="3" t="s">
        <v>27</v>
      </c>
      <c r="O3972" s="3" t="s">
        <v>18835</v>
      </c>
      <c r="P3972" s="3" t="s">
        <v>18838</v>
      </c>
      <c r="Q3972" s="3" t="s">
        <v>807</v>
      </c>
      <c r="R3972" s="3"/>
      <c r="S3972" s="3"/>
    </row>
    <row r="3973" spans="1:19" ht="30" x14ac:dyDescent="0.25">
      <c r="A3973" s="3">
        <v>3966</v>
      </c>
      <c r="B3973" s="3" t="str">
        <f>"201700154653"</f>
        <v>201700154653</v>
      </c>
      <c r="C3973" s="3">
        <v>130488</v>
      </c>
      <c r="D3973" s="3" t="s">
        <v>18839</v>
      </c>
      <c r="E3973" s="3">
        <v>10266898351</v>
      </c>
      <c r="F3973" s="3" t="s">
        <v>18840</v>
      </c>
      <c r="G3973" s="3" t="s">
        <v>18841</v>
      </c>
      <c r="H3973" s="3" t="s">
        <v>57</v>
      </c>
      <c r="I3973" s="3" t="s">
        <v>389</v>
      </c>
      <c r="J3973" s="3" t="s">
        <v>8353</v>
      </c>
      <c r="K3973" s="3" t="s">
        <v>25</v>
      </c>
      <c r="L3973" s="3" t="s">
        <v>58</v>
      </c>
      <c r="M3973" s="4">
        <v>42999</v>
      </c>
      <c r="N3973" s="3" t="s">
        <v>27</v>
      </c>
      <c r="O3973" s="3" t="s">
        <v>18842</v>
      </c>
      <c r="P3973" s="3" t="s">
        <v>18843</v>
      </c>
      <c r="Q3973" s="3" t="s">
        <v>531</v>
      </c>
      <c r="R3973" s="3"/>
      <c r="S3973" s="3"/>
    </row>
    <row r="3974" spans="1:19" ht="30" x14ac:dyDescent="0.25">
      <c r="A3974" s="3">
        <v>3967</v>
      </c>
      <c r="B3974" s="3" t="str">
        <f>"201900022487"</f>
        <v>201900022487</v>
      </c>
      <c r="C3974" s="3">
        <v>140889</v>
      </c>
      <c r="D3974" s="3" t="s">
        <v>18844</v>
      </c>
      <c r="E3974" s="3">
        <v>10024116111</v>
      </c>
      <c r="F3974" s="3" t="s">
        <v>18845</v>
      </c>
      <c r="G3974" s="3" t="s">
        <v>18846</v>
      </c>
      <c r="H3974" s="3" t="s">
        <v>240</v>
      </c>
      <c r="I3974" s="3" t="s">
        <v>1299</v>
      </c>
      <c r="J3974" s="3" t="s">
        <v>1300</v>
      </c>
      <c r="K3974" s="3" t="s">
        <v>25</v>
      </c>
      <c r="L3974" s="3" t="s">
        <v>58</v>
      </c>
      <c r="M3974" s="4">
        <v>43504</v>
      </c>
      <c r="N3974" s="3" t="s">
        <v>27</v>
      </c>
      <c r="O3974" s="3" t="s">
        <v>18845</v>
      </c>
      <c r="P3974" s="3" t="s">
        <v>18847</v>
      </c>
      <c r="Q3974" s="3" t="s">
        <v>259</v>
      </c>
      <c r="R3974" s="3"/>
      <c r="S3974" s="3"/>
    </row>
    <row r="3975" spans="1:19" ht="30" x14ac:dyDescent="0.25">
      <c r="A3975" s="3">
        <v>3968</v>
      </c>
      <c r="B3975" s="3" t="str">
        <f>"202000024221"</f>
        <v>202000024221</v>
      </c>
      <c r="C3975" s="3">
        <v>149127</v>
      </c>
      <c r="D3975" s="3" t="s">
        <v>18848</v>
      </c>
      <c r="E3975" s="3">
        <v>10460096851</v>
      </c>
      <c r="F3975" s="3" t="s">
        <v>18849</v>
      </c>
      <c r="G3975" s="3" t="s">
        <v>18850</v>
      </c>
      <c r="H3975" s="3" t="s">
        <v>88</v>
      </c>
      <c r="I3975" s="3" t="s">
        <v>2640</v>
      </c>
      <c r="J3975" s="3" t="s">
        <v>18851</v>
      </c>
      <c r="K3975" s="3" t="s">
        <v>25</v>
      </c>
      <c r="L3975" s="3" t="s">
        <v>58</v>
      </c>
      <c r="M3975" s="4">
        <v>43869</v>
      </c>
      <c r="N3975" s="3" t="s">
        <v>27</v>
      </c>
      <c r="O3975" s="3" t="s">
        <v>18849</v>
      </c>
      <c r="P3975" s="3" t="s">
        <v>18852</v>
      </c>
      <c r="Q3975" s="3" t="s">
        <v>317</v>
      </c>
      <c r="R3975" s="3" t="s">
        <v>18853</v>
      </c>
      <c r="S3975" s="3" t="s">
        <v>18854</v>
      </c>
    </row>
    <row r="3976" spans="1:19" ht="30" x14ac:dyDescent="0.25">
      <c r="A3976" s="3">
        <v>3969</v>
      </c>
      <c r="B3976" s="3" t="str">
        <f>"202200166970"</f>
        <v>202200166970</v>
      </c>
      <c r="C3976" s="3">
        <v>163509</v>
      </c>
      <c r="D3976" s="3" t="s">
        <v>18855</v>
      </c>
      <c r="E3976" s="3">
        <v>10025463876</v>
      </c>
      <c r="F3976" s="3" t="s">
        <v>18856</v>
      </c>
      <c r="G3976" s="3" t="s">
        <v>18857</v>
      </c>
      <c r="H3976" s="3" t="s">
        <v>240</v>
      </c>
      <c r="I3976" s="3" t="s">
        <v>383</v>
      </c>
      <c r="J3976" s="3" t="s">
        <v>383</v>
      </c>
      <c r="K3976" s="3" t="s">
        <v>25</v>
      </c>
      <c r="L3976" s="3" t="s">
        <v>75</v>
      </c>
      <c r="M3976" s="4">
        <v>44804</v>
      </c>
      <c r="N3976" s="3" t="s">
        <v>27</v>
      </c>
      <c r="O3976" s="3" t="s">
        <v>18856</v>
      </c>
      <c r="P3976" s="3" t="s">
        <v>18858</v>
      </c>
      <c r="Q3976" s="3" t="s">
        <v>259</v>
      </c>
      <c r="R3976" s="3"/>
      <c r="S3976" s="3"/>
    </row>
    <row r="3977" spans="1:19" ht="30" x14ac:dyDescent="0.25">
      <c r="A3977" s="3">
        <v>3970</v>
      </c>
      <c r="B3977" s="3" t="str">
        <f>"202200209597"</f>
        <v>202200209597</v>
      </c>
      <c r="C3977" s="3">
        <v>110043</v>
      </c>
      <c r="D3977" s="3" t="s">
        <v>18859</v>
      </c>
      <c r="E3977" s="3">
        <v>20609833077</v>
      </c>
      <c r="F3977" s="3" t="s">
        <v>18860</v>
      </c>
      <c r="G3977" s="3" t="s">
        <v>18861</v>
      </c>
      <c r="H3977" s="3" t="s">
        <v>57</v>
      </c>
      <c r="I3977" s="3" t="s">
        <v>364</v>
      </c>
      <c r="J3977" s="3" t="s">
        <v>364</v>
      </c>
      <c r="K3977" s="3" t="s">
        <v>25</v>
      </c>
      <c r="L3977" s="3" t="s">
        <v>75</v>
      </c>
      <c r="M3977" s="4">
        <v>44875</v>
      </c>
      <c r="N3977" s="3" t="s">
        <v>27</v>
      </c>
      <c r="O3977" s="3" t="s">
        <v>18862</v>
      </c>
      <c r="P3977" s="3" t="s">
        <v>18863</v>
      </c>
      <c r="Q3977" s="3" t="s">
        <v>51</v>
      </c>
      <c r="R3977" s="3"/>
      <c r="S3977" s="3"/>
    </row>
    <row r="3978" spans="1:19" ht="30" x14ac:dyDescent="0.25">
      <c r="A3978" s="3">
        <v>3971</v>
      </c>
      <c r="B3978" s="3" t="str">
        <f>"202300043848"</f>
        <v>202300043848</v>
      </c>
      <c r="C3978" s="3">
        <v>167110</v>
      </c>
      <c r="D3978" s="3" t="s">
        <v>18864</v>
      </c>
      <c r="E3978" s="3">
        <v>10465129986</v>
      </c>
      <c r="F3978" s="3" t="s">
        <v>18865</v>
      </c>
      <c r="G3978" s="3" t="s">
        <v>18866</v>
      </c>
      <c r="H3978" s="3" t="s">
        <v>222</v>
      </c>
      <c r="I3978" s="3" t="s">
        <v>222</v>
      </c>
      <c r="J3978" s="3" t="s">
        <v>1171</v>
      </c>
      <c r="K3978" s="3" t="s">
        <v>25</v>
      </c>
      <c r="L3978" s="3" t="s">
        <v>58</v>
      </c>
      <c r="M3978" s="4">
        <v>44994</v>
      </c>
      <c r="N3978" s="3" t="s">
        <v>27</v>
      </c>
      <c r="O3978" s="3" t="s">
        <v>18867</v>
      </c>
      <c r="P3978" s="3" t="s">
        <v>18868</v>
      </c>
      <c r="Q3978" s="3" t="s">
        <v>68</v>
      </c>
      <c r="R3978" s="3"/>
      <c r="S3978" s="3"/>
    </row>
    <row r="3979" spans="1:19" ht="30" x14ac:dyDescent="0.25">
      <c r="A3979" s="3">
        <v>3972</v>
      </c>
      <c r="B3979" s="3" t="str">
        <f>"202200166139"</f>
        <v>202200166139</v>
      </c>
      <c r="C3979" s="3">
        <v>36227</v>
      </c>
      <c r="D3979" s="3" t="s">
        <v>18869</v>
      </c>
      <c r="E3979" s="3">
        <v>10093861367</v>
      </c>
      <c r="F3979" s="3" t="s">
        <v>18870</v>
      </c>
      <c r="G3979" s="3" t="s">
        <v>18871</v>
      </c>
      <c r="H3979" s="3" t="s">
        <v>46</v>
      </c>
      <c r="I3979" s="3" t="s">
        <v>46</v>
      </c>
      <c r="J3979" s="3" t="s">
        <v>1439</v>
      </c>
      <c r="K3979" s="3" t="s">
        <v>25</v>
      </c>
      <c r="L3979" s="3" t="s">
        <v>75</v>
      </c>
      <c r="M3979" s="4">
        <v>44838</v>
      </c>
      <c r="N3979" s="3" t="s">
        <v>27</v>
      </c>
      <c r="O3979" s="3" t="s">
        <v>18870</v>
      </c>
      <c r="P3979" s="3" t="s">
        <v>18872</v>
      </c>
      <c r="Q3979" s="3" t="s">
        <v>913</v>
      </c>
      <c r="R3979" s="3" t="s">
        <v>18873</v>
      </c>
      <c r="S3979" s="3" t="s">
        <v>18874</v>
      </c>
    </row>
    <row r="3980" spans="1:19" ht="30" x14ac:dyDescent="0.25">
      <c r="A3980" s="3">
        <v>3973</v>
      </c>
      <c r="B3980" s="3" t="str">
        <f>"201300047512"</f>
        <v>201300047512</v>
      </c>
      <c r="C3980" s="3">
        <v>101508</v>
      </c>
      <c r="D3980" s="3" t="s">
        <v>18875</v>
      </c>
      <c r="E3980" s="3">
        <v>10270573806</v>
      </c>
      <c r="F3980" s="3" t="s">
        <v>18876</v>
      </c>
      <c r="G3980" s="3" t="s">
        <v>18877</v>
      </c>
      <c r="H3980" s="3" t="s">
        <v>57</v>
      </c>
      <c r="I3980" s="3" t="s">
        <v>389</v>
      </c>
      <c r="J3980" s="3" t="s">
        <v>389</v>
      </c>
      <c r="K3980" s="3" t="s">
        <v>25</v>
      </c>
      <c r="L3980" s="3" t="s">
        <v>113</v>
      </c>
      <c r="M3980" s="4">
        <v>41338</v>
      </c>
      <c r="N3980" s="3" t="s">
        <v>27</v>
      </c>
      <c r="O3980" s="3" t="s">
        <v>18876</v>
      </c>
      <c r="P3980" s="3" t="s">
        <v>18878</v>
      </c>
      <c r="Q3980" s="3" t="s">
        <v>51</v>
      </c>
      <c r="R3980" s="3"/>
      <c r="S3980" s="3"/>
    </row>
    <row r="3981" spans="1:19" ht="30" x14ac:dyDescent="0.25">
      <c r="A3981" s="3">
        <v>3974</v>
      </c>
      <c r="B3981" s="3" t="str">
        <f>"202300126565"</f>
        <v>202300126565</v>
      </c>
      <c r="C3981" s="3">
        <v>167841</v>
      </c>
      <c r="D3981" s="3" t="s">
        <v>18879</v>
      </c>
      <c r="E3981" s="3">
        <v>10408911511</v>
      </c>
      <c r="F3981" s="3" t="s">
        <v>18880</v>
      </c>
      <c r="G3981" s="3" t="s">
        <v>18881</v>
      </c>
      <c r="H3981" s="3" t="s">
        <v>240</v>
      </c>
      <c r="I3981" s="3" t="s">
        <v>424</v>
      </c>
      <c r="J3981" s="3" t="s">
        <v>762</v>
      </c>
      <c r="K3981" s="3" t="s">
        <v>25</v>
      </c>
      <c r="L3981" s="3" t="s">
        <v>58</v>
      </c>
      <c r="M3981" s="4">
        <v>45087</v>
      </c>
      <c r="N3981" s="3" t="s">
        <v>27</v>
      </c>
      <c r="O3981" s="3" t="s">
        <v>18880</v>
      </c>
      <c r="P3981" s="3" t="s">
        <v>18882</v>
      </c>
      <c r="Q3981" s="3" t="s">
        <v>243</v>
      </c>
      <c r="R3981" s="3"/>
      <c r="S3981" s="3"/>
    </row>
    <row r="3982" spans="1:19" ht="30" x14ac:dyDescent="0.25">
      <c r="A3982" s="3">
        <v>3975</v>
      </c>
      <c r="B3982" s="3" t="str">
        <f>"201600016253"</f>
        <v>201600016253</v>
      </c>
      <c r="C3982" s="3">
        <v>44647</v>
      </c>
      <c r="D3982" s="3" t="s">
        <v>18883</v>
      </c>
      <c r="E3982" s="3">
        <v>20100366747</v>
      </c>
      <c r="F3982" s="3" t="s">
        <v>525</v>
      </c>
      <c r="G3982" s="3" t="s">
        <v>18884</v>
      </c>
      <c r="H3982" s="3" t="s">
        <v>64</v>
      </c>
      <c r="I3982" s="3" t="s">
        <v>4860</v>
      </c>
      <c r="J3982" s="3" t="s">
        <v>4861</v>
      </c>
      <c r="K3982" s="3" t="s">
        <v>25</v>
      </c>
      <c r="L3982" s="3" t="s">
        <v>314</v>
      </c>
      <c r="M3982" s="4">
        <v>42407</v>
      </c>
      <c r="N3982" s="3" t="s">
        <v>27</v>
      </c>
      <c r="O3982" s="3" t="s">
        <v>3126</v>
      </c>
      <c r="P3982" s="3">
        <v>369</v>
      </c>
      <c r="Q3982" s="3" t="s">
        <v>4138</v>
      </c>
      <c r="R3982" s="3" t="s">
        <v>18885</v>
      </c>
      <c r="S3982" s="3" t="s">
        <v>640</v>
      </c>
    </row>
    <row r="3983" spans="1:19" ht="30" x14ac:dyDescent="0.25">
      <c r="A3983" s="3">
        <v>3976</v>
      </c>
      <c r="B3983" s="3" t="str">
        <f>"202300045986"</f>
        <v>202300045986</v>
      </c>
      <c r="C3983" s="3">
        <v>114593</v>
      </c>
      <c r="D3983" s="3" t="s">
        <v>18886</v>
      </c>
      <c r="E3983" s="3">
        <v>10802049647</v>
      </c>
      <c r="F3983" s="3" t="s">
        <v>18887</v>
      </c>
      <c r="G3983" s="3" t="s">
        <v>18888</v>
      </c>
      <c r="H3983" s="3" t="s">
        <v>72</v>
      </c>
      <c r="I3983" s="3" t="s">
        <v>1030</v>
      </c>
      <c r="J3983" s="3" t="s">
        <v>18889</v>
      </c>
      <c r="K3983" s="3" t="s">
        <v>25</v>
      </c>
      <c r="L3983" s="3" t="s">
        <v>113</v>
      </c>
      <c r="M3983" s="4">
        <v>44991</v>
      </c>
      <c r="N3983" s="3" t="s">
        <v>27</v>
      </c>
      <c r="O3983" s="3" t="s">
        <v>18890</v>
      </c>
      <c r="P3983" s="3" t="s">
        <v>18891</v>
      </c>
      <c r="Q3983" s="3" t="s">
        <v>68</v>
      </c>
      <c r="R3983" s="3"/>
      <c r="S3983" s="3"/>
    </row>
    <row r="3984" spans="1:19" ht="30" x14ac:dyDescent="0.25">
      <c r="A3984" s="3">
        <v>3977</v>
      </c>
      <c r="B3984" s="3" t="str">
        <f>"202000018718"</f>
        <v>202000018718</v>
      </c>
      <c r="C3984" s="3">
        <v>100441</v>
      </c>
      <c r="D3984" s="3" t="s">
        <v>18892</v>
      </c>
      <c r="E3984" s="3">
        <v>10167413884</v>
      </c>
      <c r="F3984" s="3" t="s">
        <v>18893</v>
      </c>
      <c r="G3984" s="3" t="s">
        <v>18894</v>
      </c>
      <c r="H3984" s="3" t="s">
        <v>433</v>
      </c>
      <c r="I3984" s="3" t="s">
        <v>433</v>
      </c>
      <c r="J3984" s="3" t="s">
        <v>4393</v>
      </c>
      <c r="K3984" s="3" t="s">
        <v>25</v>
      </c>
      <c r="L3984" s="3" t="s">
        <v>113</v>
      </c>
      <c r="M3984" s="4">
        <v>43861</v>
      </c>
      <c r="N3984" s="3" t="s">
        <v>27</v>
      </c>
      <c r="O3984" s="3" t="s">
        <v>18893</v>
      </c>
      <c r="P3984" s="3" t="s">
        <v>18895</v>
      </c>
      <c r="Q3984" s="3" t="s">
        <v>30</v>
      </c>
      <c r="R3984" s="3" t="s">
        <v>18896</v>
      </c>
      <c r="S3984" s="3" t="s">
        <v>18157</v>
      </c>
    </row>
    <row r="3985" spans="1:19" ht="30" x14ac:dyDescent="0.25">
      <c r="A3985" s="3">
        <v>3978</v>
      </c>
      <c r="B3985" s="3" t="str">
        <f>"201300084569"</f>
        <v>201300084569</v>
      </c>
      <c r="C3985" s="3">
        <v>102824</v>
      </c>
      <c r="D3985" s="3" t="s">
        <v>18897</v>
      </c>
      <c r="E3985" s="3">
        <v>10465842461</v>
      </c>
      <c r="F3985" s="3" t="s">
        <v>18898</v>
      </c>
      <c r="G3985" s="3" t="s">
        <v>18899</v>
      </c>
      <c r="H3985" s="3" t="s">
        <v>216</v>
      </c>
      <c r="I3985" s="3" t="s">
        <v>216</v>
      </c>
      <c r="J3985" s="3" t="s">
        <v>905</v>
      </c>
      <c r="K3985" s="3" t="s">
        <v>25</v>
      </c>
      <c r="L3985" s="3" t="s">
        <v>58</v>
      </c>
      <c r="M3985" s="4">
        <v>41445</v>
      </c>
      <c r="N3985" s="3" t="s">
        <v>27</v>
      </c>
      <c r="O3985" s="3" t="s">
        <v>18898</v>
      </c>
      <c r="P3985" s="3">
        <v>1322</v>
      </c>
      <c r="Q3985" s="3" t="s">
        <v>218</v>
      </c>
      <c r="R3985" s="3"/>
      <c r="S3985" s="3"/>
    </row>
    <row r="3986" spans="1:19" ht="30" x14ac:dyDescent="0.25">
      <c r="A3986" s="3">
        <v>3979</v>
      </c>
      <c r="B3986" s="3" t="str">
        <f>"202000018713"</f>
        <v>202000018713</v>
      </c>
      <c r="C3986" s="3">
        <v>119840</v>
      </c>
      <c r="D3986" s="3" t="s">
        <v>18900</v>
      </c>
      <c r="E3986" s="3">
        <v>10175557674</v>
      </c>
      <c r="F3986" s="3" t="s">
        <v>18901</v>
      </c>
      <c r="G3986" s="3" t="s">
        <v>18902</v>
      </c>
      <c r="H3986" s="3" t="s">
        <v>433</v>
      </c>
      <c r="I3986" s="3" t="s">
        <v>433</v>
      </c>
      <c r="J3986" s="3" t="s">
        <v>1724</v>
      </c>
      <c r="K3986" s="3" t="s">
        <v>25</v>
      </c>
      <c r="L3986" s="3" t="s">
        <v>66</v>
      </c>
      <c r="M3986" s="4">
        <v>43860</v>
      </c>
      <c r="N3986" s="3" t="s">
        <v>27</v>
      </c>
      <c r="O3986" s="3" t="s">
        <v>18901</v>
      </c>
      <c r="P3986" s="3" t="s">
        <v>18903</v>
      </c>
      <c r="Q3986" s="3" t="s">
        <v>30</v>
      </c>
      <c r="R3986" s="3" t="s">
        <v>18904</v>
      </c>
      <c r="S3986" s="3" t="s">
        <v>18905</v>
      </c>
    </row>
    <row r="3987" spans="1:19" ht="30" x14ac:dyDescent="0.25">
      <c r="A3987" s="3">
        <v>3980</v>
      </c>
      <c r="B3987" s="3" t="str">
        <f>"202100163006"</f>
        <v>202100163006</v>
      </c>
      <c r="C3987" s="3">
        <v>157639</v>
      </c>
      <c r="D3987" s="3" t="s">
        <v>18906</v>
      </c>
      <c r="E3987" s="3">
        <v>20607158348</v>
      </c>
      <c r="F3987" s="3" t="s">
        <v>459</v>
      </c>
      <c r="G3987" s="3" t="s">
        <v>18907</v>
      </c>
      <c r="H3987" s="3" t="s">
        <v>46</v>
      </c>
      <c r="I3987" s="3" t="s">
        <v>46</v>
      </c>
      <c r="J3987" s="3" t="s">
        <v>2245</v>
      </c>
      <c r="K3987" s="3" t="s">
        <v>25</v>
      </c>
      <c r="L3987" s="3" t="s">
        <v>224</v>
      </c>
      <c r="M3987" s="4">
        <v>44455</v>
      </c>
      <c r="N3987" s="3" t="s">
        <v>27</v>
      </c>
      <c r="O3987" s="3" t="s">
        <v>10747</v>
      </c>
      <c r="P3987" s="3" t="s">
        <v>18908</v>
      </c>
      <c r="Q3987" s="3" t="s">
        <v>30</v>
      </c>
      <c r="R3987" s="3"/>
      <c r="S3987" s="3"/>
    </row>
    <row r="3988" spans="1:19" ht="30" x14ac:dyDescent="0.25">
      <c r="A3988" s="3">
        <v>3981</v>
      </c>
      <c r="B3988" s="3" t="str">
        <f>"202000018710"</f>
        <v>202000018710</v>
      </c>
      <c r="C3988" s="3">
        <v>139901</v>
      </c>
      <c r="D3988" s="3" t="s">
        <v>18909</v>
      </c>
      <c r="E3988" s="3">
        <v>10279884987</v>
      </c>
      <c r="F3988" s="3" t="s">
        <v>18910</v>
      </c>
      <c r="G3988" s="3" t="s">
        <v>18911</v>
      </c>
      <c r="H3988" s="3" t="s">
        <v>57</v>
      </c>
      <c r="I3988" s="3" t="s">
        <v>140</v>
      </c>
      <c r="J3988" s="3" t="s">
        <v>7021</v>
      </c>
      <c r="K3988" s="3" t="s">
        <v>25</v>
      </c>
      <c r="L3988" s="3" t="s">
        <v>58</v>
      </c>
      <c r="M3988" s="4">
        <v>43860</v>
      </c>
      <c r="N3988" s="3" t="s">
        <v>27</v>
      </c>
      <c r="O3988" s="3" t="s">
        <v>18910</v>
      </c>
      <c r="P3988" s="3" t="s">
        <v>18912</v>
      </c>
      <c r="Q3988" s="3" t="s">
        <v>30</v>
      </c>
      <c r="R3988" s="3"/>
      <c r="S3988" s="3"/>
    </row>
    <row r="3989" spans="1:19" ht="30" x14ac:dyDescent="0.25">
      <c r="A3989" s="3">
        <v>3982</v>
      </c>
      <c r="B3989" s="3" t="str">
        <f>"202100212660"</f>
        <v>202100212660</v>
      </c>
      <c r="C3989" s="3">
        <v>158649</v>
      </c>
      <c r="D3989" s="3" t="s">
        <v>18913</v>
      </c>
      <c r="E3989" s="3">
        <v>10271683125</v>
      </c>
      <c r="F3989" s="3" t="s">
        <v>18914</v>
      </c>
      <c r="G3989" s="3" t="s">
        <v>18915</v>
      </c>
      <c r="H3989" s="3" t="s">
        <v>57</v>
      </c>
      <c r="I3989" s="3" t="s">
        <v>140</v>
      </c>
      <c r="J3989" s="3" t="s">
        <v>18494</v>
      </c>
      <c r="K3989" s="3" t="s">
        <v>25</v>
      </c>
      <c r="L3989" s="3" t="s">
        <v>75</v>
      </c>
      <c r="M3989" s="4">
        <v>44670</v>
      </c>
      <c r="N3989" s="3" t="s">
        <v>27</v>
      </c>
      <c r="O3989" s="3" t="s">
        <v>18916</v>
      </c>
      <c r="P3989" s="3" t="s">
        <v>18917</v>
      </c>
      <c r="Q3989" s="3" t="s">
        <v>60</v>
      </c>
      <c r="R3989" s="3"/>
      <c r="S3989" s="3"/>
    </row>
    <row r="3990" spans="1:19" ht="30" x14ac:dyDescent="0.25">
      <c r="A3990" s="3">
        <v>3983</v>
      </c>
      <c r="B3990" s="3" t="str">
        <f>"202300229586"</f>
        <v>202300229586</v>
      </c>
      <c r="C3990" s="3">
        <v>153197</v>
      </c>
      <c r="D3990" s="3" t="s">
        <v>18918</v>
      </c>
      <c r="E3990" s="3">
        <v>10758689927</v>
      </c>
      <c r="F3990" s="3" t="s">
        <v>18919</v>
      </c>
      <c r="G3990" s="3" t="s">
        <v>18920</v>
      </c>
      <c r="H3990" s="3" t="s">
        <v>193</v>
      </c>
      <c r="I3990" s="3" t="s">
        <v>194</v>
      </c>
      <c r="J3990" s="3" t="s">
        <v>5111</v>
      </c>
      <c r="K3990" s="3" t="s">
        <v>25</v>
      </c>
      <c r="L3990" s="3" t="s">
        <v>18921</v>
      </c>
      <c r="M3990" s="4">
        <v>45184</v>
      </c>
      <c r="N3990" s="3" t="s">
        <v>27</v>
      </c>
      <c r="O3990" s="3" t="s">
        <v>18922</v>
      </c>
      <c r="P3990" s="3" t="s">
        <v>18923</v>
      </c>
      <c r="Q3990" s="3" t="s">
        <v>51</v>
      </c>
      <c r="R3990" s="3"/>
      <c r="S3990" s="3"/>
    </row>
    <row r="3991" spans="1:19" ht="30" x14ac:dyDescent="0.25">
      <c r="A3991" s="3">
        <v>3984</v>
      </c>
      <c r="B3991" s="3" t="str">
        <f>"202100120257"</f>
        <v>202100120257</v>
      </c>
      <c r="C3991" s="3">
        <v>156410</v>
      </c>
      <c r="D3991" s="3" t="s">
        <v>18924</v>
      </c>
      <c r="E3991" s="3">
        <v>10435488604</v>
      </c>
      <c r="F3991" s="3" t="s">
        <v>18925</v>
      </c>
      <c r="G3991" s="3" t="s">
        <v>18926</v>
      </c>
      <c r="H3991" s="3" t="s">
        <v>240</v>
      </c>
      <c r="I3991" s="3" t="s">
        <v>345</v>
      </c>
      <c r="J3991" s="3" t="s">
        <v>922</v>
      </c>
      <c r="K3991" s="3" t="s">
        <v>25</v>
      </c>
      <c r="L3991" s="3" t="s">
        <v>768</v>
      </c>
      <c r="M3991" s="4">
        <v>44396</v>
      </c>
      <c r="N3991" s="3" t="s">
        <v>27</v>
      </c>
      <c r="O3991" s="3" t="s">
        <v>18925</v>
      </c>
      <c r="P3991" s="3" t="s">
        <v>18927</v>
      </c>
      <c r="Q3991" s="3" t="s">
        <v>68</v>
      </c>
      <c r="R3991" s="3"/>
      <c r="S3991" s="3"/>
    </row>
    <row r="3992" spans="1:19" ht="30" x14ac:dyDescent="0.25">
      <c r="A3992" s="3">
        <v>3985</v>
      </c>
      <c r="B3992" s="3" t="str">
        <f>"202300000761"</f>
        <v>202300000761</v>
      </c>
      <c r="C3992" s="3">
        <v>110699</v>
      </c>
      <c r="D3992" s="3" t="s">
        <v>18928</v>
      </c>
      <c r="E3992" s="3">
        <v>10806187661</v>
      </c>
      <c r="F3992" s="3" t="s">
        <v>18929</v>
      </c>
      <c r="G3992" s="3" t="s">
        <v>18930</v>
      </c>
      <c r="H3992" s="3" t="s">
        <v>552</v>
      </c>
      <c r="I3992" s="3" t="s">
        <v>843</v>
      </c>
      <c r="J3992" s="3" t="s">
        <v>18931</v>
      </c>
      <c r="K3992" s="3" t="s">
        <v>25</v>
      </c>
      <c r="L3992" s="3" t="s">
        <v>66</v>
      </c>
      <c r="M3992" s="4">
        <v>44940</v>
      </c>
      <c r="N3992" s="3" t="s">
        <v>27</v>
      </c>
      <c r="O3992" s="3" t="s">
        <v>18929</v>
      </c>
      <c r="P3992" s="3" t="s">
        <v>18932</v>
      </c>
      <c r="Q3992" s="3" t="s">
        <v>1339</v>
      </c>
      <c r="R3992" s="3"/>
      <c r="S3992" s="3"/>
    </row>
    <row r="3993" spans="1:19" ht="30" x14ac:dyDescent="0.25">
      <c r="A3993" s="3">
        <v>3986</v>
      </c>
      <c r="B3993" s="3" t="str">
        <f>"202100229966"</f>
        <v>202100229966</v>
      </c>
      <c r="C3993" s="3">
        <v>159301</v>
      </c>
      <c r="D3993" s="3" t="s">
        <v>18933</v>
      </c>
      <c r="E3993" s="3">
        <v>10723591797</v>
      </c>
      <c r="F3993" s="3" t="s">
        <v>18934</v>
      </c>
      <c r="G3993" s="3" t="s">
        <v>18935</v>
      </c>
      <c r="H3993" s="3" t="s">
        <v>248</v>
      </c>
      <c r="I3993" s="3" t="s">
        <v>275</v>
      </c>
      <c r="J3993" s="3" t="s">
        <v>2555</v>
      </c>
      <c r="K3993" s="3" t="s">
        <v>25</v>
      </c>
      <c r="L3993" s="3" t="s">
        <v>113</v>
      </c>
      <c r="M3993" s="4">
        <v>44546</v>
      </c>
      <c r="N3993" s="3" t="s">
        <v>27</v>
      </c>
      <c r="O3993" s="3" t="s">
        <v>18934</v>
      </c>
      <c r="P3993" s="3" t="s">
        <v>18936</v>
      </c>
      <c r="Q3993" s="3" t="s">
        <v>51</v>
      </c>
      <c r="R3993" s="3"/>
      <c r="S3993" s="3"/>
    </row>
    <row r="3994" spans="1:19" ht="30" x14ac:dyDescent="0.25">
      <c r="A3994" s="3">
        <v>3987</v>
      </c>
      <c r="B3994" s="3" t="str">
        <f>"202000160952"</f>
        <v>202000160952</v>
      </c>
      <c r="C3994" s="3">
        <v>108246</v>
      </c>
      <c r="D3994" s="3" t="s">
        <v>18937</v>
      </c>
      <c r="E3994" s="3">
        <v>10423263623</v>
      </c>
      <c r="F3994" s="3" t="s">
        <v>18938</v>
      </c>
      <c r="G3994" s="3" t="s">
        <v>18939</v>
      </c>
      <c r="H3994" s="3" t="s">
        <v>46</v>
      </c>
      <c r="I3994" s="3" t="s">
        <v>46</v>
      </c>
      <c r="J3994" s="3" t="s">
        <v>413</v>
      </c>
      <c r="K3994" s="3" t="s">
        <v>25</v>
      </c>
      <c r="L3994" s="3" t="s">
        <v>75</v>
      </c>
      <c r="M3994" s="4">
        <v>44139</v>
      </c>
      <c r="N3994" s="3" t="s">
        <v>27</v>
      </c>
      <c r="O3994" s="3" t="s">
        <v>18938</v>
      </c>
      <c r="P3994" s="3" t="s">
        <v>18940</v>
      </c>
      <c r="Q3994" s="3" t="s">
        <v>3418</v>
      </c>
      <c r="R3994" s="3" t="s">
        <v>18941</v>
      </c>
      <c r="S3994" s="3" t="s">
        <v>4252</v>
      </c>
    </row>
    <row r="3995" spans="1:19" ht="30" x14ac:dyDescent="0.25">
      <c r="A3995" s="3">
        <v>3988</v>
      </c>
      <c r="B3995" s="3" t="str">
        <f>"202300242045"</f>
        <v>202300242045</v>
      </c>
      <c r="C3995" s="3">
        <v>150908</v>
      </c>
      <c r="D3995" s="3" t="s">
        <v>18942</v>
      </c>
      <c r="E3995" s="3">
        <v>10464445981</v>
      </c>
      <c r="F3995" s="3" t="s">
        <v>18943</v>
      </c>
      <c r="G3995" s="3" t="s">
        <v>18944</v>
      </c>
      <c r="H3995" s="3" t="s">
        <v>46</v>
      </c>
      <c r="I3995" s="3" t="s">
        <v>46</v>
      </c>
      <c r="J3995" s="3" t="s">
        <v>413</v>
      </c>
      <c r="K3995" s="3" t="s">
        <v>25</v>
      </c>
      <c r="L3995" s="3" t="s">
        <v>75</v>
      </c>
      <c r="M3995" s="4">
        <v>45247</v>
      </c>
      <c r="N3995" s="3" t="s">
        <v>27</v>
      </c>
      <c r="O3995" s="3" t="s">
        <v>18943</v>
      </c>
      <c r="P3995" s="3" t="s">
        <v>18945</v>
      </c>
      <c r="Q3995" s="3" t="s">
        <v>303</v>
      </c>
      <c r="R3995" s="3"/>
      <c r="S3995" s="3"/>
    </row>
    <row r="3996" spans="1:19" ht="30" x14ac:dyDescent="0.25">
      <c r="A3996" s="3">
        <v>3989</v>
      </c>
      <c r="B3996" s="3" t="str">
        <f>"202200151270"</f>
        <v>202200151270</v>
      </c>
      <c r="C3996" s="3">
        <v>163810</v>
      </c>
      <c r="D3996" s="3" t="s">
        <v>18946</v>
      </c>
      <c r="E3996" s="3">
        <v>10104137470</v>
      </c>
      <c r="F3996" s="3" t="s">
        <v>18947</v>
      </c>
      <c r="G3996" s="3" t="s">
        <v>18948</v>
      </c>
      <c r="H3996" s="3" t="s">
        <v>552</v>
      </c>
      <c r="I3996" s="3" t="s">
        <v>1118</v>
      </c>
      <c r="J3996" s="3" t="s">
        <v>9143</v>
      </c>
      <c r="K3996" s="3" t="s">
        <v>25</v>
      </c>
      <c r="L3996" s="3" t="s">
        <v>66</v>
      </c>
      <c r="M3996" s="4">
        <v>44788</v>
      </c>
      <c r="N3996" s="3" t="s">
        <v>27</v>
      </c>
      <c r="O3996" s="3" t="s">
        <v>18949</v>
      </c>
      <c r="P3996" s="3" t="s">
        <v>18950</v>
      </c>
      <c r="Q3996" s="3" t="s">
        <v>1339</v>
      </c>
      <c r="R3996" s="3"/>
      <c r="S3996" s="3"/>
    </row>
    <row r="3997" spans="1:19" ht="30" x14ac:dyDescent="0.25">
      <c r="A3997" s="3">
        <v>3990</v>
      </c>
      <c r="B3997" s="3" t="str">
        <f>"201500106631"</f>
        <v>201500106631</v>
      </c>
      <c r="C3997" s="3">
        <v>116937</v>
      </c>
      <c r="D3997" s="3" t="s">
        <v>18951</v>
      </c>
      <c r="E3997" s="3">
        <v>10284729043</v>
      </c>
      <c r="F3997" s="3" t="s">
        <v>18952</v>
      </c>
      <c r="G3997" s="3" t="s">
        <v>18953</v>
      </c>
      <c r="H3997" s="3" t="s">
        <v>1000</v>
      </c>
      <c r="I3997" s="3" t="s">
        <v>3394</v>
      </c>
      <c r="J3997" s="3" t="s">
        <v>18954</v>
      </c>
      <c r="K3997" s="3" t="s">
        <v>25</v>
      </c>
      <c r="L3997" s="3" t="s">
        <v>235</v>
      </c>
      <c r="M3997" s="4">
        <v>42247</v>
      </c>
      <c r="N3997" s="3" t="s">
        <v>27</v>
      </c>
      <c r="O3997" s="3" t="s">
        <v>18952</v>
      </c>
      <c r="P3997" s="3" t="s">
        <v>18955</v>
      </c>
      <c r="Q3997" s="3" t="s">
        <v>380</v>
      </c>
      <c r="R3997" s="3" t="s">
        <v>18956</v>
      </c>
      <c r="S3997" s="3" t="s">
        <v>5195</v>
      </c>
    </row>
    <row r="3998" spans="1:19" ht="30" x14ac:dyDescent="0.25">
      <c r="A3998" s="3">
        <v>3991</v>
      </c>
      <c r="B3998" s="3" t="str">
        <f>"201500013910"</f>
        <v>201500013910</v>
      </c>
      <c r="C3998" s="3">
        <v>42657</v>
      </c>
      <c r="D3998" s="3" t="s">
        <v>18957</v>
      </c>
      <c r="E3998" s="3">
        <v>10164970308</v>
      </c>
      <c r="F3998" s="3" t="s">
        <v>18958</v>
      </c>
      <c r="G3998" s="3" t="s">
        <v>18959</v>
      </c>
      <c r="H3998" s="3" t="s">
        <v>433</v>
      </c>
      <c r="I3998" s="3" t="s">
        <v>569</v>
      </c>
      <c r="J3998" s="3" t="s">
        <v>569</v>
      </c>
      <c r="K3998" s="3" t="s">
        <v>25</v>
      </c>
      <c r="L3998" s="3" t="s">
        <v>75</v>
      </c>
      <c r="M3998" s="4">
        <v>42082</v>
      </c>
      <c r="N3998" s="3" t="s">
        <v>27</v>
      </c>
      <c r="O3998" s="3" t="s">
        <v>18958</v>
      </c>
      <c r="P3998" s="3" t="s">
        <v>18960</v>
      </c>
      <c r="Q3998" s="3" t="s">
        <v>702</v>
      </c>
      <c r="R3998" s="3" t="s">
        <v>18961</v>
      </c>
      <c r="S3998" s="3" t="s">
        <v>1351</v>
      </c>
    </row>
    <row r="3999" spans="1:19" ht="30" x14ac:dyDescent="0.25">
      <c r="A3999" s="3">
        <v>3992</v>
      </c>
      <c r="B3999" s="3" t="str">
        <f>"202300274389"</f>
        <v>202300274389</v>
      </c>
      <c r="C3999" s="3">
        <v>171308</v>
      </c>
      <c r="D3999" s="3" t="s">
        <v>18962</v>
      </c>
      <c r="E3999" s="3">
        <v>10729524064</v>
      </c>
      <c r="F3999" s="3" t="s">
        <v>12351</v>
      </c>
      <c r="G3999" s="3" t="s">
        <v>18963</v>
      </c>
      <c r="H3999" s="3" t="s">
        <v>46</v>
      </c>
      <c r="I3999" s="3" t="s">
        <v>46</v>
      </c>
      <c r="J3999" s="3" t="s">
        <v>6883</v>
      </c>
      <c r="K3999" s="3" t="s">
        <v>25</v>
      </c>
      <c r="L3999" s="3" t="s">
        <v>113</v>
      </c>
      <c r="M3999" s="4">
        <v>45280</v>
      </c>
      <c r="N3999" s="3" t="s">
        <v>27</v>
      </c>
      <c r="O3999" s="3" t="s">
        <v>12351</v>
      </c>
      <c r="P3999" s="3" t="s">
        <v>18964</v>
      </c>
      <c r="Q3999" s="3" t="s">
        <v>51</v>
      </c>
      <c r="R3999" s="3"/>
      <c r="S3999" s="3"/>
    </row>
    <row r="4000" spans="1:19" ht="30" x14ac:dyDescent="0.25">
      <c r="A4000" s="3">
        <v>3993</v>
      </c>
      <c r="B4000" s="3" t="str">
        <f>"202300152956"</f>
        <v>202300152956</v>
      </c>
      <c r="C4000" s="3">
        <v>168990</v>
      </c>
      <c r="D4000" s="3" t="s">
        <v>18965</v>
      </c>
      <c r="E4000" s="3">
        <v>10449519774</v>
      </c>
      <c r="F4000" s="3" t="s">
        <v>18966</v>
      </c>
      <c r="G4000" s="3" t="s">
        <v>18967</v>
      </c>
      <c r="H4000" s="3" t="s">
        <v>240</v>
      </c>
      <c r="I4000" s="3" t="s">
        <v>240</v>
      </c>
      <c r="J4000" s="3" t="s">
        <v>715</v>
      </c>
      <c r="K4000" s="3" t="s">
        <v>25</v>
      </c>
      <c r="L4000" s="3" t="s">
        <v>66</v>
      </c>
      <c r="M4000" s="4">
        <v>45115</v>
      </c>
      <c r="N4000" s="3" t="s">
        <v>27</v>
      </c>
      <c r="O4000" s="3" t="s">
        <v>18966</v>
      </c>
      <c r="P4000" s="3" t="s">
        <v>18968</v>
      </c>
      <c r="Q4000" s="3" t="s">
        <v>204</v>
      </c>
      <c r="R4000" s="3"/>
      <c r="S4000" s="3"/>
    </row>
    <row r="4001" spans="1:19" ht="30" x14ac:dyDescent="0.25">
      <c r="A4001" s="3">
        <v>3994</v>
      </c>
      <c r="B4001" s="3" t="str">
        <f>"202000018708"</f>
        <v>202000018708</v>
      </c>
      <c r="C4001" s="3">
        <v>42590</v>
      </c>
      <c r="D4001" s="3" t="s">
        <v>18969</v>
      </c>
      <c r="E4001" s="3">
        <v>10166314009</v>
      </c>
      <c r="F4001" s="3" t="s">
        <v>18970</v>
      </c>
      <c r="G4001" s="3" t="s">
        <v>18971</v>
      </c>
      <c r="H4001" s="3" t="s">
        <v>433</v>
      </c>
      <c r="I4001" s="3" t="s">
        <v>569</v>
      </c>
      <c r="J4001" s="3" t="s">
        <v>1073</v>
      </c>
      <c r="K4001" s="3" t="s">
        <v>25</v>
      </c>
      <c r="L4001" s="3" t="s">
        <v>75</v>
      </c>
      <c r="M4001" s="4">
        <v>43860</v>
      </c>
      <c r="N4001" s="3" t="s">
        <v>27</v>
      </c>
      <c r="O4001" s="3" t="s">
        <v>18970</v>
      </c>
      <c r="P4001" s="3" t="s">
        <v>18972</v>
      </c>
      <c r="Q4001" s="3" t="s">
        <v>30</v>
      </c>
      <c r="R4001" s="3" t="s">
        <v>18973</v>
      </c>
      <c r="S4001" s="3" t="s">
        <v>18974</v>
      </c>
    </row>
    <row r="4002" spans="1:19" ht="30" x14ac:dyDescent="0.25">
      <c r="A4002" s="3">
        <v>3995</v>
      </c>
      <c r="B4002" s="3" t="str">
        <f>"202200257225"</f>
        <v>202200257225</v>
      </c>
      <c r="C4002" s="3">
        <v>166178</v>
      </c>
      <c r="D4002" s="3" t="s">
        <v>18975</v>
      </c>
      <c r="E4002" s="3">
        <v>10701724033</v>
      </c>
      <c r="F4002" s="3" t="s">
        <v>18976</v>
      </c>
      <c r="G4002" s="3" t="s">
        <v>18977</v>
      </c>
      <c r="H4002" s="3" t="s">
        <v>57</v>
      </c>
      <c r="I4002" s="3" t="s">
        <v>57</v>
      </c>
      <c r="J4002" s="3" t="s">
        <v>2958</v>
      </c>
      <c r="K4002" s="3" t="s">
        <v>25</v>
      </c>
      <c r="L4002" s="3" t="s">
        <v>75</v>
      </c>
      <c r="M4002" s="4">
        <v>44918</v>
      </c>
      <c r="N4002" s="3" t="s">
        <v>27</v>
      </c>
      <c r="O4002" s="3" t="s">
        <v>18976</v>
      </c>
      <c r="P4002" s="3" t="s">
        <v>18978</v>
      </c>
      <c r="Q4002" s="3" t="s">
        <v>60</v>
      </c>
      <c r="R4002" s="3"/>
      <c r="S4002" s="3"/>
    </row>
    <row r="4003" spans="1:19" ht="30" x14ac:dyDescent="0.25">
      <c r="A4003" s="3">
        <v>3996</v>
      </c>
      <c r="B4003" s="3" t="str">
        <f>"202200209589"</f>
        <v>202200209589</v>
      </c>
      <c r="C4003" s="3">
        <v>105439</v>
      </c>
      <c r="D4003" s="3" t="s">
        <v>18979</v>
      </c>
      <c r="E4003" s="3">
        <v>20609833077</v>
      </c>
      <c r="F4003" s="3" t="s">
        <v>18860</v>
      </c>
      <c r="G4003" s="3" t="s">
        <v>18980</v>
      </c>
      <c r="H4003" s="3" t="s">
        <v>57</v>
      </c>
      <c r="I4003" s="3" t="s">
        <v>364</v>
      </c>
      <c r="J4003" s="3" t="s">
        <v>364</v>
      </c>
      <c r="K4003" s="3" t="s">
        <v>25</v>
      </c>
      <c r="L4003" s="3" t="s">
        <v>153</v>
      </c>
      <c r="M4003" s="4">
        <v>44875</v>
      </c>
      <c r="N4003" s="3" t="s">
        <v>27</v>
      </c>
      <c r="O4003" s="3" t="s">
        <v>18862</v>
      </c>
      <c r="P4003" s="3" t="s">
        <v>18981</v>
      </c>
      <c r="Q4003" s="3" t="s">
        <v>51</v>
      </c>
      <c r="R4003" s="3"/>
      <c r="S4003" s="3"/>
    </row>
    <row r="4004" spans="1:19" ht="30" x14ac:dyDescent="0.25">
      <c r="A4004" s="3">
        <v>3997</v>
      </c>
      <c r="B4004" s="3" t="str">
        <f>"201600181356"</f>
        <v>201600181356</v>
      </c>
      <c r="C4004" s="3">
        <v>125421</v>
      </c>
      <c r="D4004" s="3" t="s">
        <v>18982</v>
      </c>
      <c r="E4004" s="3">
        <v>20601653835</v>
      </c>
      <c r="F4004" s="3" t="s">
        <v>18983</v>
      </c>
      <c r="G4004" s="3" t="s">
        <v>18984</v>
      </c>
      <c r="H4004" s="3" t="s">
        <v>1000</v>
      </c>
      <c r="I4004" s="3" t="s">
        <v>1001</v>
      </c>
      <c r="J4004" s="3" t="s">
        <v>1001</v>
      </c>
      <c r="K4004" s="3" t="s">
        <v>25</v>
      </c>
      <c r="L4004" s="3" t="s">
        <v>224</v>
      </c>
      <c r="M4004" s="4">
        <v>42731</v>
      </c>
      <c r="N4004" s="3" t="s">
        <v>27</v>
      </c>
      <c r="O4004" s="3" t="s">
        <v>18985</v>
      </c>
      <c r="P4004" s="3" t="s">
        <v>18986</v>
      </c>
      <c r="Q4004" s="3" t="s">
        <v>464</v>
      </c>
      <c r="R4004" s="3"/>
      <c r="S4004" s="3"/>
    </row>
    <row r="4005" spans="1:19" ht="30" x14ac:dyDescent="0.25">
      <c r="A4005" s="3">
        <v>3998</v>
      </c>
      <c r="B4005" s="3" t="str">
        <f>"202300249965"</f>
        <v>202300249965</v>
      </c>
      <c r="C4005" s="3">
        <v>170709</v>
      </c>
      <c r="D4005" s="3" t="s">
        <v>18987</v>
      </c>
      <c r="E4005" s="3">
        <v>10238642057</v>
      </c>
      <c r="F4005" s="3" t="s">
        <v>18988</v>
      </c>
      <c r="G4005" s="3" t="s">
        <v>18989</v>
      </c>
      <c r="H4005" s="3" t="s">
        <v>72</v>
      </c>
      <c r="I4005" s="3" t="s">
        <v>72</v>
      </c>
      <c r="J4005" s="3" t="s">
        <v>1602</v>
      </c>
      <c r="K4005" s="3" t="s">
        <v>25</v>
      </c>
      <c r="L4005" s="3" t="s">
        <v>113</v>
      </c>
      <c r="M4005" s="4">
        <v>45241</v>
      </c>
      <c r="N4005" s="3" t="s">
        <v>27</v>
      </c>
      <c r="O4005" s="3" t="s">
        <v>18988</v>
      </c>
      <c r="P4005" s="3" t="s">
        <v>18990</v>
      </c>
      <c r="Q4005" s="3" t="s">
        <v>243</v>
      </c>
      <c r="R4005" s="3"/>
      <c r="S4005" s="3"/>
    </row>
    <row r="4006" spans="1:19" ht="30" x14ac:dyDescent="0.25">
      <c r="A4006" s="3">
        <v>3999</v>
      </c>
      <c r="B4006" s="3" t="str">
        <f>"202300271806"</f>
        <v>202300271806</v>
      </c>
      <c r="C4006" s="3">
        <v>21284</v>
      </c>
      <c r="D4006" s="3" t="s">
        <v>18991</v>
      </c>
      <c r="E4006" s="3">
        <v>10010441655</v>
      </c>
      <c r="F4006" s="3" t="s">
        <v>18992</v>
      </c>
      <c r="G4006" s="3" t="s">
        <v>18993</v>
      </c>
      <c r="H4006" s="3" t="s">
        <v>88</v>
      </c>
      <c r="I4006" s="3" t="s">
        <v>670</v>
      </c>
      <c r="J4006" s="3" t="s">
        <v>670</v>
      </c>
      <c r="K4006" s="3" t="s">
        <v>25</v>
      </c>
      <c r="L4006" s="3" t="s">
        <v>66</v>
      </c>
      <c r="M4006" s="4">
        <v>45266</v>
      </c>
      <c r="N4006" s="3" t="s">
        <v>27</v>
      </c>
      <c r="O4006" s="3" t="s">
        <v>18992</v>
      </c>
      <c r="P4006" s="3" t="s">
        <v>18994</v>
      </c>
      <c r="Q4006" s="3" t="s">
        <v>317</v>
      </c>
      <c r="R4006" s="3"/>
      <c r="S4006" s="3"/>
    </row>
    <row r="4007" spans="1:19" ht="30" x14ac:dyDescent="0.25">
      <c r="A4007" s="3">
        <v>4000</v>
      </c>
      <c r="B4007" s="3" t="str">
        <f>"202000142585"</f>
        <v>202000142585</v>
      </c>
      <c r="C4007" s="3">
        <v>149657</v>
      </c>
      <c r="D4007" s="3" t="s">
        <v>18995</v>
      </c>
      <c r="E4007" s="3">
        <v>10277265961</v>
      </c>
      <c r="F4007" s="3" t="s">
        <v>18996</v>
      </c>
      <c r="G4007" s="3" t="s">
        <v>18997</v>
      </c>
      <c r="H4007" s="3" t="s">
        <v>552</v>
      </c>
      <c r="I4007" s="3" t="s">
        <v>2634</v>
      </c>
      <c r="J4007" s="3" t="s">
        <v>7093</v>
      </c>
      <c r="K4007" s="3" t="s">
        <v>25</v>
      </c>
      <c r="L4007" s="3" t="s">
        <v>75</v>
      </c>
      <c r="M4007" s="4">
        <v>44130</v>
      </c>
      <c r="N4007" s="3" t="s">
        <v>27</v>
      </c>
      <c r="O4007" s="3" t="s">
        <v>18996</v>
      </c>
      <c r="P4007" s="3" t="s">
        <v>18998</v>
      </c>
      <c r="Q4007" s="3" t="s">
        <v>51</v>
      </c>
      <c r="R4007" s="3"/>
      <c r="S4007" s="3"/>
    </row>
    <row r="4008" spans="1:19" ht="30" x14ac:dyDescent="0.25">
      <c r="A4008" s="3">
        <v>4001</v>
      </c>
      <c r="B4008" s="3" t="str">
        <f>"201400129136"</f>
        <v>201400129136</v>
      </c>
      <c r="C4008" s="3">
        <v>110610</v>
      </c>
      <c r="D4008" s="3" t="s">
        <v>18999</v>
      </c>
      <c r="E4008" s="3">
        <v>10316083868</v>
      </c>
      <c r="F4008" s="3" t="s">
        <v>19000</v>
      </c>
      <c r="G4008" s="3" t="s">
        <v>19001</v>
      </c>
      <c r="H4008" s="3" t="s">
        <v>193</v>
      </c>
      <c r="I4008" s="3" t="s">
        <v>1198</v>
      </c>
      <c r="J4008" s="3" t="s">
        <v>1198</v>
      </c>
      <c r="K4008" s="3" t="s">
        <v>25</v>
      </c>
      <c r="L4008" s="3" t="s">
        <v>224</v>
      </c>
      <c r="M4008" s="4">
        <v>41922</v>
      </c>
      <c r="N4008" s="3" t="s">
        <v>27</v>
      </c>
      <c r="O4008" s="3" t="s">
        <v>19002</v>
      </c>
      <c r="P4008" s="3">
        <v>148</v>
      </c>
      <c r="Q4008" s="3" t="s">
        <v>211</v>
      </c>
      <c r="R4008" s="3"/>
      <c r="S4008" s="3"/>
    </row>
    <row r="4009" spans="1:19" ht="30" x14ac:dyDescent="0.25">
      <c r="A4009" s="3">
        <v>4002</v>
      </c>
      <c r="B4009" s="3" t="str">
        <f>"201500072403"</f>
        <v>201500072403</v>
      </c>
      <c r="C4009" s="3">
        <v>115735</v>
      </c>
      <c r="D4009" s="3" t="s">
        <v>19003</v>
      </c>
      <c r="E4009" s="3">
        <v>10805769454</v>
      </c>
      <c r="F4009" s="3" t="s">
        <v>19004</v>
      </c>
      <c r="G4009" s="3" t="s">
        <v>19005</v>
      </c>
      <c r="H4009" s="3" t="s">
        <v>57</v>
      </c>
      <c r="I4009" s="3" t="s">
        <v>407</v>
      </c>
      <c r="J4009" s="3" t="s">
        <v>6400</v>
      </c>
      <c r="K4009" s="3" t="s">
        <v>25</v>
      </c>
      <c r="L4009" s="3" t="s">
        <v>58</v>
      </c>
      <c r="M4009" s="4">
        <v>42200</v>
      </c>
      <c r="N4009" s="3" t="s">
        <v>27</v>
      </c>
      <c r="O4009" s="3" t="s">
        <v>19006</v>
      </c>
      <c r="P4009" s="3" t="s">
        <v>19007</v>
      </c>
      <c r="Q4009" s="3" t="s">
        <v>51</v>
      </c>
      <c r="R4009" s="3"/>
      <c r="S4009" s="3"/>
    </row>
    <row r="4010" spans="1:19" ht="30" x14ac:dyDescent="0.25">
      <c r="A4010" s="3">
        <v>4003</v>
      </c>
      <c r="B4010" s="3" t="str">
        <f>"201700172273"</f>
        <v>201700172273</v>
      </c>
      <c r="C4010" s="3">
        <v>132235</v>
      </c>
      <c r="D4010" s="3" t="s">
        <v>19008</v>
      </c>
      <c r="E4010" s="3">
        <v>10422256208</v>
      </c>
      <c r="F4010" s="3" t="s">
        <v>19009</v>
      </c>
      <c r="G4010" s="3" t="s">
        <v>19010</v>
      </c>
      <c r="H4010" s="3" t="s">
        <v>72</v>
      </c>
      <c r="I4010" s="3" t="s">
        <v>73</v>
      </c>
      <c r="J4010" s="3" t="s">
        <v>74</v>
      </c>
      <c r="K4010" s="3" t="s">
        <v>25</v>
      </c>
      <c r="L4010" s="3" t="s">
        <v>66</v>
      </c>
      <c r="M4010" s="4">
        <v>43024</v>
      </c>
      <c r="N4010" s="3" t="s">
        <v>27</v>
      </c>
      <c r="O4010" s="3" t="s">
        <v>19009</v>
      </c>
      <c r="P4010" s="3" t="s">
        <v>19011</v>
      </c>
      <c r="Q4010" s="3" t="s">
        <v>738</v>
      </c>
      <c r="R4010" s="3" t="s">
        <v>19012</v>
      </c>
      <c r="S4010" s="3" t="s">
        <v>373</v>
      </c>
    </row>
    <row r="4011" spans="1:19" ht="30" x14ac:dyDescent="0.25">
      <c r="A4011" s="3">
        <v>4004</v>
      </c>
      <c r="B4011" s="3" t="str">
        <f>"201400154396"</f>
        <v>201400154396</v>
      </c>
      <c r="C4011" s="3">
        <v>112652</v>
      </c>
      <c r="D4011" s="3" t="s">
        <v>19013</v>
      </c>
      <c r="E4011" s="3">
        <v>20547498641</v>
      </c>
      <c r="F4011" s="3" t="s">
        <v>19014</v>
      </c>
      <c r="G4011" s="3" t="s">
        <v>19015</v>
      </c>
      <c r="H4011" s="3" t="s">
        <v>46</v>
      </c>
      <c r="I4011" s="3" t="s">
        <v>172</v>
      </c>
      <c r="J4011" s="3" t="s">
        <v>7418</v>
      </c>
      <c r="K4011" s="3" t="s">
        <v>25</v>
      </c>
      <c r="L4011" s="3" t="s">
        <v>37</v>
      </c>
      <c r="M4011" s="4">
        <v>41969</v>
      </c>
      <c r="N4011" s="3" t="s">
        <v>27</v>
      </c>
      <c r="O4011" s="3" t="s">
        <v>174</v>
      </c>
      <c r="P4011" s="3" t="s">
        <v>19016</v>
      </c>
      <c r="Q4011" s="3" t="s">
        <v>51</v>
      </c>
      <c r="R4011" s="3" t="s">
        <v>19017</v>
      </c>
      <c r="S4011" s="3" t="s">
        <v>416</v>
      </c>
    </row>
    <row r="4012" spans="1:19" ht="30" x14ac:dyDescent="0.25">
      <c r="A4012" s="3">
        <v>4005</v>
      </c>
      <c r="B4012" s="3" t="str">
        <f>"201900125669"</f>
        <v>201900125669</v>
      </c>
      <c r="C4012" s="3">
        <v>128653</v>
      </c>
      <c r="D4012" s="3" t="s">
        <v>19018</v>
      </c>
      <c r="E4012" s="3">
        <v>20602056946</v>
      </c>
      <c r="F4012" s="3" t="s">
        <v>19019</v>
      </c>
      <c r="G4012" s="3" t="s">
        <v>19020</v>
      </c>
      <c r="H4012" s="3" t="s">
        <v>338</v>
      </c>
      <c r="I4012" s="3" t="s">
        <v>338</v>
      </c>
      <c r="J4012" s="3" t="s">
        <v>339</v>
      </c>
      <c r="K4012" s="3" t="s">
        <v>25</v>
      </c>
      <c r="L4012" s="3" t="s">
        <v>75</v>
      </c>
      <c r="M4012" s="4">
        <v>43679</v>
      </c>
      <c r="N4012" s="3" t="s">
        <v>27</v>
      </c>
      <c r="O4012" s="3" t="s">
        <v>19021</v>
      </c>
      <c r="P4012" s="3" t="s">
        <v>19022</v>
      </c>
      <c r="Q4012" s="3" t="s">
        <v>4255</v>
      </c>
      <c r="R4012" s="3"/>
      <c r="S4012" s="3"/>
    </row>
    <row r="4013" spans="1:19" ht="30" x14ac:dyDescent="0.25">
      <c r="A4013" s="3">
        <v>4006</v>
      </c>
      <c r="B4013" s="3" t="str">
        <f>"201400070188"</f>
        <v>201400070188</v>
      </c>
      <c r="C4013" s="3">
        <v>94699</v>
      </c>
      <c r="D4013" s="3" t="s">
        <v>19023</v>
      </c>
      <c r="E4013" s="3">
        <v>10209624805</v>
      </c>
      <c r="F4013" s="3" t="s">
        <v>8170</v>
      </c>
      <c r="G4013" s="3" t="s">
        <v>19024</v>
      </c>
      <c r="H4013" s="3" t="s">
        <v>676</v>
      </c>
      <c r="I4013" s="3" t="s">
        <v>777</v>
      </c>
      <c r="J4013" s="3" t="s">
        <v>19025</v>
      </c>
      <c r="K4013" s="3" t="s">
        <v>25</v>
      </c>
      <c r="L4013" s="3" t="s">
        <v>37</v>
      </c>
      <c r="M4013" s="4">
        <v>41806</v>
      </c>
      <c r="N4013" s="3" t="s">
        <v>27</v>
      </c>
      <c r="O4013" s="3" t="s">
        <v>8170</v>
      </c>
      <c r="P4013" s="3">
        <v>299</v>
      </c>
      <c r="Q4013" s="3" t="s">
        <v>82</v>
      </c>
      <c r="R4013" s="3"/>
      <c r="S4013" s="3"/>
    </row>
    <row r="4014" spans="1:19" ht="30" x14ac:dyDescent="0.25">
      <c r="A4014" s="3">
        <v>4007</v>
      </c>
      <c r="B4014" s="3" t="str">
        <f>"201900153838"</f>
        <v>201900153838</v>
      </c>
      <c r="C4014" s="3">
        <v>146399</v>
      </c>
      <c r="D4014" s="3" t="s">
        <v>19026</v>
      </c>
      <c r="E4014" s="3">
        <v>10415681131</v>
      </c>
      <c r="F4014" s="3" t="s">
        <v>19027</v>
      </c>
      <c r="G4014" s="3" t="s">
        <v>19028</v>
      </c>
      <c r="H4014" s="3" t="s">
        <v>57</v>
      </c>
      <c r="I4014" s="3" t="s">
        <v>57</v>
      </c>
      <c r="J4014" s="3" t="s">
        <v>57</v>
      </c>
      <c r="K4014" s="3" t="s">
        <v>25</v>
      </c>
      <c r="L4014" s="3" t="s">
        <v>113</v>
      </c>
      <c r="M4014" s="4">
        <v>43727</v>
      </c>
      <c r="N4014" s="3" t="s">
        <v>27</v>
      </c>
      <c r="O4014" s="3" t="s">
        <v>19027</v>
      </c>
      <c r="P4014" s="3" t="s">
        <v>19029</v>
      </c>
      <c r="Q4014" s="3" t="s">
        <v>51</v>
      </c>
      <c r="R4014" s="3"/>
      <c r="S4014" s="3"/>
    </row>
    <row r="4015" spans="1:19" ht="30" x14ac:dyDescent="0.25">
      <c r="A4015" s="3">
        <v>4008</v>
      </c>
      <c r="B4015" s="3" t="str">
        <f>"202200222695"</f>
        <v>202200222695</v>
      </c>
      <c r="C4015" s="3">
        <v>163292</v>
      </c>
      <c r="D4015" s="3" t="s">
        <v>19030</v>
      </c>
      <c r="E4015" s="3">
        <v>20603410484</v>
      </c>
      <c r="F4015" s="3" t="s">
        <v>19031</v>
      </c>
      <c r="G4015" s="3" t="s">
        <v>19032</v>
      </c>
      <c r="H4015" s="3" t="s">
        <v>72</v>
      </c>
      <c r="I4015" s="3" t="s">
        <v>72</v>
      </c>
      <c r="J4015" s="3" t="s">
        <v>187</v>
      </c>
      <c r="K4015" s="3" t="s">
        <v>25</v>
      </c>
      <c r="L4015" s="3" t="s">
        <v>778</v>
      </c>
      <c r="M4015" s="4">
        <v>44913</v>
      </c>
      <c r="N4015" s="3" t="s">
        <v>27</v>
      </c>
      <c r="O4015" s="3" t="s">
        <v>6537</v>
      </c>
      <c r="P4015" s="3" t="s">
        <v>19033</v>
      </c>
      <c r="Q4015" s="3" t="s">
        <v>51</v>
      </c>
      <c r="R4015" s="3"/>
      <c r="S4015" s="3"/>
    </row>
    <row r="4016" spans="1:19" ht="30" x14ac:dyDescent="0.25">
      <c r="A4016" s="3">
        <v>4009</v>
      </c>
      <c r="B4016" s="3" t="str">
        <f>"202000198066"</f>
        <v>202000198066</v>
      </c>
      <c r="C4016" s="3">
        <v>153198</v>
      </c>
      <c r="D4016" s="3" t="s">
        <v>19034</v>
      </c>
      <c r="E4016" s="3">
        <v>10724895617</v>
      </c>
      <c r="F4016" s="3" t="s">
        <v>19035</v>
      </c>
      <c r="G4016" s="3" t="s">
        <v>19036</v>
      </c>
      <c r="H4016" s="3" t="s">
        <v>201</v>
      </c>
      <c r="I4016" s="3" t="s">
        <v>202</v>
      </c>
      <c r="J4016" s="3" t="s">
        <v>201</v>
      </c>
      <c r="K4016" s="3" t="s">
        <v>25</v>
      </c>
      <c r="L4016" s="3" t="s">
        <v>66</v>
      </c>
      <c r="M4016" s="4">
        <v>44213</v>
      </c>
      <c r="N4016" s="3" t="s">
        <v>27</v>
      </c>
      <c r="O4016" s="3" t="s">
        <v>19035</v>
      </c>
      <c r="P4016" s="3" t="s">
        <v>19037</v>
      </c>
      <c r="Q4016" s="3" t="s">
        <v>51</v>
      </c>
      <c r="R4016" s="3"/>
      <c r="S4016" s="3"/>
    </row>
    <row r="4017" spans="1:19" ht="30" x14ac:dyDescent="0.25">
      <c r="A4017" s="3">
        <v>4010</v>
      </c>
      <c r="B4017" s="3" t="str">
        <f>"202300148696"</f>
        <v>202300148696</v>
      </c>
      <c r="C4017" s="3">
        <v>138905</v>
      </c>
      <c r="D4017" s="3" t="s">
        <v>19039</v>
      </c>
      <c r="E4017" s="3">
        <v>20607128376</v>
      </c>
      <c r="F4017" s="3" t="s">
        <v>5526</v>
      </c>
      <c r="G4017" s="3" t="s">
        <v>19040</v>
      </c>
      <c r="H4017" s="3" t="s">
        <v>46</v>
      </c>
      <c r="I4017" s="3" t="s">
        <v>46</v>
      </c>
      <c r="J4017" s="3" t="s">
        <v>564</v>
      </c>
      <c r="K4017" s="3" t="s">
        <v>25</v>
      </c>
      <c r="L4017" s="3" t="s">
        <v>66</v>
      </c>
      <c r="M4017" s="4">
        <v>45162</v>
      </c>
      <c r="N4017" s="3" t="s">
        <v>27</v>
      </c>
      <c r="O4017" s="3" t="s">
        <v>5528</v>
      </c>
      <c r="P4017" s="3" t="s">
        <v>19041</v>
      </c>
      <c r="Q4017" s="3" t="s">
        <v>30</v>
      </c>
      <c r="R4017" s="3"/>
      <c r="S4017" s="3"/>
    </row>
    <row r="4018" spans="1:19" ht="30" x14ac:dyDescent="0.25">
      <c r="A4018" s="3">
        <v>4011</v>
      </c>
      <c r="B4018" s="3" t="str">
        <f>"201400033126"</f>
        <v>201400033126</v>
      </c>
      <c r="C4018" s="3">
        <v>45417</v>
      </c>
      <c r="D4018" s="3" t="s">
        <v>19042</v>
      </c>
      <c r="E4018" s="3">
        <v>10096692299</v>
      </c>
      <c r="F4018" s="3" t="s">
        <v>19043</v>
      </c>
      <c r="G4018" s="3" t="s">
        <v>19044</v>
      </c>
      <c r="H4018" s="3" t="s">
        <v>46</v>
      </c>
      <c r="I4018" s="3" t="s">
        <v>46</v>
      </c>
      <c r="J4018" s="3" t="s">
        <v>47</v>
      </c>
      <c r="K4018" s="3" t="s">
        <v>25</v>
      </c>
      <c r="L4018" s="3" t="s">
        <v>113</v>
      </c>
      <c r="M4018" s="4">
        <v>41718</v>
      </c>
      <c r="N4018" s="3" t="s">
        <v>27</v>
      </c>
      <c r="O4018" s="3" t="s">
        <v>19043</v>
      </c>
      <c r="P4018" s="3" t="s">
        <v>19045</v>
      </c>
      <c r="Q4018" s="3" t="s">
        <v>360</v>
      </c>
      <c r="R4018" s="3"/>
      <c r="S4018" s="3"/>
    </row>
    <row r="4019" spans="1:19" ht="30" x14ac:dyDescent="0.25">
      <c r="A4019" s="3">
        <v>4012</v>
      </c>
      <c r="B4019" s="3" t="str">
        <f>"201900117602"</f>
        <v>201900117602</v>
      </c>
      <c r="C4019" s="3">
        <v>145101</v>
      </c>
      <c r="D4019" s="3" t="s">
        <v>19046</v>
      </c>
      <c r="E4019" s="3">
        <v>10010603604</v>
      </c>
      <c r="F4019" s="3" t="s">
        <v>19047</v>
      </c>
      <c r="G4019" s="3" t="s">
        <v>19048</v>
      </c>
      <c r="H4019" s="3" t="s">
        <v>88</v>
      </c>
      <c r="I4019" s="3" t="s">
        <v>88</v>
      </c>
      <c r="J4019" s="3" t="s">
        <v>625</v>
      </c>
      <c r="K4019" s="3" t="s">
        <v>25</v>
      </c>
      <c r="L4019" s="3" t="s">
        <v>58</v>
      </c>
      <c r="M4019" s="4">
        <v>43664</v>
      </c>
      <c r="N4019" s="3" t="s">
        <v>27</v>
      </c>
      <c r="O4019" s="3" t="s">
        <v>19047</v>
      </c>
      <c r="P4019" s="3" t="s">
        <v>19049</v>
      </c>
      <c r="Q4019" s="3" t="s">
        <v>627</v>
      </c>
      <c r="R4019" s="3" t="s">
        <v>19050</v>
      </c>
      <c r="S4019" s="3" t="s">
        <v>6365</v>
      </c>
    </row>
    <row r="4020" spans="1:19" ht="30" x14ac:dyDescent="0.25">
      <c r="A4020" s="3">
        <v>4013</v>
      </c>
      <c r="B4020" s="3" t="str">
        <f>"202100195364"</f>
        <v>202100195364</v>
      </c>
      <c r="C4020" s="3">
        <v>110421</v>
      </c>
      <c r="D4020" s="3" t="s">
        <v>19051</v>
      </c>
      <c r="E4020" s="3">
        <v>10321239752</v>
      </c>
      <c r="F4020" s="3" t="s">
        <v>19052</v>
      </c>
      <c r="G4020" s="3" t="s">
        <v>19053</v>
      </c>
      <c r="H4020" s="3" t="s">
        <v>193</v>
      </c>
      <c r="I4020" s="3" t="s">
        <v>2963</v>
      </c>
      <c r="J4020" s="3" t="s">
        <v>2963</v>
      </c>
      <c r="K4020" s="3" t="s">
        <v>25</v>
      </c>
      <c r="L4020" s="3" t="s">
        <v>37</v>
      </c>
      <c r="M4020" s="4">
        <v>44445</v>
      </c>
      <c r="N4020" s="3" t="s">
        <v>27</v>
      </c>
      <c r="O4020" s="3" t="s">
        <v>19054</v>
      </c>
      <c r="P4020" s="3" t="s">
        <v>19055</v>
      </c>
      <c r="Q4020" s="3" t="s">
        <v>40</v>
      </c>
      <c r="R4020" s="3"/>
      <c r="S4020" s="3"/>
    </row>
    <row r="4021" spans="1:19" ht="30" x14ac:dyDescent="0.25">
      <c r="A4021" s="3">
        <v>4014</v>
      </c>
      <c r="B4021" s="3" t="str">
        <f>"201500072407"</f>
        <v>201500072407</v>
      </c>
      <c r="C4021" s="3">
        <v>115733</v>
      </c>
      <c r="D4021" s="3" t="s">
        <v>19056</v>
      </c>
      <c r="E4021" s="3">
        <v>10008348699</v>
      </c>
      <c r="F4021" s="3" t="s">
        <v>19057</v>
      </c>
      <c r="G4021" s="3" t="s">
        <v>19058</v>
      </c>
      <c r="H4021" s="3" t="s">
        <v>88</v>
      </c>
      <c r="I4021" s="3" t="s">
        <v>1185</v>
      </c>
      <c r="J4021" s="3" t="s">
        <v>5614</v>
      </c>
      <c r="K4021" s="3" t="s">
        <v>25</v>
      </c>
      <c r="L4021" s="3" t="s">
        <v>58</v>
      </c>
      <c r="M4021" s="4">
        <v>42165</v>
      </c>
      <c r="N4021" s="3" t="s">
        <v>27</v>
      </c>
      <c r="O4021" s="3" t="s">
        <v>19057</v>
      </c>
      <c r="P4021" s="3" t="s">
        <v>19059</v>
      </c>
      <c r="Q4021" s="3" t="s">
        <v>51</v>
      </c>
      <c r="R4021" s="3" t="s">
        <v>19060</v>
      </c>
      <c r="S4021" s="3" t="s">
        <v>4131</v>
      </c>
    </row>
    <row r="4022" spans="1:19" ht="30" x14ac:dyDescent="0.25">
      <c r="A4022" s="3">
        <v>4015</v>
      </c>
      <c r="B4022" s="3" t="str">
        <f>"202000075399"</f>
        <v>202000075399</v>
      </c>
      <c r="C4022" s="3">
        <v>149661</v>
      </c>
      <c r="D4022" s="3" t="s">
        <v>19061</v>
      </c>
      <c r="E4022" s="3">
        <v>10476044907</v>
      </c>
      <c r="F4022" s="3" t="s">
        <v>19062</v>
      </c>
      <c r="G4022" s="3" t="s">
        <v>19063</v>
      </c>
      <c r="H4022" s="3" t="s">
        <v>57</v>
      </c>
      <c r="I4022" s="3" t="s">
        <v>407</v>
      </c>
      <c r="J4022" s="3" t="s">
        <v>407</v>
      </c>
      <c r="K4022" s="3" t="s">
        <v>25</v>
      </c>
      <c r="L4022" s="3" t="s">
        <v>113</v>
      </c>
      <c r="M4022" s="4">
        <v>44012</v>
      </c>
      <c r="N4022" s="3" t="s">
        <v>27</v>
      </c>
      <c r="O4022" s="3" t="s">
        <v>19062</v>
      </c>
      <c r="P4022" s="3" t="s">
        <v>19064</v>
      </c>
      <c r="Q4022" s="3" t="s">
        <v>51</v>
      </c>
      <c r="R4022" s="3"/>
      <c r="S4022" s="3"/>
    </row>
    <row r="4023" spans="1:19" ht="30" x14ac:dyDescent="0.25">
      <c r="A4023" s="3">
        <v>4016</v>
      </c>
      <c r="B4023" s="3" t="str">
        <f>"201700212767"</f>
        <v>201700212767</v>
      </c>
      <c r="C4023" s="3">
        <v>133295</v>
      </c>
      <c r="D4023" s="3" t="s">
        <v>19065</v>
      </c>
      <c r="E4023" s="3">
        <v>10442753194</v>
      </c>
      <c r="F4023" s="3" t="s">
        <v>19066</v>
      </c>
      <c r="G4023" s="3" t="s">
        <v>19067</v>
      </c>
      <c r="H4023" s="3" t="s">
        <v>46</v>
      </c>
      <c r="I4023" s="3" t="s">
        <v>5215</v>
      </c>
      <c r="J4023" s="3" t="s">
        <v>5216</v>
      </c>
      <c r="K4023" s="3" t="s">
        <v>25</v>
      </c>
      <c r="L4023" s="3" t="s">
        <v>66</v>
      </c>
      <c r="M4023" s="4">
        <v>43081</v>
      </c>
      <c r="N4023" s="3" t="s">
        <v>27</v>
      </c>
      <c r="O4023" s="3" t="s">
        <v>19066</v>
      </c>
      <c r="P4023" s="3" t="s">
        <v>19068</v>
      </c>
      <c r="Q4023" s="3" t="s">
        <v>17530</v>
      </c>
      <c r="R4023" s="3"/>
      <c r="S4023" s="3"/>
    </row>
    <row r="4024" spans="1:19" ht="30" x14ac:dyDescent="0.25">
      <c r="A4024" s="3">
        <v>4017</v>
      </c>
      <c r="B4024" s="3" t="str">
        <f>"202100191814"</f>
        <v>202100191814</v>
      </c>
      <c r="C4024" s="3">
        <v>158344</v>
      </c>
      <c r="D4024" s="3" t="s">
        <v>19069</v>
      </c>
      <c r="E4024" s="3">
        <v>10452935215</v>
      </c>
      <c r="F4024" s="3" t="s">
        <v>19070</v>
      </c>
      <c r="G4024" s="3" t="s">
        <v>19071</v>
      </c>
      <c r="H4024" s="3" t="s">
        <v>433</v>
      </c>
      <c r="I4024" s="3" t="s">
        <v>1432</v>
      </c>
      <c r="J4024" s="3" t="s">
        <v>1432</v>
      </c>
      <c r="K4024" s="3" t="s">
        <v>25</v>
      </c>
      <c r="L4024" s="3" t="s">
        <v>75</v>
      </c>
      <c r="M4024" s="4">
        <v>44627</v>
      </c>
      <c r="N4024" s="3" t="s">
        <v>27</v>
      </c>
      <c r="O4024" s="3" t="s">
        <v>19070</v>
      </c>
      <c r="P4024" s="3" t="s">
        <v>19072</v>
      </c>
      <c r="Q4024" s="3" t="s">
        <v>1287</v>
      </c>
      <c r="R4024" s="3"/>
      <c r="S4024" s="3"/>
    </row>
    <row r="4025" spans="1:19" ht="30" x14ac:dyDescent="0.25">
      <c r="A4025" s="3">
        <v>4018</v>
      </c>
      <c r="B4025" s="3" t="str">
        <f>"202200092026"</f>
        <v>202200092026</v>
      </c>
      <c r="C4025" s="3">
        <v>161437</v>
      </c>
      <c r="D4025" s="3" t="s">
        <v>19073</v>
      </c>
      <c r="E4025" s="3">
        <v>10763097426</v>
      </c>
      <c r="F4025" s="3" t="s">
        <v>19074</v>
      </c>
      <c r="G4025" s="3" t="s">
        <v>19075</v>
      </c>
      <c r="H4025" s="3" t="s">
        <v>46</v>
      </c>
      <c r="I4025" s="3" t="s">
        <v>2746</v>
      </c>
      <c r="J4025" s="3" t="s">
        <v>2746</v>
      </c>
      <c r="K4025" s="3" t="s">
        <v>25</v>
      </c>
      <c r="L4025" s="3" t="s">
        <v>75</v>
      </c>
      <c r="M4025" s="4">
        <v>44708</v>
      </c>
      <c r="N4025" s="3" t="s">
        <v>27</v>
      </c>
      <c r="O4025" s="3" t="s">
        <v>19074</v>
      </c>
      <c r="P4025" s="3" t="s">
        <v>19076</v>
      </c>
      <c r="Q4025" s="3" t="s">
        <v>30</v>
      </c>
      <c r="R4025" s="3"/>
      <c r="S4025" s="3"/>
    </row>
    <row r="4026" spans="1:19" ht="30" x14ac:dyDescent="0.25">
      <c r="A4026" s="3">
        <v>4019</v>
      </c>
      <c r="B4026" s="3" t="str">
        <f>"201300041624"</f>
        <v>201300041624</v>
      </c>
      <c r="C4026" s="3">
        <v>101267</v>
      </c>
      <c r="D4026" s="3" t="s">
        <v>19077</v>
      </c>
      <c r="E4026" s="3">
        <v>10422229316</v>
      </c>
      <c r="F4026" s="3" t="s">
        <v>19078</v>
      </c>
      <c r="G4026" s="3" t="s">
        <v>19079</v>
      </c>
      <c r="H4026" s="3" t="s">
        <v>23</v>
      </c>
      <c r="I4026" s="3" t="s">
        <v>947</v>
      </c>
      <c r="J4026" s="3" t="s">
        <v>1269</v>
      </c>
      <c r="K4026" s="3" t="s">
        <v>25</v>
      </c>
      <c r="L4026" s="3" t="s">
        <v>113</v>
      </c>
      <c r="M4026" s="4">
        <v>41326</v>
      </c>
      <c r="N4026" s="3" t="s">
        <v>27</v>
      </c>
      <c r="O4026" s="3" t="s">
        <v>19078</v>
      </c>
      <c r="P4026" s="3">
        <v>101</v>
      </c>
      <c r="Q4026" s="3" t="s">
        <v>531</v>
      </c>
      <c r="R4026" s="3"/>
      <c r="S4026" s="3"/>
    </row>
    <row r="4027" spans="1:19" ht="30" x14ac:dyDescent="0.25">
      <c r="A4027" s="3">
        <v>4020</v>
      </c>
      <c r="B4027" s="3" t="str">
        <f>"201700084638"</f>
        <v>201700084638</v>
      </c>
      <c r="C4027" s="3">
        <v>128670</v>
      </c>
      <c r="D4027" s="3" t="s">
        <v>19080</v>
      </c>
      <c r="E4027" s="3">
        <v>20600137515</v>
      </c>
      <c r="F4027" s="3" t="s">
        <v>19081</v>
      </c>
      <c r="G4027" s="3" t="s">
        <v>19082</v>
      </c>
      <c r="H4027" s="3" t="s">
        <v>222</v>
      </c>
      <c r="I4027" s="3" t="s">
        <v>222</v>
      </c>
      <c r="J4027" s="3" t="s">
        <v>1861</v>
      </c>
      <c r="K4027" s="3" t="s">
        <v>25</v>
      </c>
      <c r="L4027" s="3" t="s">
        <v>235</v>
      </c>
      <c r="M4027" s="4">
        <v>42885</v>
      </c>
      <c r="N4027" s="3" t="s">
        <v>27</v>
      </c>
      <c r="O4027" s="3" t="s">
        <v>19083</v>
      </c>
      <c r="P4027" s="3" t="s">
        <v>19084</v>
      </c>
      <c r="Q4027" s="3" t="s">
        <v>51</v>
      </c>
      <c r="R4027" s="3" t="s">
        <v>19085</v>
      </c>
      <c r="S4027" s="3" t="s">
        <v>3028</v>
      </c>
    </row>
    <row r="4028" spans="1:19" ht="30" x14ac:dyDescent="0.25">
      <c r="A4028" s="3">
        <v>4021</v>
      </c>
      <c r="B4028" s="3" t="str">
        <f>"202100202111"</f>
        <v>202100202111</v>
      </c>
      <c r="C4028" s="3">
        <v>82418</v>
      </c>
      <c r="D4028" s="3" t="s">
        <v>19086</v>
      </c>
      <c r="E4028" s="3">
        <v>10402335675</v>
      </c>
      <c r="F4028" s="3" t="s">
        <v>19087</v>
      </c>
      <c r="G4028" s="3" t="s">
        <v>19088</v>
      </c>
      <c r="H4028" s="3" t="s">
        <v>102</v>
      </c>
      <c r="I4028" s="3" t="s">
        <v>102</v>
      </c>
      <c r="J4028" s="3" t="s">
        <v>102</v>
      </c>
      <c r="K4028" s="3" t="s">
        <v>25</v>
      </c>
      <c r="L4028" s="3" t="s">
        <v>66</v>
      </c>
      <c r="M4028" s="4">
        <v>44467</v>
      </c>
      <c r="N4028" s="3" t="s">
        <v>27</v>
      </c>
      <c r="O4028" s="3" t="s">
        <v>19087</v>
      </c>
      <c r="P4028" s="3" t="s">
        <v>19089</v>
      </c>
      <c r="Q4028" s="3" t="s">
        <v>136</v>
      </c>
      <c r="R4028" s="3" t="s">
        <v>19090</v>
      </c>
      <c r="S4028" s="3" t="s">
        <v>2195</v>
      </c>
    </row>
    <row r="4029" spans="1:19" ht="30" x14ac:dyDescent="0.25">
      <c r="A4029" s="3">
        <v>4022</v>
      </c>
      <c r="B4029" s="3" t="str">
        <f>"202100120239"</f>
        <v>202100120239</v>
      </c>
      <c r="C4029" s="3">
        <v>154309</v>
      </c>
      <c r="D4029" s="3" t="s">
        <v>19091</v>
      </c>
      <c r="E4029" s="3">
        <v>10733901662</v>
      </c>
      <c r="F4029" s="3" t="s">
        <v>19092</v>
      </c>
      <c r="G4029" s="3" t="s">
        <v>19093</v>
      </c>
      <c r="H4029" s="3" t="s">
        <v>240</v>
      </c>
      <c r="I4029" s="3" t="s">
        <v>580</v>
      </c>
      <c r="J4029" s="3" t="s">
        <v>3709</v>
      </c>
      <c r="K4029" s="3" t="s">
        <v>25</v>
      </c>
      <c r="L4029" s="3" t="s">
        <v>66</v>
      </c>
      <c r="M4029" s="4">
        <v>44420</v>
      </c>
      <c r="N4029" s="3" t="s">
        <v>27</v>
      </c>
      <c r="O4029" s="3" t="s">
        <v>19092</v>
      </c>
      <c r="P4029" s="3" t="s">
        <v>19094</v>
      </c>
      <c r="Q4029" s="3" t="s">
        <v>68</v>
      </c>
      <c r="R4029" s="3"/>
      <c r="S4029" s="3"/>
    </row>
    <row r="4030" spans="1:19" ht="30" x14ac:dyDescent="0.25">
      <c r="A4030" s="3">
        <v>4023</v>
      </c>
      <c r="B4030" s="3" t="str">
        <f>"201900004716"</f>
        <v>201900004716</v>
      </c>
      <c r="C4030" s="3">
        <v>60735</v>
      </c>
      <c r="D4030" s="3" t="s">
        <v>19095</v>
      </c>
      <c r="E4030" s="3">
        <v>20601870224</v>
      </c>
      <c r="F4030" s="3" t="s">
        <v>19096</v>
      </c>
      <c r="G4030" s="3" t="s">
        <v>19097</v>
      </c>
      <c r="H4030" s="3" t="s">
        <v>222</v>
      </c>
      <c r="I4030" s="3" t="s">
        <v>222</v>
      </c>
      <c r="J4030" s="3" t="s">
        <v>1861</v>
      </c>
      <c r="K4030" s="3" t="s">
        <v>25</v>
      </c>
      <c r="L4030" s="3" t="s">
        <v>528</v>
      </c>
      <c r="M4030" s="4">
        <v>43474</v>
      </c>
      <c r="N4030" s="3" t="s">
        <v>27</v>
      </c>
      <c r="O4030" s="3" t="s">
        <v>10447</v>
      </c>
      <c r="P4030" s="3" t="s">
        <v>19098</v>
      </c>
      <c r="Q4030" s="3" t="s">
        <v>2209</v>
      </c>
      <c r="R4030" s="3"/>
      <c r="S4030" s="3"/>
    </row>
    <row r="4031" spans="1:19" ht="30" x14ac:dyDescent="0.25">
      <c r="A4031" s="3">
        <v>4024</v>
      </c>
      <c r="B4031" s="3" t="str">
        <f>"202200101517"</f>
        <v>202200101517</v>
      </c>
      <c r="C4031" s="3">
        <v>163086</v>
      </c>
      <c r="D4031" s="3" t="s">
        <v>19099</v>
      </c>
      <c r="E4031" s="3">
        <v>20600737377</v>
      </c>
      <c r="F4031" s="3" t="s">
        <v>1668</v>
      </c>
      <c r="G4031" s="3" t="s">
        <v>19100</v>
      </c>
      <c r="H4031" s="3" t="s">
        <v>552</v>
      </c>
      <c r="I4031" s="3" t="s">
        <v>1118</v>
      </c>
      <c r="J4031" s="3" t="s">
        <v>1118</v>
      </c>
      <c r="K4031" s="3" t="s">
        <v>25</v>
      </c>
      <c r="L4031" s="3" t="s">
        <v>75</v>
      </c>
      <c r="M4031" s="4">
        <v>44732</v>
      </c>
      <c r="N4031" s="3" t="s">
        <v>27</v>
      </c>
      <c r="O4031" s="3" t="s">
        <v>19101</v>
      </c>
      <c r="P4031" s="3" t="s">
        <v>19102</v>
      </c>
      <c r="Q4031" s="3" t="s">
        <v>1668</v>
      </c>
      <c r="R4031" s="3"/>
      <c r="S4031" s="3"/>
    </row>
    <row r="4032" spans="1:19" ht="30" x14ac:dyDescent="0.25">
      <c r="A4032" s="3">
        <v>4025</v>
      </c>
      <c r="B4032" s="3" t="str">
        <f>"202300131698"</f>
        <v>202300131698</v>
      </c>
      <c r="C4032" s="3">
        <v>168325</v>
      </c>
      <c r="D4032" s="3" t="s">
        <v>19103</v>
      </c>
      <c r="E4032" s="3">
        <v>10722768308</v>
      </c>
      <c r="F4032" s="3" t="s">
        <v>19104</v>
      </c>
      <c r="G4032" s="3" t="s">
        <v>19105</v>
      </c>
      <c r="H4032" s="3" t="s">
        <v>676</v>
      </c>
      <c r="I4032" s="3" t="s">
        <v>1130</v>
      </c>
      <c r="J4032" s="3" t="s">
        <v>1130</v>
      </c>
      <c r="K4032" s="3" t="s">
        <v>25</v>
      </c>
      <c r="L4032" s="3" t="s">
        <v>75</v>
      </c>
      <c r="M4032" s="4">
        <v>45085</v>
      </c>
      <c r="N4032" s="3" t="s">
        <v>27</v>
      </c>
      <c r="O4032" s="3" t="s">
        <v>19104</v>
      </c>
      <c r="P4032" s="3" t="s">
        <v>19106</v>
      </c>
      <c r="Q4032" s="3" t="s">
        <v>498</v>
      </c>
      <c r="R4032" s="3"/>
      <c r="S4032" s="3"/>
    </row>
    <row r="4033" spans="1:19" ht="30" x14ac:dyDescent="0.25">
      <c r="A4033" s="3">
        <v>4026</v>
      </c>
      <c r="B4033" s="3" t="str">
        <f>"202100159332"</f>
        <v>202100159332</v>
      </c>
      <c r="C4033" s="3">
        <v>157727</v>
      </c>
      <c r="D4033" s="3" t="s">
        <v>19107</v>
      </c>
      <c r="E4033" s="3">
        <v>10195362942</v>
      </c>
      <c r="F4033" s="3" t="s">
        <v>19108</v>
      </c>
      <c r="G4033" s="3" t="s">
        <v>19109</v>
      </c>
      <c r="H4033" s="3" t="s">
        <v>23</v>
      </c>
      <c r="I4033" s="3" t="s">
        <v>527</v>
      </c>
      <c r="J4033" s="3" t="s">
        <v>527</v>
      </c>
      <c r="K4033" s="3" t="s">
        <v>25</v>
      </c>
      <c r="L4033" s="3" t="s">
        <v>66</v>
      </c>
      <c r="M4033" s="4">
        <v>44435</v>
      </c>
      <c r="N4033" s="3" t="s">
        <v>27</v>
      </c>
      <c r="O4033" s="3" t="s">
        <v>257</v>
      </c>
      <c r="P4033" s="3" t="s">
        <v>19110</v>
      </c>
      <c r="Q4033" s="3" t="s">
        <v>51</v>
      </c>
      <c r="R4033" s="3"/>
      <c r="S4033" s="3"/>
    </row>
    <row r="4034" spans="1:19" ht="30" x14ac:dyDescent="0.25">
      <c r="A4034" s="3">
        <v>4027</v>
      </c>
      <c r="B4034" s="3" t="str">
        <f>"201900025032"</f>
        <v>201900025032</v>
      </c>
      <c r="C4034" s="3">
        <v>141023</v>
      </c>
      <c r="D4034" s="3" t="s">
        <v>19111</v>
      </c>
      <c r="E4034" s="3">
        <v>10410139737</v>
      </c>
      <c r="F4034" s="3" t="s">
        <v>19112</v>
      </c>
      <c r="G4034" s="3" t="s">
        <v>19113</v>
      </c>
      <c r="H4034" s="3" t="s">
        <v>57</v>
      </c>
      <c r="I4034" s="3" t="s">
        <v>364</v>
      </c>
      <c r="J4034" s="3" t="s">
        <v>281</v>
      </c>
      <c r="K4034" s="3" t="s">
        <v>25</v>
      </c>
      <c r="L4034" s="3" t="s">
        <v>58</v>
      </c>
      <c r="M4034" s="4">
        <v>43509</v>
      </c>
      <c r="N4034" s="3" t="s">
        <v>27</v>
      </c>
      <c r="O4034" s="3" t="s">
        <v>19114</v>
      </c>
      <c r="P4034" s="3" t="s">
        <v>19115</v>
      </c>
      <c r="Q4034" s="3" t="s">
        <v>1339</v>
      </c>
      <c r="R4034" s="3"/>
      <c r="S4034" s="3"/>
    </row>
    <row r="4035" spans="1:19" ht="45" x14ac:dyDescent="0.25">
      <c r="A4035" s="3">
        <v>4028</v>
      </c>
      <c r="B4035" s="3" t="str">
        <f>"201800216903"</f>
        <v>201800216903</v>
      </c>
      <c r="C4035" s="3">
        <v>140533</v>
      </c>
      <c r="D4035" s="3" t="s">
        <v>19116</v>
      </c>
      <c r="E4035" s="3">
        <v>10278383151</v>
      </c>
      <c r="F4035" s="3" t="s">
        <v>19117</v>
      </c>
      <c r="G4035" s="3" t="s">
        <v>19118</v>
      </c>
      <c r="H4035" s="3" t="s">
        <v>57</v>
      </c>
      <c r="I4035" s="3" t="s">
        <v>407</v>
      </c>
      <c r="J4035" s="3" t="s">
        <v>2019</v>
      </c>
      <c r="K4035" s="3" t="s">
        <v>25</v>
      </c>
      <c r="L4035" s="3" t="s">
        <v>58</v>
      </c>
      <c r="M4035" s="4">
        <v>43465</v>
      </c>
      <c r="N4035" s="3" t="s">
        <v>27</v>
      </c>
      <c r="O4035" s="3" t="s">
        <v>19119</v>
      </c>
      <c r="P4035" s="3" t="s">
        <v>19120</v>
      </c>
      <c r="Q4035" s="3" t="s">
        <v>1339</v>
      </c>
      <c r="R4035" s="3"/>
      <c r="S4035" s="3"/>
    </row>
    <row r="4036" spans="1:19" ht="30" x14ac:dyDescent="0.25">
      <c r="A4036" s="3">
        <v>4029</v>
      </c>
      <c r="B4036" s="3" t="str">
        <f>"202200135549"</f>
        <v>202200135549</v>
      </c>
      <c r="C4036" s="3">
        <v>163928</v>
      </c>
      <c r="D4036" s="3" t="s">
        <v>19121</v>
      </c>
      <c r="E4036" s="3">
        <v>10761324751</v>
      </c>
      <c r="F4036" s="3" t="s">
        <v>19122</v>
      </c>
      <c r="G4036" s="3" t="s">
        <v>19123</v>
      </c>
      <c r="H4036" s="3" t="s">
        <v>504</v>
      </c>
      <c r="I4036" s="3" t="s">
        <v>505</v>
      </c>
      <c r="J4036" s="3" t="s">
        <v>505</v>
      </c>
      <c r="K4036" s="3" t="s">
        <v>25</v>
      </c>
      <c r="L4036" s="3" t="s">
        <v>75</v>
      </c>
      <c r="M4036" s="4">
        <v>44776</v>
      </c>
      <c r="N4036" s="3" t="s">
        <v>27</v>
      </c>
      <c r="O4036" s="3" t="s">
        <v>19124</v>
      </c>
      <c r="P4036" s="3" t="s">
        <v>19125</v>
      </c>
      <c r="Q4036" s="3" t="s">
        <v>4407</v>
      </c>
      <c r="R4036" s="3"/>
      <c r="S4036" s="3"/>
    </row>
    <row r="4037" spans="1:19" ht="30" x14ac:dyDescent="0.25">
      <c r="A4037" s="3">
        <v>4030</v>
      </c>
      <c r="B4037" s="3" t="str">
        <f>"202100074810"</f>
        <v>202100074810</v>
      </c>
      <c r="C4037" s="3">
        <v>154849</v>
      </c>
      <c r="D4037" s="3" t="s">
        <v>19126</v>
      </c>
      <c r="E4037" s="3">
        <v>10451295450</v>
      </c>
      <c r="F4037" s="3" t="s">
        <v>9506</v>
      </c>
      <c r="G4037" s="3" t="s">
        <v>19127</v>
      </c>
      <c r="H4037" s="3" t="s">
        <v>46</v>
      </c>
      <c r="I4037" s="3" t="s">
        <v>46</v>
      </c>
      <c r="J4037" s="3" t="s">
        <v>2571</v>
      </c>
      <c r="K4037" s="3" t="s">
        <v>25</v>
      </c>
      <c r="L4037" s="3" t="s">
        <v>75</v>
      </c>
      <c r="M4037" s="4">
        <v>44334</v>
      </c>
      <c r="N4037" s="3" t="s">
        <v>27</v>
      </c>
      <c r="O4037" s="3" t="s">
        <v>9506</v>
      </c>
      <c r="P4037" s="3" t="s">
        <v>19128</v>
      </c>
      <c r="Q4037" s="3" t="s">
        <v>1886</v>
      </c>
      <c r="R4037" s="3"/>
      <c r="S4037" s="3"/>
    </row>
    <row r="4038" spans="1:19" ht="30" x14ac:dyDescent="0.25">
      <c r="A4038" s="3">
        <v>4031</v>
      </c>
      <c r="B4038" s="3" t="str">
        <f>"202200209563"</f>
        <v>202200209563</v>
      </c>
      <c r="C4038" s="3">
        <v>44046</v>
      </c>
      <c r="D4038" s="3" t="s">
        <v>19129</v>
      </c>
      <c r="E4038" s="3">
        <v>20609833077</v>
      </c>
      <c r="F4038" s="3" t="s">
        <v>18860</v>
      </c>
      <c r="G4038" s="3" t="s">
        <v>19130</v>
      </c>
      <c r="H4038" s="3" t="s">
        <v>57</v>
      </c>
      <c r="I4038" s="3" t="s">
        <v>364</v>
      </c>
      <c r="J4038" s="3" t="s">
        <v>364</v>
      </c>
      <c r="K4038" s="3" t="s">
        <v>25</v>
      </c>
      <c r="L4038" s="3" t="s">
        <v>153</v>
      </c>
      <c r="M4038" s="4">
        <v>44875</v>
      </c>
      <c r="N4038" s="3" t="s">
        <v>27</v>
      </c>
      <c r="O4038" s="3" t="s">
        <v>18862</v>
      </c>
      <c r="P4038" s="3" t="s">
        <v>19131</v>
      </c>
      <c r="Q4038" s="3" t="s">
        <v>51</v>
      </c>
      <c r="R4038" s="3"/>
      <c r="S4038" s="3"/>
    </row>
    <row r="4039" spans="1:19" ht="30" x14ac:dyDescent="0.25">
      <c r="A4039" s="3">
        <v>4032</v>
      </c>
      <c r="B4039" s="3" t="str">
        <f>"202300133183"</f>
        <v>202300133183</v>
      </c>
      <c r="C4039" s="3">
        <v>132265</v>
      </c>
      <c r="D4039" s="3" t="s">
        <v>19132</v>
      </c>
      <c r="E4039" s="3">
        <v>20608626922</v>
      </c>
      <c r="F4039" s="3" t="s">
        <v>19133</v>
      </c>
      <c r="G4039" s="3" t="s">
        <v>19134</v>
      </c>
      <c r="H4039" s="3" t="s">
        <v>46</v>
      </c>
      <c r="I4039" s="3" t="s">
        <v>46</v>
      </c>
      <c r="J4039" s="3" t="s">
        <v>461</v>
      </c>
      <c r="K4039" s="3" t="s">
        <v>25</v>
      </c>
      <c r="L4039" s="3" t="s">
        <v>66</v>
      </c>
      <c r="M4039" s="4">
        <v>45097</v>
      </c>
      <c r="N4039" s="3" t="s">
        <v>27</v>
      </c>
      <c r="O4039" s="3" t="s">
        <v>19135</v>
      </c>
      <c r="P4039" s="3" t="s">
        <v>19136</v>
      </c>
      <c r="Q4039" s="3" t="s">
        <v>360</v>
      </c>
      <c r="R4039" s="3"/>
      <c r="S4039" s="3"/>
    </row>
    <row r="4040" spans="1:19" ht="30" x14ac:dyDescent="0.25">
      <c r="A4040" s="3">
        <v>4033</v>
      </c>
      <c r="B4040" s="3" t="str">
        <f>"202300215921"</f>
        <v>202300215921</v>
      </c>
      <c r="C4040" s="3">
        <v>170031</v>
      </c>
      <c r="D4040" s="3" t="s">
        <v>19137</v>
      </c>
      <c r="E4040" s="3">
        <v>10305896271</v>
      </c>
      <c r="F4040" s="3" t="s">
        <v>19138</v>
      </c>
      <c r="G4040" s="3" t="s">
        <v>19139</v>
      </c>
      <c r="H4040" s="3" t="s">
        <v>64</v>
      </c>
      <c r="I4040" s="3" t="s">
        <v>400</v>
      </c>
      <c r="J4040" s="3" t="s">
        <v>19140</v>
      </c>
      <c r="K4040" s="3" t="s">
        <v>25</v>
      </c>
      <c r="L4040" s="3" t="s">
        <v>96</v>
      </c>
      <c r="M4040" s="4">
        <v>45218</v>
      </c>
      <c r="N4040" s="3" t="s">
        <v>27</v>
      </c>
      <c r="O4040" s="3" t="s">
        <v>19138</v>
      </c>
      <c r="P4040" s="3" t="s">
        <v>19141</v>
      </c>
      <c r="Q4040" s="3" t="s">
        <v>68</v>
      </c>
      <c r="R4040" s="3"/>
      <c r="S4040" s="3"/>
    </row>
    <row r="4041" spans="1:19" ht="30" x14ac:dyDescent="0.25">
      <c r="A4041" s="3">
        <v>4034</v>
      </c>
      <c r="B4041" s="3" t="str">
        <f>"201700028408"</f>
        <v>201700028408</v>
      </c>
      <c r="C4041" s="3">
        <v>105625</v>
      </c>
      <c r="D4041" s="3" t="s">
        <v>19142</v>
      </c>
      <c r="E4041" s="3">
        <v>10257429275</v>
      </c>
      <c r="F4041" s="3" t="s">
        <v>19143</v>
      </c>
      <c r="G4041" s="3" t="s">
        <v>19144</v>
      </c>
      <c r="H4041" s="3" t="s">
        <v>46</v>
      </c>
      <c r="I4041" s="3" t="s">
        <v>46</v>
      </c>
      <c r="J4041" s="3" t="s">
        <v>118</v>
      </c>
      <c r="K4041" s="3" t="s">
        <v>25</v>
      </c>
      <c r="L4041" s="3" t="s">
        <v>75</v>
      </c>
      <c r="M4041" s="4">
        <v>42788</v>
      </c>
      <c r="N4041" s="3" t="s">
        <v>27</v>
      </c>
      <c r="O4041" s="3" t="s">
        <v>19143</v>
      </c>
      <c r="P4041" s="3" t="s">
        <v>19145</v>
      </c>
      <c r="Q4041" s="3" t="s">
        <v>723</v>
      </c>
      <c r="R4041" s="3"/>
      <c r="S4041" s="3"/>
    </row>
    <row r="4042" spans="1:19" ht="30" x14ac:dyDescent="0.25">
      <c r="A4042" s="3">
        <v>4035</v>
      </c>
      <c r="B4042" s="3" t="str">
        <f>"201400033946"</f>
        <v>201400033946</v>
      </c>
      <c r="C4042" s="3">
        <v>35889</v>
      </c>
      <c r="D4042" s="3" t="s">
        <v>19146</v>
      </c>
      <c r="E4042" s="3">
        <v>10106595262</v>
      </c>
      <c r="F4042" s="3" t="s">
        <v>19147</v>
      </c>
      <c r="G4042" s="3" t="s">
        <v>19148</v>
      </c>
      <c r="H4042" s="3" t="s">
        <v>46</v>
      </c>
      <c r="I4042" s="3" t="s">
        <v>46</v>
      </c>
      <c r="J4042" s="3" t="s">
        <v>47</v>
      </c>
      <c r="K4042" s="3" t="s">
        <v>25</v>
      </c>
      <c r="L4042" s="3" t="s">
        <v>66</v>
      </c>
      <c r="M4042" s="4">
        <v>41720</v>
      </c>
      <c r="N4042" s="3" t="s">
        <v>27</v>
      </c>
      <c r="O4042" s="3" t="s">
        <v>19147</v>
      </c>
      <c r="P4042" s="3" t="s">
        <v>19149</v>
      </c>
      <c r="Q4042" s="3" t="s">
        <v>360</v>
      </c>
      <c r="R4042" s="3" t="s">
        <v>19150</v>
      </c>
      <c r="S4042" s="3" t="s">
        <v>12183</v>
      </c>
    </row>
    <row r="4043" spans="1:19" ht="30" x14ac:dyDescent="0.25">
      <c r="A4043" s="3">
        <v>4036</v>
      </c>
      <c r="B4043" s="3" t="str">
        <f>"201900099243"</f>
        <v>201900099243</v>
      </c>
      <c r="C4043" s="3">
        <v>144712</v>
      </c>
      <c r="D4043" s="3" t="s">
        <v>19151</v>
      </c>
      <c r="E4043" s="3">
        <v>10805149570</v>
      </c>
      <c r="F4043" s="3" t="s">
        <v>19152</v>
      </c>
      <c r="G4043" s="3" t="s">
        <v>19153</v>
      </c>
      <c r="H4043" s="3" t="s">
        <v>88</v>
      </c>
      <c r="I4043" s="3" t="s">
        <v>670</v>
      </c>
      <c r="J4043" s="3" t="s">
        <v>670</v>
      </c>
      <c r="K4043" s="3" t="s">
        <v>25</v>
      </c>
      <c r="L4043" s="3" t="s">
        <v>75</v>
      </c>
      <c r="M4043" s="4">
        <v>43635</v>
      </c>
      <c r="N4043" s="3" t="s">
        <v>27</v>
      </c>
      <c r="O4043" s="3" t="s">
        <v>19152</v>
      </c>
      <c r="P4043" s="3" t="s">
        <v>19154</v>
      </c>
      <c r="Q4043" s="3" t="s">
        <v>556</v>
      </c>
      <c r="R4043" s="3"/>
      <c r="S4043" s="3"/>
    </row>
    <row r="4044" spans="1:19" ht="30" x14ac:dyDescent="0.25">
      <c r="A4044" s="3">
        <v>4037</v>
      </c>
      <c r="B4044" s="3" t="str">
        <f>"202300118580"</f>
        <v>202300118580</v>
      </c>
      <c r="C4044" s="3">
        <v>162233</v>
      </c>
      <c r="D4044" s="3" t="s">
        <v>19155</v>
      </c>
      <c r="E4044" s="3">
        <v>20610559264</v>
      </c>
      <c r="F4044" s="3" t="s">
        <v>7341</v>
      </c>
      <c r="G4044" s="3" t="s">
        <v>19156</v>
      </c>
      <c r="H4044" s="3" t="s">
        <v>338</v>
      </c>
      <c r="I4044" s="3" t="s">
        <v>338</v>
      </c>
      <c r="J4044" s="3" t="s">
        <v>686</v>
      </c>
      <c r="K4044" s="3" t="s">
        <v>25</v>
      </c>
      <c r="L4044" s="3" t="s">
        <v>113</v>
      </c>
      <c r="M4044" s="4">
        <v>45131</v>
      </c>
      <c r="N4044" s="3" t="s">
        <v>27</v>
      </c>
      <c r="O4044" s="3" t="s">
        <v>19157</v>
      </c>
      <c r="P4044" s="3"/>
      <c r="Q4044" s="3"/>
      <c r="R4044" s="3"/>
      <c r="S4044" s="3"/>
    </row>
    <row r="4045" spans="1:19" ht="30" x14ac:dyDescent="0.25">
      <c r="A4045" s="3">
        <v>4038</v>
      </c>
      <c r="B4045" s="3" t="str">
        <f>"202200093139"</f>
        <v>202200093139</v>
      </c>
      <c r="C4045" s="3">
        <v>150188</v>
      </c>
      <c r="D4045" s="3" t="s">
        <v>19158</v>
      </c>
      <c r="E4045" s="3">
        <v>20603421524</v>
      </c>
      <c r="F4045" s="3" t="s">
        <v>19159</v>
      </c>
      <c r="G4045" s="3" t="s">
        <v>19160</v>
      </c>
      <c r="H4045" s="3" t="s">
        <v>248</v>
      </c>
      <c r="I4045" s="3" t="s">
        <v>644</v>
      </c>
      <c r="J4045" s="3" t="s">
        <v>19161</v>
      </c>
      <c r="K4045" s="3" t="s">
        <v>25</v>
      </c>
      <c r="L4045" s="3" t="s">
        <v>66</v>
      </c>
      <c r="M4045" s="4">
        <v>44740</v>
      </c>
      <c r="N4045" s="3" t="s">
        <v>27</v>
      </c>
      <c r="O4045" s="3" t="s">
        <v>19162</v>
      </c>
      <c r="P4045" s="3" t="s">
        <v>19163</v>
      </c>
      <c r="Q4045" s="3" t="s">
        <v>638</v>
      </c>
      <c r="R4045" s="3"/>
      <c r="S4045" s="3"/>
    </row>
    <row r="4046" spans="1:19" ht="30" x14ac:dyDescent="0.25">
      <c r="A4046" s="3">
        <v>4039</v>
      </c>
      <c r="B4046" s="3" t="str">
        <f>"202200143211"</f>
        <v>202200143211</v>
      </c>
      <c r="C4046" s="3">
        <v>163941</v>
      </c>
      <c r="D4046" s="3" t="s">
        <v>19164</v>
      </c>
      <c r="E4046" s="3">
        <v>10011398982</v>
      </c>
      <c r="F4046" s="3" t="s">
        <v>19165</v>
      </c>
      <c r="G4046" s="3" t="s">
        <v>5553</v>
      </c>
      <c r="H4046" s="3" t="s">
        <v>88</v>
      </c>
      <c r="I4046" s="3" t="s">
        <v>2640</v>
      </c>
      <c r="J4046" s="3" t="s">
        <v>7134</v>
      </c>
      <c r="K4046" s="3" t="s">
        <v>25</v>
      </c>
      <c r="L4046" s="3" t="s">
        <v>58</v>
      </c>
      <c r="M4046" s="4">
        <v>44795</v>
      </c>
      <c r="N4046" s="3" t="s">
        <v>27</v>
      </c>
      <c r="O4046" s="3" t="s">
        <v>19165</v>
      </c>
      <c r="P4046" s="3" t="s">
        <v>19166</v>
      </c>
      <c r="Q4046" s="3" t="s">
        <v>627</v>
      </c>
      <c r="R4046" s="3"/>
      <c r="S4046" s="3"/>
    </row>
    <row r="4047" spans="1:19" ht="30" x14ac:dyDescent="0.25">
      <c r="A4047" s="3">
        <v>4040</v>
      </c>
      <c r="B4047" s="3" t="str">
        <f>"202300249002"</f>
        <v>202300249002</v>
      </c>
      <c r="C4047" s="3">
        <v>170762</v>
      </c>
      <c r="D4047" s="3" t="s">
        <v>19167</v>
      </c>
      <c r="E4047" s="3">
        <v>10804881218</v>
      </c>
      <c r="F4047" s="3" t="s">
        <v>19168</v>
      </c>
      <c r="G4047" s="3" t="s">
        <v>19169</v>
      </c>
      <c r="H4047" s="3" t="s">
        <v>240</v>
      </c>
      <c r="I4047" s="3" t="s">
        <v>580</v>
      </c>
      <c r="J4047" s="3" t="s">
        <v>3196</v>
      </c>
      <c r="K4047" s="3" t="s">
        <v>25</v>
      </c>
      <c r="L4047" s="3" t="s">
        <v>58</v>
      </c>
      <c r="M4047" s="4">
        <v>45220</v>
      </c>
      <c r="N4047" s="3" t="s">
        <v>27</v>
      </c>
      <c r="O4047" s="3" t="s">
        <v>19168</v>
      </c>
      <c r="P4047" s="3" t="s">
        <v>19170</v>
      </c>
      <c r="Q4047" s="3" t="s">
        <v>259</v>
      </c>
      <c r="R4047" s="3"/>
      <c r="S4047" s="3"/>
    </row>
    <row r="4048" spans="1:19" ht="30" x14ac:dyDescent="0.25">
      <c r="A4048" s="3">
        <v>4041</v>
      </c>
      <c r="B4048" s="3" t="str">
        <f>"201800022204"</f>
        <v>201800022204</v>
      </c>
      <c r="C4048" s="3">
        <v>107868</v>
      </c>
      <c r="D4048" s="3" t="s">
        <v>19171</v>
      </c>
      <c r="E4048" s="3">
        <v>10165167738</v>
      </c>
      <c r="F4048" s="3" t="s">
        <v>19172</v>
      </c>
      <c r="G4048" s="3" t="s">
        <v>19173</v>
      </c>
      <c r="H4048" s="3" t="s">
        <v>433</v>
      </c>
      <c r="I4048" s="3" t="s">
        <v>569</v>
      </c>
      <c r="J4048" s="3" t="s">
        <v>11131</v>
      </c>
      <c r="K4048" s="3" t="s">
        <v>25</v>
      </c>
      <c r="L4048" s="3" t="s">
        <v>113</v>
      </c>
      <c r="M4048" s="4">
        <v>43138</v>
      </c>
      <c r="N4048" s="3" t="s">
        <v>27</v>
      </c>
      <c r="O4048" s="3" t="s">
        <v>19172</v>
      </c>
      <c r="P4048" s="3" t="s">
        <v>19174</v>
      </c>
      <c r="Q4048" s="3" t="s">
        <v>51</v>
      </c>
      <c r="R4048" s="3" t="s">
        <v>19175</v>
      </c>
      <c r="S4048" s="3" t="s">
        <v>19176</v>
      </c>
    </row>
    <row r="4049" spans="1:19" ht="30" x14ac:dyDescent="0.25">
      <c r="A4049" s="3">
        <v>4042</v>
      </c>
      <c r="B4049" s="3" t="str">
        <f>"202300263340"</f>
        <v>202300263340</v>
      </c>
      <c r="C4049" s="3">
        <v>171156</v>
      </c>
      <c r="D4049" s="3" t="s">
        <v>19177</v>
      </c>
      <c r="E4049" s="3">
        <v>10418005667</v>
      </c>
      <c r="F4049" s="3" t="s">
        <v>7056</v>
      </c>
      <c r="G4049" s="3" t="s">
        <v>19178</v>
      </c>
      <c r="H4049" s="3" t="s">
        <v>88</v>
      </c>
      <c r="I4049" s="3" t="s">
        <v>1185</v>
      </c>
      <c r="J4049" s="3" t="s">
        <v>1185</v>
      </c>
      <c r="K4049" s="3" t="s">
        <v>25</v>
      </c>
      <c r="L4049" s="3" t="s">
        <v>113</v>
      </c>
      <c r="M4049" s="4">
        <v>45244</v>
      </c>
      <c r="N4049" s="3" t="s">
        <v>27</v>
      </c>
      <c r="O4049" s="3" t="s">
        <v>7056</v>
      </c>
      <c r="P4049" s="3" t="s">
        <v>19179</v>
      </c>
      <c r="Q4049" s="3" t="s">
        <v>317</v>
      </c>
      <c r="R4049" s="3"/>
      <c r="S4049" s="3"/>
    </row>
    <row r="4050" spans="1:19" ht="30" x14ac:dyDescent="0.25">
      <c r="A4050" s="3">
        <v>4043</v>
      </c>
      <c r="B4050" s="3" t="str">
        <f>"201900141325"</f>
        <v>201900141325</v>
      </c>
      <c r="C4050" s="3">
        <v>145294</v>
      </c>
      <c r="D4050" s="3" t="s">
        <v>19180</v>
      </c>
      <c r="E4050" s="3">
        <v>10458954726</v>
      </c>
      <c r="F4050" s="3" t="s">
        <v>19181</v>
      </c>
      <c r="G4050" s="3" t="s">
        <v>19182</v>
      </c>
      <c r="H4050" s="3" t="s">
        <v>240</v>
      </c>
      <c r="I4050" s="3" t="s">
        <v>692</v>
      </c>
      <c r="J4050" s="3" t="s">
        <v>1684</v>
      </c>
      <c r="K4050" s="3" t="s">
        <v>25</v>
      </c>
      <c r="L4050" s="3" t="s">
        <v>58</v>
      </c>
      <c r="M4050" s="4">
        <v>43705</v>
      </c>
      <c r="N4050" s="3" t="s">
        <v>27</v>
      </c>
      <c r="O4050" s="3" t="s">
        <v>19181</v>
      </c>
      <c r="P4050" s="3" t="s">
        <v>19183</v>
      </c>
      <c r="Q4050" s="3" t="s">
        <v>259</v>
      </c>
      <c r="R4050" s="3"/>
      <c r="S4050" s="3"/>
    </row>
    <row r="4051" spans="1:19" ht="30" x14ac:dyDescent="0.25">
      <c r="A4051" s="3">
        <v>4044</v>
      </c>
      <c r="B4051" s="3" t="str">
        <f>"202100131610"</f>
        <v>202100131610</v>
      </c>
      <c r="C4051" s="3">
        <v>141732</v>
      </c>
      <c r="D4051" s="3" t="s">
        <v>19184</v>
      </c>
      <c r="E4051" s="3">
        <v>10715428143</v>
      </c>
      <c r="F4051" s="3" t="s">
        <v>19185</v>
      </c>
      <c r="G4051" s="3" t="s">
        <v>19186</v>
      </c>
      <c r="H4051" s="3" t="s">
        <v>46</v>
      </c>
      <c r="I4051" s="3" t="s">
        <v>46</v>
      </c>
      <c r="J4051" s="3" t="s">
        <v>47</v>
      </c>
      <c r="K4051" s="3" t="s">
        <v>25</v>
      </c>
      <c r="L4051" s="3" t="s">
        <v>75</v>
      </c>
      <c r="M4051" s="4">
        <v>44410</v>
      </c>
      <c r="N4051" s="3" t="s">
        <v>27</v>
      </c>
      <c r="O4051" s="3" t="s">
        <v>19187</v>
      </c>
      <c r="P4051" s="3" t="s">
        <v>19188</v>
      </c>
      <c r="Q4051" s="3" t="s">
        <v>51</v>
      </c>
      <c r="R4051" s="3"/>
      <c r="S4051" s="3"/>
    </row>
    <row r="4052" spans="1:19" ht="30" x14ac:dyDescent="0.25">
      <c r="A4052" s="3">
        <v>4045</v>
      </c>
      <c r="B4052" s="3" t="str">
        <f>"201900141321"</f>
        <v>201900141321</v>
      </c>
      <c r="C4052" s="3">
        <v>101804</v>
      </c>
      <c r="D4052" s="3" t="s">
        <v>19189</v>
      </c>
      <c r="E4052" s="3">
        <v>10404074852</v>
      </c>
      <c r="F4052" s="3" t="s">
        <v>19190</v>
      </c>
      <c r="G4052" s="3" t="s">
        <v>19191</v>
      </c>
      <c r="H4052" s="3" t="s">
        <v>240</v>
      </c>
      <c r="I4052" s="3" t="s">
        <v>619</v>
      </c>
      <c r="J4052" s="3" t="s">
        <v>1051</v>
      </c>
      <c r="K4052" s="3" t="s">
        <v>25</v>
      </c>
      <c r="L4052" s="3" t="s">
        <v>480</v>
      </c>
      <c r="M4052" s="4">
        <v>43705</v>
      </c>
      <c r="N4052" s="3" t="s">
        <v>27</v>
      </c>
      <c r="O4052" s="3" t="s">
        <v>19190</v>
      </c>
      <c r="P4052" s="3" t="s">
        <v>19192</v>
      </c>
      <c r="Q4052" s="3" t="s">
        <v>259</v>
      </c>
      <c r="R4052" s="3" t="s">
        <v>19193</v>
      </c>
      <c r="S4052" s="3" t="s">
        <v>1009</v>
      </c>
    </row>
    <row r="4053" spans="1:19" ht="30" x14ac:dyDescent="0.25">
      <c r="A4053" s="3">
        <v>4046</v>
      </c>
      <c r="B4053" s="3" t="str">
        <f>"202300118587"</f>
        <v>202300118587</v>
      </c>
      <c r="C4053" s="3">
        <v>167972</v>
      </c>
      <c r="D4053" s="3" t="s">
        <v>19194</v>
      </c>
      <c r="E4053" s="3">
        <v>10430045445</v>
      </c>
      <c r="F4053" s="3" t="s">
        <v>19195</v>
      </c>
      <c r="G4053" s="3" t="s">
        <v>19196</v>
      </c>
      <c r="H4053" s="3" t="s">
        <v>64</v>
      </c>
      <c r="I4053" s="3" t="s">
        <v>4860</v>
      </c>
      <c r="J4053" s="3" t="s">
        <v>4861</v>
      </c>
      <c r="K4053" s="3" t="s">
        <v>25</v>
      </c>
      <c r="L4053" s="3" t="s">
        <v>66</v>
      </c>
      <c r="M4053" s="4">
        <v>45071</v>
      </c>
      <c r="N4053" s="3" t="s">
        <v>27</v>
      </c>
      <c r="O4053" s="3" t="s">
        <v>19195</v>
      </c>
      <c r="P4053" s="3" t="s">
        <v>19197</v>
      </c>
      <c r="Q4053" s="3" t="s">
        <v>204</v>
      </c>
      <c r="R4053" s="3"/>
      <c r="S4053" s="3"/>
    </row>
    <row r="4054" spans="1:19" ht="30" x14ac:dyDescent="0.25">
      <c r="A4054" s="3">
        <v>4047</v>
      </c>
      <c r="B4054" s="3" t="str">
        <f>"202100159321"</f>
        <v>202100159321</v>
      </c>
      <c r="C4054" s="3">
        <v>157729</v>
      </c>
      <c r="D4054" s="3" t="s">
        <v>19198</v>
      </c>
      <c r="E4054" s="3">
        <v>10062088601</v>
      </c>
      <c r="F4054" s="3" t="s">
        <v>19199</v>
      </c>
      <c r="G4054" s="3" t="s">
        <v>19200</v>
      </c>
      <c r="H4054" s="3" t="s">
        <v>23</v>
      </c>
      <c r="I4054" s="3" t="s">
        <v>527</v>
      </c>
      <c r="J4054" s="3" t="s">
        <v>2177</v>
      </c>
      <c r="K4054" s="3" t="s">
        <v>25</v>
      </c>
      <c r="L4054" s="3" t="s">
        <v>113</v>
      </c>
      <c r="M4054" s="4">
        <v>44437</v>
      </c>
      <c r="N4054" s="3" t="s">
        <v>27</v>
      </c>
      <c r="O4054" s="3" t="s">
        <v>19199</v>
      </c>
      <c r="P4054" s="3" t="s">
        <v>19201</v>
      </c>
      <c r="Q4054" s="3" t="s">
        <v>51</v>
      </c>
      <c r="R4054" s="3"/>
      <c r="S4054" s="3"/>
    </row>
    <row r="4055" spans="1:19" ht="30" x14ac:dyDescent="0.25">
      <c r="A4055" s="3">
        <v>4048</v>
      </c>
      <c r="B4055" s="3" t="str">
        <f>"202000177190"</f>
        <v>202000177190</v>
      </c>
      <c r="C4055" s="3">
        <v>146359</v>
      </c>
      <c r="D4055" s="3" t="s">
        <v>19202</v>
      </c>
      <c r="E4055" s="3">
        <v>20604755248</v>
      </c>
      <c r="F4055" s="3" t="s">
        <v>19203</v>
      </c>
      <c r="G4055" s="3" t="s">
        <v>19204</v>
      </c>
      <c r="H4055" s="3" t="s">
        <v>64</v>
      </c>
      <c r="I4055" s="3" t="s">
        <v>64</v>
      </c>
      <c r="J4055" s="3" t="s">
        <v>65</v>
      </c>
      <c r="K4055" s="3" t="s">
        <v>25</v>
      </c>
      <c r="L4055" s="3" t="s">
        <v>66</v>
      </c>
      <c r="M4055" s="4">
        <v>44160</v>
      </c>
      <c r="N4055" s="3" t="s">
        <v>27</v>
      </c>
      <c r="O4055" s="3" t="s">
        <v>19205</v>
      </c>
      <c r="P4055" s="3" t="s">
        <v>19206</v>
      </c>
      <c r="Q4055" s="3" t="s">
        <v>68</v>
      </c>
      <c r="R4055" s="3" t="s">
        <v>19207</v>
      </c>
      <c r="S4055" s="3" t="s">
        <v>19208</v>
      </c>
    </row>
    <row r="4056" spans="1:19" ht="30" x14ac:dyDescent="0.25">
      <c r="A4056" s="3">
        <v>4049</v>
      </c>
      <c r="B4056" s="3" t="str">
        <f>"202100214360"</f>
        <v>202100214360</v>
      </c>
      <c r="C4056" s="3">
        <v>135108</v>
      </c>
      <c r="D4056" s="3" t="s">
        <v>19209</v>
      </c>
      <c r="E4056" s="3">
        <v>20601273471</v>
      </c>
      <c r="F4056" s="3" t="s">
        <v>19210</v>
      </c>
      <c r="G4056" s="3" t="s">
        <v>19211</v>
      </c>
      <c r="H4056" s="3" t="s">
        <v>193</v>
      </c>
      <c r="I4056" s="3" t="s">
        <v>2963</v>
      </c>
      <c r="J4056" s="3" t="s">
        <v>2963</v>
      </c>
      <c r="K4056" s="3" t="s">
        <v>25</v>
      </c>
      <c r="L4056" s="3" t="s">
        <v>66</v>
      </c>
      <c r="M4056" s="4">
        <v>44473</v>
      </c>
      <c r="N4056" s="3" t="s">
        <v>27</v>
      </c>
      <c r="O4056" s="3" t="s">
        <v>19212</v>
      </c>
      <c r="P4056" s="3" t="s">
        <v>19213</v>
      </c>
      <c r="Q4056" s="3" t="s">
        <v>51</v>
      </c>
      <c r="R4056" s="3"/>
      <c r="S4056" s="3"/>
    </row>
    <row r="4057" spans="1:19" ht="30" x14ac:dyDescent="0.25">
      <c r="A4057" s="3">
        <v>4050</v>
      </c>
      <c r="B4057" s="3" t="str">
        <f>"201900034824"</f>
        <v>201900034824</v>
      </c>
      <c r="C4057" s="3">
        <v>141266</v>
      </c>
      <c r="D4057" s="3" t="s">
        <v>19214</v>
      </c>
      <c r="E4057" s="3">
        <v>20601200342</v>
      </c>
      <c r="F4057" s="3" t="s">
        <v>19215</v>
      </c>
      <c r="G4057" s="3" t="s">
        <v>19216</v>
      </c>
      <c r="H4057" s="3" t="s">
        <v>1359</v>
      </c>
      <c r="I4057" s="3" t="s">
        <v>1359</v>
      </c>
      <c r="J4057" s="3" t="s">
        <v>6384</v>
      </c>
      <c r="K4057" s="3" t="s">
        <v>25</v>
      </c>
      <c r="L4057" s="3" t="s">
        <v>66</v>
      </c>
      <c r="M4057" s="4">
        <v>43525</v>
      </c>
      <c r="N4057" s="3" t="s">
        <v>27</v>
      </c>
      <c r="O4057" s="3" t="s">
        <v>19217</v>
      </c>
      <c r="P4057" s="3" t="s">
        <v>19218</v>
      </c>
      <c r="Q4057" s="3" t="s">
        <v>1134</v>
      </c>
      <c r="R4057" s="3"/>
      <c r="S4057" s="3"/>
    </row>
    <row r="4058" spans="1:19" ht="30" x14ac:dyDescent="0.25">
      <c r="A4058" s="3">
        <v>4051</v>
      </c>
      <c r="B4058" s="3" t="str">
        <f>"202200048322"</f>
        <v>202200048322</v>
      </c>
      <c r="C4058" s="3">
        <v>160520</v>
      </c>
      <c r="D4058" s="3" t="s">
        <v>19219</v>
      </c>
      <c r="E4058" s="3">
        <v>10255978034</v>
      </c>
      <c r="F4058" s="3" t="s">
        <v>19220</v>
      </c>
      <c r="G4058" s="3" t="s">
        <v>19221</v>
      </c>
      <c r="H4058" s="3" t="s">
        <v>338</v>
      </c>
      <c r="I4058" s="3" t="s">
        <v>338</v>
      </c>
      <c r="J4058" s="3" t="s">
        <v>686</v>
      </c>
      <c r="K4058" s="3" t="s">
        <v>25</v>
      </c>
      <c r="L4058" s="3" t="s">
        <v>66</v>
      </c>
      <c r="M4058" s="4">
        <v>44659</v>
      </c>
      <c r="N4058" s="3" t="s">
        <v>27</v>
      </c>
      <c r="O4058" s="3" t="s">
        <v>19220</v>
      </c>
      <c r="P4058" s="3" t="s">
        <v>19222</v>
      </c>
      <c r="Q4058" s="3" t="s">
        <v>82</v>
      </c>
      <c r="R4058" s="3"/>
      <c r="S4058" s="3"/>
    </row>
    <row r="4059" spans="1:19" ht="30" x14ac:dyDescent="0.25">
      <c r="A4059" s="3">
        <v>4052</v>
      </c>
      <c r="B4059" s="3" t="str">
        <f>"201800196795"</f>
        <v>201800196795</v>
      </c>
      <c r="C4059" s="3">
        <v>139637</v>
      </c>
      <c r="D4059" s="3" t="s">
        <v>19223</v>
      </c>
      <c r="E4059" s="3">
        <v>10453634863</v>
      </c>
      <c r="F4059" s="3" t="s">
        <v>19224</v>
      </c>
      <c r="G4059" s="3" t="s">
        <v>19225</v>
      </c>
      <c r="H4059" s="3" t="s">
        <v>57</v>
      </c>
      <c r="I4059" s="3" t="s">
        <v>364</v>
      </c>
      <c r="J4059" s="3" t="s">
        <v>364</v>
      </c>
      <c r="K4059" s="3" t="s">
        <v>25</v>
      </c>
      <c r="L4059" s="3" t="s">
        <v>58</v>
      </c>
      <c r="M4059" s="4">
        <v>43428</v>
      </c>
      <c r="N4059" s="3" t="s">
        <v>27</v>
      </c>
      <c r="O4059" s="3" t="s">
        <v>19224</v>
      </c>
      <c r="P4059" s="3" t="s">
        <v>19226</v>
      </c>
      <c r="Q4059" s="3" t="s">
        <v>627</v>
      </c>
      <c r="R4059" s="3"/>
      <c r="S4059" s="3"/>
    </row>
    <row r="4060" spans="1:19" ht="30" x14ac:dyDescent="0.25">
      <c r="A4060" s="3">
        <v>4053</v>
      </c>
      <c r="B4060" s="3" t="str">
        <f>"202200038696"</f>
        <v>202200038696</v>
      </c>
      <c r="C4060" s="3">
        <v>161769</v>
      </c>
      <c r="D4060" s="3" t="s">
        <v>19227</v>
      </c>
      <c r="E4060" s="3">
        <v>20608685163</v>
      </c>
      <c r="F4060" s="3" t="s">
        <v>19228</v>
      </c>
      <c r="G4060" s="3" t="s">
        <v>19229</v>
      </c>
      <c r="H4060" s="3" t="s">
        <v>23</v>
      </c>
      <c r="I4060" s="3" t="s">
        <v>527</v>
      </c>
      <c r="J4060" s="3" t="s">
        <v>527</v>
      </c>
      <c r="K4060" s="3" t="s">
        <v>25</v>
      </c>
      <c r="L4060" s="3" t="s">
        <v>66</v>
      </c>
      <c r="M4060" s="4">
        <v>44644</v>
      </c>
      <c r="N4060" s="3" t="s">
        <v>27</v>
      </c>
      <c r="O4060" s="3" t="s">
        <v>19230</v>
      </c>
      <c r="P4060" s="3" t="s">
        <v>19231</v>
      </c>
      <c r="Q4060" s="3" t="s">
        <v>852</v>
      </c>
      <c r="R4060" s="3"/>
      <c r="S4060" s="3"/>
    </row>
    <row r="4061" spans="1:19" ht="30" x14ac:dyDescent="0.25">
      <c r="A4061" s="3">
        <v>4054</v>
      </c>
      <c r="B4061" s="3" t="str">
        <f>"202300046332"</f>
        <v>202300046332</v>
      </c>
      <c r="C4061" s="3">
        <v>167096</v>
      </c>
      <c r="D4061" s="3" t="s">
        <v>19232</v>
      </c>
      <c r="E4061" s="3">
        <v>20602910734</v>
      </c>
      <c r="F4061" s="3" t="s">
        <v>19233</v>
      </c>
      <c r="G4061" s="3" t="s">
        <v>19234</v>
      </c>
      <c r="H4061" s="3" t="s">
        <v>46</v>
      </c>
      <c r="I4061" s="3" t="s">
        <v>46</v>
      </c>
      <c r="J4061" s="3" t="s">
        <v>413</v>
      </c>
      <c r="K4061" s="3" t="s">
        <v>25</v>
      </c>
      <c r="L4061" s="3" t="s">
        <v>153</v>
      </c>
      <c r="M4061" s="4">
        <v>45031</v>
      </c>
      <c r="N4061" s="3" t="s">
        <v>27</v>
      </c>
      <c r="O4061" s="3" t="s">
        <v>13110</v>
      </c>
      <c r="P4061" s="3" t="s">
        <v>19235</v>
      </c>
      <c r="Q4061" s="3" t="s">
        <v>51</v>
      </c>
      <c r="R4061" s="3"/>
      <c r="S4061" s="3"/>
    </row>
    <row r="4062" spans="1:19" ht="30" x14ac:dyDescent="0.25">
      <c r="A4062" s="3">
        <v>4055</v>
      </c>
      <c r="B4062" s="3" t="str">
        <f>"201400004943"</f>
        <v>201400004943</v>
      </c>
      <c r="C4062" s="3">
        <v>107484</v>
      </c>
      <c r="D4062" s="3" t="s">
        <v>19236</v>
      </c>
      <c r="E4062" s="3">
        <v>10428852163</v>
      </c>
      <c r="F4062" s="3" t="s">
        <v>19237</v>
      </c>
      <c r="G4062" s="3" t="s">
        <v>19238</v>
      </c>
      <c r="H4062" s="3" t="s">
        <v>338</v>
      </c>
      <c r="I4062" s="3" t="s">
        <v>338</v>
      </c>
      <c r="J4062" s="3" t="s">
        <v>339</v>
      </c>
      <c r="K4062" s="3" t="s">
        <v>25</v>
      </c>
      <c r="L4062" s="3" t="s">
        <v>66</v>
      </c>
      <c r="M4062" s="4">
        <v>41660</v>
      </c>
      <c r="N4062" s="3" t="s">
        <v>27</v>
      </c>
      <c r="O4062" s="3" t="s">
        <v>19237</v>
      </c>
      <c r="P4062" s="3">
        <v>1176</v>
      </c>
      <c r="Q4062" s="3" t="s">
        <v>3153</v>
      </c>
      <c r="R4062" s="3"/>
      <c r="S4062" s="3"/>
    </row>
    <row r="4063" spans="1:19" ht="30" x14ac:dyDescent="0.25">
      <c r="A4063" s="3">
        <v>4056</v>
      </c>
      <c r="B4063" s="3" t="str">
        <f>"201700144327"</f>
        <v>201700144327</v>
      </c>
      <c r="C4063" s="3">
        <v>116540</v>
      </c>
      <c r="D4063" s="3" t="s">
        <v>19239</v>
      </c>
      <c r="E4063" s="3">
        <v>10103093932</v>
      </c>
      <c r="F4063" s="3" t="s">
        <v>19240</v>
      </c>
      <c r="G4063" s="3" t="s">
        <v>19241</v>
      </c>
      <c r="H4063" s="3" t="s">
        <v>193</v>
      </c>
      <c r="I4063" s="3" t="s">
        <v>602</v>
      </c>
      <c r="J4063" s="3" t="s">
        <v>603</v>
      </c>
      <c r="K4063" s="3" t="s">
        <v>25</v>
      </c>
      <c r="L4063" s="3" t="s">
        <v>37</v>
      </c>
      <c r="M4063" s="4">
        <v>42986</v>
      </c>
      <c r="N4063" s="3" t="s">
        <v>27</v>
      </c>
      <c r="O4063" s="3" t="s">
        <v>19240</v>
      </c>
      <c r="P4063" s="3" t="s">
        <v>19242</v>
      </c>
      <c r="Q4063" s="3" t="s">
        <v>51</v>
      </c>
      <c r="R4063" s="3" t="s">
        <v>19243</v>
      </c>
      <c r="S4063" s="3" t="s">
        <v>8145</v>
      </c>
    </row>
    <row r="4064" spans="1:19" ht="30" x14ac:dyDescent="0.25">
      <c r="A4064" s="3">
        <v>4057</v>
      </c>
      <c r="B4064" s="3" t="str">
        <f>"202100257099"</f>
        <v>202100257099</v>
      </c>
      <c r="C4064" s="3">
        <v>158767</v>
      </c>
      <c r="D4064" s="3" t="s">
        <v>19244</v>
      </c>
      <c r="E4064" s="3">
        <v>10081019610</v>
      </c>
      <c r="F4064" s="3" t="s">
        <v>19245</v>
      </c>
      <c r="G4064" s="3" t="s">
        <v>19246</v>
      </c>
      <c r="H4064" s="3" t="s">
        <v>46</v>
      </c>
      <c r="I4064" s="3" t="s">
        <v>46</v>
      </c>
      <c r="J4064" s="3" t="s">
        <v>3656</v>
      </c>
      <c r="K4064" s="3" t="s">
        <v>25</v>
      </c>
      <c r="L4064" s="3" t="s">
        <v>8102</v>
      </c>
      <c r="M4064" s="4">
        <v>44528</v>
      </c>
      <c r="N4064" s="3" t="s">
        <v>27</v>
      </c>
      <c r="O4064" s="3" t="s">
        <v>257</v>
      </c>
      <c r="P4064" s="3" t="s">
        <v>19247</v>
      </c>
      <c r="Q4064" s="3" t="s">
        <v>30</v>
      </c>
      <c r="R4064" s="3"/>
      <c r="S4064" s="3"/>
    </row>
    <row r="4065" spans="1:19" ht="30" x14ac:dyDescent="0.25">
      <c r="A4065" s="3">
        <v>4058</v>
      </c>
      <c r="B4065" s="3" t="str">
        <f>"201800172818"</f>
        <v>201800172818</v>
      </c>
      <c r="C4065" s="3">
        <v>124674</v>
      </c>
      <c r="D4065" s="3" t="s">
        <v>19248</v>
      </c>
      <c r="E4065" s="3">
        <v>10416790979</v>
      </c>
      <c r="F4065" s="3" t="s">
        <v>19249</v>
      </c>
      <c r="G4065" s="3" t="s">
        <v>19250</v>
      </c>
      <c r="H4065" s="3" t="s">
        <v>240</v>
      </c>
      <c r="I4065" s="3" t="s">
        <v>240</v>
      </c>
      <c r="J4065" s="3" t="s">
        <v>8641</v>
      </c>
      <c r="K4065" s="3" t="s">
        <v>25</v>
      </c>
      <c r="L4065" s="3" t="s">
        <v>75</v>
      </c>
      <c r="M4065" s="4">
        <v>43388</v>
      </c>
      <c r="N4065" s="3" t="s">
        <v>27</v>
      </c>
      <c r="O4065" s="3" t="s">
        <v>19249</v>
      </c>
      <c r="P4065" s="3" t="s">
        <v>19251</v>
      </c>
      <c r="Q4065" s="3" t="s">
        <v>5835</v>
      </c>
      <c r="R4065" s="3" t="s">
        <v>19252</v>
      </c>
      <c r="S4065" s="3" t="s">
        <v>3607</v>
      </c>
    </row>
    <row r="4066" spans="1:19" ht="30" x14ac:dyDescent="0.25">
      <c r="A4066" s="3">
        <v>4059</v>
      </c>
      <c r="B4066" s="3" t="str">
        <f>"202300285348"</f>
        <v>202300285348</v>
      </c>
      <c r="C4066" s="3">
        <v>171596</v>
      </c>
      <c r="D4066" s="3" t="s">
        <v>19253</v>
      </c>
      <c r="E4066" s="3">
        <v>20533067132</v>
      </c>
      <c r="F4066" s="3" t="s">
        <v>5307</v>
      </c>
      <c r="G4066" s="3" t="s">
        <v>19254</v>
      </c>
      <c r="H4066" s="3" t="s">
        <v>222</v>
      </c>
      <c r="I4066" s="3" t="s">
        <v>222</v>
      </c>
      <c r="J4066" s="3" t="s">
        <v>222</v>
      </c>
      <c r="K4066" s="3" t="s">
        <v>25</v>
      </c>
      <c r="L4066" s="3" t="s">
        <v>768</v>
      </c>
      <c r="M4066" s="4">
        <v>45253</v>
      </c>
      <c r="N4066" s="3" t="s">
        <v>27</v>
      </c>
      <c r="O4066" s="3" t="s">
        <v>19255</v>
      </c>
      <c r="P4066" s="3" t="s">
        <v>19256</v>
      </c>
      <c r="Q4066" s="3" t="s">
        <v>51</v>
      </c>
      <c r="R4066" s="3"/>
      <c r="S4066" s="3"/>
    </row>
    <row r="4067" spans="1:19" ht="30" x14ac:dyDescent="0.25">
      <c r="A4067" s="3">
        <v>4060</v>
      </c>
      <c r="B4067" s="3" t="str">
        <f>"202300054901"</f>
        <v>202300054901</v>
      </c>
      <c r="C4067" s="3">
        <v>165843</v>
      </c>
      <c r="D4067" s="3" t="s">
        <v>19257</v>
      </c>
      <c r="E4067" s="3">
        <v>10459819288</v>
      </c>
      <c r="F4067" s="3" t="s">
        <v>19258</v>
      </c>
      <c r="G4067" s="3" t="s">
        <v>19259</v>
      </c>
      <c r="H4067" s="3" t="s">
        <v>193</v>
      </c>
      <c r="I4067" s="3" t="s">
        <v>194</v>
      </c>
      <c r="J4067" s="3" t="s">
        <v>195</v>
      </c>
      <c r="K4067" s="3" t="s">
        <v>25</v>
      </c>
      <c r="L4067" s="3" t="s">
        <v>286</v>
      </c>
      <c r="M4067" s="4">
        <v>45049</v>
      </c>
      <c r="N4067" s="3" t="s">
        <v>27</v>
      </c>
      <c r="O4067" s="3" t="s">
        <v>19258</v>
      </c>
      <c r="P4067" s="3" t="s">
        <v>19260</v>
      </c>
      <c r="Q4067" s="3" t="s">
        <v>30</v>
      </c>
      <c r="R4067" s="3"/>
      <c r="S4067" s="3"/>
    </row>
    <row r="4068" spans="1:19" ht="30" x14ac:dyDescent="0.25">
      <c r="A4068" s="3">
        <v>4061</v>
      </c>
      <c r="B4068" s="3" t="str">
        <f>"202000157604"</f>
        <v>202000157604</v>
      </c>
      <c r="C4068" s="3">
        <v>142353</v>
      </c>
      <c r="D4068" s="3" t="s">
        <v>19261</v>
      </c>
      <c r="E4068" s="3">
        <v>10415672271</v>
      </c>
      <c r="F4068" s="3" t="s">
        <v>19262</v>
      </c>
      <c r="G4068" s="3" t="s">
        <v>19263</v>
      </c>
      <c r="H4068" s="3" t="s">
        <v>46</v>
      </c>
      <c r="I4068" s="3" t="s">
        <v>46</v>
      </c>
      <c r="J4068" s="3" t="s">
        <v>47</v>
      </c>
      <c r="K4068" s="3" t="s">
        <v>25</v>
      </c>
      <c r="L4068" s="3" t="s">
        <v>75</v>
      </c>
      <c r="M4068" s="4">
        <v>44134</v>
      </c>
      <c r="N4068" s="3" t="s">
        <v>27</v>
      </c>
      <c r="O4068" s="3" t="s">
        <v>19262</v>
      </c>
      <c r="P4068" s="3" t="s">
        <v>19264</v>
      </c>
      <c r="Q4068" s="3" t="s">
        <v>1886</v>
      </c>
      <c r="R4068" s="3"/>
      <c r="S4068" s="3"/>
    </row>
    <row r="4069" spans="1:19" ht="30" x14ac:dyDescent="0.25">
      <c r="A4069" s="3">
        <v>4062</v>
      </c>
      <c r="B4069" s="3" t="str">
        <f>"202000114254"</f>
        <v>202000114254</v>
      </c>
      <c r="C4069" s="3">
        <v>150379</v>
      </c>
      <c r="D4069" s="3" t="s">
        <v>19265</v>
      </c>
      <c r="E4069" s="3">
        <v>10455007092</v>
      </c>
      <c r="F4069" s="3" t="s">
        <v>19266</v>
      </c>
      <c r="G4069" s="3" t="s">
        <v>19267</v>
      </c>
      <c r="H4069" s="3" t="s">
        <v>102</v>
      </c>
      <c r="I4069" s="3" t="s">
        <v>102</v>
      </c>
      <c r="J4069" s="3" t="s">
        <v>3366</v>
      </c>
      <c r="K4069" s="3" t="s">
        <v>25</v>
      </c>
      <c r="L4069" s="3" t="s">
        <v>66</v>
      </c>
      <c r="M4069" s="4">
        <v>44071</v>
      </c>
      <c r="N4069" s="3" t="s">
        <v>27</v>
      </c>
      <c r="O4069" s="3" t="s">
        <v>19266</v>
      </c>
      <c r="P4069" s="3" t="s">
        <v>19268</v>
      </c>
      <c r="Q4069" s="3" t="s">
        <v>51</v>
      </c>
      <c r="R4069" s="3"/>
      <c r="S4069" s="3"/>
    </row>
    <row r="4070" spans="1:19" ht="30" x14ac:dyDescent="0.25">
      <c r="A4070" s="3">
        <v>4063</v>
      </c>
      <c r="B4070" s="3" t="str">
        <f>"202000124306"</f>
        <v>202000124306</v>
      </c>
      <c r="C4070" s="3">
        <v>151150</v>
      </c>
      <c r="D4070" s="3" t="s">
        <v>19269</v>
      </c>
      <c r="E4070" s="3">
        <v>20529900172</v>
      </c>
      <c r="F4070" s="3" t="s">
        <v>19270</v>
      </c>
      <c r="G4070" s="3" t="s">
        <v>19271</v>
      </c>
      <c r="H4070" s="3" t="s">
        <v>102</v>
      </c>
      <c r="I4070" s="3" t="s">
        <v>103</v>
      </c>
      <c r="J4070" s="3" t="s">
        <v>103</v>
      </c>
      <c r="K4070" s="3" t="s">
        <v>25</v>
      </c>
      <c r="L4070" s="3" t="s">
        <v>66</v>
      </c>
      <c r="M4070" s="4">
        <v>44089</v>
      </c>
      <c r="N4070" s="3" t="s">
        <v>27</v>
      </c>
      <c r="O4070" s="3" t="s">
        <v>19272</v>
      </c>
      <c r="P4070" s="3" t="s">
        <v>19273</v>
      </c>
      <c r="Q4070" s="3" t="s">
        <v>136</v>
      </c>
      <c r="R4070" s="3"/>
      <c r="S4070" s="3"/>
    </row>
    <row r="4071" spans="1:19" ht="30" x14ac:dyDescent="0.25">
      <c r="A4071" s="3">
        <v>4064</v>
      </c>
      <c r="B4071" s="3" t="str">
        <f>"201900183801"</f>
        <v>201900183801</v>
      </c>
      <c r="C4071" s="3">
        <v>146142</v>
      </c>
      <c r="D4071" s="3" t="s">
        <v>19274</v>
      </c>
      <c r="E4071" s="3">
        <v>10410859748</v>
      </c>
      <c r="F4071" s="3" t="s">
        <v>19275</v>
      </c>
      <c r="G4071" s="3" t="s">
        <v>19276</v>
      </c>
      <c r="H4071" s="3" t="s">
        <v>57</v>
      </c>
      <c r="I4071" s="3" t="s">
        <v>1143</v>
      </c>
      <c r="J4071" s="3" t="s">
        <v>19277</v>
      </c>
      <c r="K4071" s="3" t="s">
        <v>25</v>
      </c>
      <c r="L4071" s="3" t="s">
        <v>5409</v>
      </c>
      <c r="M4071" s="4">
        <v>43775</v>
      </c>
      <c r="N4071" s="3" t="s">
        <v>27</v>
      </c>
      <c r="O4071" s="3" t="s">
        <v>19275</v>
      </c>
      <c r="P4071" s="3" t="s">
        <v>19278</v>
      </c>
      <c r="Q4071" s="3" t="s">
        <v>51</v>
      </c>
      <c r="R4071" s="3"/>
      <c r="S4071" s="3"/>
    </row>
    <row r="4072" spans="1:19" ht="30" x14ac:dyDescent="0.25">
      <c r="A4072" s="3">
        <v>4065</v>
      </c>
      <c r="B4072" s="3" t="str">
        <f>"202200256339"</f>
        <v>202200256339</v>
      </c>
      <c r="C4072" s="3">
        <v>166064</v>
      </c>
      <c r="D4072" s="3" t="s">
        <v>19279</v>
      </c>
      <c r="E4072" s="3">
        <v>10295732968</v>
      </c>
      <c r="F4072" s="3" t="s">
        <v>19280</v>
      </c>
      <c r="G4072" s="3" t="s">
        <v>19281</v>
      </c>
      <c r="H4072" s="3" t="s">
        <v>64</v>
      </c>
      <c r="I4072" s="3" t="s">
        <v>64</v>
      </c>
      <c r="J4072" s="3" t="s">
        <v>4034</v>
      </c>
      <c r="K4072" s="3" t="s">
        <v>25</v>
      </c>
      <c r="L4072" s="3" t="s">
        <v>48</v>
      </c>
      <c r="M4072" s="4">
        <v>44939</v>
      </c>
      <c r="N4072" s="3" t="s">
        <v>27</v>
      </c>
      <c r="O4072" s="3" t="s">
        <v>19280</v>
      </c>
      <c r="P4072" s="3" t="s">
        <v>19282</v>
      </c>
      <c r="Q4072" s="3" t="s">
        <v>30</v>
      </c>
      <c r="R4072" s="3"/>
      <c r="S4072" s="3"/>
    </row>
    <row r="4073" spans="1:19" ht="30" x14ac:dyDescent="0.25">
      <c r="A4073" s="3">
        <v>4066</v>
      </c>
      <c r="B4073" s="3" t="str">
        <f>"202300288987"</f>
        <v>202300288987</v>
      </c>
      <c r="C4073" s="3">
        <v>169342</v>
      </c>
      <c r="D4073" s="3" t="s">
        <v>19283</v>
      </c>
      <c r="E4073" s="3">
        <v>10718222864</v>
      </c>
      <c r="F4073" s="3" t="s">
        <v>19284</v>
      </c>
      <c r="G4073" s="3" t="s">
        <v>19285</v>
      </c>
      <c r="H4073" s="3" t="s">
        <v>240</v>
      </c>
      <c r="I4073" s="3" t="s">
        <v>383</v>
      </c>
      <c r="J4073" s="3" t="s">
        <v>3075</v>
      </c>
      <c r="K4073" s="3" t="s">
        <v>25</v>
      </c>
      <c r="L4073" s="3" t="s">
        <v>235</v>
      </c>
      <c r="M4073" s="4">
        <v>45276</v>
      </c>
      <c r="N4073" s="3" t="s">
        <v>27</v>
      </c>
      <c r="O4073" s="3" t="s">
        <v>19284</v>
      </c>
      <c r="P4073" s="3" t="s">
        <v>19286</v>
      </c>
      <c r="Q4073" s="3" t="s">
        <v>259</v>
      </c>
      <c r="R4073" s="3"/>
      <c r="S4073" s="3"/>
    </row>
    <row r="4074" spans="1:19" ht="30" x14ac:dyDescent="0.25">
      <c r="A4074" s="3">
        <v>4067</v>
      </c>
      <c r="B4074" s="3" t="str">
        <f>"202200083832"</f>
        <v>202200083832</v>
      </c>
      <c r="C4074" s="3">
        <v>162442</v>
      </c>
      <c r="D4074" s="3" t="s">
        <v>19287</v>
      </c>
      <c r="E4074" s="3">
        <v>20600452186</v>
      </c>
      <c r="F4074" s="3" t="s">
        <v>19288</v>
      </c>
      <c r="G4074" s="3" t="s">
        <v>19289</v>
      </c>
      <c r="H4074" s="3" t="s">
        <v>247</v>
      </c>
      <c r="I4074" s="3" t="s">
        <v>3249</v>
      </c>
      <c r="J4074" s="3" t="s">
        <v>3250</v>
      </c>
      <c r="K4074" s="3" t="s">
        <v>25</v>
      </c>
      <c r="L4074" s="3" t="s">
        <v>58</v>
      </c>
      <c r="M4074" s="4">
        <v>44749</v>
      </c>
      <c r="N4074" s="3" t="s">
        <v>27</v>
      </c>
      <c r="O4074" s="3" t="s">
        <v>19290</v>
      </c>
      <c r="P4074" s="3" t="s">
        <v>19291</v>
      </c>
      <c r="Q4074" s="3" t="s">
        <v>627</v>
      </c>
      <c r="R4074" s="3"/>
      <c r="S4074" s="3"/>
    </row>
    <row r="4075" spans="1:19" ht="30" x14ac:dyDescent="0.25">
      <c r="A4075" s="3">
        <v>4068</v>
      </c>
      <c r="B4075" s="3" t="str">
        <f>"201900207565"</f>
        <v>201900207565</v>
      </c>
      <c r="C4075" s="3">
        <v>147948</v>
      </c>
      <c r="D4075" s="3" t="s">
        <v>19292</v>
      </c>
      <c r="E4075" s="3">
        <v>20601100011</v>
      </c>
      <c r="F4075" s="3" t="s">
        <v>19293</v>
      </c>
      <c r="G4075" s="3" t="s">
        <v>19294</v>
      </c>
      <c r="H4075" s="3" t="s">
        <v>46</v>
      </c>
      <c r="I4075" s="3" t="s">
        <v>46</v>
      </c>
      <c r="J4075" s="3" t="s">
        <v>3032</v>
      </c>
      <c r="K4075" s="3" t="s">
        <v>25</v>
      </c>
      <c r="L4075" s="3" t="s">
        <v>113</v>
      </c>
      <c r="M4075" s="4">
        <v>43811</v>
      </c>
      <c r="N4075" s="3" t="s">
        <v>27</v>
      </c>
      <c r="O4075" s="3" t="s">
        <v>19295</v>
      </c>
      <c r="P4075" s="3" t="s">
        <v>19296</v>
      </c>
      <c r="Q4075" s="3" t="s">
        <v>51</v>
      </c>
      <c r="R4075" s="3" t="s">
        <v>19297</v>
      </c>
      <c r="S4075" s="3" t="s">
        <v>18874</v>
      </c>
    </row>
    <row r="4076" spans="1:19" ht="30" x14ac:dyDescent="0.25">
      <c r="A4076" s="3">
        <v>4069</v>
      </c>
      <c r="B4076" s="3" t="str">
        <f>"201900096578"</f>
        <v>201900096578</v>
      </c>
      <c r="C4076" s="3">
        <v>140975</v>
      </c>
      <c r="D4076" s="3" t="s">
        <v>19298</v>
      </c>
      <c r="E4076" s="3">
        <v>10420043738</v>
      </c>
      <c r="F4076" s="3" t="s">
        <v>19299</v>
      </c>
      <c r="G4076" s="3" t="s">
        <v>19300</v>
      </c>
      <c r="H4076" s="3" t="s">
        <v>57</v>
      </c>
      <c r="I4076" s="3" t="s">
        <v>364</v>
      </c>
      <c r="J4076" s="3" t="s">
        <v>686</v>
      </c>
      <c r="K4076" s="3" t="s">
        <v>25</v>
      </c>
      <c r="L4076" s="3" t="s">
        <v>58</v>
      </c>
      <c r="M4076" s="4">
        <v>43630</v>
      </c>
      <c r="N4076" s="3" t="s">
        <v>27</v>
      </c>
      <c r="O4076" s="3" t="s">
        <v>19301</v>
      </c>
      <c r="P4076" s="3" t="s">
        <v>19302</v>
      </c>
      <c r="Q4076" s="3" t="s">
        <v>51</v>
      </c>
      <c r="R4076" s="3"/>
      <c r="S4076" s="3"/>
    </row>
    <row r="4077" spans="1:19" ht="30" x14ac:dyDescent="0.25">
      <c r="A4077" s="3">
        <v>4070</v>
      </c>
      <c r="B4077" s="3" t="str">
        <f>"202300220907"</f>
        <v>202300220907</v>
      </c>
      <c r="C4077" s="3">
        <v>160155</v>
      </c>
      <c r="D4077" s="3" t="s">
        <v>19303</v>
      </c>
      <c r="E4077" s="3">
        <v>10096271129</v>
      </c>
      <c r="F4077" s="3" t="s">
        <v>19304</v>
      </c>
      <c r="G4077" s="3" t="s">
        <v>19305</v>
      </c>
      <c r="H4077" s="3" t="s">
        <v>46</v>
      </c>
      <c r="I4077" s="3" t="s">
        <v>46</v>
      </c>
      <c r="J4077" s="3" t="s">
        <v>47</v>
      </c>
      <c r="K4077" s="3" t="s">
        <v>25</v>
      </c>
      <c r="L4077" s="3" t="s">
        <v>75</v>
      </c>
      <c r="M4077" s="4">
        <v>45222</v>
      </c>
      <c r="N4077" s="3" t="s">
        <v>27</v>
      </c>
      <c r="O4077" s="3" t="s">
        <v>19304</v>
      </c>
      <c r="P4077" s="3" t="s">
        <v>19306</v>
      </c>
      <c r="Q4077" s="3" t="s">
        <v>131</v>
      </c>
      <c r="R4077" s="3"/>
      <c r="S4077" s="3"/>
    </row>
    <row r="4078" spans="1:19" ht="30" x14ac:dyDescent="0.25">
      <c r="A4078" s="3">
        <v>4071</v>
      </c>
      <c r="B4078" s="3" t="str">
        <f>"201600032256"</f>
        <v>201600032256</v>
      </c>
      <c r="C4078" s="3">
        <v>120251</v>
      </c>
      <c r="D4078" s="3" t="s">
        <v>19307</v>
      </c>
      <c r="E4078" s="3">
        <v>10266486184</v>
      </c>
      <c r="F4078" s="3" t="s">
        <v>19308</v>
      </c>
      <c r="G4078" s="3" t="s">
        <v>19309</v>
      </c>
      <c r="H4078" s="3" t="s">
        <v>57</v>
      </c>
      <c r="I4078" s="3" t="s">
        <v>57</v>
      </c>
      <c r="J4078" s="3" t="s">
        <v>479</v>
      </c>
      <c r="K4078" s="3" t="s">
        <v>25</v>
      </c>
      <c r="L4078" s="3" t="s">
        <v>58</v>
      </c>
      <c r="M4078" s="4">
        <v>42439</v>
      </c>
      <c r="N4078" s="3" t="s">
        <v>27</v>
      </c>
      <c r="O4078" s="3" t="s">
        <v>19310</v>
      </c>
      <c r="P4078" s="3" t="s">
        <v>19311</v>
      </c>
      <c r="Q4078" s="3" t="s">
        <v>531</v>
      </c>
      <c r="R4078" s="3"/>
      <c r="S4078" s="3"/>
    </row>
    <row r="4079" spans="1:19" ht="30" x14ac:dyDescent="0.25">
      <c r="A4079" s="3">
        <v>4072</v>
      </c>
      <c r="B4079" s="3" t="str">
        <f>"201800140649"</f>
        <v>201800140649</v>
      </c>
      <c r="C4079" s="3">
        <v>128225</v>
      </c>
      <c r="D4079" s="3" t="s">
        <v>19312</v>
      </c>
      <c r="E4079" s="3">
        <v>10423403654</v>
      </c>
      <c r="F4079" s="3" t="s">
        <v>19313</v>
      </c>
      <c r="G4079" s="3" t="s">
        <v>19314</v>
      </c>
      <c r="H4079" s="3" t="s">
        <v>46</v>
      </c>
      <c r="I4079" s="3" t="s">
        <v>46</v>
      </c>
      <c r="J4079" s="3" t="s">
        <v>2223</v>
      </c>
      <c r="K4079" s="3" t="s">
        <v>25</v>
      </c>
      <c r="L4079" s="3" t="s">
        <v>75</v>
      </c>
      <c r="M4079" s="4">
        <v>43333</v>
      </c>
      <c r="N4079" s="3" t="s">
        <v>27</v>
      </c>
      <c r="O4079" s="3" t="s">
        <v>19315</v>
      </c>
      <c r="P4079" s="3" t="s">
        <v>19316</v>
      </c>
      <c r="Q4079" s="3" t="s">
        <v>448</v>
      </c>
      <c r="R4079" s="3" t="s">
        <v>19317</v>
      </c>
      <c r="S4079" s="3" t="s">
        <v>5167</v>
      </c>
    </row>
    <row r="4080" spans="1:19" ht="30" x14ac:dyDescent="0.25">
      <c r="A4080" s="3">
        <v>4073</v>
      </c>
      <c r="B4080" s="3" t="str">
        <f>"201900176034"</f>
        <v>201900176034</v>
      </c>
      <c r="C4080" s="3">
        <v>146326</v>
      </c>
      <c r="D4080" s="3" t="s">
        <v>19318</v>
      </c>
      <c r="E4080" s="3">
        <v>10274279732</v>
      </c>
      <c r="F4080" s="3" t="s">
        <v>19319</v>
      </c>
      <c r="G4080" s="3" t="s">
        <v>19320</v>
      </c>
      <c r="H4080" s="3" t="s">
        <v>57</v>
      </c>
      <c r="I4080" s="3" t="s">
        <v>1143</v>
      </c>
      <c r="J4080" s="3" t="s">
        <v>19321</v>
      </c>
      <c r="K4080" s="3" t="s">
        <v>25</v>
      </c>
      <c r="L4080" s="3" t="s">
        <v>58</v>
      </c>
      <c r="M4080" s="4">
        <v>43762</v>
      </c>
      <c r="N4080" s="3" t="s">
        <v>27</v>
      </c>
      <c r="O4080" s="3" t="s">
        <v>19319</v>
      </c>
      <c r="P4080" s="3" t="s">
        <v>19322</v>
      </c>
      <c r="Q4080" s="3" t="s">
        <v>51</v>
      </c>
      <c r="R4080" s="3"/>
      <c r="S4080" s="3"/>
    </row>
    <row r="4081" spans="1:19" ht="30" x14ac:dyDescent="0.25">
      <c r="A4081" s="3">
        <v>4074</v>
      </c>
      <c r="B4081" s="3" t="str">
        <f>"202300238751"</f>
        <v>202300238751</v>
      </c>
      <c r="C4081" s="3">
        <v>102133</v>
      </c>
      <c r="D4081" s="3" t="s">
        <v>19323</v>
      </c>
      <c r="E4081" s="3">
        <v>10013129831</v>
      </c>
      <c r="F4081" s="3" t="s">
        <v>19324</v>
      </c>
      <c r="G4081" s="3" t="s">
        <v>19325</v>
      </c>
      <c r="H4081" s="3" t="s">
        <v>240</v>
      </c>
      <c r="I4081" s="3" t="s">
        <v>240</v>
      </c>
      <c r="J4081" s="3" t="s">
        <v>715</v>
      </c>
      <c r="K4081" s="3" t="s">
        <v>25</v>
      </c>
      <c r="L4081" s="3" t="s">
        <v>75</v>
      </c>
      <c r="M4081" s="4">
        <v>45222</v>
      </c>
      <c r="N4081" s="3" t="s">
        <v>27</v>
      </c>
      <c r="O4081" s="3" t="s">
        <v>19326</v>
      </c>
      <c r="P4081" s="3" t="s">
        <v>19327</v>
      </c>
      <c r="Q4081" s="3" t="s">
        <v>243</v>
      </c>
      <c r="R4081" s="3"/>
      <c r="S4081" s="3"/>
    </row>
    <row r="4082" spans="1:19" ht="30" x14ac:dyDescent="0.25">
      <c r="A4082" s="3">
        <v>4075</v>
      </c>
      <c r="B4082" s="3" t="str">
        <f>"201600162305"</f>
        <v>201600162305</v>
      </c>
      <c r="C4082" s="3">
        <v>114796</v>
      </c>
      <c r="D4082" s="3" t="s">
        <v>19328</v>
      </c>
      <c r="E4082" s="3">
        <v>10445553498</v>
      </c>
      <c r="F4082" s="3" t="s">
        <v>19329</v>
      </c>
      <c r="G4082" s="3" t="s">
        <v>19330</v>
      </c>
      <c r="H4082" s="3" t="s">
        <v>216</v>
      </c>
      <c r="I4082" s="3" t="s">
        <v>7110</v>
      </c>
      <c r="J4082" s="3" t="s">
        <v>7972</v>
      </c>
      <c r="K4082" s="3" t="s">
        <v>25</v>
      </c>
      <c r="L4082" s="3" t="s">
        <v>1701</v>
      </c>
      <c r="M4082" s="4">
        <v>42681</v>
      </c>
      <c r="N4082" s="3" t="s">
        <v>27</v>
      </c>
      <c r="O4082" s="3" t="s">
        <v>19329</v>
      </c>
      <c r="P4082" s="3" t="s">
        <v>19331</v>
      </c>
      <c r="Q4082" s="3" t="s">
        <v>218</v>
      </c>
      <c r="R4082" s="3"/>
      <c r="S4082" s="3"/>
    </row>
    <row r="4083" spans="1:19" ht="30" x14ac:dyDescent="0.25">
      <c r="A4083" s="3">
        <v>4076</v>
      </c>
      <c r="B4083" s="3" t="str">
        <f>"202300251802"</f>
        <v>202300251802</v>
      </c>
      <c r="C4083" s="3">
        <v>170688</v>
      </c>
      <c r="D4083" s="3" t="s">
        <v>19332</v>
      </c>
      <c r="E4083" s="3">
        <v>20608783815</v>
      </c>
      <c r="F4083" s="3" t="s">
        <v>19333</v>
      </c>
      <c r="G4083" s="3" t="s">
        <v>19334</v>
      </c>
      <c r="H4083" s="3" t="s">
        <v>433</v>
      </c>
      <c r="I4083" s="3" t="s">
        <v>569</v>
      </c>
      <c r="J4083" s="3" t="s">
        <v>1100</v>
      </c>
      <c r="K4083" s="3" t="s">
        <v>25</v>
      </c>
      <c r="L4083" s="3" t="s">
        <v>113</v>
      </c>
      <c r="M4083" s="4">
        <v>45208</v>
      </c>
      <c r="N4083" s="3" t="s">
        <v>27</v>
      </c>
      <c r="O4083" s="3" t="s">
        <v>19335</v>
      </c>
      <c r="P4083" s="3" t="s">
        <v>19336</v>
      </c>
      <c r="Q4083" s="3" t="s">
        <v>51</v>
      </c>
      <c r="R4083" s="3"/>
      <c r="S4083" s="3"/>
    </row>
    <row r="4084" spans="1:19" ht="30" x14ac:dyDescent="0.25">
      <c r="A4084" s="3">
        <v>4077</v>
      </c>
      <c r="B4084" s="3" t="str">
        <f>"202000157610"</f>
        <v>202000157610</v>
      </c>
      <c r="C4084" s="3">
        <v>152141</v>
      </c>
      <c r="D4084" s="3" t="s">
        <v>19337</v>
      </c>
      <c r="E4084" s="3">
        <v>10753766745</v>
      </c>
      <c r="F4084" s="3" t="s">
        <v>19338</v>
      </c>
      <c r="G4084" s="3" t="s">
        <v>19339</v>
      </c>
      <c r="H4084" s="3" t="s">
        <v>46</v>
      </c>
      <c r="I4084" s="3" t="s">
        <v>46</v>
      </c>
      <c r="J4084" s="3" t="s">
        <v>47</v>
      </c>
      <c r="K4084" s="3" t="s">
        <v>25</v>
      </c>
      <c r="L4084" s="3" t="s">
        <v>75</v>
      </c>
      <c r="M4084" s="4">
        <v>44134</v>
      </c>
      <c r="N4084" s="3" t="s">
        <v>27</v>
      </c>
      <c r="O4084" s="3" t="s">
        <v>19338</v>
      </c>
      <c r="P4084" s="3" t="s">
        <v>19340</v>
      </c>
      <c r="Q4084" s="3" t="s">
        <v>2229</v>
      </c>
      <c r="R4084" s="3"/>
      <c r="S4084" s="3"/>
    </row>
    <row r="4085" spans="1:19" ht="30" x14ac:dyDescent="0.25">
      <c r="A4085" s="3">
        <v>4078</v>
      </c>
      <c r="B4085" s="3" t="str">
        <f>"202000126571"</f>
        <v>202000126571</v>
      </c>
      <c r="C4085" s="3">
        <v>150711</v>
      </c>
      <c r="D4085" s="3" t="s">
        <v>19341</v>
      </c>
      <c r="E4085" s="3">
        <v>10103910558</v>
      </c>
      <c r="F4085" s="3" t="s">
        <v>19342</v>
      </c>
      <c r="G4085" s="3" t="s">
        <v>19343</v>
      </c>
      <c r="H4085" s="3" t="s">
        <v>46</v>
      </c>
      <c r="I4085" s="3" t="s">
        <v>46</v>
      </c>
      <c r="J4085" s="3" t="s">
        <v>564</v>
      </c>
      <c r="K4085" s="3" t="s">
        <v>25</v>
      </c>
      <c r="L4085" s="3" t="s">
        <v>75</v>
      </c>
      <c r="M4085" s="4">
        <v>44092</v>
      </c>
      <c r="N4085" s="3" t="s">
        <v>27</v>
      </c>
      <c r="O4085" s="3" t="s">
        <v>19342</v>
      </c>
      <c r="P4085" s="3" t="s">
        <v>19344</v>
      </c>
      <c r="Q4085" s="3" t="s">
        <v>294</v>
      </c>
      <c r="R4085" s="3"/>
      <c r="S4085" s="3"/>
    </row>
    <row r="4086" spans="1:19" ht="30" x14ac:dyDescent="0.25">
      <c r="A4086" s="3">
        <v>4079</v>
      </c>
      <c r="B4086" s="3" t="str">
        <f>"201800129952"</f>
        <v>201800129952</v>
      </c>
      <c r="C4086" s="3">
        <v>38118</v>
      </c>
      <c r="D4086" s="3" t="s">
        <v>19345</v>
      </c>
      <c r="E4086" s="3">
        <v>20406392920</v>
      </c>
      <c r="F4086" s="3" t="s">
        <v>19346</v>
      </c>
      <c r="G4086" s="3" t="s">
        <v>19347</v>
      </c>
      <c r="H4086" s="3" t="s">
        <v>240</v>
      </c>
      <c r="I4086" s="3" t="s">
        <v>345</v>
      </c>
      <c r="J4086" s="3" t="s">
        <v>922</v>
      </c>
      <c r="K4086" s="3" t="s">
        <v>25</v>
      </c>
      <c r="L4086" s="3" t="s">
        <v>75</v>
      </c>
      <c r="M4086" s="4">
        <v>43316</v>
      </c>
      <c r="N4086" s="3" t="s">
        <v>27</v>
      </c>
      <c r="O4086" s="3" t="s">
        <v>19348</v>
      </c>
      <c r="P4086" s="3" t="s">
        <v>19349</v>
      </c>
      <c r="Q4086" s="3" t="s">
        <v>68</v>
      </c>
      <c r="R4086" s="3" t="s">
        <v>19350</v>
      </c>
      <c r="S4086" s="3" t="s">
        <v>1852</v>
      </c>
    </row>
    <row r="4087" spans="1:19" ht="30" x14ac:dyDescent="0.25">
      <c r="A4087" s="3">
        <v>4080</v>
      </c>
      <c r="B4087" s="3" t="str">
        <f>"202000126570"</f>
        <v>202000126570</v>
      </c>
      <c r="C4087" s="3">
        <v>129327</v>
      </c>
      <c r="D4087" s="3" t="s">
        <v>19351</v>
      </c>
      <c r="E4087" s="3">
        <v>10096025195</v>
      </c>
      <c r="F4087" s="3" t="s">
        <v>19352</v>
      </c>
      <c r="G4087" s="3" t="s">
        <v>19353</v>
      </c>
      <c r="H4087" s="3" t="s">
        <v>46</v>
      </c>
      <c r="I4087" s="3" t="s">
        <v>46</v>
      </c>
      <c r="J4087" s="3" t="s">
        <v>564</v>
      </c>
      <c r="K4087" s="3" t="s">
        <v>25</v>
      </c>
      <c r="L4087" s="3" t="s">
        <v>235</v>
      </c>
      <c r="M4087" s="4">
        <v>44092</v>
      </c>
      <c r="N4087" s="3" t="s">
        <v>27</v>
      </c>
      <c r="O4087" s="3" t="s">
        <v>19352</v>
      </c>
      <c r="P4087" s="3" t="s">
        <v>19354</v>
      </c>
      <c r="Q4087" s="3" t="s">
        <v>294</v>
      </c>
      <c r="R4087" s="3"/>
      <c r="S4087" s="3"/>
    </row>
    <row r="4088" spans="1:19" ht="30" x14ac:dyDescent="0.25">
      <c r="A4088" s="3">
        <v>4081</v>
      </c>
      <c r="B4088" s="3" t="str">
        <f>"201300100477"</f>
        <v>201300100477</v>
      </c>
      <c r="C4088" s="3">
        <v>103371</v>
      </c>
      <c r="D4088" s="3" t="s">
        <v>19355</v>
      </c>
      <c r="E4088" s="3">
        <v>10102931837</v>
      </c>
      <c r="F4088" s="3" t="s">
        <v>19356</v>
      </c>
      <c r="G4088" s="3" t="s">
        <v>19357</v>
      </c>
      <c r="H4088" s="3" t="s">
        <v>46</v>
      </c>
      <c r="I4088" s="3" t="s">
        <v>46</v>
      </c>
      <c r="J4088" s="3" t="s">
        <v>325</v>
      </c>
      <c r="K4088" s="3" t="s">
        <v>25</v>
      </c>
      <c r="L4088" s="3" t="s">
        <v>66</v>
      </c>
      <c r="M4088" s="4">
        <v>41429</v>
      </c>
      <c r="N4088" s="3" t="s">
        <v>27</v>
      </c>
      <c r="O4088" s="3" t="s">
        <v>19356</v>
      </c>
      <c r="P4088" s="3">
        <v>4</v>
      </c>
      <c r="Q4088" s="3" t="s">
        <v>5117</v>
      </c>
      <c r="R4088" s="3"/>
      <c r="S4088" s="3"/>
    </row>
    <row r="4089" spans="1:19" ht="30" x14ac:dyDescent="0.25">
      <c r="A4089" s="3">
        <v>4082</v>
      </c>
      <c r="B4089" s="3" t="str">
        <f>"201900081617"</f>
        <v>201900081617</v>
      </c>
      <c r="C4089" s="3">
        <v>141170</v>
      </c>
      <c r="D4089" s="3" t="s">
        <v>19358</v>
      </c>
      <c r="E4089" s="3">
        <v>10412458830</v>
      </c>
      <c r="F4089" s="3" t="s">
        <v>19359</v>
      </c>
      <c r="G4089" s="3" t="s">
        <v>19360</v>
      </c>
      <c r="H4089" s="3" t="s">
        <v>201</v>
      </c>
      <c r="I4089" s="3" t="s">
        <v>4135</v>
      </c>
      <c r="J4089" s="3" t="s">
        <v>10825</v>
      </c>
      <c r="K4089" s="3" t="s">
        <v>25</v>
      </c>
      <c r="L4089" s="3" t="s">
        <v>113</v>
      </c>
      <c r="M4089" s="4">
        <v>43606</v>
      </c>
      <c r="N4089" s="3" t="s">
        <v>27</v>
      </c>
      <c r="O4089" s="3" t="s">
        <v>19359</v>
      </c>
      <c r="P4089" s="3" t="s">
        <v>19361</v>
      </c>
      <c r="Q4089" s="3" t="s">
        <v>68</v>
      </c>
      <c r="R4089" s="3" t="s">
        <v>19362</v>
      </c>
      <c r="S4089" s="3" t="s">
        <v>19363</v>
      </c>
    </row>
    <row r="4090" spans="1:19" ht="30" x14ac:dyDescent="0.25">
      <c r="A4090" s="3">
        <v>4083</v>
      </c>
      <c r="B4090" s="3" t="str">
        <f>"201900061689"</f>
        <v>201900061689</v>
      </c>
      <c r="C4090" s="3">
        <v>142548</v>
      </c>
      <c r="D4090" s="3" t="s">
        <v>19364</v>
      </c>
      <c r="E4090" s="3">
        <v>10043506736</v>
      </c>
      <c r="F4090" s="3" t="s">
        <v>19365</v>
      </c>
      <c r="G4090" s="3" t="s">
        <v>19366</v>
      </c>
      <c r="H4090" s="3" t="s">
        <v>494</v>
      </c>
      <c r="I4090" s="3" t="s">
        <v>494</v>
      </c>
      <c r="J4090" s="3" t="s">
        <v>494</v>
      </c>
      <c r="K4090" s="3" t="s">
        <v>25</v>
      </c>
      <c r="L4090" s="3" t="s">
        <v>75</v>
      </c>
      <c r="M4090" s="4">
        <v>43568</v>
      </c>
      <c r="N4090" s="3" t="s">
        <v>27</v>
      </c>
      <c r="O4090" s="3" t="s">
        <v>19365</v>
      </c>
      <c r="P4090" s="3" t="s">
        <v>19367</v>
      </c>
      <c r="Q4090" s="3" t="s">
        <v>498</v>
      </c>
      <c r="R4090" s="3" t="s">
        <v>19368</v>
      </c>
      <c r="S4090" s="3" t="s">
        <v>19369</v>
      </c>
    </row>
    <row r="4091" spans="1:19" ht="30" x14ac:dyDescent="0.25">
      <c r="A4091" s="3">
        <v>4084</v>
      </c>
      <c r="B4091" s="3" t="str">
        <f>"202100033289"</f>
        <v>202100033289</v>
      </c>
      <c r="C4091" s="3">
        <v>37731</v>
      </c>
      <c r="D4091" s="3" t="s">
        <v>19370</v>
      </c>
      <c r="E4091" s="3">
        <v>10065421513</v>
      </c>
      <c r="F4091" s="3" t="s">
        <v>19371</v>
      </c>
      <c r="G4091" s="3" t="s">
        <v>19372</v>
      </c>
      <c r="H4091" s="3" t="s">
        <v>46</v>
      </c>
      <c r="I4091" s="3" t="s">
        <v>46</v>
      </c>
      <c r="J4091" s="3" t="s">
        <v>742</v>
      </c>
      <c r="K4091" s="3" t="s">
        <v>25</v>
      </c>
      <c r="L4091" s="3" t="s">
        <v>113</v>
      </c>
      <c r="M4091" s="4">
        <v>44336</v>
      </c>
      <c r="N4091" s="3" t="s">
        <v>27</v>
      </c>
      <c r="O4091" s="3" t="s">
        <v>19371</v>
      </c>
      <c r="P4091" s="3" t="s">
        <v>19373</v>
      </c>
      <c r="Q4091" s="3" t="s">
        <v>51</v>
      </c>
      <c r="R4091" s="3"/>
      <c r="S4091" s="3"/>
    </row>
    <row r="4092" spans="1:19" ht="30" x14ac:dyDescent="0.25">
      <c r="A4092" s="3">
        <v>4085</v>
      </c>
      <c r="B4092" s="3" t="str">
        <f>"201800129956"</f>
        <v>201800129956</v>
      </c>
      <c r="C4092" s="3">
        <v>121488</v>
      </c>
      <c r="D4092" s="3" t="s">
        <v>19374</v>
      </c>
      <c r="E4092" s="3">
        <v>10436482928</v>
      </c>
      <c r="F4092" s="3" t="s">
        <v>19375</v>
      </c>
      <c r="G4092" s="3" t="s">
        <v>19376</v>
      </c>
      <c r="H4092" s="3" t="s">
        <v>240</v>
      </c>
      <c r="I4092" s="3" t="s">
        <v>580</v>
      </c>
      <c r="J4092" s="3" t="s">
        <v>3196</v>
      </c>
      <c r="K4092" s="3" t="s">
        <v>25</v>
      </c>
      <c r="L4092" s="3" t="s">
        <v>58</v>
      </c>
      <c r="M4092" s="4">
        <v>43316</v>
      </c>
      <c r="N4092" s="3" t="s">
        <v>27</v>
      </c>
      <c r="O4092" s="3" t="s">
        <v>19375</v>
      </c>
      <c r="P4092" s="3" t="s">
        <v>19377</v>
      </c>
      <c r="Q4092" s="3" t="s">
        <v>68</v>
      </c>
      <c r="R4092" s="3"/>
      <c r="S4092" s="3"/>
    </row>
    <row r="4093" spans="1:19" ht="30" x14ac:dyDescent="0.25">
      <c r="A4093" s="3">
        <v>4086</v>
      </c>
      <c r="B4093" s="3" t="str">
        <f>"202300235379"</f>
        <v>202300235379</v>
      </c>
      <c r="C4093" s="3">
        <v>170158</v>
      </c>
      <c r="D4093" s="3" t="s">
        <v>19378</v>
      </c>
      <c r="E4093" s="3">
        <v>20608802143</v>
      </c>
      <c r="F4093" s="3" t="s">
        <v>19379</v>
      </c>
      <c r="G4093" s="3" t="s">
        <v>19380</v>
      </c>
      <c r="H4093" s="3" t="s">
        <v>1616</v>
      </c>
      <c r="I4093" s="3" t="s">
        <v>2041</v>
      </c>
      <c r="J4093" s="3" t="s">
        <v>3098</v>
      </c>
      <c r="K4093" s="3" t="s">
        <v>25</v>
      </c>
      <c r="L4093" s="3" t="s">
        <v>113</v>
      </c>
      <c r="M4093" s="4">
        <v>45190</v>
      </c>
      <c r="N4093" s="3" t="s">
        <v>27</v>
      </c>
      <c r="O4093" s="3" t="s">
        <v>19381</v>
      </c>
      <c r="P4093" s="3" t="s">
        <v>19382</v>
      </c>
      <c r="Q4093" s="3" t="s">
        <v>243</v>
      </c>
      <c r="R4093" s="3"/>
      <c r="S4093" s="3"/>
    </row>
    <row r="4094" spans="1:19" ht="30" x14ac:dyDescent="0.25">
      <c r="A4094" s="3">
        <v>4087</v>
      </c>
      <c r="B4094" s="3" t="str">
        <f>"201600023581"</f>
        <v>201600023581</v>
      </c>
      <c r="C4094" s="3">
        <v>120000</v>
      </c>
      <c r="D4094" s="3" t="s">
        <v>19383</v>
      </c>
      <c r="E4094" s="3">
        <v>10410714049</v>
      </c>
      <c r="F4094" s="3" t="s">
        <v>19384</v>
      </c>
      <c r="G4094" s="3" t="s">
        <v>19385</v>
      </c>
      <c r="H4094" s="3" t="s">
        <v>216</v>
      </c>
      <c r="I4094" s="3" t="s">
        <v>216</v>
      </c>
      <c r="J4094" s="3" t="s">
        <v>905</v>
      </c>
      <c r="K4094" s="3" t="s">
        <v>25</v>
      </c>
      <c r="L4094" s="3" t="s">
        <v>113</v>
      </c>
      <c r="M4094" s="4">
        <v>42442</v>
      </c>
      <c r="N4094" s="3" t="s">
        <v>27</v>
      </c>
      <c r="O4094" s="3" t="s">
        <v>19384</v>
      </c>
      <c r="P4094" s="3" t="s">
        <v>19386</v>
      </c>
      <c r="Q4094" s="3" t="s">
        <v>218</v>
      </c>
      <c r="R4094" s="3"/>
      <c r="S4094" s="3"/>
    </row>
    <row r="4095" spans="1:19" ht="30" x14ac:dyDescent="0.25">
      <c r="A4095" s="3">
        <v>4088</v>
      </c>
      <c r="B4095" s="3" t="str">
        <f>"202300092142"</f>
        <v>202300092142</v>
      </c>
      <c r="C4095" s="3">
        <v>167239</v>
      </c>
      <c r="D4095" s="3" t="s">
        <v>19387</v>
      </c>
      <c r="E4095" s="3">
        <v>10403157428</v>
      </c>
      <c r="F4095" s="3" t="s">
        <v>19388</v>
      </c>
      <c r="G4095" s="3" t="s">
        <v>19389</v>
      </c>
      <c r="H4095" s="3" t="s">
        <v>72</v>
      </c>
      <c r="I4095" s="3" t="s">
        <v>73</v>
      </c>
      <c r="J4095" s="3" t="s">
        <v>74</v>
      </c>
      <c r="K4095" s="3" t="s">
        <v>25</v>
      </c>
      <c r="L4095" s="3" t="s">
        <v>113</v>
      </c>
      <c r="M4095" s="4">
        <v>45053</v>
      </c>
      <c r="N4095" s="3" t="s">
        <v>27</v>
      </c>
      <c r="O4095" s="3" t="s">
        <v>19388</v>
      </c>
      <c r="P4095" s="3" t="s">
        <v>19390</v>
      </c>
      <c r="Q4095" s="3" t="s">
        <v>68</v>
      </c>
      <c r="R4095" s="3"/>
      <c r="S4095" s="3"/>
    </row>
    <row r="4096" spans="1:19" ht="30" x14ac:dyDescent="0.25">
      <c r="A4096" s="3">
        <v>4089</v>
      </c>
      <c r="B4096" s="3" t="str">
        <f>"202000114265"</f>
        <v>202000114265</v>
      </c>
      <c r="C4096" s="3">
        <v>150603</v>
      </c>
      <c r="D4096" s="3" t="s">
        <v>19391</v>
      </c>
      <c r="E4096" s="3">
        <v>20600761600</v>
      </c>
      <c r="F4096" s="3" t="s">
        <v>9256</v>
      </c>
      <c r="G4096" s="3" t="s">
        <v>19392</v>
      </c>
      <c r="H4096" s="3" t="s">
        <v>57</v>
      </c>
      <c r="I4096" s="3" t="s">
        <v>1143</v>
      </c>
      <c r="J4096" s="3" t="s">
        <v>1143</v>
      </c>
      <c r="K4096" s="3" t="s">
        <v>25</v>
      </c>
      <c r="L4096" s="3" t="s">
        <v>66</v>
      </c>
      <c r="M4096" s="4">
        <v>44071</v>
      </c>
      <c r="N4096" s="3" t="s">
        <v>27</v>
      </c>
      <c r="O4096" s="3" t="s">
        <v>9258</v>
      </c>
      <c r="P4096" s="3" t="s">
        <v>19393</v>
      </c>
      <c r="Q4096" s="3" t="s">
        <v>51</v>
      </c>
      <c r="R4096" s="3"/>
      <c r="S4096" s="3"/>
    </row>
    <row r="4097" spans="1:19" ht="30" x14ac:dyDescent="0.25">
      <c r="A4097" s="3">
        <v>4090</v>
      </c>
      <c r="B4097" s="3" t="str">
        <f>"201600093348"</f>
        <v>201600093348</v>
      </c>
      <c r="C4097" s="3">
        <v>122325</v>
      </c>
      <c r="D4097" s="3" t="s">
        <v>19394</v>
      </c>
      <c r="E4097" s="3">
        <v>10021672519</v>
      </c>
      <c r="F4097" s="3" t="s">
        <v>19395</v>
      </c>
      <c r="G4097" s="3" t="s">
        <v>19396</v>
      </c>
      <c r="H4097" s="3" t="s">
        <v>240</v>
      </c>
      <c r="I4097" s="3" t="s">
        <v>345</v>
      </c>
      <c r="J4097" s="3" t="s">
        <v>922</v>
      </c>
      <c r="K4097" s="3" t="s">
        <v>25</v>
      </c>
      <c r="L4097" s="3" t="s">
        <v>58</v>
      </c>
      <c r="M4097" s="4">
        <v>42578</v>
      </c>
      <c r="N4097" s="3" t="s">
        <v>27</v>
      </c>
      <c r="O4097" s="3" t="s">
        <v>19395</v>
      </c>
      <c r="P4097" s="3" t="s">
        <v>19397</v>
      </c>
      <c r="Q4097" s="3" t="s">
        <v>360</v>
      </c>
      <c r="R4097" s="3" t="s">
        <v>19398</v>
      </c>
      <c r="S4097" s="3" t="s">
        <v>718</v>
      </c>
    </row>
    <row r="4098" spans="1:19" ht="30" x14ac:dyDescent="0.25">
      <c r="A4098" s="3">
        <v>4091</v>
      </c>
      <c r="B4098" s="3" t="str">
        <f>"201400164615"</f>
        <v>201400164615</v>
      </c>
      <c r="C4098" s="3">
        <v>112922</v>
      </c>
      <c r="D4098" s="3" t="s">
        <v>19399</v>
      </c>
      <c r="E4098" s="3">
        <v>10274130721</v>
      </c>
      <c r="F4098" s="3" t="s">
        <v>19400</v>
      </c>
      <c r="G4098" s="3" t="s">
        <v>19401</v>
      </c>
      <c r="H4098" s="3" t="s">
        <v>57</v>
      </c>
      <c r="I4098" s="3" t="s">
        <v>152</v>
      </c>
      <c r="J4098" s="3" t="s">
        <v>19402</v>
      </c>
      <c r="K4098" s="3" t="s">
        <v>25</v>
      </c>
      <c r="L4098" s="3" t="s">
        <v>113</v>
      </c>
      <c r="M4098" s="4">
        <v>41987</v>
      </c>
      <c r="N4098" s="3" t="s">
        <v>27</v>
      </c>
      <c r="O4098" s="3" t="s">
        <v>19400</v>
      </c>
      <c r="P4098" s="3" t="s">
        <v>19403</v>
      </c>
      <c r="Q4098" s="3" t="s">
        <v>857</v>
      </c>
      <c r="R4098" s="3"/>
      <c r="S4098" s="3"/>
    </row>
    <row r="4099" spans="1:19" ht="30" x14ac:dyDescent="0.25">
      <c r="A4099" s="3">
        <v>4092</v>
      </c>
      <c r="B4099" s="3" t="str">
        <f>"201900041729"</f>
        <v>201900041729</v>
      </c>
      <c r="C4099" s="3">
        <v>141633</v>
      </c>
      <c r="D4099" s="3" t="s">
        <v>19404</v>
      </c>
      <c r="E4099" s="3">
        <v>10232169074</v>
      </c>
      <c r="F4099" s="3" t="s">
        <v>19405</v>
      </c>
      <c r="G4099" s="3" t="s">
        <v>19406</v>
      </c>
      <c r="H4099" s="3" t="s">
        <v>494</v>
      </c>
      <c r="I4099" s="3" t="s">
        <v>494</v>
      </c>
      <c r="J4099" s="3" t="s">
        <v>4686</v>
      </c>
      <c r="K4099" s="3" t="s">
        <v>25</v>
      </c>
      <c r="L4099" s="3" t="s">
        <v>75</v>
      </c>
      <c r="M4099" s="4">
        <v>43537</v>
      </c>
      <c r="N4099" s="3" t="s">
        <v>27</v>
      </c>
      <c r="O4099" s="3" t="s">
        <v>19405</v>
      </c>
      <c r="P4099" s="3" t="s">
        <v>19407</v>
      </c>
      <c r="Q4099" s="3" t="s">
        <v>498</v>
      </c>
      <c r="R4099" s="3" t="s">
        <v>19408</v>
      </c>
      <c r="S4099" s="3" t="s">
        <v>19409</v>
      </c>
    </row>
    <row r="4100" spans="1:19" ht="30" x14ac:dyDescent="0.25">
      <c r="A4100" s="3">
        <v>4093</v>
      </c>
      <c r="B4100" s="3" t="str">
        <f>"201400078138"</f>
        <v>201400078138</v>
      </c>
      <c r="C4100" s="3">
        <v>35773</v>
      </c>
      <c r="D4100" s="3" t="s">
        <v>19410</v>
      </c>
      <c r="E4100" s="3">
        <v>10068660730</v>
      </c>
      <c r="F4100" s="3" t="s">
        <v>19411</v>
      </c>
      <c r="G4100" s="3" t="s">
        <v>19412</v>
      </c>
      <c r="H4100" s="3" t="s">
        <v>46</v>
      </c>
      <c r="I4100" s="3" t="s">
        <v>46</v>
      </c>
      <c r="J4100" s="3" t="s">
        <v>3656</v>
      </c>
      <c r="K4100" s="3" t="s">
        <v>25</v>
      </c>
      <c r="L4100" s="3" t="s">
        <v>75</v>
      </c>
      <c r="M4100" s="4">
        <v>41808</v>
      </c>
      <c r="N4100" s="3" t="s">
        <v>27</v>
      </c>
      <c r="O4100" s="3" t="s">
        <v>19411</v>
      </c>
      <c r="P4100" s="3">
        <v>9</v>
      </c>
      <c r="Q4100" s="3" t="s">
        <v>131</v>
      </c>
      <c r="R4100" s="3"/>
      <c r="S4100" s="3"/>
    </row>
    <row r="4101" spans="1:19" ht="30" x14ac:dyDescent="0.25">
      <c r="A4101" s="3">
        <v>4094</v>
      </c>
      <c r="B4101" s="3" t="str">
        <f>"201800059741"</f>
        <v>201800059741</v>
      </c>
      <c r="C4101" s="3">
        <v>135274</v>
      </c>
      <c r="D4101" s="3" t="s">
        <v>19413</v>
      </c>
      <c r="E4101" s="3">
        <v>10165495883</v>
      </c>
      <c r="F4101" s="3" t="s">
        <v>19414</v>
      </c>
      <c r="G4101" s="3" t="s">
        <v>19415</v>
      </c>
      <c r="H4101" s="3" t="s">
        <v>433</v>
      </c>
      <c r="I4101" s="3" t="s">
        <v>569</v>
      </c>
      <c r="J4101" s="3" t="s">
        <v>699</v>
      </c>
      <c r="K4101" s="3" t="s">
        <v>25</v>
      </c>
      <c r="L4101" s="3" t="s">
        <v>113</v>
      </c>
      <c r="M4101" s="4">
        <v>43200</v>
      </c>
      <c r="N4101" s="3" t="s">
        <v>27</v>
      </c>
      <c r="O4101" s="3" t="s">
        <v>19416</v>
      </c>
      <c r="P4101" s="3" t="s">
        <v>19417</v>
      </c>
      <c r="Q4101" s="3" t="s">
        <v>51</v>
      </c>
      <c r="R4101" s="3" t="s">
        <v>19418</v>
      </c>
      <c r="S4101" s="3" t="s">
        <v>1261</v>
      </c>
    </row>
    <row r="4102" spans="1:19" ht="30" x14ac:dyDescent="0.25">
      <c r="A4102" s="3">
        <v>4095</v>
      </c>
      <c r="B4102" s="3" t="str">
        <f>"202200275148"</f>
        <v>202200275148</v>
      </c>
      <c r="C4102" s="3">
        <v>163726</v>
      </c>
      <c r="D4102" s="3" t="s">
        <v>19419</v>
      </c>
      <c r="E4102" s="3">
        <v>10400028945</v>
      </c>
      <c r="F4102" s="3" t="s">
        <v>19420</v>
      </c>
      <c r="G4102" s="3" t="s">
        <v>19421</v>
      </c>
      <c r="H4102" s="3" t="s">
        <v>248</v>
      </c>
      <c r="I4102" s="3" t="s">
        <v>275</v>
      </c>
      <c r="J4102" s="3" t="s">
        <v>2555</v>
      </c>
      <c r="K4102" s="3" t="s">
        <v>25</v>
      </c>
      <c r="L4102" s="3" t="s">
        <v>75</v>
      </c>
      <c r="M4102" s="4">
        <v>44943</v>
      </c>
      <c r="N4102" s="3" t="s">
        <v>27</v>
      </c>
      <c r="O4102" s="3" t="s">
        <v>19420</v>
      </c>
      <c r="P4102" s="3" t="s">
        <v>19422</v>
      </c>
      <c r="Q4102" s="3" t="s">
        <v>51</v>
      </c>
      <c r="R4102" s="3"/>
      <c r="S4102" s="3"/>
    </row>
    <row r="4103" spans="1:19" ht="30" x14ac:dyDescent="0.25">
      <c r="A4103" s="3">
        <v>4096</v>
      </c>
      <c r="B4103" s="3" t="str">
        <f>"202000107357"</f>
        <v>202000107357</v>
      </c>
      <c r="C4103" s="3">
        <v>150071</v>
      </c>
      <c r="D4103" s="3" t="s">
        <v>19423</v>
      </c>
      <c r="E4103" s="3">
        <v>10464718252</v>
      </c>
      <c r="F4103" s="3" t="s">
        <v>19424</v>
      </c>
      <c r="G4103" s="3" t="s">
        <v>19425</v>
      </c>
      <c r="H4103" s="3" t="s">
        <v>102</v>
      </c>
      <c r="I4103" s="3" t="s">
        <v>102</v>
      </c>
      <c r="J4103" s="3" t="s">
        <v>102</v>
      </c>
      <c r="K4103" s="3" t="s">
        <v>25</v>
      </c>
      <c r="L4103" s="3" t="s">
        <v>58</v>
      </c>
      <c r="M4103" s="4">
        <v>44061</v>
      </c>
      <c r="N4103" s="3" t="s">
        <v>27</v>
      </c>
      <c r="O4103" s="3" t="s">
        <v>19424</v>
      </c>
      <c r="P4103" s="3" t="s">
        <v>19426</v>
      </c>
      <c r="Q4103" s="3" t="s">
        <v>136</v>
      </c>
      <c r="R4103" s="3"/>
      <c r="S4103" s="3"/>
    </row>
    <row r="4104" spans="1:19" ht="30" x14ac:dyDescent="0.25">
      <c r="A4104" s="3">
        <v>4097</v>
      </c>
      <c r="B4104" s="3" t="str">
        <f>"202100254496"</f>
        <v>202100254496</v>
      </c>
      <c r="C4104" s="3">
        <v>159470</v>
      </c>
      <c r="D4104" s="3" t="s">
        <v>19427</v>
      </c>
      <c r="E4104" s="3">
        <v>10427949368</v>
      </c>
      <c r="F4104" s="3" t="s">
        <v>19428</v>
      </c>
      <c r="G4104" s="3" t="s">
        <v>19429</v>
      </c>
      <c r="H4104" s="3" t="s">
        <v>72</v>
      </c>
      <c r="I4104" s="3" t="s">
        <v>1067</v>
      </c>
      <c r="J4104" s="3" t="s">
        <v>19430</v>
      </c>
      <c r="K4104" s="3" t="s">
        <v>25</v>
      </c>
      <c r="L4104" s="3" t="s">
        <v>58</v>
      </c>
      <c r="M4104" s="4">
        <v>44592</v>
      </c>
      <c r="N4104" s="3" t="s">
        <v>27</v>
      </c>
      <c r="O4104" s="3" t="s">
        <v>19428</v>
      </c>
      <c r="P4104" s="3" t="s">
        <v>19431</v>
      </c>
      <c r="Q4104" s="3" t="s">
        <v>738</v>
      </c>
      <c r="R4104" s="3"/>
      <c r="S4104" s="3"/>
    </row>
    <row r="4105" spans="1:19" ht="30" x14ac:dyDescent="0.25">
      <c r="A4105" s="3">
        <v>4098</v>
      </c>
      <c r="B4105" s="3" t="str">
        <f>"202300249026"</f>
        <v>202300249026</v>
      </c>
      <c r="C4105" s="3">
        <v>170583</v>
      </c>
      <c r="D4105" s="3" t="s">
        <v>19432</v>
      </c>
      <c r="E4105" s="3">
        <v>10015586457</v>
      </c>
      <c r="F4105" s="3" t="s">
        <v>19433</v>
      </c>
      <c r="G4105" s="3" t="s">
        <v>19434</v>
      </c>
      <c r="H4105" s="3" t="s">
        <v>240</v>
      </c>
      <c r="I4105" s="3" t="s">
        <v>383</v>
      </c>
      <c r="J4105" s="3" t="s">
        <v>7750</v>
      </c>
      <c r="K4105" s="3" t="s">
        <v>25</v>
      </c>
      <c r="L4105" s="3" t="s">
        <v>58</v>
      </c>
      <c r="M4105" s="4">
        <v>45245</v>
      </c>
      <c r="N4105" s="3" t="s">
        <v>27</v>
      </c>
      <c r="O4105" s="3" t="s">
        <v>19433</v>
      </c>
      <c r="P4105" s="3" t="s">
        <v>19435</v>
      </c>
      <c r="Q4105" s="3" t="s">
        <v>259</v>
      </c>
      <c r="R4105" s="3"/>
      <c r="S4105" s="3"/>
    </row>
    <row r="4106" spans="1:19" ht="30" x14ac:dyDescent="0.25">
      <c r="A4106" s="3">
        <v>4099</v>
      </c>
      <c r="B4106" s="3" t="str">
        <f>"202000106870"</f>
        <v>202000106870</v>
      </c>
      <c r="C4106" s="3">
        <v>150494</v>
      </c>
      <c r="D4106" s="3" t="s">
        <v>19436</v>
      </c>
      <c r="E4106" s="3">
        <v>20606066962</v>
      </c>
      <c r="F4106" s="3" t="s">
        <v>19437</v>
      </c>
      <c r="G4106" s="3" t="s">
        <v>19438</v>
      </c>
      <c r="H4106" s="3" t="s">
        <v>64</v>
      </c>
      <c r="I4106" s="3" t="s">
        <v>4860</v>
      </c>
      <c r="J4106" s="3" t="s">
        <v>4861</v>
      </c>
      <c r="K4106" s="3" t="s">
        <v>25</v>
      </c>
      <c r="L4106" s="3" t="s">
        <v>66</v>
      </c>
      <c r="M4106" s="4">
        <v>44060</v>
      </c>
      <c r="N4106" s="3" t="s">
        <v>27</v>
      </c>
      <c r="O4106" s="3" t="s">
        <v>19439</v>
      </c>
      <c r="P4106" s="3" t="s">
        <v>19440</v>
      </c>
      <c r="Q4106" s="3" t="s">
        <v>30</v>
      </c>
      <c r="R4106" s="3"/>
      <c r="S4106" s="3"/>
    </row>
    <row r="4107" spans="1:19" ht="30" x14ac:dyDescent="0.25">
      <c r="A4107" s="3">
        <v>4100</v>
      </c>
      <c r="B4107" s="3" t="str">
        <f>"202100252463"</f>
        <v>202100252463</v>
      </c>
      <c r="C4107" s="3">
        <v>159567</v>
      </c>
      <c r="D4107" s="3" t="s">
        <v>19441</v>
      </c>
      <c r="E4107" s="3">
        <v>20491047403</v>
      </c>
      <c r="F4107" s="3" t="s">
        <v>11601</v>
      </c>
      <c r="G4107" s="3" t="s">
        <v>19442</v>
      </c>
      <c r="H4107" s="3" t="s">
        <v>1616</v>
      </c>
      <c r="I4107" s="3" t="s">
        <v>3339</v>
      </c>
      <c r="J4107" s="3" t="s">
        <v>3340</v>
      </c>
      <c r="K4107" s="3" t="s">
        <v>25</v>
      </c>
      <c r="L4107" s="3" t="s">
        <v>224</v>
      </c>
      <c r="M4107" s="4">
        <v>44539</v>
      </c>
      <c r="N4107" s="3" t="s">
        <v>27</v>
      </c>
      <c r="O4107" s="3" t="s">
        <v>11603</v>
      </c>
      <c r="P4107" s="3" t="s">
        <v>19443</v>
      </c>
      <c r="Q4107" s="3" t="s">
        <v>51</v>
      </c>
      <c r="R4107" s="3"/>
      <c r="S4107" s="3"/>
    </row>
    <row r="4108" spans="1:19" ht="30" x14ac:dyDescent="0.25">
      <c r="A4108" s="3">
        <v>4101</v>
      </c>
      <c r="B4108" s="3" t="str">
        <f>"202200138015"</f>
        <v>202200138015</v>
      </c>
      <c r="C4108" s="3">
        <v>160887</v>
      </c>
      <c r="D4108" s="3" t="s">
        <v>19444</v>
      </c>
      <c r="E4108" s="3">
        <v>10000531460</v>
      </c>
      <c r="F4108" s="3" t="s">
        <v>19445</v>
      </c>
      <c r="G4108" s="3" t="s">
        <v>19446</v>
      </c>
      <c r="H4108" s="3" t="s">
        <v>248</v>
      </c>
      <c r="I4108" s="3" t="s">
        <v>275</v>
      </c>
      <c r="J4108" s="3" t="s">
        <v>2555</v>
      </c>
      <c r="K4108" s="3" t="s">
        <v>25</v>
      </c>
      <c r="L4108" s="3" t="s">
        <v>66</v>
      </c>
      <c r="M4108" s="4">
        <v>44809</v>
      </c>
      <c r="N4108" s="3" t="s">
        <v>27</v>
      </c>
      <c r="O4108" s="3" t="s">
        <v>19445</v>
      </c>
      <c r="P4108" s="3" t="s">
        <v>19447</v>
      </c>
      <c r="Q4108" s="3" t="s">
        <v>51</v>
      </c>
      <c r="R4108" s="3"/>
      <c r="S4108" s="3"/>
    </row>
    <row r="4109" spans="1:19" ht="30" x14ac:dyDescent="0.25">
      <c r="A4109" s="3">
        <v>4102</v>
      </c>
      <c r="B4109" s="3" t="str">
        <f>"201900071877"</f>
        <v>201900071877</v>
      </c>
      <c r="C4109" s="3">
        <v>142721</v>
      </c>
      <c r="D4109" s="3" t="s">
        <v>19448</v>
      </c>
      <c r="E4109" s="3">
        <v>20602591779</v>
      </c>
      <c r="F4109" s="3" t="s">
        <v>19449</v>
      </c>
      <c r="G4109" s="3" t="s">
        <v>19450</v>
      </c>
      <c r="H4109" s="3" t="s">
        <v>46</v>
      </c>
      <c r="I4109" s="3" t="s">
        <v>46</v>
      </c>
      <c r="J4109" s="3" t="s">
        <v>377</v>
      </c>
      <c r="K4109" s="3" t="s">
        <v>25</v>
      </c>
      <c r="L4109" s="3" t="s">
        <v>66</v>
      </c>
      <c r="M4109" s="4">
        <v>43588</v>
      </c>
      <c r="N4109" s="3" t="s">
        <v>27</v>
      </c>
      <c r="O4109" s="3" t="s">
        <v>19451</v>
      </c>
      <c r="P4109" s="3" t="s">
        <v>19452</v>
      </c>
      <c r="Q4109" s="3" t="s">
        <v>294</v>
      </c>
      <c r="R4109" s="3" t="s">
        <v>19453</v>
      </c>
      <c r="S4109" s="3" t="s">
        <v>5494</v>
      </c>
    </row>
    <row r="4110" spans="1:19" ht="30" x14ac:dyDescent="0.25">
      <c r="A4110" s="3">
        <v>4103</v>
      </c>
      <c r="B4110" s="3" t="str">
        <f>"201700040685"</f>
        <v>201700040685</v>
      </c>
      <c r="C4110" s="3">
        <v>127250</v>
      </c>
      <c r="D4110" s="3" t="s">
        <v>19454</v>
      </c>
      <c r="E4110" s="3">
        <v>10405621415</v>
      </c>
      <c r="F4110" s="3" t="s">
        <v>19455</v>
      </c>
      <c r="G4110" s="3" t="s">
        <v>19456</v>
      </c>
      <c r="H4110" s="3" t="s">
        <v>57</v>
      </c>
      <c r="I4110" s="3" t="s">
        <v>57</v>
      </c>
      <c r="J4110" s="3" t="s">
        <v>479</v>
      </c>
      <c r="K4110" s="3" t="s">
        <v>25</v>
      </c>
      <c r="L4110" s="3" t="s">
        <v>6031</v>
      </c>
      <c r="M4110" s="4">
        <v>42809</v>
      </c>
      <c r="N4110" s="3" t="s">
        <v>27</v>
      </c>
      <c r="O4110" s="3" t="s">
        <v>19455</v>
      </c>
      <c r="P4110" s="3" t="s">
        <v>19457</v>
      </c>
      <c r="Q4110" s="3" t="s">
        <v>852</v>
      </c>
      <c r="R4110" s="3"/>
      <c r="S4110" s="3"/>
    </row>
    <row r="4111" spans="1:19" ht="30" x14ac:dyDescent="0.25">
      <c r="A4111" s="3">
        <v>4104</v>
      </c>
      <c r="B4111" s="3" t="str">
        <f>"201900036158"</f>
        <v>201900036158</v>
      </c>
      <c r="C4111" s="3">
        <v>141286</v>
      </c>
      <c r="D4111" s="3" t="s">
        <v>19458</v>
      </c>
      <c r="E4111" s="3">
        <v>10025218600</v>
      </c>
      <c r="F4111" s="3" t="s">
        <v>19459</v>
      </c>
      <c r="G4111" s="3" t="s">
        <v>19460</v>
      </c>
      <c r="H4111" s="3" t="s">
        <v>240</v>
      </c>
      <c r="I4111" s="3" t="s">
        <v>383</v>
      </c>
      <c r="J4111" s="3" t="s">
        <v>383</v>
      </c>
      <c r="K4111" s="3" t="s">
        <v>25</v>
      </c>
      <c r="L4111" s="3" t="s">
        <v>75</v>
      </c>
      <c r="M4111" s="4">
        <v>43529</v>
      </c>
      <c r="N4111" s="3" t="s">
        <v>27</v>
      </c>
      <c r="O4111" s="3" t="s">
        <v>19459</v>
      </c>
      <c r="P4111" s="3" t="s">
        <v>19461</v>
      </c>
      <c r="Q4111" s="3" t="s">
        <v>259</v>
      </c>
      <c r="R4111" s="3"/>
      <c r="S4111" s="3"/>
    </row>
    <row r="4112" spans="1:19" ht="30" x14ac:dyDescent="0.25">
      <c r="A4112" s="3">
        <v>4105</v>
      </c>
      <c r="B4112" s="3" t="str">
        <f>"202300253828"</f>
        <v>202300253828</v>
      </c>
      <c r="C4112" s="3">
        <v>170732</v>
      </c>
      <c r="D4112" s="3" t="s">
        <v>19462</v>
      </c>
      <c r="E4112" s="3">
        <v>20609262746</v>
      </c>
      <c r="F4112" s="3" t="s">
        <v>19463</v>
      </c>
      <c r="G4112" s="3" t="s">
        <v>19464</v>
      </c>
      <c r="H4112" s="3" t="s">
        <v>193</v>
      </c>
      <c r="I4112" s="3" t="s">
        <v>194</v>
      </c>
      <c r="J4112" s="3" t="s">
        <v>195</v>
      </c>
      <c r="K4112" s="3" t="s">
        <v>25</v>
      </c>
      <c r="L4112" s="3" t="s">
        <v>314</v>
      </c>
      <c r="M4112" s="4">
        <v>45230</v>
      </c>
      <c r="N4112" s="3" t="s">
        <v>27</v>
      </c>
      <c r="O4112" s="3" t="s">
        <v>19465</v>
      </c>
      <c r="P4112" s="3" t="s">
        <v>19466</v>
      </c>
      <c r="Q4112" s="3" t="s">
        <v>40</v>
      </c>
      <c r="R4112" s="3"/>
      <c r="S4112" s="3"/>
    </row>
    <row r="4113" spans="1:19" ht="30" x14ac:dyDescent="0.25">
      <c r="A4113" s="3">
        <v>4106</v>
      </c>
      <c r="B4113" s="3" t="str">
        <f>"201800041530"</f>
        <v>201800041530</v>
      </c>
      <c r="C4113" s="3">
        <v>134893</v>
      </c>
      <c r="D4113" s="3" t="s">
        <v>19467</v>
      </c>
      <c r="E4113" s="3">
        <v>20534836580</v>
      </c>
      <c r="F4113" s="3" t="s">
        <v>19468</v>
      </c>
      <c r="G4113" s="3" t="s">
        <v>19469</v>
      </c>
      <c r="H4113" s="3" t="s">
        <v>34</v>
      </c>
      <c r="I4113" s="3" t="s">
        <v>34</v>
      </c>
      <c r="J4113" s="3" t="s">
        <v>9027</v>
      </c>
      <c r="K4113" s="3" t="s">
        <v>25</v>
      </c>
      <c r="L4113" s="3" t="s">
        <v>678</v>
      </c>
      <c r="M4113" s="4">
        <v>43168</v>
      </c>
      <c r="N4113" s="3" t="s">
        <v>27</v>
      </c>
      <c r="O4113" s="3" t="s">
        <v>19470</v>
      </c>
      <c r="P4113" s="3" t="s">
        <v>19471</v>
      </c>
      <c r="Q4113" s="3" t="s">
        <v>51</v>
      </c>
      <c r="R4113" s="3" t="s">
        <v>19472</v>
      </c>
      <c r="S4113" s="3" t="s">
        <v>10158</v>
      </c>
    </row>
    <row r="4114" spans="1:19" ht="30" x14ac:dyDescent="0.25">
      <c r="A4114" s="3">
        <v>4107</v>
      </c>
      <c r="B4114" s="3" t="str">
        <f>"202000160946"</f>
        <v>202000160946</v>
      </c>
      <c r="C4114" s="3">
        <v>105248</v>
      </c>
      <c r="D4114" s="3" t="s">
        <v>19473</v>
      </c>
      <c r="E4114" s="3">
        <v>10154317665</v>
      </c>
      <c r="F4114" s="3" t="s">
        <v>19474</v>
      </c>
      <c r="G4114" s="3" t="s">
        <v>19475</v>
      </c>
      <c r="H4114" s="3" t="s">
        <v>46</v>
      </c>
      <c r="I4114" s="3" t="s">
        <v>172</v>
      </c>
      <c r="J4114" s="3" t="s">
        <v>5491</v>
      </c>
      <c r="K4114" s="3" t="s">
        <v>25</v>
      </c>
      <c r="L4114" s="3" t="s">
        <v>66</v>
      </c>
      <c r="M4114" s="4">
        <v>44139</v>
      </c>
      <c r="N4114" s="3" t="s">
        <v>27</v>
      </c>
      <c r="O4114" s="3" t="s">
        <v>19474</v>
      </c>
      <c r="P4114" s="3" t="s">
        <v>19476</v>
      </c>
      <c r="Q4114" s="3" t="s">
        <v>3418</v>
      </c>
      <c r="R4114" s="3" t="s">
        <v>19477</v>
      </c>
      <c r="S4114" s="3" t="s">
        <v>177</v>
      </c>
    </row>
    <row r="4115" spans="1:19" ht="30" x14ac:dyDescent="0.25">
      <c r="A4115" s="3">
        <v>4108</v>
      </c>
      <c r="B4115" s="3" t="str">
        <f>"202100273447"</f>
        <v>202100273447</v>
      </c>
      <c r="C4115" s="3">
        <v>158995</v>
      </c>
      <c r="D4115" s="3" t="s">
        <v>19478</v>
      </c>
      <c r="E4115" s="3">
        <v>20166717389</v>
      </c>
      <c r="F4115" s="3" t="s">
        <v>94</v>
      </c>
      <c r="G4115" s="3" t="s">
        <v>19479</v>
      </c>
      <c r="H4115" s="3" t="s">
        <v>57</v>
      </c>
      <c r="I4115" s="3" t="s">
        <v>57</v>
      </c>
      <c r="J4115" s="3" t="s">
        <v>320</v>
      </c>
      <c r="K4115" s="3" t="s">
        <v>25</v>
      </c>
      <c r="L4115" s="3" t="s">
        <v>314</v>
      </c>
      <c r="M4115" s="4">
        <v>44579</v>
      </c>
      <c r="N4115" s="3" t="s">
        <v>27</v>
      </c>
      <c r="O4115" s="3" t="s">
        <v>1944</v>
      </c>
      <c r="P4115" s="3" t="s">
        <v>19480</v>
      </c>
      <c r="Q4115" s="3" t="s">
        <v>60</v>
      </c>
      <c r="R4115" s="3"/>
      <c r="S4115" s="3"/>
    </row>
    <row r="4116" spans="1:19" ht="30" x14ac:dyDescent="0.25">
      <c r="A4116" s="3">
        <v>4109</v>
      </c>
      <c r="B4116" s="3" t="str">
        <f>"201800081936"</f>
        <v>201800081936</v>
      </c>
      <c r="C4116" s="3">
        <v>136071</v>
      </c>
      <c r="D4116" s="3" t="s">
        <v>19481</v>
      </c>
      <c r="E4116" s="3">
        <v>20601866511</v>
      </c>
      <c r="F4116" s="3" t="s">
        <v>19482</v>
      </c>
      <c r="G4116" s="3" t="s">
        <v>19483</v>
      </c>
      <c r="H4116" s="3" t="s">
        <v>72</v>
      </c>
      <c r="I4116" s="3" t="s">
        <v>72</v>
      </c>
      <c r="J4116" s="3" t="s">
        <v>187</v>
      </c>
      <c r="K4116" s="3" t="s">
        <v>25</v>
      </c>
      <c r="L4116" s="3" t="s">
        <v>66</v>
      </c>
      <c r="M4116" s="4">
        <v>43236</v>
      </c>
      <c r="N4116" s="3" t="s">
        <v>27</v>
      </c>
      <c r="O4116" s="3" t="s">
        <v>19484</v>
      </c>
      <c r="P4116" s="3" t="s">
        <v>19485</v>
      </c>
      <c r="Q4116" s="3" t="s">
        <v>51</v>
      </c>
      <c r="R4116" s="3" t="s">
        <v>19486</v>
      </c>
      <c r="S4116" s="3" t="s">
        <v>7845</v>
      </c>
    </row>
    <row r="4117" spans="1:19" ht="30" x14ac:dyDescent="0.25">
      <c r="A4117" s="3">
        <v>4110</v>
      </c>
      <c r="B4117" s="3" t="str">
        <f>"202000121038"</f>
        <v>202000121038</v>
      </c>
      <c r="C4117" s="3">
        <v>136255</v>
      </c>
      <c r="D4117" s="3" t="s">
        <v>19487</v>
      </c>
      <c r="E4117" s="3">
        <v>10272858948</v>
      </c>
      <c r="F4117" s="3" t="s">
        <v>19488</v>
      </c>
      <c r="G4117" s="3" t="s">
        <v>19489</v>
      </c>
      <c r="H4117" s="3" t="s">
        <v>46</v>
      </c>
      <c r="I4117" s="3" t="s">
        <v>46</v>
      </c>
      <c r="J4117" s="3" t="s">
        <v>128</v>
      </c>
      <c r="K4117" s="3" t="s">
        <v>25</v>
      </c>
      <c r="L4117" s="3" t="s">
        <v>75</v>
      </c>
      <c r="M4117" s="4">
        <v>44083</v>
      </c>
      <c r="N4117" s="3" t="s">
        <v>27</v>
      </c>
      <c r="O4117" s="3" t="s">
        <v>19488</v>
      </c>
      <c r="P4117" s="3" t="s">
        <v>19490</v>
      </c>
      <c r="Q4117" s="3" t="s">
        <v>6603</v>
      </c>
      <c r="R4117" s="3" t="s">
        <v>19491</v>
      </c>
      <c r="S4117" s="3" t="s">
        <v>13180</v>
      </c>
    </row>
    <row r="4118" spans="1:19" ht="30" x14ac:dyDescent="0.25">
      <c r="A4118" s="3">
        <v>4111</v>
      </c>
      <c r="B4118" s="3" t="str">
        <f>"201700094111"</f>
        <v>201700094111</v>
      </c>
      <c r="C4118" s="3">
        <v>128736</v>
      </c>
      <c r="D4118" s="3" t="s">
        <v>19492</v>
      </c>
      <c r="E4118" s="3">
        <v>10243699989</v>
      </c>
      <c r="F4118" s="3" t="s">
        <v>19493</v>
      </c>
      <c r="G4118" s="3" t="s">
        <v>19494</v>
      </c>
      <c r="H4118" s="3" t="s">
        <v>72</v>
      </c>
      <c r="I4118" s="3" t="s">
        <v>1030</v>
      </c>
      <c r="J4118" s="3" t="s">
        <v>15233</v>
      </c>
      <c r="K4118" s="3" t="s">
        <v>25</v>
      </c>
      <c r="L4118" s="3" t="s">
        <v>58</v>
      </c>
      <c r="M4118" s="4">
        <v>42900</v>
      </c>
      <c r="N4118" s="3" t="s">
        <v>27</v>
      </c>
      <c r="O4118" s="3" t="s">
        <v>19495</v>
      </c>
      <c r="P4118" s="3" t="s">
        <v>19496</v>
      </c>
      <c r="Q4118" s="3" t="s">
        <v>738</v>
      </c>
      <c r="R4118" s="3" t="s">
        <v>19497</v>
      </c>
      <c r="S4118" s="3" t="s">
        <v>6828</v>
      </c>
    </row>
    <row r="4119" spans="1:19" ht="30" x14ac:dyDescent="0.25">
      <c r="A4119" s="3">
        <v>4112</v>
      </c>
      <c r="B4119" s="3" t="str">
        <f>"201800167110"</f>
        <v>201800167110</v>
      </c>
      <c r="C4119" s="3">
        <v>138954</v>
      </c>
      <c r="D4119" s="3" t="s">
        <v>19498</v>
      </c>
      <c r="E4119" s="3">
        <v>10447929398</v>
      </c>
      <c r="F4119" s="3" t="s">
        <v>19499</v>
      </c>
      <c r="G4119" s="3" t="s">
        <v>19500</v>
      </c>
      <c r="H4119" s="3" t="s">
        <v>338</v>
      </c>
      <c r="I4119" s="3" t="s">
        <v>338</v>
      </c>
      <c r="J4119" s="3" t="s">
        <v>1452</v>
      </c>
      <c r="K4119" s="3" t="s">
        <v>25</v>
      </c>
      <c r="L4119" s="3" t="s">
        <v>66</v>
      </c>
      <c r="M4119" s="4">
        <v>43377</v>
      </c>
      <c r="N4119" s="3" t="s">
        <v>27</v>
      </c>
      <c r="O4119" s="3" t="s">
        <v>19499</v>
      </c>
      <c r="P4119" s="3" t="s">
        <v>19501</v>
      </c>
      <c r="Q4119" s="3" t="s">
        <v>5835</v>
      </c>
      <c r="R4119" s="3"/>
      <c r="S4119" s="3"/>
    </row>
    <row r="4120" spans="1:19" ht="30" x14ac:dyDescent="0.25">
      <c r="A4120" s="3">
        <v>4113</v>
      </c>
      <c r="B4120" s="3" t="str">
        <f>"202000112699"</f>
        <v>202000112699</v>
      </c>
      <c r="C4120" s="3">
        <v>150294</v>
      </c>
      <c r="D4120" s="3" t="s">
        <v>19502</v>
      </c>
      <c r="E4120" s="3">
        <v>10432141590</v>
      </c>
      <c r="F4120" s="3" t="s">
        <v>19503</v>
      </c>
      <c r="G4120" s="3" t="s">
        <v>19504</v>
      </c>
      <c r="H4120" s="3" t="s">
        <v>57</v>
      </c>
      <c r="I4120" s="3" t="s">
        <v>389</v>
      </c>
      <c r="J4120" s="3" t="s">
        <v>15711</v>
      </c>
      <c r="K4120" s="3" t="s">
        <v>25</v>
      </c>
      <c r="L4120" s="3" t="s">
        <v>66</v>
      </c>
      <c r="M4120" s="4">
        <v>44069</v>
      </c>
      <c r="N4120" s="3" t="s">
        <v>27</v>
      </c>
      <c r="O4120" s="3" t="s">
        <v>19503</v>
      </c>
      <c r="P4120" s="3" t="s">
        <v>19505</v>
      </c>
      <c r="Q4120" s="3" t="s">
        <v>51</v>
      </c>
      <c r="R4120" s="3"/>
      <c r="S4120" s="3"/>
    </row>
    <row r="4121" spans="1:19" ht="30" x14ac:dyDescent="0.25">
      <c r="A4121" s="3">
        <v>4114</v>
      </c>
      <c r="B4121" s="3" t="str">
        <f>"201800059757"</f>
        <v>201800059757</v>
      </c>
      <c r="C4121" s="3">
        <v>39310</v>
      </c>
      <c r="D4121" s="3" t="s">
        <v>19506</v>
      </c>
      <c r="E4121" s="3">
        <v>20600730941</v>
      </c>
      <c r="F4121" s="3" t="s">
        <v>19507</v>
      </c>
      <c r="G4121" s="3" t="s">
        <v>19508</v>
      </c>
      <c r="H4121" s="3" t="s">
        <v>57</v>
      </c>
      <c r="I4121" s="3" t="s">
        <v>57</v>
      </c>
      <c r="J4121" s="3" t="s">
        <v>57</v>
      </c>
      <c r="K4121" s="3" t="s">
        <v>25</v>
      </c>
      <c r="L4121" s="3" t="s">
        <v>314</v>
      </c>
      <c r="M4121" s="4">
        <v>43200</v>
      </c>
      <c r="N4121" s="3" t="s">
        <v>27</v>
      </c>
      <c r="O4121" s="3" t="s">
        <v>19509</v>
      </c>
      <c r="P4121" s="3" t="s">
        <v>19510</v>
      </c>
      <c r="Q4121" s="3" t="s">
        <v>3549</v>
      </c>
      <c r="R4121" s="3" t="s">
        <v>19511</v>
      </c>
      <c r="S4121" s="3" t="s">
        <v>19512</v>
      </c>
    </row>
    <row r="4122" spans="1:19" ht="30" x14ac:dyDescent="0.25">
      <c r="A4122" s="3">
        <v>4115</v>
      </c>
      <c r="B4122" s="3" t="str">
        <f>"202200045650"</f>
        <v>202200045650</v>
      </c>
      <c r="C4122" s="3">
        <v>161525</v>
      </c>
      <c r="D4122" s="3" t="s">
        <v>19513</v>
      </c>
      <c r="E4122" s="3">
        <v>10705706510</v>
      </c>
      <c r="F4122" s="3" t="s">
        <v>19514</v>
      </c>
      <c r="G4122" s="3" t="s">
        <v>19515</v>
      </c>
      <c r="H4122" s="3" t="s">
        <v>240</v>
      </c>
      <c r="I4122" s="3" t="s">
        <v>619</v>
      </c>
      <c r="J4122" s="3" t="s">
        <v>2452</v>
      </c>
      <c r="K4122" s="3" t="s">
        <v>25</v>
      </c>
      <c r="L4122" s="3" t="s">
        <v>58</v>
      </c>
      <c r="M4122" s="4">
        <v>44650</v>
      </c>
      <c r="N4122" s="3" t="s">
        <v>27</v>
      </c>
      <c r="O4122" s="3" t="s">
        <v>19514</v>
      </c>
      <c r="P4122" s="3" t="s">
        <v>19516</v>
      </c>
      <c r="Q4122" s="3" t="s">
        <v>68</v>
      </c>
      <c r="R4122" s="3"/>
      <c r="S4122" s="3"/>
    </row>
    <row r="4123" spans="1:19" ht="30" x14ac:dyDescent="0.25">
      <c r="A4123" s="3">
        <v>4116</v>
      </c>
      <c r="B4123" s="3" t="str">
        <f>"202100184838"</f>
        <v>202100184838</v>
      </c>
      <c r="C4123" s="3">
        <v>154762</v>
      </c>
      <c r="D4123" s="3" t="s">
        <v>19517</v>
      </c>
      <c r="E4123" s="3">
        <v>10740247111</v>
      </c>
      <c r="F4123" s="3" t="s">
        <v>19518</v>
      </c>
      <c r="G4123" s="3" t="s">
        <v>19519</v>
      </c>
      <c r="H4123" s="3" t="s">
        <v>46</v>
      </c>
      <c r="I4123" s="3" t="s">
        <v>172</v>
      </c>
      <c r="J4123" s="3" t="s">
        <v>5385</v>
      </c>
      <c r="K4123" s="3" t="s">
        <v>25</v>
      </c>
      <c r="L4123" s="3" t="s">
        <v>113</v>
      </c>
      <c r="M4123" s="4">
        <v>44495</v>
      </c>
      <c r="N4123" s="3" t="s">
        <v>27</v>
      </c>
      <c r="O4123" s="3" t="s">
        <v>19518</v>
      </c>
      <c r="P4123" s="3" t="s">
        <v>19520</v>
      </c>
      <c r="Q4123" s="3" t="s">
        <v>30</v>
      </c>
      <c r="R4123" s="3"/>
      <c r="S4123" s="3"/>
    </row>
    <row r="4124" spans="1:19" ht="30" x14ac:dyDescent="0.25">
      <c r="A4124" s="3">
        <v>4117</v>
      </c>
      <c r="B4124" s="3" t="str">
        <f>"201700054361"</f>
        <v>201700054361</v>
      </c>
      <c r="C4124" s="3">
        <v>127468</v>
      </c>
      <c r="D4124" s="3" t="s">
        <v>19521</v>
      </c>
      <c r="E4124" s="3">
        <v>20100366747</v>
      </c>
      <c r="F4124" s="3" t="s">
        <v>3820</v>
      </c>
      <c r="G4124" s="3" t="s">
        <v>19522</v>
      </c>
      <c r="H4124" s="3" t="s">
        <v>72</v>
      </c>
      <c r="I4124" s="3" t="s">
        <v>72</v>
      </c>
      <c r="J4124" s="3" t="s">
        <v>187</v>
      </c>
      <c r="K4124" s="3" t="s">
        <v>25</v>
      </c>
      <c r="L4124" s="3" t="s">
        <v>18921</v>
      </c>
      <c r="M4124" s="4">
        <v>42832</v>
      </c>
      <c r="N4124" s="3" t="s">
        <v>27</v>
      </c>
      <c r="O4124" s="3" t="s">
        <v>3495</v>
      </c>
      <c r="P4124" s="3" t="s">
        <v>19523</v>
      </c>
      <c r="Q4124" s="3" t="s">
        <v>189</v>
      </c>
      <c r="R4124" s="3" t="s">
        <v>19524</v>
      </c>
      <c r="S4124" s="3" t="s">
        <v>10983</v>
      </c>
    </row>
    <row r="4125" spans="1:19" ht="30" x14ac:dyDescent="0.25">
      <c r="A4125" s="3">
        <v>4118</v>
      </c>
      <c r="B4125" s="3" t="str">
        <f>"201600103014"</f>
        <v>201600103014</v>
      </c>
      <c r="C4125" s="3">
        <v>114634</v>
      </c>
      <c r="D4125" s="3" t="s">
        <v>19525</v>
      </c>
      <c r="E4125" s="3">
        <v>10200767921</v>
      </c>
      <c r="F4125" s="3" t="s">
        <v>19526</v>
      </c>
      <c r="G4125" s="3" t="s">
        <v>19527</v>
      </c>
      <c r="H4125" s="3" t="s">
        <v>676</v>
      </c>
      <c r="I4125" s="3" t="s">
        <v>1130</v>
      </c>
      <c r="J4125" s="3" t="s">
        <v>1131</v>
      </c>
      <c r="K4125" s="3" t="s">
        <v>25</v>
      </c>
      <c r="L4125" s="3" t="s">
        <v>235</v>
      </c>
      <c r="M4125" s="4">
        <v>42585</v>
      </c>
      <c r="N4125" s="3" t="s">
        <v>27</v>
      </c>
      <c r="O4125" s="3" t="s">
        <v>19526</v>
      </c>
      <c r="P4125" s="3" t="s">
        <v>19528</v>
      </c>
      <c r="Q4125" s="3" t="s">
        <v>1900</v>
      </c>
      <c r="R4125" s="3"/>
      <c r="S4125" s="3"/>
    </row>
    <row r="4126" spans="1:19" ht="30" x14ac:dyDescent="0.25">
      <c r="A4126" s="3">
        <v>4119</v>
      </c>
      <c r="B4126" s="3" t="str">
        <f>"202300000748"</f>
        <v>202300000748</v>
      </c>
      <c r="C4126" s="3">
        <v>165407</v>
      </c>
      <c r="D4126" s="3" t="s">
        <v>19529</v>
      </c>
      <c r="E4126" s="3">
        <v>10485234310</v>
      </c>
      <c r="F4126" s="3" t="s">
        <v>19530</v>
      </c>
      <c r="G4126" s="3" t="s">
        <v>19531</v>
      </c>
      <c r="H4126" s="3" t="s">
        <v>88</v>
      </c>
      <c r="I4126" s="3" t="s">
        <v>145</v>
      </c>
      <c r="J4126" s="3" t="s">
        <v>8243</v>
      </c>
      <c r="K4126" s="3" t="s">
        <v>25</v>
      </c>
      <c r="L4126" s="3" t="s">
        <v>58</v>
      </c>
      <c r="M4126" s="4">
        <v>44955</v>
      </c>
      <c r="N4126" s="3" t="s">
        <v>27</v>
      </c>
      <c r="O4126" s="3" t="s">
        <v>19530</v>
      </c>
      <c r="P4126" s="3" t="s">
        <v>19532</v>
      </c>
      <c r="Q4126" s="3" t="s">
        <v>148</v>
      </c>
      <c r="R4126" s="3"/>
      <c r="S4126" s="3"/>
    </row>
    <row r="4127" spans="1:19" ht="30" x14ac:dyDescent="0.25">
      <c r="A4127" s="3">
        <v>4120</v>
      </c>
      <c r="B4127" s="3" t="str">
        <f>"201900096557"</f>
        <v>201900096557</v>
      </c>
      <c r="C4127" s="3">
        <v>141688</v>
      </c>
      <c r="D4127" s="3" t="s">
        <v>19533</v>
      </c>
      <c r="E4127" s="3">
        <v>10195387937</v>
      </c>
      <c r="F4127" s="3" t="s">
        <v>19534</v>
      </c>
      <c r="G4127" s="3" t="s">
        <v>19535</v>
      </c>
      <c r="H4127" s="3" t="s">
        <v>23</v>
      </c>
      <c r="I4127" s="3" t="s">
        <v>947</v>
      </c>
      <c r="J4127" s="3" t="s">
        <v>19536</v>
      </c>
      <c r="K4127" s="3" t="s">
        <v>25</v>
      </c>
      <c r="L4127" s="3" t="s">
        <v>58</v>
      </c>
      <c r="M4127" s="4">
        <v>43630</v>
      </c>
      <c r="N4127" s="3" t="s">
        <v>27</v>
      </c>
      <c r="O4127" s="3" t="s">
        <v>19537</v>
      </c>
      <c r="P4127" s="3" t="s">
        <v>19538</v>
      </c>
      <c r="Q4127" s="3" t="s">
        <v>51</v>
      </c>
      <c r="R4127" s="3"/>
      <c r="S4127" s="3"/>
    </row>
    <row r="4128" spans="1:19" ht="30" x14ac:dyDescent="0.25">
      <c r="A4128" s="3">
        <v>4121</v>
      </c>
      <c r="B4128" s="3" t="str">
        <f>"202300253811"</f>
        <v>202300253811</v>
      </c>
      <c r="C4128" s="3">
        <v>167263</v>
      </c>
      <c r="D4128" s="3" t="s">
        <v>19539</v>
      </c>
      <c r="E4128" s="3">
        <v>10479392736</v>
      </c>
      <c r="F4128" s="3" t="s">
        <v>19540</v>
      </c>
      <c r="G4128" s="3" t="s">
        <v>19541</v>
      </c>
      <c r="H4128" s="3" t="s">
        <v>46</v>
      </c>
      <c r="I4128" s="3" t="s">
        <v>46</v>
      </c>
      <c r="J4128" s="3" t="s">
        <v>1657</v>
      </c>
      <c r="K4128" s="3" t="s">
        <v>25</v>
      </c>
      <c r="L4128" s="3" t="s">
        <v>75</v>
      </c>
      <c r="M4128" s="4">
        <v>45255</v>
      </c>
      <c r="N4128" s="3" t="s">
        <v>27</v>
      </c>
      <c r="O4128" s="3" t="s">
        <v>19540</v>
      </c>
      <c r="P4128" s="3" t="s">
        <v>19542</v>
      </c>
      <c r="Q4128" s="3" t="s">
        <v>1886</v>
      </c>
      <c r="R4128" s="3"/>
      <c r="S4128" s="3"/>
    </row>
    <row r="4129" spans="1:19" ht="30" x14ac:dyDescent="0.25">
      <c r="A4129" s="3">
        <v>4122</v>
      </c>
      <c r="B4129" s="3" t="str">
        <f>"201900030294"</f>
        <v>201900030294</v>
      </c>
      <c r="C4129" s="3">
        <v>141374</v>
      </c>
      <c r="D4129" s="3" t="s">
        <v>19543</v>
      </c>
      <c r="E4129" s="3">
        <v>10287086321</v>
      </c>
      <c r="F4129" s="3" t="s">
        <v>19544</v>
      </c>
      <c r="G4129" s="3" t="s">
        <v>19545</v>
      </c>
      <c r="H4129" s="3" t="s">
        <v>1000</v>
      </c>
      <c r="I4129" s="3" t="s">
        <v>2392</v>
      </c>
      <c r="J4129" s="3" t="s">
        <v>281</v>
      </c>
      <c r="K4129" s="3" t="s">
        <v>25</v>
      </c>
      <c r="L4129" s="3" t="s">
        <v>113</v>
      </c>
      <c r="M4129" s="4">
        <v>43517</v>
      </c>
      <c r="N4129" s="3" t="s">
        <v>27</v>
      </c>
      <c r="O4129" s="3" t="s">
        <v>19544</v>
      </c>
      <c r="P4129" s="3" t="s">
        <v>19546</v>
      </c>
      <c r="Q4129" s="3" t="s">
        <v>807</v>
      </c>
      <c r="R4129" s="3"/>
      <c r="S4129" s="3"/>
    </row>
    <row r="4130" spans="1:19" ht="30" x14ac:dyDescent="0.25">
      <c r="A4130" s="3">
        <v>4123</v>
      </c>
      <c r="B4130" s="3" t="str">
        <f>"202100244529"</f>
        <v>202100244529</v>
      </c>
      <c r="C4130" s="3">
        <v>104644</v>
      </c>
      <c r="D4130" s="3" t="s">
        <v>19547</v>
      </c>
      <c r="E4130" s="3">
        <v>10401053242</v>
      </c>
      <c r="F4130" s="3" t="s">
        <v>19548</v>
      </c>
      <c r="G4130" s="3" t="s">
        <v>19549</v>
      </c>
      <c r="H4130" s="3" t="s">
        <v>240</v>
      </c>
      <c r="I4130" s="3" t="s">
        <v>424</v>
      </c>
      <c r="J4130" s="3" t="s">
        <v>425</v>
      </c>
      <c r="K4130" s="3" t="s">
        <v>25</v>
      </c>
      <c r="L4130" s="3" t="s">
        <v>75</v>
      </c>
      <c r="M4130" s="4">
        <v>44508</v>
      </c>
      <c r="N4130" s="3" t="s">
        <v>27</v>
      </c>
      <c r="O4130" s="3" t="s">
        <v>19548</v>
      </c>
      <c r="P4130" s="3" t="s">
        <v>19550</v>
      </c>
      <c r="Q4130" s="3" t="s">
        <v>204</v>
      </c>
      <c r="R4130" s="3" t="s">
        <v>19551</v>
      </c>
      <c r="S4130" s="3" t="s">
        <v>2288</v>
      </c>
    </row>
    <row r="4131" spans="1:19" ht="30" x14ac:dyDescent="0.25">
      <c r="A4131" s="3">
        <v>4124</v>
      </c>
      <c r="B4131" s="3" t="str">
        <f>"201300159374"</f>
        <v>201300159374</v>
      </c>
      <c r="C4131" s="3">
        <v>105735</v>
      </c>
      <c r="D4131" s="3" t="s">
        <v>19552</v>
      </c>
      <c r="E4131" s="3">
        <v>10421156056</v>
      </c>
      <c r="F4131" s="3" t="s">
        <v>19553</v>
      </c>
      <c r="G4131" s="3" t="s">
        <v>19554</v>
      </c>
      <c r="H4131" s="3" t="s">
        <v>216</v>
      </c>
      <c r="I4131" s="3" t="s">
        <v>216</v>
      </c>
      <c r="J4131" s="3" t="s">
        <v>905</v>
      </c>
      <c r="K4131" s="3" t="s">
        <v>25</v>
      </c>
      <c r="L4131" s="3" t="s">
        <v>58</v>
      </c>
      <c r="M4131" s="4">
        <v>41560</v>
      </c>
      <c r="N4131" s="3" t="s">
        <v>27</v>
      </c>
      <c r="O4131" s="3" t="s">
        <v>19553</v>
      </c>
      <c r="P4131" s="3">
        <v>1464</v>
      </c>
      <c r="Q4131" s="3" t="s">
        <v>218</v>
      </c>
      <c r="R4131" s="3"/>
      <c r="S4131" s="3"/>
    </row>
    <row r="4132" spans="1:19" ht="45" x14ac:dyDescent="0.25">
      <c r="A4132" s="3">
        <v>4125</v>
      </c>
      <c r="B4132" s="3" t="str">
        <f>"202000160936"</f>
        <v>202000160936</v>
      </c>
      <c r="C4132" s="3">
        <v>151181</v>
      </c>
      <c r="D4132" s="3" t="s">
        <v>19555</v>
      </c>
      <c r="E4132" s="3">
        <v>10105951880</v>
      </c>
      <c r="F4132" s="3" t="s">
        <v>19556</v>
      </c>
      <c r="G4132" s="3" t="s">
        <v>19557</v>
      </c>
      <c r="H4132" s="3" t="s">
        <v>46</v>
      </c>
      <c r="I4132" s="3" t="s">
        <v>46</v>
      </c>
      <c r="J4132" s="3" t="s">
        <v>128</v>
      </c>
      <c r="K4132" s="3" t="s">
        <v>25</v>
      </c>
      <c r="L4132" s="3" t="s">
        <v>66</v>
      </c>
      <c r="M4132" s="4">
        <v>44139</v>
      </c>
      <c r="N4132" s="3" t="s">
        <v>27</v>
      </c>
      <c r="O4132" s="3" t="s">
        <v>19556</v>
      </c>
      <c r="P4132" s="3" t="s">
        <v>19558</v>
      </c>
      <c r="Q4132" s="3" t="s">
        <v>3418</v>
      </c>
      <c r="R4132" s="3"/>
      <c r="S4132" s="3"/>
    </row>
    <row r="4133" spans="1:19" ht="30" x14ac:dyDescent="0.25">
      <c r="A4133" s="3">
        <v>4126</v>
      </c>
      <c r="B4133" s="3" t="str">
        <f>"202300229524"</f>
        <v>202300229524</v>
      </c>
      <c r="C4133" s="3">
        <v>169160</v>
      </c>
      <c r="D4133" s="3" t="s">
        <v>19559</v>
      </c>
      <c r="E4133" s="3">
        <v>10708800932</v>
      </c>
      <c r="F4133" s="3" t="s">
        <v>19560</v>
      </c>
      <c r="G4133" s="3" t="s">
        <v>19561</v>
      </c>
      <c r="H4133" s="3" t="s">
        <v>1616</v>
      </c>
      <c r="I4133" s="3" t="s">
        <v>2041</v>
      </c>
      <c r="J4133" s="3" t="s">
        <v>2041</v>
      </c>
      <c r="K4133" s="3" t="s">
        <v>25</v>
      </c>
      <c r="L4133" s="3" t="s">
        <v>66</v>
      </c>
      <c r="M4133" s="4">
        <v>45182</v>
      </c>
      <c r="N4133" s="3" t="s">
        <v>27</v>
      </c>
      <c r="O4133" s="3" t="s">
        <v>19560</v>
      </c>
      <c r="P4133" s="3" t="s">
        <v>19562</v>
      </c>
      <c r="Q4133" s="3" t="s">
        <v>2043</v>
      </c>
      <c r="R4133" s="3"/>
      <c r="S4133" s="3"/>
    </row>
    <row r="4134" spans="1:19" ht="30" x14ac:dyDescent="0.25">
      <c r="A4134" s="3">
        <v>4127</v>
      </c>
      <c r="B4134" s="3" t="str">
        <f>"201700040677"</f>
        <v>201700040677</v>
      </c>
      <c r="C4134" s="3">
        <v>127218</v>
      </c>
      <c r="D4134" s="3" t="s">
        <v>19563</v>
      </c>
      <c r="E4134" s="3">
        <v>20600155271</v>
      </c>
      <c r="F4134" s="3" t="s">
        <v>6696</v>
      </c>
      <c r="G4134" s="3" t="s">
        <v>19564</v>
      </c>
      <c r="H4134" s="3" t="s">
        <v>57</v>
      </c>
      <c r="I4134" s="3" t="s">
        <v>57</v>
      </c>
      <c r="J4134" s="3" t="s">
        <v>57</v>
      </c>
      <c r="K4134" s="3" t="s">
        <v>25</v>
      </c>
      <c r="L4134" s="3" t="s">
        <v>113</v>
      </c>
      <c r="M4134" s="4">
        <v>42809</v>
      </c>
      <c r="N4134" s="3" t="s">
        <v>27</v>
      </c>
      <c r="O4134" s="3" t="s">
        <v>6698</v>
      </c>
      <c r="P4134" s="3" t="s">
        <v>19565</v>
      </c>
      <c r="Q4134" s="3" t="s">
        <v>852</v>
      </c>
      <c r="R4134" s="3"/>
      <c r="S4134" s="3"/>
    </row>
    <row r="4135" spans="1:19" ht="30" x14ac:dyDescent="0.25">
      <c r="A4135" s="3">
        <v>4128</v>
      </c>
      <c r="B4135" s="3" t="str">
        <f>"202200109327"</f>
        <v>202200109327</v>
      </c>
      <c r="C4135" s="3">
        <v>162548</v>
      </c>
      <c r="D4135" s="3" t="s">
        <v>19566</v>
      </c>
      <c r="E4135" s="3">
        <v>10471798849</v>
      </c>
      <c r="F4135" s="3" t="s">
        <v>19567</v>
      </c>
      <c r="G4135" s="3" t="s">
        <v>19568</v>
      </c>
      <c r="H4135" s="3" t="s">
        <v>46</v>
      </c>
      <c r="I4135" s="3" t="s">
        <v>46</v>
      </c>
      <c r="J4135" s="3" t="s">
        <v>118</v>
      </c>
      <c r="K4135" s="3" t="s">
        <v>25</v>
      </c>
      <c r="L4135" s="3" t="s">
        <v>75</v>
      </c>
      <c r="M4135" s="4">
        <v>44745</v>
      </c>
      <c r="N4135" s="3" t="s">
        <v>27</v>
      </c>
      <c r="O4135" s="3" t="s">
        <v>19567</v>
      </c>
      <c r="P4135" s="3" t="s">
        <v>19569</v>
      </c>
      <c r="Q4135" s="3" t="s">
        <v>51</v>
      </c>
      <c r="R4135" s="3"/>
      <c r="S4135" s="3"/>
    </row>
    <row r="4136" spans="1:19" ht="30" x14ac:dyDescent="0.25">
      <c r="A4136" s="3">
        <v>4129</v>
      </c>
      <c r="B4136" s="3" t="str">
        <f>"201300058841"</f>
        <v>201300058841</v>
      </c>
      <c r="C4136" s="3">
        <v>101984</v>
      </c>
      <c r="D4136" s="3" t="s">
        <v>19570</v>
      </c>
      <c r="E4136" s="3">
        <v>10278210095</v>
      </c>
      <c r="F4136" s="3" t="s">
        <v>19571</v>
      </c>
      <c r="G4136" s="3" t="s">
        <v>19572</v>
      </c>
      <c r="H4136" s="3" t="s">
        <v>57</v>
      </c>
      <c r="I4136" s="3" t="s">
        <v>407</v>
      </c>
      <c r="J4136" s="3" t="s">
        <v>407</v>
      </c>
      <c r="K4136" s="3" t="s">
        <v>25</v>
      </c>
      <c r="L4136" s="3" t="s">
        <v>19573</v>
      </c>
      <c r="M4136" s="4">
        <v>41360</v>
      </c>
      <c r="N4136" s="3" t="s">
        <v>27</v>
      </c>
      <c r="O4136" s="3" t="s">
        <v>19571</v>
      </c>
      <c r="P4136" s="3" t="s">
        <v>19574</v>
      </c>
      <c r="Q4136" s="3" t="s">
        <v>51</v>
      </c>
      <c r="R4136" s="3"/>
      <c r="S4136" s="3"/>
    </row>
    <row r="4137" spans="1:19" ht="30" x14ac:dyDescent="0.25">
      <c r="A4137" s="3">
        <v>4130</v>
      </c>
      <c r="B4137" s="3" t="str">
        <f>"202200034307"</f>
        <v>202200034307</v>
      </c>
      <c r="C4137" s="3">
        <v>161409</v>
      </c>
      <c r="D4137" s="3" t="s">
        <v>19575</v>
      </c>
      <c r="E4137" s="3">
        <v>10426450190</v>
      </c>
      <c r="F4137" s="3" t="s">
        <v>19576</v>
      </c>
      <c r="G4137" s="3" t="s">
        <v>19577</v>
      </c>
      <c r="H4137" s="3" t="s">
        <v>240</v>
      </c>
      <c r="I4137" s="3" t="s">
        <v>837</v>
      </c>
      <c r="J4137" s="3" t="s">
        <v>838</v>
      </c>
      <c r="K4137" s="3" t="s">
        <v>25</v>
      </c>
      <c r="L4137" s="3" t="s">
        <v>66</v>
      </c>
      <c r="M4137" s="4">
        <v>44747</v>
      </c>
      <c r="N4137" s="3" t="s">
        <v>27</v>
      </c>
      <c r="O4137" s="3" t="s">
        <v>19576</v>
      </c>
      <c r="P4137" s="3" t="s">
        <v>19578</v>
      </c>
      <c r="Q4137" s="3" t="s">
        <v>204</v>
      </c>
      <c r="R4137" s="3"/>
      <c r="S4137" s="3"/>
    </row>
    <row r="4138" spans="1:19" ht="30" x14ac:dyDescent="0.25">
      <c r="A4138" s="3">
        <v>4131</v>
      </c>
      <c r="B4138" s="3" t="str">
        <f>"201600120524"</f>
        <v>201600120524</v>
      </c>
      <c r="C4138" s="3">
        <v>123368</v>
      </c>
      <c r="D4138" s="3" t="s">
        <v>19579</v>
      </c>
      <c r="E4138" s="3">
        <v>10188550270</v>
      </c>
      <c r="F4138" s="3" t="s">
        <v>19580</v>
      </c>
      <c r="G4138" s="3" t="s">
        <v>19581</v>
      </c>
      <c r="H4138" s="3" t="s">
        <v>23</v>
      </c>
      <c r="I4138" s="3" t="s">
        <v>24</v>
      </c>
      <c r="J4138" s="3" t="s">
        <v>11436</v>
      </c>
      <c r="K4138" s="3" t="s">
        <v>25</v>
      </c>
      <c r="L4138" s="3" t="s">
        <v>66</v>
      </c>
      <c r="M4138" s="4">
        <v>42607</v>
      </c>
      <c r="N4138" s="3" t="s">
        <v>27</v>
      </c>
      <c r="O4138" s="3" t="s">
        <v>19580</v>
      </c>
      <c r="P4138" s="3" t="s">
        <v>19582</v>
      </c>
      <c r="Q4138" s="3" t="s">
        <v>1417</v>
      </c>
      <c r="R4138" s="3"/>
      <c r="S4138" s="3"/>
    </row>
    <row r="4139" spans="1:19" ht="30" x14ac:dyDescent="0.25">
      <c r="A4139" s="3">
        <v>4132</v>
      </c>
      <c r="B4139" s="3" t="str">
        <f>"202100164550"</f>
        <v>202100164550</v>
      </c>
      <c r="C4139" s="3">
        <v>104295</v>
      </c>
      <c r="D4139" s="3" t="s">
        <v>19583</v>
      </c>
      <c r="E4139" s="3">
        <v>10012981681</v>
      </c>
      <c r="F4139" s="3" t="s">
        <v>19584</v>
      </c>
      <c r="G4139" s="3" t="s">
        <v>19585</v>
      </c>
      <c r="H4139" s="3" t="s">
        <v>240</v>
      </c>
      <c r="I4139" s="3" t="s">
        <v>240</v>
      </c>
      <c r="J4139" s="3" t="s">
        <v>1006</v>
      </c>
      <c r="K4139" s="3" t="s">
        <v>25</v>
      </c>
      <c r="L4139" s="3" t="s">
        <v>66</v>
      </c>
      <c r="M4139" s="4">
        <v>44441</v>
      </c>
      <c r="N4139" s="3" t="s">
        <v>27</v>
      </c>
      <c r="O4139" s="3" t="s">
        <v>19584</v>
      </c>
      <c r="P4139" s="3" t="s">
        <v>19586</v>
      </c>
      <c r="Q4139" s="3" t="s">
        <v>259</v>
      </c>
      <c r="R4139" s="3" t="s">
        <v>19587</v>
      </c>
      <c r="S4139" s="3" t="s">
        <v>1009</v>
      </c>
    </row>
    <row r="4140" spans="1:19" ht="30" x14ac:dyDescent="0.25">
      <c r="A4140" s="3">
        <v>4133</v>
      </c>
      <c r="B4140" s="3" t="str">
        <f>"202200175154"</f>
        <v>202200175154</v>
      </c>
      <c r="C4140" s="3">
        <v>164284</v>
      </c>
      <c r="D4140" s="3" t="s">
        <v>19588</v>
      </c>
      <c r="E4140" s="3">
        <v>20602360106</v>
      </c>
      <c r="F4140" s="3" t="s">
        <v>19589</v>
      </c>
      <c r="G4140" s="3" t="s">
        <v>19590</v>
      </c>
      <c r="H4140" s="3" t="s">
        <v>46</v>
      </c>
      <c r="I4140" s="3" t="s">
        <v>46</v>
      </c>
      <c r="J4140" s="3" t="s">
        <v>128</v>
      </c>
      <c r="K4140" s="3" t="s">
        <v>25</v>
      </c>
      <c r="L4140" s="3" t="s">
        <v>75</v>
      </c>
      <c r="M4140" s="4">
        <v>44853</v>
      </c>
      <c r="N4140" s="3" t="s">
        <v>27</v>
      </c>
      <c r="O4140" s="3" t="s">
        <v>19591</v>
      </c>
      <c r="P4140" s="3" t="s">
        <v>19592</v>
      </c>
      <c r="Q4140" s="3" t="s">
        <v>5393</v>
      </c>
      <c r="R4140" s="3"/>
      <c r="S4140" s="3"/>
    </row>
    <row r="4141" spans="1:19" ht="30" x14ac:dyDescent="0.25">
      <c r="A4141" s="3">
        <v>4134</v>
      </c>
      <c r="B4141" s="3" t="str">
        <f>"201700064294"</f>
        <v>201700064294</v>
      </c>
      <c r="C4141" s="3">
        <v>128104</v>
      </c>
      <c r="D4141" s="3" t="s">
        <v>19593</v>
      </c>
      <c r="E4141" s="3">
        <v>10019824115</v>
      </c>
      <c r="F4141" s="3" t="s">
        <v>19594</v>
      </c>
      <c r="G4141" s="3" t="s">
        <v>19595</v>
      </c>
      <c r="H4141" s="3" t="s">
        <v>240</v>
      </c>
      <c r="I4141" s="3" t="s">
        <v>580</v>
      </c>
      <c r="J4141" s="3" t="s">
        <v>581</v>
      </c>
      <c r="K4141" s="3" t="s">
        <v>25</v>
      </c>
      <c r="L4141" s="3" t="s">
        <v>1794</v>
      </c>
      <c r="M4141" s="4">
        <v>42851</v>
      </c>
      <c r="N4141" s="3" t="s">
        <v>27</v>
      </c>
      <c r="O4141" s="3" t="s">
        <v>19594</v>
      </c>
      <c r="P4141" s="3" t="s">
        <v>19596</v>
      </c>
      <c r="Q4141" s="3" t="s">
        <v>259</v>
      </c>
      <c r="R4141" s="3"/>
      <c r="S4141" s="3"/>
    </row>
    <row r="4142" spans="1:19" ht="30" x14ac:dyDescent="0.25">
      <c r="A4142" s="3">
        <v>4135</v>
      </c>
      <c r="B4142" s="3" t="str">
        <f>"201700083297"</f>
        <v>201700083297</v>
      </c>
      <c r="C4142" s="3">
        <v>128650</v>
      </c>
      <c r="D4142" s="3" t="s">
        <v>19597</v>
      </c>
      <c r="E4142" s="3">
        <v>20494063639</v>
      </c>
      <c r="F4142" s="3" t="s">
        <v>12825</v>
      </c>
      <c r="G4142" s="3" t="s">
        <v>19598</v>
      </c>
      <c r="H4142" s="3" t="s">
        <v>88</v>
      </c>
      <c r="I4142" s="3" t="s">
        <v>670</v>
      </c>
      <c r="J4142" s="3" t="s">
        <v>2156</v>
      </c>
      <c r="K4142" s="3" t="s">
        <v>25</v>
      </c>
      <c r="L4142" s="3" t="s">
        <v>314</v>
      </c>
      <c r="M4142" s="4">
        <v>42883</v>
      </c>
      <c r="N4142" s="3" t="s">
        <v>27</v>
      </c>
      <c r="O4142" s="3" t="s">
        <v>19599</v>
      </c>
      <c r="P4142" s="3" t="s">
        <v>19600</v>
      </c>
      <c r="Q4142" s="3" t="s">
        <v>51</v>
      </c>
      <c r="R4142" s="3" t="s">
        <v>19601</v>
      </c>
      <c r="S4142" s="3" t="s">
        <v>19602</v>
      </c>
    </row>
    <row r="4143" spans="1:19" ht="30" x14ac:dyDescent="0.25">
      <c r="A4143" s="3">
        <v>4136</v>
      </c>
      <c r="B4143" s="3" t="str">
        <f>"202300199409"</f>
        <v>202300199409</v>
      </c>
      <c r="C4143" s="3">
        <v>169789</v>
      </c>
      <c r="D4143" s="3" t="s">
        <v>19603</v>
      </c>
      <c r="E4143" s="3">
        <v>10015498876</v>
      </c>
      <c r="F4143" s="3" t="s">
        <v>19604</v>
      </c>
      <c r="G4143" s="3" t="s">
        <v>19605</v>
      </c>
      <c r="H4143" s="3" t="s">
        <v>240</v>
      </c>
      <c r="I4143" s="3" t="s">
        <v>255</v>
      </c>
      <c r="J4143" s="3" t="s">
        <v>1707</v>
      </c>
      <c r="K4143" s="3" t="s">
        <v>25</v>
      </c>
      <c r="L4143" s="3" t="s">
        <v>75</v>
      </c>
      <c r="M4143" s="4">
        <v>45197</v>
      </c>
      <c r="N4143" s="3" t="s">
        <v>27</v>
      </c>
      <c r="O4143" s="3" t="s">
        <v>19604</v>
      </c>
      <c r="P4143" s="3" t="s">
        <v>19606</v>
      </c>
      <c r="Q4143" s="3" t="s">
        <v>243</v>
      </c>
      <c r="R4143" s="3"/>
      <c r="S4143" s="3"/>
    </row>
    <row r="4144" spans="1:19" ht="30" x14ac:dyDescent="0.25">
      <c r="A4144" s="3">
        <v>4137</v>
      </c>
      <c r="B4144" s="3" t="str">
        <f>"201400010897"</f>
        <v>201400010897</v>
      </c>
      <c r="C4144" s="3">
        <v>95759</v>
      </c>
      <c r="D4144" s="3" t="s">
        <v>19607</v>
      </c>
      <c r="E4144" s="3">
        <v>10196645492</v>
      </c>
      <c r="F4144" s="3" t="s">
        <v>19608</v>
      </c>
      <c r="G4144" s="3" t="s">
        <v>19609</v>
      </c>
      <c r="H4144" s="3" t="s">
        <v>23</v>
      </c>
      <c r="I4144" s="3" t="s">
        <v>1830</v>
      </c>
      <c r="J4144" s="3" t="s">
        <v>1830</v>
      </c>
      <c r="K4144" s="3" t="s">
        <v>25</v>
      </c>
      <c r="L4144" s="3" t="s">
        <v>75</v>
      </c>
      <c r="M4144" s="4">
        <v>41669</v>
      </c>
      <c r="N4144" s="3" t="s">
        <v>27</v>
      </c>
      <c r="O4144" s="3" t="s">
        <v>19608</v>
      </c>
      <c r="P4144" s="3">
        <v>14</v>
      </c>
      <c r="Q4144" s="3" t="s">
        <v>3549</v>
      </c>
      <c r="R4144" s="3"/>
      <c r="S4144" s="3"/>
    </row>
    <row r="4145" spans="1:19" ht="30" x14ac:dyDescent="0.25">
      <c r="A4145" s="3">
        <v>4138</v>
      </c>
      <c r="B4145" s="3" t="str">
        <f>"202200048368"</f>
        <v>202200048368</v>
      </c>
      <c r="C4145" s="3">
        <v>90844</v>
      </c>
      <c r="D4145" s="3" t="s">
        <v>19610</v>
      </c>
      <c r="E4145" s="3">
        <v>10296890974</v>
      </c>
      <c r="F4145" s="3" t="s">
        <v>19611</v>
      </c>
      <c r="G4145" s="3" t="s">
        <v>19612</v>
      </c>
      <c r="H4145" s="3" t="s">
        <v>64</v>
      </c>
      <c r="I4145" s="3" t="s">
        <v>64</v>
      </c>
      <c r="J4145" s="3" t="s">
        <v>520</v>
      </c>
      <c r="K4145" s="3" t="s">
        <v>25</v>
      </c>
      <c r="L4145" s="3" t="s">
        <v>66</v>
      </c>
      <c r="M4145" s="4">
        <v>44671</v>
      </c>
      <c r="N4145" s="3" t="s">
        <v>27</v>
      </c>
      <c r="O4145" s="3" t="s">
        <v>257</v>
      </c>
      <c r="P4145" s="3" t="s">
        <v>19613</v>
      </c>
      <c r="Q4145" s="3" t="s">
        <v>1255</v>
      </c>
      <c r="R4145" s="3" t="s">
        <v>19614</v>
      </c>
      <c r="S4145" s="3" t="s">
        <v>14653</v>
      </c>
    </row>
    <row r="4146" spans="1:19" ht="30" x14ac:dyDescent="0.25">
      <c r="A4146" s="3">
        <v>4139</v>
      </c>
      <c r="B4146" s="3" t="str">
        <f>"201400022541"</f>
        <v>201400022541</v>
      </c>
      <c r="C4146" s="3">
        <v>40000</v>
      </c>
      <c r="D4146" s="3" t="s">
        <v>19615</v>
      </c>
      <c r="E4146" s="3">
        <v>10166199111</v>
      </c>
      <c r="F4146" s="3" t="s">
        <v>19616</v>
      </c>
      <c r="G4146" s="3" t="s">
        <v>19617</v>
      </c>
      <c r="H4146" s="3" t="s">
        <v>433</v>
      </c>
      <c r="I4146" s="3" t="s">
        <v>569</v>
      </c>
      <c r="J4146" s="3" t="s">
        <v>569</v>
      </c>
      <c r="K4146" s="3" t="s">
        <v>25</v>
      </c>
      <c r="L4146" s="3" t="s">
        <v>75</v>
      </c>
      <c r="M4146" s="4">
        <v>41702</v>
      </c>
      <c r="N4146" s="3" t="s">
        <v>27</v>
      </c>
      <c r="O4146" s="3" t="s">
        <v>19616</v>
      </c>
      <c r="P4146" s="3" t="s">
        <v>19618</v>
      </c>
      <c r="Q4146" s="3" t="s">
        <v>702</v>
      </c>
      <c r="R4146" s="3" t="s">
        <v>19619</v>
      </c>
      <c r="S4146" s="3" t="s">
        <v>16147</v>
      </c>
    </row>
    <row r="4147" spans="1:19" ht="30" x14ac:dyDescent="0.25">
      <c r="A4147" s="3">
        <v>4140</v>
      </c>
      <c r="B4147" s="3" t="str">
        <f>"201800041557"</f>
        <v>201800041557</v>
      </c>
      <c r="C4147" s="3">
        <v>134872</v>
      </c>
      <c r="D4147" s="3" t="s">
        <v>19620</v>
      </c>
      <c r="E4147" s="3">
        <v>20512058800</v>
      </c>
      <c r="F4147" s="3" t="s">
        <v>19621</v>
      </c>
      <c r="G4147" s="3" t="s">
        <v>19622</v>
      </c>
      <c r="H4147" s="3" t="s">
        <v>46</v>
      </c>
      <c r="I4147" s="3" t="s">
        <v>46</v>
      </c>
      <c r="J4147" s="3" t="s">
        <v>1657</v>
      </c>
      <c r="K4147" s="3" t="s">
        <v>25</v>
      </c>
      <c r="L4147" s="3" t="s">
        <v>153</v>
      </c>
      <c r="M4147" s="4">
        <v>43168</v>
      </c>
      <c r="N4147" s="3" t="s">
        <v>27</v>
      </c>
      <c r="O4147" s="3" t="s">
        <v>19623</v>
      </c>
      <c r="P4147" s="3" t="s">
        <v>19624</v>
      </c>
      <c r="Q4147" s="3" t="s">
        <v>51</v>
      </c>
      <c r="R4147" s="3"/>
      <c r="S4147" s="3"/>
    </row>
    <row r="4148" spans="1:19" ht="30" x14ac:dyDescent="0.25">
      <c r="A4148" s="3">
        <v>4141</v>
      </c>
      <c r="B4148" s="3" t="str">
        <f>"202300236875"</f>
        <v>202300236875</v>
      </c>
      <c r="C4148" s="3">
        <v>151678</v>
      </c>
      <c r="D4148" s="3" t="s">
        <v>19625</v>
      </c>
      <c r="E4148" s="3">
        <v>10087553669</v>
      </c>
      <c r="F4148" s="3" t="s">
        <v>19626</v>
      </c>
      <c r="G4148" s="3" t="s">
        <v>19627</v>
      </c>
      <c r="H4148" s="3" t="s">
        <v>46</v>
      </c>
      <c r="I4148" s="3" t="s">
        <v>46</v>
      </c>
      <c r="J4148" s="3" t="s">
        <v>1439</v>
      </c>
      <c r="K4148" s="3" t="s">
        <v>25</v>
      </c>
      <c r="L4148" s="3" t="s">
        <v>26</v>
      </c>
      <c r="M4148" s="4">
        <v>45246</v>
      </c>
      <c r="N4148" s="3" t="s">
        <v>27</v>
      </c>
      <c r="O4148" s="3" t="s">
        <v>19626</v>
      </c>
      <c r="P4148" s="3" t="s">
        <v>19628</v>
      </c>
      <c r="Q4148" s="3" t="s">
        <v>51</v>
      </c>
      <c r="R4148" s="3"/>
      <c r="S4148" s="3"/>
    </row>
    <row r="4149" spans="1:19" ht="30" x14ac:dyDescent="0.25">
      <c r="A4149" s="3">
        <v>4142</v>
      </c>
      <c r="B4149" s="3" t="str">
        <f>"201600074180"</f>
        <v>201600074180</v>
      </c>
      <c r="C4149" s="3">
        <v>3737</v>
      </c>
      <c r="D4149" s="3" t="s">
        <v>19629</v>
      </c>
      <c r="E4149" s="3">
        <v>10084643195</v>
      </c>
      <c r="F4149" s="3" t="s">
        <v>19630</v>
      </c>
      <c r="G4149" s="3" t="s">
        <v>19631</v>
      </c>
      <c r="H4149" s="3" t="s">
        <v>46</v>
      </c>
      <c r="I4149" s="3" t="s">
        <v>46</v>
      </c>
      <c r="J4149" s="3" t="s">
        <v>325</v>
      </c>
      <c r="K4149" s="3" t="s">
        <v>25</v>
      </c>
      <c r="L4149" s="3" t="s">
        <v>235</v>
      </c>
      <c r="M4149" s="4">
        <v>42508</v>
      </c>
      <c r="N4149" s="3" t="s">
        <v>27</v>
      </c>
      <c r="O4149" s="3" t="s">
        <v>19630</v>
      </c>
      <c r="P4149" s="3" t="s">
        <v>19632</v>
      </c>
      <c r="Q4149" s="3" t="s">
        <v>5835</v>
      </c>
      <c r="R4149" s="3" t="s">
        <v>19633</v>
      </c>
      <c r="S4149" s="3" t="s">
        <v>6529</v>
      </c>
    </row>
    <row r="4150" spans="1:19" ht="30" x14ac:dyDescent="0.25">
      <c r="A4150" s="3">
        <v>4143</v>
      </c>
      <c r="B4150" s="3" t="str">
        <f>"202300253159"</f>
        <v>202300253159</v>
      </c>
      <c r="C4150" s="3">
        <v>170786</v>
      </c>
      <c r="D4150" s="3" t="s">
        <v>19634</v>
      </c>
      <c r="E4150" s="3">
        <v>10735249636</v>
      </c>
      <c r="F4150" s="3" t="s">
        <v>19635</v>
      </c>
      <c r="G4150" s="3" t="s">
        <v>19636</v>
      </c>
      <c r="H4150" s="3" t="s">
        <v>240</v>
      </c>
      <c r="I4150" s="3" t="s">
        <v>255</v>
      </c>
      <c r="J4150" s="3" t="s">
        <v>4725</v>
      </c>
      <c r="K4150" s="3" t="s">
        <v>25</v>
      </c>
      <c r="L4150" s="3" t="s">
        <v>75</v>
      </c>
      <c r="M4150" s="4">
        <v>45248</v>
      </c>
      <c r="N4150" s="3" t="s">
        <v>27</v>
      </c>
      <c r="O4150" s="3" t="s">
        <v>19635</v>
      </c>
      <c r="P4150" s="3" t="s">
        <v>19637</v>
      </c>
      <c r="Q4150" s="3" t="s">
        <v>427</v>
      </c>
      <c r="R4150" s="3"/>
      <c r="S4150" s="3"/>
    </row>
    <row r="4151" spans="1:19" ht="30" x14ac:dyDescent="0.25">
      <c r="A4151" s="3">
        <v>4144</v>
      </c>
      <c r="B4151" s="3" t="str">
        <f>"202000015490"</f>
        <v>202000015490</v>
      </c>
      <c r="C4151" s="3">
        <v>148878</v>
      </c>
      <c r="D4151" s="3" t="s">
        <v>19638</v>
      </c>
      <c r="E4151" s="3">
        <v>10420331016</v>
      </c>
      <c r="F4151" s="3" t="s">
        <v>19639</v>
      </c>
      <c r="G4151" s="3" t="s">
        <v>19640</v>
      </c>
      <c r="H4151" s="3" t="s">
        <v>193</v>
      </c>
      <c r="I4151" s="3" t="s">
        <v>2963</v>
      </c>
      <c r="J4151" s="3" t="s">
        <v>2963</v>
      </c>
      <c r="K4151" s="3" t="s">
        <v>25</v>
      </c>
      <c r="L4151" s="3" t="s">
        <v>37</v>
      </c>
      <c r="M4151" s="4">
        <v>43857</v>
      </c>
      <c r="N4151" s="3" t="s">
        <v>27</v>
      </c>
      <c r="O4151" s="3" t="s">
        <v>19639</v>
      </c>
      <c r="P4151" s="3" t="s">
        <v>19641</v>
      </c>
      <c r="Q4151" s="3" t="s">
        <v>51</v>
      </c>
      <c r="R4151" s="3"/>
      <c r="S4151" s="3"/>
    </row>
    <row r="4152" spans="1:19" ht="30" x14ac:dyDescent="0.25">
      <c r="A4152" s="3">
        <v>4145</v>
      </c>
      <c r="B4152" s="3" t="str">
        <f>"201500073086"</f>
        <v>201500073086</v>
      </c>
      <c r="C4152" s="3">
        <v>41278</v>
      </c>
      <c r="D4152" s="3" t="s">
        <v>19642</v>
      </c>
      <c r="E4152" s="3">
        <v>10460906402</v>
      </c>
      <c r="F4152" s="3" t="s">
        <v>19643</v>
      </c>
      <c r="G4152" s="3" t="s">
        <v>19644</v>
      </c>
      <c r="H4152" s="3" t="s">
        <v>46</v>
      </c>
      <c r="I4152" s="3" t="s">
        <v>46</v>
      </c>
      <c r="J4152" s="3" t="s">
        <v>118</v>
      </c>
      <c r="K4152" s="3" t="s">
        <v>25</v>
      </c>
      <c r="L4152" s="3" t="s">
        <v>75</v>
      </c>
      <c r="M4152" s="4">
        <v>42167</v>
      </c>
      <c r="N4152" s="3" t="s">
        <v>27</v>
      </c>
      <c r="O4152" s="3" t="s">
        <v>19645</v>
      </c>
      <c r="P4152" s="3" t="s">
        <v>19646</v>
      </c>
      <c r="Q4152" s="3" t="s">
        <v>464</v>
      </c>
      <c r="R4152" s="3" t="s">
        <v>19647</v>
      </c>
      <c r="S4152" s="3" t="s">
        <v>10043</v>
      </c>
    </row>
    <row r="4153" spans="1:19" ht="30" x14ac:dyDescent="0.25">
      <c r="A4153" s="3">
        <v>4146</v>
      </c>
      <c r="B4153" s="3" t="str">
        <f>"202200248466"</f>
        <v>202200248466</v>
      </c>
      <c r="C4153" s="3">
        <v>166003</v>
      </c>
      <c r="D4153" s="3" t="s">
        <v>19648</v>
      </c>
      <c r="E4153" s="3">
        <v>10401937094</v>
      </c>
      <c r="F4153" s="3" t="s">
        <v>19649</v>
      </c>
      <c r="G4153" s="3" t="s">
        <v>19650</v>
      </c>
      <c r="H4153" s="3" t="s">
        <v>216</v>
      </c>
      <c r="I4153" s="3" t="s">
        <v>216</v>
      </c>
      <c r="J4153" s="3" t="s">
        <v>216</v>
      </c>
      <c r="K4153" s="3" t="s">
        <v>25</v>
      </c>
      <c r="L4153" s="3" t="s">
        <v>528</v>
      </c>
      <c r="M4153" s="4">
        <v>45034</v>
      </c>
      <c r="N4153" s="3" t="s">
        <v>27</v>
      </c>
      <c r="O4153" s="3" t="s">
        <v>257</v>
      </c>
      <c r="P4153" s="3" t="s">
        <v>19651</v>
      </c>
      <c r="Q4153" s="3" t="s">
        <v>30</v>
      </c>
      <c r="R4153" s="3"/>
      <c r="S4153" s="3"/>
    </row>
    <row r="4154" spans="1:19" ht="30" x14ac:dyDescent="0.25">
      <c r="A4154" s="3">
        <v>4147</v>
      </c>
      <c r="B4154" s="3" t="str">
        <f>"201900032462"</f>
        <v>201900032462</v>
      </c>
      <c r="C4154" s="3">
        <v>141344</v>
      </c>
      <c r="D4154" s="3" t="s">
        <v>19652</v>
      </c>
      <c r="E4154" s="3">
        <v>10452464689</v>
      </c>
      <c r="F4154" s="3" t="s">
        <v>19653</v>
      </c>
      <c r="G4154" s="3" t="s">
        <v>19654</v>
      </c>
      <c r="H4154" s="3" t="s">
        <v>247</v>
      </c>
      <c r="I4154" s="3" t="s">
        <v>611</v>
      </c>
      <c r="J4154" s="3" t="s">
        <v>2006</v>
      </c>
      <c r="K4154" s="3" t="s">
        <v>25</v>
      </c>
      <c r="L4154" s="3" t="s">
        <v>66</v>
      </c>
      <c r="M4154" s="4">
        <v>43522</v>
      </c>
      <c r="N4154" s="3" t="s">
        <v>27</v>
      </c>
      <c r="O4154" s="3" t="s">
        <v>19653</v>
      </c>
      <c r="P4154" s="3" t="s">
        <v>19655</v>
      </c>
      <c r="Q4154" s="3" t="s">
        <v>148</v>
      </c>
      <c r="R4154" s="3" t="s">
        <v>19656</v>
      </c>
      <c r="S4154" s="3" t="s">
        <v>18695</v>
      </c>
    </row>
    <row r="4155" spans="1:19" ht="30" x14ac:dyDescent="0.25">
      <c r="A4155" s="3">
        <v>4148</v>
      </c>
      <c r="B4155" s="3" t="str">
        <f>"202300060187"</f>
        <v>202300060187</v>
      </c>
      <c r="C4155" s="3">
        <v>105615</v>
      </c>
      <c r="D4155" s="3" t="s">
        <v>19657</v>
      </c>
      <c r="E4155" s="3">
        <v>10411509414</v>
      </c>
      <c r="F4155" s="3" t="s">
        <v>19658</v>
      </c>
      <c r="G4155" s="3" t="s">
        <v>19659</v>
      </c>
      <c r="H4155" s="3" t="s">
        <v>240</v>
      </c>
      <c r="I4155" s="3" t="s">
        <v>345</v>
      </c>
      <c r="J4155" s="3" t="s">
        <v>922</v>
      </c>
      <c r="K4155" s="3" t="s">
        <v>25</v>
      </c>
      <c r="L4155" s="3" t="s">
        <v>235</v>
      </c>
      <c r="M4155" s="4">
        <v>45013</v>
      </c>
      <c r="N4155" s="3" t="s">
        <v>27</v>
      </c>
      <c r="O4155" s="3" t="s">
        <v>19658</v>
      </c>
      <c r="P4155" s="3" t="s">
        <v>19660</v>
      </c>
      <c r="Q4155" s="3" t="s">
        <v>738</v>
      </c>
      <c r="R4155" s="3" t="s">
        <v>19661</v>
      </c>
      <c r="S4155" s="3" t="s">
        <v>3804</v>
      </c>
    </row>
    <row r="4156" spans="1:19" ht="30" x14ac:dyDescent="0.25">
      <c r="A4156" s="3">
        <v>4149</v>
      </c>
      <c r="B4156" s="3" t="str">
        <f>"201900097133"</f>
        <v>201900097133</v>
      </c>
      <c r="C4156" s="3">
        <v>144707</v>
      </c>
      <c r="D4156" s="3" t="s">
        <v>19662</v>
      </c>
      <c r="E4156" s="3">
        <v>10195656318</v>
      </c>
      <c r="F4156" s="3" t="s">
        <v>19663</v>
      </c>
      <c r="G4156" s="3" t="s">
        <v>19664</v>
      </c>
      <c r="H4156" s="3" t="s">
        <v>23</v>
      </c>
      <c r="I4156" s="3" t="s">
        <v>527</v>
      </c>
      <c r="J4156" s="3" t="s">
        <v>2667</v>
      </c>
      <c r="K4156" s="3" t="s">
        <v>25</v>
      </c>
      <c r="L4156" s="3" t="s">
        <v>58</v>
      </c>
      <c r="M4156" s="4">
        <v>43633</v>
      </c>
      <c r="N4156" s="3" t="s">
        <v>27</v>
      </c>
      <c r="O4156" s="3" t="s">
        <v>19663</v>
      </c>
      <c r="P4156" s="3" t="s">
        <v>19665</v>
      </c>
      <c r="Q4156" s="3" t="s">
        <v>852</v>
      </c>
      <c r="R4156" s="3"/>
      <c r="S4156" s="3"/>
    </row>
    <row r="4157" spans="1:19" ht="30" x14ac:dyDescent="0.25">
      <c r="A4157" s="3">
        <v>4150</v>
      </c>
      <c r="B4157" s="3" t="str">
        <f>"202100066836"</f>
        <v>202100066836</v>
      </c>
      <c r="C4157" s="3">
        <v>138857</v>
      </c>
      <c r="D4157" s="3" t="s">
        <v>19666</v>
      </c>
      <c r="E4157" s="3">
        <v>10467350507</v>
      </c>
      <c r="F4157" s="3" t="s">
        <v>19667</v>
      </c>
      <c r="G4157" s="3" t="s">
        <v>19668</v>
      </c>
      <c r="H4157" s="3" t="s">
        <v>240</v>
      </c>
      <c r="I4157" s="3" t="s">
        <v>240</v>
      </c>
      <c r="J4157" s="3" t="s">
        <v>1006</v>
      </c>
      <c r="K4157" s="3" t="s">
        <v>25</v>
      </c>
      <c r="L4157" s="3" t="s">
        <v>66</v>
      </c>
      <c r="M4157" s="4">
        <v>44313</v>
      </c>
      <c r="N4157" s="3" t="s">
        <v>27</v>
      </c>
      <c r="O4157" s="3" t="s">
        <v>19667</v>
      </c>
      <c r="P4157" s="3" t="s">
        <v>19669</v>
      </c>
      <c r="Q4157" s="3" t="s">
        <v>204</v>
      </c>
      <c r="R4157" s="3"/>
      <c r="S4157" s="3"/>
    </row>
    <row r="4158" spans="1:19" ht="30" x14ac:dyDescent="0.25">
      <c r="A4158" s="3">
        <v>4151</v>
      </c>
      <c r="B4158" s="3" t="str">
        <f>"202100069851"</f>
        <v>202100069851</v>
      </c>
      <c r="C4158" s="3">
        <v>155432</v>
      </c>
      <c r="D4158" s="3" t="s">
        <v>19670</v>
      </c>
      <c r="E4158" s="3">
        <v>10292105687</v>
      </c>
      <c r="F4158" s="3" t="s">
        <v>19671</v>
      </c>
      <c r="G4158" s="3" t="s">
        <v>19672</v>
      </c>
      <c r="H4158" s="3" t="s">
        <v>64</v>
      </c>
      <c r="I4158" s="3" t="s">
        <v>64</v>
      </c>
      <c r="J4158" s="3" t="s">
        <v>2803</v>
      </c>
      <c r="K4158" s="3" t="s">
        <v>25</v>
      </c>
      <c r="L4158" s="3" t="s">
        <v>75</v>
      </c>
      <c r="M4158" s="4">
        <v>44381</v>
      </c>
      <c r="N4158" s="3" t="s">
        <v>27</v>
      </c>
      <c r="O4158" s="3" t="s">
        <v>19671</v>
      </c>
      <c r="P4158" s="3" t="s">
        <v>19673</v>
      </c>
      <c r="Q4158" s="3" t="s">
        <v>204</v>
      </c>
      <c r="R4158" s="3"/>
      <c r="S4158" s="3"/>
    </row>
    <row r="4159" spans="1:19" ht="30" x14ac:dyDescent="0.25">
      <c r="A4159" s="3">
        <v>4152</v>
      </c>
      <c r="B4159" s="3" t="str">
        <f>"202200105168"</f>
        <v>202200105168</v>
      </c>
      <c r="C4159" s="3">
        <v>33474</v>
      </c>
      <c r="D4159" s="3" t="s">
        <v>19674</v>
      </c>
      <c r="E4159" s="3">
        <v>10091461957</v>
      </c>
      <c r="F4159" s="3" t="s">
        <v>19675</v>
      </c>
      <c r="G4159" s="3" t="s">
        <v>19676</v>
      </c>
      <c r="H4159" s="3" t="s">
        <v>46</v>
      </c>
      <c r="I4159" s="3" t="s">
        <v>46</v>
      </c>
      <c r="J4159" s="3" t="s">
        <v>1439</v>
      </c>
      <c r="K4159" s="3" t="s">
        <v>25</v>
      </c>
      <c r="L4159" s="3" t="s">
        <v>75</v>
      </c>
      <c r="M4159" s="4">
        <v>44754</v>
      </c>
      <c r="N4159" s="3" t="s">
        <v>27</v>
      </c>
      <c r="O4159" s="3" t="s">
        <v>19675</v>
      </c>
      <c r="P4159" s="3" t="s">
        <v>19677</v>
      </c>
      <c r="Q4159" s="3"/>
      <c r="R4159" s="3"/>
      <c r="S4159" s="3"/>
    </row>
    <row r="4160" spans="1:19" ht="30" x14ac:dyDescent="0.25">
      <c r="A4160" s="3">
        <v>4153</v>
      </c>
      <c r="B4160" s="3" t="str">
        <f>"201800071280"</f>
        <v>201800071280</v>
      </c>
      <c r="C4160" s="3">
        <v>135808</v>
      </c>
      <c r="D4160" s="3" t="s">
        <v>19678</v>
      </c>
      <c r="E4160" s="3">
        <v>10412160946</v>
      </c>
      <c r="F4160" s="3" t="s">
        <v>19679</v>
      </c>
      <c r="G4160" s="3" t="s">
        <v>19680</v>
      </c>
      <c r="H4160" s="3" t="s">
        <v>23</v>
      </c>
      <c r="I4160" s="3" t="s">
        <v>527</v>
      </c>
      <c r="J4160" s="3" t="s">
        <v>2528</v>
      </c>
      <c r="K4160" s="3" t="s">
        <v>25</v>
      </c>
      <c r="L4160" s="3" t="s">
        <v>66</v>
      </c>
      <c r="M4160" s="4">
        <v>43217</v>
      </c>
      <c r="N4160" s="3" t="s">
        <v>27</v>
      </c>
      <c r="O4160" s="3" t="s">
        <v>19679</v>
      </c>
      <c r="P4160" s="3" t="s">
        <v>19681</v>
      </c>
      <c r="Q4160" s="3" t="s">
        <v>51</v>
      </c>
      <c r="R4160" s="3"/>
      <c r="S4160" s="3"/>
    </row>
    <row r="4161" spans="1:19" ht="30" x14ac:dyDescent="0.25">
      <c r="A4161" s="3">
        <v>4154</v>
      </c>
      <c r="B4161" s="3" t="str">
        <f>"202200221105"</f>
        <v>202200221105</v>
      </c>
      <c r="C4161" s="3">
        <v>149747</v>
      </c>
      <c r="D4161" s="3" t="s">
        <v>19682</v>
      </c>
      <c r="E4161" s="3">
        <v>10441343383</v>
      </c>
      <c r="F4161" s="3" t="s">
        <v>19683</v>
      </c>
      <c r="G4161" s="3" t="s">
        <v>19684</v>
      </c>
      <c r="H4161" s="3" t="s">
        <v>504</v>
      </c>
      <c r="I4161" s="3" t="s">
        <v>505</v>
      </c>
      <c r="J4161" s="3" t="s">
        <v>505</v>
      </c>
      <c r="K4161" s="3" t="s">
        <v>25</v>
      </c>
      <c r="L4161" s="3" t="s">
        <v>113</v>
      </c>
      <c r="M4161" s="4">
        <v>44866</v>
      </c>
      <c r="N4161" s="3" t="s">
        <v>27</v>
      </c>
      <c r="O4161" s="3" t="s">
        <v>19685</v>
      </c>
      <c r="P4161" s="3" t="s">
        <v>19686</v>
      </c>
      <c r="Q4161" s="3" t="s">
        <v>68</v>
      </c>
      <c r="R4161" s="3"/>
      <c r="S4161" s="3"/>
    </row>
    <row r="4162" spans="1:19" ht="30" x14ac:dyDescent="0.25">
      <c r="A4162" s="3">
        <v>4155</v>
      </c>
      <c r="B4162" s="3" t="str">
        <f>"201700136349"</f>
        <v>201700136349</v>
      </c>
      <c r="C4162" s="3">
        <v>131088</v>
      </c>
      <c r="D4162" s="3" t="s">
        <v>19687</v>
      </c>
      <c r="E4162" s="3">
        <v>10087545640</v>
      </c>
      <c r="F4162" s="3" t="s">
        <v>19688</v>
      </c>
      <c r="G4162" s="3" t="s">
        <v>19689</v>
      </c>
      <c r="H4162" s="3" t="s">
        <v>46</v>
      </c>
      <c r="I4162" s="3" t="s">
        <v>46</v>
      </c>
      <c r="J4162" s="3" t="s">
        <v>1439</v>
      </c>
      <c r="K4162" s="3" t="s">
        <v>25</v>
      </c>
      <c r="L4162" s="3" t="s">
        <v>75</v>
      </c>
      <c r="M4162" s="4">
        <v>42971</v>
      </c>
      <c r="N4162" s="3" t="s">
        <v>27</v>
      </c>
      <c r="O4162" s="3" t="s">
        <v>19688</v>
      </c>
      <c r="P4162" s="3" t="s">
        <v>19690</v>
      </c>
      <c r="Q4162" s="3" t="s">
        <v>294</v>
      </c>
      <c r="R4162" s="3" t="s">
        <v>19691</v>
      </c>
      <c r="S4162" s="3" t="s">
        <v>833</v>
      </c>
    </row>
    <row r="4163" spans="1:19" ht="30" x14ac:dyDescent="0.25">
      <c r="A4163" s="3">
        <v>4156</v>
      </c>
      <c r="B4163" s="3" t="str">
        <f>"201800071282"</f>
        <v>201800071282</v>
      </c>
      <c r="C4163" s="3">
        <v>135458</v>
      </c>
      <c r="D4163" s="3" t="s">
        <v>19692</v>
      </c>
      <c r="E4163" s="3">
        <v>10457574661</v>
      </c>
      <c r="F4163" s="3" t="s">
        <v>19693</v>
      </c>
      <c r="G4163" s="3" t="s">
        <v>19694</v>
      </c>
      <c r="H4163" s="3" t="s">
        <v>88</v>
      </c>
      <c r="I4163" s="3" t="s">
        <v>670</v>
      </c>
      <c r="J4163" s="3" t="s">
        <v>2156</v>
      </c>
      <c r="K4163" s="3" t="s">
        <v>25</v>
      </c>
      <c r="L4163" s="3" t="s">
        <v>66</v>
      </c>
      <c r="M4163" s="4">
        <v>43217</v>
      </c>
      <c r="N4163" s="3" t="s">
        <v>27</v>
      </c>
      <c r="O4163" s="3" t="s">
        <v>19693</v>
      </c>
      <c r="P4163" s="3" t="s">
        <v>19695</v>
      </c>
      <c r="Q4163" s="3" t="s">
        <v>51</v>
      </c>
      <c r="R4163" s="3" t="s">
        <v>19696</v>
      </c>
      <c r="S4163" s="3" t="s">
        <v>19697</v>
      </c>
    </row>
    <row r="4164" spans="1:19" ht="30" x14ac:dyDescent="0.25">
      <c r="A4164" s="3">
        <v>4157</v>
      </c>
      <c r="B4164" s="3" t="str">
        <f>"201800105171"</f>
        <v>201800105171</v>
      </c>
      <c r="C4164" s="3">
        <v>137062</v>
      </c>
      <c r="D4164" s="3" t="s">
        <v>19698</v>
      </c>
      <c r="E4164" s="3">
        <v>10035871701</v>
      </c>
      <c r="F4164" s="3" t="s">
        <v>19699</v>
      </c>
      <c r="G4164" s="3" t="s">
        <v>19700</v>
      </c>
      <c r="H4164" s="3" t="s">
        <v>102</v>
      </c>
      <c r="I4164" s="3" t="s">
        <v>103</v>
      </c>
      <c r="J4164" s="3" t="s">
        <v>103</v>
      </c>
      <c r="K4164" s="3" t="s">
        <v>25</v>
      </c>
      <c r="L4164" s="3" t="s">
        <v>113</v>
      </c>
      <c r="M4164" s="4">
        <v>43276</v>
      </c>
      <c r="N4164" s="3" t="s">
        <v>27</v>
      </c>
      <c r="O4164" s="3" t="s">
        <v>19701</v>
      </c>
      <c r="P4164" s="3" t="s">
        <v>19702</v>
      </c>
      <c r="Q4164" s="3" t="s">
        <v>136</v>
      </c>
      <c r="R4164" s="3" t="s">
        <v>19703</v>
      </c>
      <c r="S4164" s="3" t="s">
        <v>19704</v>
      </c>
    </row>
    <row r="4165" spans="1:19" ht="30" x14ac:dyDescent="0.25">
      <c r="A4165" s="3">
        <v>4158</v>
      </c>
      <c r="B4165" s="3" t="str">
        <f>"202300105629"</f>
        <v>202300105629</v>
      </c>
      <c r="C4165" s="3">
        <v>167831</v>
      </c>
      <c r="D4165" s="3" t="s">
        <v>19705</v>
      </c>
      <c r="E4165" s="3">
        <v>10451289841</v>
      </c>
      <c r="F4165" s="3" t="s">
        <v>19706</v>
      </c>
      <c r="G4165" s="3" t="s">
        <v>19707</v>
      </c>
      <c r="H4165" s="3" t="s">
        <v>676</v>
      </c>
      <c r="I4165" s="3" t="s">
        <v>1130</v>
      </c>
      <c r="J4165" s="3" t="s">
        <v>1130</v>
      </c>
      <c r="K4165" s="3" t="s">
        <v>25</v>
      </c>
      <c r="L4165" s="3" t="s">
        <v>66</v>
      </c>
      <c r="M4165" s="4">
        <v>45055</v>
      </c>
      <c r="N4165" s="3" t="s">
        <v>27</v>
      </c>
      <c r="O4165" s="3" t="s">
        <v>19706</v>
      </c>
      <c r="P4165" s="3" t="s">
        <v>19708</v>
      </c>
      <c r="Q4165" s="3" t="s">
        <v>51</v>
      </c>
      <c r="R4165" s="3"/>
      <c r="S4165" s="3"/>
    </row>
    <row r="4166" spans="1:19" ht="30" x14ac:dyDescent="0.25">
      <c r="A4166" s="3">
        <v>4159</v>
      </c>
      <c r="B4166" s="3" t="str">
        <f>"202200048347"</f>
        <v>202200048347</v>
      </c>
      <c r="C4166" s="3">
        <v>161038</v>
      </c>
      <c r="D4166" s="3" t="s">
        <v>19709</v>
      </c>
      <c r="E4166" s="3">
        <v>10434946480</v>
      </c>
      <c r="F4166" s="3" t="s">
        <v>19710</v>
      </c>
      <c r="G4166" s="3" t="s">
        <v>19711</v>
      </c>
      <c r="H4166" s="3" t="s">
        <v>46</v>
      </c>
      <c r="I4166" s="3" t="s">
        <v>46</v>
      </c>
      <c r="J4166" s="3" t="s">
        <v>564</v>
      </c>
      <c r="K4166" s="3" t="s">
        <v>25</v>
      </c>
      <c r="L4166" s="3" t="s">
        <v>75</v>
      </c>
      <c r="M4166" s="4">
        <v>44686</v>
      </c>
      <c r="N4166" s="3" t="s">
        <v>27</v>
      </c>
      <c r="O4166" s="3" t="s">
        <v>19710</v>
      </c>
      <c r="P4166" s="3" t="s">
        <v>19712</v>
      </c>
      <c r="Q4166" s="3" t="s">
        <v>82</v>
      </c>
      <c r="R4166" s="3"/>
      <c r="S4166" s="3"/>
    </row>
    <row r="4167" spans="1:19" ht="30" x14ac:dyDescent="0.25">
      <c r="A4167" s="3">
        <v>4160</v>
      </c>
      <c r="B4167" s="3" t="str">
        <f>"202300170669"</f>
        <v>202300170669</v>
      </c>
      <c r="C4167" s="3">
        <v>168842</v>
      </c>
      <c r="D4167" s="3" t="s">
        <v>19713</v>
      </c>
      <c r="E4167" s="3">
        <v>10439346456</v>
      </c>
      <c r="F4167" s="3" t="s">
        <v>19714</v>
      </c>
      <c r="G4167" s="3" t="s">
        <v>19715</v>
      </c>
      <c r="H4167" s="3" t="s">
        <v>504</v>
      </c>
      <c r="I4167" s="3" t="s">
        <v>505</v>
      </c>
      <c r="J4167" s="3" t="s">
        <v>505</v>
      </c>
      <c r="K4167" s="3" t="s">
        <v>25</v>
      </c>
      <c r="L4167" s="3" t="s">
        <v>58</v>
      </c>
      <c r="M4167" s="4">
        <v>45124</v>
      </c>
      <c r="N4167" s="3" t="s">
        <v>27</v>
      </c>
      <c r="O4167" s="3" t="s">
        <v>19716</v>
      </c>
      <c r="P4167" s="3" t="s">
        <v>19717</v>
      </c>
      <c r="Q4167" s="3" t="s">
        <v>4407</v>
      </c>
      <c r="R4167" s="3"/>
      <c r="S4167" s="3"/>
    </row>
    <row r="4168" spans="1:19" ht="30" x14ac:dyDescent="0.25">
      <c r="A4168" s="3">
        <v>4161</v>
      </c>
      <c r="B4168" s="3" t="str">
        <f>"201300060641"</f>
        <v>201300060641</v>
      </c>
      <c r="C4168" s="3">
        <v>84761</v>
      </c>
      <c r="D4168" s="3" t="s">
        <v>19718</v>
      </c>
      <c r="E4168" s="3">
        <v>20406493289</v>
      </c>
      <c r="F4168" s="3" t="s">
        <v>920</v>
      </c>
      <c r="G4168" s="3" t="s">
        <v>19719</v>
      </c>
      <c r="H4168" s="3" t="s">
        <v>240</v>
      </c>
      <c r="I4168" s="3" t="s">
        <v>240</v>
      </c>
      <c r="J4168" s="3" t="s">
        <v>240</v>
      </c>
      <c r="K4168" s="3" t="s">
        <v>25</v>
      </c>
      <c r="L4168" s="3" t="s">
        <v>19720</v>
      </c>
      <c r="M4168" s="4">
        <v>41374</v>
      </c>
      <c r="N4168" s="3" t="s">
        <v>27</v>
      </c>
      <c r="O4168" s="3" t="s">
        <v>923</v>
      </c>
      <c r="P4168" s="3" t="s">
        <v>19721</v>
      </c>
      <c r="Q4168" s="3" t="s">
        <v>51</v>
      </c>
      <c r="R4168" s="3" t="s">
        <v>8264</v>
      </c>
      <c r="S4168" s="3" t="s">
        <v>84</v>
      </c>
    </row>
    <row r="4169" spans="1:19" ht="30" x14ac:dyDescent="0.25">
      <c r="A4169" s="3">
        <v>4162</v>
      </c>
      <c r="B4169" s="3" t="str">
        <f>"201800139148"</f>
        <v>201800139148</v>
      </c>
      <c r="C4169" s="3">
        <v>138072</v>
      </c>
      <c r="D4169" s="3" t="s">
        <v>19722</v>
      </c>
      <c r="E4169" s="3">
        <v>10277321799</v>
      </c>
      <c r="F4169" s="3" t="s">
        <v>19723</v>
      </c>
      <c r="G4169" s="3" t="s">
        <v>19724</v>
      </c>
      <c r="H4169" s="3" t="s">
        <v>57</v>
      </c>
      <c r="I4169" s="3" t="s">
        <v>364</v>
      </c>
      <c r="J4169" s="3" t="s">
        <v>1757</v>
      </c>
      <c r="K4169" s="3" t="s">
        <v>25</v>
      </c>
      <c r="L4169" s="3" t="s">
        <v>58</v>
      </c>
      <c r="M4169" s="4">
        <v>43332</v>
      </c>
      <c r="N4169" s="3" t="s">
        <v>27</v>
      </c>
      <c r="O4169" s="3" t="s">
        <v>19723</v>
      </c>
      <c r="P4169" s="3" t="s">
        <v>19725</v>
      </c>
      <c r="Q4169" s="3" t="s">
        <v>51</v>
      </c>
      <c r="R4169" s="3"/>
      <c r="S4169" s="3"/>
    </row>
    <row r="4170" spans="1:19" ht="30" x14ac:dyDescent="0.25">
      <c r="A4170" s="3">
        <v>4163</v>
      </c>
      <c r="B4170" s="3" t="str">
        <f>"202300076891"</f>
        <v>202300076891</v>
      </c>
      <c r="C4170" s="3">
        <v>166735</v>
      </c>
      <c r="D4170" s="3" t="s">
        <v>19726</v>
      </c>
      <c r="E4170" s="3">
        <v>10722184373</v>
      </c>
      <c r="F4170" s="3" t="s">
        <v>19727</v>
      </c>
      <c r="G4170" s="3" t="s">
        <v>19728</v>
      </c>
      <c r="H4170" s="3" t="s">
        <v>676</v>
      </c>
      <c r="I4170" s="3" t="s">
        <v>4559</v>
      </c>
      <c r="J4170" s="3" t="s">
        <v>4559</v>
      </c>
      <c r="K4170" s="3" t="s">
        <v>25</v>
      </c>
      <c r="L4170" s="3" t="s">
        <v>75</v>
      </c>
      <c r="M4170" s="4">
        <v>45027</v>
      </c>
      <c r="N4170" s="3" t="s">
        <v>27</v>
      </c>
      <c r="O4170" s="3" t="s">
        <v>19727</v>
      </c>
      <c r="P4170" s="3" t="s">
        <v>19729</v>
      </c>
      <c r="Q4170" s="3" t="s">
        <v>360</v>
      </c>
      <c r="R4170" s="3"/>
      <c r="S4170" s="3"/>
    </row>
    <row r="4171" spans="1:19" ht="30" x14ac:dyDescent="0.25">
      <c r="A4171" s="3">
        <v>4164</v>
      </c>
      <c r="B4171" s="3" t="str">
        <f>"202300107777"</f>
        <v>202300107777</v>
      </c>
      <c r="C4171" s="3">
        <v>167731</v>
      </c>
      <c r="D4171" s="3" t="s">
        <v>19730</v>
      </c>
      <c r="E4171" s="3">
        <v>10409038421</v>
      </c>
      <c r="F4171" s="3" t="s">
        <v>19731</v>
      </c>
      <c r="G4171" s="3" t="s">
        <v>19732</v>
      </c>
      <c r="H4171" s="3" t="s">
        <v>240</v>
      </c>
      <c r="I4171" s="3" t="s">
        <v>619</v>
      </c>
      <c r="J4171" s="3" t="s">
        <v>620</v>
      </c>
      <c r="K4171" s="3" t="s">
        <v>25</v>
      </c>
      <c r="L4171" s="3" t="s">
        <v>58</v>
      </c>
      <c r="M4171" s="4">
        <v>45083</v>
      </c>
      <c r="N4171" s="3" t="s">
        <v>27</v>
      </c>
      <c r="O4171" s="3" t="s">
        <v>19731</v>
      </c>
      <c r="P4171" s="3" t="s">
        <v>19733</v>
      </c>
      <c r="Q4171" s="3" t="s">
        <v>1255</v>
      </c>
      <c r="R4171" s="3"/>
      <c r="S4171" s="3"/>
    </row>
    <row r="4172" spans="1:19" ht="30" x14ac:dyDescent="0.25">
      <c r="A4172" s="3">
        <v>4165</v>
      </c>
      <c r="B4172" s="3" t="str">
        <f>"201700142144"</f>
        <v>201700142144</v>
      </c>
      <c r="C4172" s="3">
        <v>108239</v>
      </c>
      <c r="D4172" s="3" t="s">
        <v>19734</v>
      </c>
      <c r="E4172" s="3">
        <v>10004637238</v>
      </c>
      <c r="F4172" s="3" t="s">
        <v>19735</v>
      </c>
      <c r="G4172" s="3" t="s">
        <v>19736</v>
      </c>
      <c r="H4172" s="3" t="s">
        <v>222</v>
      </c>
      <c r="I4172" s="3" t="s">
        <v>222</v>
      </c>
      <c r="J4172" s="3" t="s">
        <v>223</v>
      </c>
      <c r="K4172" s="3" t="s">
        <v>25</v>
      </c>
      <c r="L4172" s="3" t="s">
        <v>75</v>
      </c>
      <c r="M4172" s="4">
        <v>42982</v>
      </c>
      <c r="N4172" s="3" t="s">
        <v>27</v>
      </c>
      <c r="O4172" s="3" t="s">
        <v>19737</v>
      </c>
      <c r="P4172" s="3" t="s">
        <v>19738</v>
      </c>
      <c r="Q4172" s="3" t="s">
        <v>68</v>
      </c>
      <c r="R4172" s="3" t="s">
        <v>19739</v>
      </c>
      <c r="S4172" s="3" t="s">
        <v>19740</v>
      </c>
    </row>
    <row r="4173" spans="1:19" ht="30" x14ac:dyDescent="0.25">
      <c r="A4173" s="3">
        <v>4166</v>
      </c>
      <c r="B4173" s="3" t="str">
        <f>"202200098591"</f>
        <v>202200098591</v>
      </c>
      <c r="C4173" s="3">
        <v>162858</v>
      </c>
      <c r="D4173" s="3" t="s">
        <v>19741</v>
      </c>
      <c r="E4173" s="3">
        <v>20607353281</v>
      </c>
      <c r="F4173" s="3" t="s">
        <v>19742</v>
      </c>
      <c r="G4173" s="3" t="s">
        <v>19743</v>
      </c>
      <c r="H4173" s="3" t="s">
        <v>46</v>
      </c>
      <c r="I4173" s="3" t="s">
        <v>46</v>
      </c>
      <c r="J4173" s="3" t="s">
        <v>1955</v>
      </c>
      <c r="K4173" s="3" t="s">
        <v>25</v>
      </c>
      <c r="L4173" s="3" t="s">
        <v>4502</v>
      </c>
      <c r="M4173" s="4">
        <v>44719</v>
      </c>
      <c r="N4173" s="3" t="s">
        <v>27</v>
      </c>
      <c r="O4173" s="3" t="s">
        <v>19744</v>
      </c>
      <c r="P4173" s="3" t="s">
        <v>19745</v>
      </c>
      <c r="Q4173" s="3" t="s">
        <v>30</v>
      </c>
      <c r="R4173" s="3"/>
      <c r="S4173" s="3"/>
    </row>
    <row r="4174" spans="1:19" ht="30" x14ac:dyDescent="0.25">
      <c r="A4174" s="3">
        <v>4167</v>
      </c>
      <c r="B4174" s="3" t="str">
        <f>"202300168036"</f>
        <v>202300168036</v>
      </c>
      <c r="C4174" s="3">
        <v>140588</v>
      </c>
      <c r="D4174" s="3" t="s">
        <v>19746</v>
      </c>
      <c r="E4174" s="3">
        <v>10021500921</v>
      </c>
      <c r="F4174" s="3" t="s">
        <v>19747</v>
      </c>
      <c r="G4174" s="3" t="s">
        <v>19748</v>
      </c>
      <c r="H4174" s="3" t="s">
        <v>240</v>
      </c>
      <c r="I4174" s="3" t="s">
        <v>424</v>
      </c>
      <c r="J4174" s="3" t="s">
        <v>762</v>
      </c>
      <c r="K4174" s="3" t="s">
        <v>25</v>
      </c>
      <c r="L4174" s="3" t="s">
        <v>8652</v>
      </c>
      <c r="M4174" s="4">
        <v>45124</v>
      </c>
      <c r="N4174" s="3" t="s">
        <v>27</v>
      </c>
      <c r="O4174" s="3" t="s">
        <v>19747</v>
      </c>
      <c r="P4174" s="3" t="s">
        <v>19749</v>
      </c>
      <c r="Q4174" s="3" t="s">
        <v>259</v>
      </c>
      <c r="R4174" s="3"/>
      <c r="S4174" s="3"/>
    </row>
    <row r="4175" spans="1:19" ht="30" x14ac:dyDescent="0.25">
      <c r="A4175" s="3">
        <v>4168</v>
      </c>
      <c r="B4175" s="3" t="str">
        <f>"202200139514"</f>
        <v>202200139514</v>
      </c>
      <c r="C4175" s="3">
        <v>163030</v>
      </c>
      <c r="D4175" s="3" t="s">
        <v>19750</v>
      </c>
      <c r="E4175" s="3">
        <v>10013259173</v>
      </c>
      <c r="F4175" s="3" t="s">
        <v>19751</v>
      </c>
      <c r="G4175" s="3" t="s">
        <v>19752</v>
      </c>
      <c r="H4175" s="3" t="s">
        <v>240</v>
      </c>
      <c r="I4175" s="3" t="s">
        <v>619</v>
      </c>
      <c r="J4175" s="3" t="s">
        <v>6837</v>
      </c>
      <c r="K4175" s="3" t="s">
        <v>25</v>
      </c>
      <c r="L4175" s="3" t="s">
        <v>75</v>
      </c>
      <c r="M4175" s="4">
        <v>44770</v>
      </c>
      <c r="N4175" s="3" t="s">
        <v>27</v>
      </c>
      <c r="O4175" s="3" t="s">
        <v>19751</v>
      </c>
      <c r="P4175" s="3" t="s">
        <v>19753</v>
      </c>
      <c r="Q4175" s="3" t="s">
        <v>243</v>
      </c>
      <c r="R4175" s="3"/>
      <c r="S4175" s="3"/>
    </row>
    <row r="4176" spans="1:19" ht="30" x14ac:dyDescent="0.25">
      <c r="A4176" s="3">
        <v>4169</v>
      </c>
      <c r="B4176" s="3" t="str">
        <f>"201700179971"</f>
        <v>201700179971</v>
      </c>
      <c r="C4176" s="3">
        <v>120233</v>
      </c>
      <c r="D4176" s="3" t="s">
        <v>19754</v>
      </c>
      <c r="E4176" s="3">
        <v>10405494812</v>
      </c>
      <c r="F4176" s="3" t="s">
        <v>19755</v>
      </c>
      <c r="G4176" s="3" t="s">
        <v>19756</v>
      </c>
      <c r="H4176" s="3" t="s">
        <v>1359</v>
      </c>
      <c r="I4176" s="3" t="s">
        <v>2483</v>
      </c>
      <c r="J4176" s="3" t="s">
        <v>2484</v>
      </c>
      <c r="K4176" s="3" t="s">
        <v>25</v>
      </c>
      <c r="L4176" s="3" t="s">
        <v>113</v>
      </c>
      <c r="M4176" s="4">
        <v>43045</v>
      </c>
      <c r="N4176" s="3" t="s">
        <v>27</v>
      </c>
      <c r="O4176" s="3" t="s">
        <v>19755</v>
      </c>
      <c r="P4176" s="3" t="s">
        <v>19757</v>
      </c>
      <c r="Q4176" s="3" t="s">
        <v>6676</v>
      </c>
      <c r="R4176" s="3"/>
      <c r="S4176" s="3"/>
    </row>
    <row r="4177" spans="1:19" ht="30" x14ac:dyDescent="0.25">
      <c r="A4177" s="3">
        <v>4170</v>
      </c>
      <c r="B4177" s="3" t="str">
        <f>"202300209235"</f>
        <v>202300209235</v>
      </c>
      <c r="C4177" s="3">
        <v>147423</v>
      </c>
      <c r="D4177" s="3" t="s">
        <v>19758</v>
      </c>
      <c r="E4177" s="3">
        <v>20603779232</v>
      </c>
      <c r="F4177" s="3" t="s">
        <v>19759</v>
      </c>
      <c r="G4177" s="3" t="s">
        <v>19760</v>
      </c>
      <c r="H4177" s="3" t="s">
        <v>46</v>
      </c>
      <c r="I4177" s="3" t="s">
        <v>46</v>
      </c>
      <c r="J4177" s="3" t="s">
        <v>1222</v>
      </c>
      <c r="K4177" s="3" t="s">
        <v>25</v>
      </c>
      <c r="L4177" s="3" t="s">
        <v>314</v>
      </c>
      <c r="M4177" s="4">
        <v>45271</v>
      </c>
      <c r="N4177" s="3" t="s">
        <v>27</v>
      </c>
      <c r="O4177" s="3" t="s">
        <v>19761</v>
      </c>
      <c r="P4177" s="3" t="s">
        <v>19762</v>
      </c>
      <c r="Q4177" s="3" t="s">
        <v>464</v>
      </c>
      <c r="R4177" s="3"/>
      <c r="S4177" s="3"/>
    </row>
    <row r="4178" spans="1:19" ht="30" x14ac:dyDescent="0.25">
      <c r="A4178" s="3">
        <v>4171</v>
      </c>
      <c r="B4178" s="3" t="str">
        <f>"201900078714"</f>
        <v>201900078714</v>
      </c>
      <c r="C4178" s="3">
        <v>142890</v>
      </c>
      <c r="D4178" s="3" t="s">
        <v>19763</v>
      </c>
      <c r="E4178" s="3">
        <v>10010815482</v>
      </c>
      <c r="F4178" s="3" t="s">
        <v>19764</v>
      </c>
      <c r="G4178" s="3" t="s">
        <v>19765</v>
      </c>
      <c r="H4178" s="3" t="s">
        <v>88</v>
      </c>
      <c r="I4178" s="3" t="s">
        <v>512</v>
      </c>
      <c r="J4178" s="3" t="s">
        <v>14103</v>
      </c>
      <c r="K4178" s="3" t="s">
        <v>25</v>
      </c>
      <c r="L4178" s="3" t="s">
        <v>58</v>
      </c>
      <c r="M4178" s="4">
        <v>43600</v>
      </c>
      <c r="N4178" s="3" t="s">
        <v>27</v>
      </c>
      <c r="O4178" s="3" t="s">
        <v>19764</v>
      </c>
      <c r="P4178" s="3" t="s">
        <v>19766</v>
      </c>
      <c r="Q4178" s="3" t="s">
        <v>148</v>
      </c>
      <c r="R4178" s="3"/>
      <c r="S4178" s="3"/>
    </row>
    <row r="4179" spans="1:19" ht="30" x14ac:dyDescent="0.25">
      <c r="A4179" s="3">
        <v>4172</v>
      </c>
      <c r="B4179" s="3" t="str">
        <f>"201500107361"</f>
        <v>201500107361</v>
      </c>
      <c r="C4179" s="3">
        <v>116963</v>
      </c>
      <c r="D4179" s="3" t="s">
        <v>19767</v>
      </c>
      <c r="E4179" s="3">
        <v>20533141553</v>
      </c>
      <c r="F4179" s="3" t="s">
        <v>19768</v>
      </c>
      <c r="G4179" s="3" t="s">
        <v>19769</v>
      </c>
      <c r="H4179" s="3" t="s">
        <v>222</v>
      </c>
      <c r="I4179" s="3" t="s">
        <v>222</v>
      </c>
      <c r="J4179" s="3" t="s">
        <v>1171</v>
      </c>
      <c r="K4179" s="3" t="s">
        <v>25</v>
      </c>
      <c r="L4179" s="3" t="s">
        <v>19770</v>
      </c>
      <c r="M4179" s="4">
        <v>42244</v>
      </c>
      <c r="N4179" s="3" t="s">
        <v>27</v>
      </c>
      <c r="O4179" s="3" t="s">
        <v>10447</v>
      </c>
      <c r="P4179" s="3" t="s">
        <v>19771</v>
      </c>
      <c r="Q4179" s="3" t="s">
        <v>2209</v>
      </c>
      <c r="R4179" s="3" t="s">
        <v>19772</v>
      </c>
      <c r="S4179" s="3" t="s">
        <v>4918</v>
      </c>
    </row>
    <row r="4180" spans="1:19" ht="30" x14ac:dyDescent="0.25">
      <c r="A4180" s="3">
        <v>4173</v>
      </c>
      <c r="B4180" s="3" t="str">
        <f>"202300091487"</f>
        <v>202300091487</v>
      </c>
      <c r="C4180" s="3">
        <v>136844</v>
      </c>
      <c r="D4180" s="3" t="s">
        <v>19773</v>
      </c>
      <c r="E4180" s="3">
        <v>10205890187</v>
      </c>
      <c r="F4180" s="3" t="s">
        <v>19774</v>
      </c>
      <c r="G4180" s="3" t="s">
        <v>19775</v>
      </c>
      <c r="H4180" s="3" t="s">
        <v>676</v>
      </c>
      <c r="I4180" s="3" t="s">
        <v>1124</v>
      </c>
      <c r="J4180" s="3" t="s">
        <v>1124</v>
      </c>
      <c r="K4180" s="3" t="s">
        <v>25</v>
      </c>
      <c r="L4180" s="3" t="s">
        <v>58</v>
      </c>
      <c r="M4180" s="4">
        <v>45111</v>
      </c>
      <c r="N4180" s="3" t="s">
        <v>27</v>
      </c>
      <c r="O4180" s="3" t="s">
        <v>19774</v>
      </c>
      <c r="P4180" s="3" t="s">
        <v>19776</v>
      </c>
      <c r="Q4180" s="3" t="s">
        <v>51</v>
      </c>
      <c r="R4180" s="3"/>
      <c r="S4180" s="3"/>
    </row>
    <row r="4181" spans="1:19" ht="30" x14ac:dyDescent="0.25">
      <c r="A4181" s="3">
        <v>4174</v>
      </c>
      <c r="B4181" s="3" t="str">
        <f>"202000124315"</f>
        <v>202000124315</v>
      </c>
      <c r="C4181" s="3">
        <v>150946</v>
      </c>
      <c r="D4181" s="3" t="s">
        <v>19777</v>
      </c>
      <c r="E4181" s="3">
        <v>10437554469</v>
      </c>
      <c r="F4181" s="3" t="s">
        <v>19778</v>
      </c>
      <c r="G4181" s="3" t="s">
        <v>19779</v>
      </c>
      <c r="H4181" s="3" t="s">
        <v>88</v>
      </c>
      <c r="I4181" s="3" t="s">
        <v>2640</v>
      </c>
      <c r="J4181" s="3" t="s">
        <v>4528</v>
      </c>
      <c r="K4181" s="3" t="s">
        <v>25</v>
      </c>
      <c r="L4181" s="3" t="s">
        <v>58</v>
      </c>
      <c r="M4181" s="4">
        <v>44089</v>
      </c>
      <c r="N4181" s="3" t="s">
        <v>27</v>
      </c>
      <c r="O4181" s="3" t="s">
        <v>19778</v>
      </c>
      <c r="P4181" s="3" t="s">
        <v>19780</v>
      </c>
      <c r="Q4181" s="3" t="s">
        <v>317</v>
      </c>
      <c r="R4181" s="3"/>
      <c r="S4181" s="3"/>
    </row>
    <row r="4182" spans="1:19" ht="30" x14ac:dyDescent="0.25">
      <c r="A4182" s="3">
        <v>4175</v>
      </c>
      <c r="B4182" s="3" t="str">
        <f>"201300129203"</f>
        <v>201300129203</v>
      </c>
      <c r="C4182" s="3">
        <v>99397</v>
      </c>
      <c r="D4182" s="3" t="s">
        <v>19781</v>
      </c>
      <c r="E4182" s="3">
        <v>10226402310</v>
      </c>
      <c r="F4182" s="3" t="s">
        <v>19782</v>
      </c>
      <c r="G4182" s="3" t="s">
        <v>19783</v>
      </c>
      <c r="H4182" s="3" t="s">
        <v>216</v>
      </c>
      <c r="I4182" s="3" t="s">
        <v>4283</v>
      </c>
      <c r="J4182" s="3" t="s">
        <v>4283</v>
      </c>
      <c r="K4182" s="3" t="s">
        <v>25</v>
      </c>
      <c r="L4182" s="3" t="s">
        <v>96</v>
      </c>
      <c r="M4182" s="4">
        <v>41505</v>
      </c>
      <c r="N4182" s="3" t="s">
        <v>27</v>
      </c>
      <c r="O4182" s="3" t="s">
        <v>19782</v>
      </c>
      <c r="P4182" s="3">
        <v>1400</v>
      </c>
      <c r="Q4182" s="3" t="s">
        <v>218</v>
      </c>
      <c r="R4182" s="3"/>
      <c r="S4182" s="3"/>
    </row>
    <row r="4183" spans="1:19" ht="30" x14ac:dyDescent="0.25">
      <c r="A4183" s="3">
        <v>4176</v>
      </c>
      <c r="B4183" s="3" t="str">
        <f>"202000160907"</f>
        <v>202000160907</v>
      </c>
      <c r="C4183" s="3">
        <v>152267</v>
      </c>
      <c r="D4183" s="3" t="s">
        <v>19784</v>
      </c>
      <c r="E4183" s="3">
        <v>10274391338</v>
      </c>
      <c r="F4183" s="3" t="s">
        <v>19785</v>
      </c>
      <c r="G4183" s="3" t="s">
        <v>19786</v>
      </c>
      <c r="H4183" s="3" t="s">
        <v>57</v>
      </c>
      <c r="I4183" s="3" t="s">
        <v>152</v>
      </c>
      <c r="J4183" s="3" t="s">
        <v>17095</v>
      </c>
      <c r="K4183" s="3" t="s">
        <v>25</v>
      </c>
      <c r="L4183" s="3" t="s">
        <v>58</v>
      </c>
      <c r="M4183" s="4">
        <v>44139</v>
      </c>
      <c r="N4183" s="3" t="s">
        <v>27</v>
      </c>
      <c r="O4183" s="3" t="s">
        <v>19785</v>
      </c>
      <c r="P4183" s="3" t="s">
        <v>19787</v>
      </c>
      <c r="Q4183" s="3" t="s">
        <v>1339</v>
      </c>
      <c r="R4183" s="3"/>
      <c r="S4183" s="3"/>
    </row>
    <row r="4184" spans="1:19" ht="30" x14ac:dyDescent="0.25">
      <c r="A4184" s="3">
        <v>4177</v>
      </c>
      <c r="B4184" s="3" t="str">
        <f>"201900060596"</f>
        <v>201900060596</v>
      </c>
      <c r="C4184" s="3">
        <v>104561</v>
      </c>
      <c r="D4184" s="3" t="s">
        <v>19788</v>
      </c>
      <c r="E4184" s="3">
        <v>10425540136</v>
      </c>
      <c r="F4184" s="3" t="s">
        <v>19789</v>
      </c>
      <c r="G4184" s="3" t="s">
        <v>19790</v>
      </c>
      <c r="H4184" s="3" t="s">
        <v>240</v>
      </c>
      <c r="I4184" s="3" t="s">
        <v>692</v>
      </c>
      <c r="J4184" s="3" t="s">
        <v>11242</v>
      </c>
      <c r="K4184" s="3" t="s">
        <v>25</v>
      </c>
      <c r="L4184" s="3" t="s">
        <v>66</v>
      </c>
      <c r="M4184" s="4">
        <v>43566</v>
      </c>
      <c r="N4184" s="3" t="s">
        <v>27</v>
      </c>
      <c r="O4184" s="3" t="s">
        <v>19789</v>
      </c>
      <c r="P4184" s="3" t="s">
        <v>19791</v>
      </c>
      <c r="Q4184" s="3" t="s">
        <v>1554</v>
      </c>
      <c r="R4184" s="3"/>
      <c r="S4184" s="3"/>
    </row>
    <row r="4185" spans="1:19" ht="30" x14ac:dyDescent="0.25">
      <c r="A4185" s="3">
        <v>4178</v>
      </c>
      <c r="B4185" s="3" t="str">
        <f>"201500016777"</f>
        <v>201500016777</v>
      </c>
      <c r="C4185" s="3">
        <v>113860</v>
      </c>
      <c r="D4185" s="3" t="s">
        <v>19792</v>
      </c>
      <c r="E4185" s="3">
        <v>10802412946</v>
      </c>
      <c r="F4185" s="3" t="s">
        <v>19793</v>
      </c>
      <c r="G4185" s="3" t="s">
        <v>19794</v>
      </c>
      <c r="H4185" s="3" t="s">
        <v>193</v>
      </c>
      <c r="I4185" s="3" t="s">
        <v>2629</v>
      </c>
      <c r="J4185" s="3" t="s">
        <v>2629</v>
      </c>
      <c r="K4185" s="3" t="s">
        <v>25</v>
      </c>
      <c r="L4185" s="3" t="s">
        <v>66</v>
      </c>
      <c r="M4185" s="4">
        <v>42050</v>
      </c>
      <c r="N4185" s="3" t="s">
        <v>27</v>
      </c>
      <c r="O4185" s="3" t="s">
        <v>19793</v>
      </c>
      <c r="P4185" s="3" t="s">
        <v>19795</v>
      </c>
      <c r="Q4185" s="3" t="s">
        <v>1015</v>
      </c>
      <c r="R4185" s="3" t="s">
        <v>19796</v>
      </c>
      <c r="S4185" s="3" t="s">
        <v>1661</v>
      </c>
    </row>
    <row r="4186" spans="1:19" ht="30" x14ac:dyDescent="0.25">
      <c r="A4186" s="3">
        <v>4179</v>
      </c>
      <c r="B4186" s="3" t="str">
        <f>"201800122593"</f>
        <v>201800122593</v>
      </c>
      <c r="C4186" s="3">
        <v>21257</v>
      </c>
      <c r="D4186" s="3" t="s">
        <v>19797</v>
      </c>
      <c r="E4186" s="3">
        <v>10294000751</v>
      </c>
      <c r="F4186" s="3" t="s">
        <v>19798</v>
      </c>
      <c r="G4186" s="3" t="s">
        <v>19799</v>
      </c>
      <c r="H4186" s="3" t="s">
        <v>64</v>
      </c>
      <c r="I4186" s="3" t="s">
        <v>64</v>
      </c>
      <c r="J4186" s="3" t="s">
        <v>520</v>
      </c>
      <c r="K4186" s="3" t="s">
        <v>25</v>
      </c>
      <c r="L4186" s="3" t="s">
        <v>75</v>
      </c>
      <c r="M4186" s="4">
        <v>43304</v>
      </c>
      <c r="N4186" s="3" t="s">
        <v>27</v>
      </c>
      <c r="O4186" s="3" t="s">
        <v>19798</v>
      </c>
      <c r="P4186" s="3" t="s">
        <v>19800</v>
      </c>
      <c r="Q4186" s="3" t="s">
        <v>1255</v>
      </c>
      <c r="R4186" s="3" t="s">
        <v>19801</v>
      </c>
      <c r="S4186" s="3" t="s">
        <v>8751</v>
      </c>
    </row>
    <row r="4187" spans="1:19" ht="30" x14ac:dyDescent="0.25">
      <c r="A4187" s="3">
        <v>4180</v>
      </c>
      <c r="B4187" s="3" t="str">
        <f>"201500016779"</f>
        <v>201500016779</v>
      </c>
      <c r="C4187" s="3">
        <v>113859</v>
      </c>
      <c r="D4187" s="3" t="s">
        <v>19802</v>
      </c>
      <c r="E4187" s="3">
        <v>10432683872</v>
      </c>
      <c r="F4187" s="3" t="s">
        <v>19803</v>
      </c>
      <c r="G4187" s="3" t="s">
        <v>19804</v>
      </c>
      <c r="H4187" s="3" t="s">
        <v>193</v>
      </c>
      <c r="I4187" s="3" t="s">
        <v>1198</v>
      </c>
      <c r="J4187" s="3" t="s">
        <v>3722</v>
      </c>
      <c r="K4187" s="3" t="s">
        <v>25</v>
      </c>
      <c r="L4187" s="3" t="s">
        <v>58</v>
      </c>
      <c r="M4187" s="4">
        <v>42049</v>
      </c>
      <c r="N4187" s="3" t="s">
        <v>27</v>
      </c>
      <c r="O4187" s="3" t="s">
        <v>19803</v>
      </c>
      <c r="P4187" s="3" t="s">
        <v>19805</v>
      </c>
      <c r="Q4187" s="3" t="s">
        <v>1015</v>
      </c>
      <c r="R4187" s="3"/>
      <c r="S4187" s="3"/>
    </row>
    <row r="4188" spans="1:19" ht="30" x14ac:dyDescent="0.25">
      <c r="A4188" s="3">
        <v>4181</v>
      </c>
      <c r="B4188" s="3" t="str">
        <f>"202000113557"</f>
        <v>202000113557</v>
      </c>
      <c r="C4188" s="3">
        <v>150140</v>
      </c>
      <c r="D4188" s="3" t="s">
        <v>19806</v>
      </c>
      <c r="E4188" s="3">
        <v>10210131693</v>
      </c>
      <c r="F4188" s="3" t="s">
        <v>19807</v>
      </c>
      <c r="G4188" s="3" t="s">
        <v>19808</v>
      </c>
      <c r="H4188" s="3" t="s">
        <v>247</v>
      </c>
      <c r="I4188" s="3" t="s">
        <v>611</v>
      </c>
      <c r="J4188" s="3" t="s">
        <v>2006</v>
      </c>
      <c r="K4188" s="3" t="s">
        <v>25</v>
      </c>
      <c r="L4188" s="3" t="s">
        <v>66</v>
      </c>
      <c r="M4188" s="4">
        <v>44070</v>
      </c>
      <c r="N4188" s="3" t="s">
        <v>27</v>
      </c>
      <c r="O4188" s="3" t="s">
        <v>19807</v>
      </c>
      <c r="P4188" s="3" t="s">
        <v>19809</v>
      </c>
      <c r="Q4188" s="3" t="s">
        <v>2663</v>
      </c>
      <c r="R4188" s="3"/>
      <c r="S4188" s="3"/>
    </row>
    <row r="4189" spans="1:19" ht="45" x14ac:dyDescent="0.25">
      <c r="A4189" s="3">
        <v>4182</v>
      </c>
      <c r="B4189" s="3" t="str">
        <f>"202000121982"</f>
        <v>202000121982</v>
      </c>
      <c r="C4189" s="3">
        <v>150961</v>
      </c>
      <c r="D4189" s="3" t="s">
        <v>19810</v>
      </c>
      <c r="E4189" s="3">
        <v>10277313133</v>
      </c>
      <c r="F4189" s="3" t="s">
        <v>19811</v>
      </c>
      <c r="G4189" s="3" t="s">
        <v>19812</v>
      </c>
      <c r="H4189" s="3" t="s">
        <v>57</v>
      </c>
      <c r="I4189" s="3" t="s">
        <v>1143</v>
      </c>
      <c r="J4189" s="3" t="s">
        <v>3215</v>
      </c>
      <c r="K4189" s="3" t="s">
        <v>25</v>
      </c>
      <c r="L4189" s="3" t="s">
        <v>58</v>
      </c>
      <c r="M4189" s="4">
        <v>44084</v>
      </c>
      <c r="N4189" s="3" t="s">
        <v>27</v>
      </c>
      <c r="O4189" s="3" t="s">
        <v>19811</v>
      </c>
      <c r="P4189" s="3" t="s">
        <v>19813</v>
      </c>
      <c r="Q4189" s="3" t="s">
        <v>1339</v>
      </c>
      <c r="R4189" s="3"/>
      <c r="S4189" s="3"/>
    </row>
    <row r="4190" spans="1:19" ht="30" x14ac:dyDescent="0.25">
      <c r="A4190" s="3">
        <v>4183</v>
      </c>
      <c r="B4190" s="3" t="str">
        <f>"201900061634"</f>
        <v>201900061634</v>
      </c>
      <c r="C4190" s="3">
        <v>116993</v>
      </c>
      <c r="D4190" s="3" t="s">
        <v>19814</v>
      </c>
      <c r="E4190" s="3">
        <v>10440805740</v>
      </c>
      <c r="F4190" s="3" t="s">
        <v>19815</v>
      </c>
      <c r="G4190" s="3" t="s">
        <v>19816</v>
      </c>
      <c r="H4190" s="3" t="s">
        <v>240</v>
      </c>
      <c r="I4190" s="3" t="s">
        <v>383</v>
      </c>
      <c r="J4190" s="3" t="s">
        <v>7287</v>
      </c>
      <c r="K4190" s="3" t="s">
        <v>25</v>
      </c>
      <c r="L4190" s="3" t="s">
        <v>75</v>
      </c>
      <c r="M4190" s="4">
        <v>43567</v>
      </c>
      <c r="N4190" s="3" t="s">
        <v>27</v>
      </c>
      <c r="O4190" s="3" t="s">
        <v>19815</v>
      </c>
      <c r="P4190" s="3" t="s">
        <v>19817</v>
      </c>
      <c r="Q4190" s="3" t="s">
        <v>259</v>
      </c>
      <c r="R4190" s="3"/>
      <c r="S4190" s="3"/>
    </row>
    <row r="4191" spans="1:19" ht="30" x14ac:dyDescent="0.25">
      <c r="A4191" s="3">
        <v>4184</v>
      </c>
      <c r="B4191" s="3" t="str">
        <f>"201700052224"</f>
        <v>201700052224</v>
      </c>
      <c r="C4191" s="3">
        <v>127287</v>
      </c>
      <c r="D4191" s="3" t="s">
        <v>19818</v>
      </c>
      <c r="E4191" s="3">
        <v>10477193302</v>
      </c>
      <c r="F4191" s="3" t="s">
        <v>19819</v>
      </c>
      <c r="G4191" s="3" t="s">
        <v>19820</v>
      </c>
      <c r="H4191" s="3" t="s">
        <v>240</v>
      </c>
      <c r="I4191" s="3" t="s">
        <v>580</v>
      </c>
      <c r="J4191" s="3" t="s">
        <v>3196</v>
      </c>
      <c r="K4191" s="3" t="s">
        <v>25</v>
      </c>
      <c r="L4191" s="3" t="s">
        <v>58</v>
      </c>
      <c r="M4191" s="4">
        <v>42829</v>
      </c>
      <c r="N4191" s="3" t="s">
        <v>27</v>
      </c>
      <c r="O4191" s="3" t="s">
        <v>19819</v>
      </c>
      <c r="P4191" s="3" t="s">
        <v>19821</v>
      </c>
      <c r="Q4191" s="3" t="s">
        <v>259</v>
      </c>
      <c r="R4191" s="3"/>
      <c r="S4191" s="3"/>
    </row>
    <row r="4192" spans="1:19" ht="30" x14ac:dyDescent="0.25">
      <c r="A4192" s="3">
        <v>4185</v>
      </c>
      <c r="B4192" s="3" t="str">
        <f>"201700052223"</f>
        <v>201700052223</v>
      </c>
      <c r="C4192" s="3">
        <v>127330</v>
      </c>
      <c r="D4192" s="3" t="s">
        <v>19822</v>
      </c>
      <c r="E4192" s="3">
        <v>10426262865</v>
      </c>
      <c r="F4192" s="3" t="s">
        <v>19823</v>
      </c>
      <c r="G4192" s="3" t="s">
        <v>19824</v>
      </c>
      <c r="H4192" s="3" t="s">
        <v>240</v>
      </c>
      <c r="I4192" s="3" t="s">
        <v>692</v>
      </c>
      <c r="J4192" s="3" t="s">
        <v>1870</v>
      </c>
      <c r="K4192" s="3" t="s">
        <v>25</v>
      </c>
      <c r="L4192" s="3" t="s">
        <v>75</v>
      </c>
      <c r="M4192" s="4">
        <v>42829</v>
      </c>
      <c r="N4192" s="3" t="s">
        <v>27</v>
      </c>
      <c r="O4192" s="3" t="s">
        <v>19823</v>
      </c>
      <c r="P4192" s="3" t="s">
        <v>19825</v>
      </c>
      <c r="Q4192" s="3" t="s">
        <v>259</v>
      </c>
      <c r="R4192" s="3"/>
      <c r="S4192" s="3"/>
    </row>
    <row r="4193" spans="1:19" ht="30" x14ac:dyDescent="0.25">
      <c r="A4193" s="3">
        <v>4186</v>
      </c>
      <c r="B4193" s="3" t="str">
        <f>"201900032444"</f>
        <v>201900032444</v>
      </c>
      <c r="C4193" s="3">
        <v>141282</v>
      </c>
      <c r="D4193" s="3" t="s">
        <v>19826</v>
      </c>
      <c r="E4193" s="3">
        <v>10431985778</v>
      </c>
      <c r="F4193" s="3" t="s">
        <v>19827</v>
      </c>
      <c r="G4193" s="3" t="s">
        <v>19828</v>
      </c>
      <c r="H4193" s="3" t="s">
        <v>88</v>
      </c>
      <c r="I4193" s="3" t="s">
        <v>2640</v>
      </c>
      <c r="J4193" s="3" t="s">
        <v>5179</v>
      </c>
      <c r="K4193" s="3" t="s">
        <v>25</v>
      </c>
      <c r="L4193" s="3" t="s">
        <v>58</v>
      </c>
      <c r="M4193" s="4">
        <v>43522</v>
      </c>
      <c r="N4193" s="3" t="s">
        <v>27</v>
      </c>
      <c r="O4193" s="3" t="s">
        <v>19827</v>
      </c>
      <c r="P4193" s="3" t="s">
        <v>19829</v>
      </c>
      <c r="Q4193" s="3" t="s">
        <v>148</v>
      </c>
      <c r="R4193" s="3"/>
      <c r="S4193" s="3"/>
    </row>
    <row r="4194" spans="1:19" ht="30" x14ac:dyDescent="0.25">
      <c r="A4194" s="3">
        <v>4187</v>
      </c>
      <c r="B4194" s="3" t="str">
        <f>"202200143243"</f>
        <v>202200143243</v>
      </c>
      <c r="C4194" s="3">
        <v>163751</v>
      </c>
      <c r="D4194" s="3" t="s">
        <v>19830</v>
      </c>
      <c r="E4194" s="3">
        <v>10419005075</v>
      </c>
      <c r="F4194" s="3" t="s">
        <v>19831</v>
      </c>
      <c r="G4194" s="3" t="s">
        <v>19832</v>
      </c>
      <c r="H4194" s="3" t="s">
        <v>88</v>
      </c>
      <c r="I4194" s="3" t="s">
        <v>2640</v>
      </c>
      <c r="J4194" s="3" t="s">
        <v>5179</v>
      </c>
      <c r="K4194" s="3" t="s">
        <v>25</v>
      </c>
      <c r="L4194" s="3" t="s">
        <v>75</v>
      </c>
      <c r="M4194" s="4">
        <v>44814</v>
      </c>
      <c r="N4194" s="3" t="s">
        <v>27</v>
      </c>
      <c r="O4194" s="3" t="s">
        <v>19831</v>
      </c>
      <c r="P4194" s="3" t="s">
        <v>19833</v>
      </c>
      <c r="Q4194" s="3" t="s">
        <v>627</v>
      </c>
      <c r="R4194" s="3"/>
      <c r="S4194" s="3"/>
    </row>
    <row r="4195" spans="1:19" ht="30" x14ac:dyDescent="0.25">
      <c r="A4195" s="3">
        <v>4188</v>
      </c>
      <c r="B4195" s="3" t="str">
        <f>"201700008292"</f>
        <v>201700008292</v>
      </c>
      <c r="C4195" s="3">
        <v>104150</v>
      </c>
      <c r="D4195" s="3" t="s">
        <v>19834</v>
      </c>
      <c r="E4195" s="3">
        <v>10412469718</v>
      </c>
      <c r="F4195" s="3" t="s">
        <v>19835</v>
      </c>
      <c r="G4195" s="3" t="s">
        <v>4925</v>
      </c>
      <c r="H4195" s="3" t="s">
        <v>1000</v>
      </c>
      <c r="I4195" s="3" t="s">
        <v>3394</v>
      </c>
      <c r="J4195" s="3" t="s">
        <v>3395</v>
      </c>
      <c r="K4195" s="3" t="s">
        <v>25</v>
      </c>
      <c r="L4195" s="3" t="s">
        <v>571</v>
      </c>
      <c r="M4195" s="4">
        <v>42769</v>
      </c>
      <c r="N4195" s="3" t="s">
        <v>27</v>
      </c>
      <c r="O4195" s="3" t="s">
        <v>19835</v>
      </c>
      <c r="P4195" s="3" t="s">
        <v>19836</v>
      </c>
      <c r="Q4195" s="3" t="s">
        <v>807</v>
      </c>
      <c r="R4195" s="3"/>
      <c r="S4195" s="3"/>
    </row>
    <row r="4196" spans="1:19" ht="30" x14ac:dyDescent="0.25">
      <c r="A4196" s="3">
        <v>4189</v>
      </c>
      <c r="B4196" s="3" t="str">
        <f>"202300209209"</f>
        <v>202300209209</v>
      </c>
      <c r="C4196" s="3">
        <v>109630</v>
      </c>
      <c r="D4196" s="3" t="s">
        <v>19837</v>
      </c>
      <c r="E4196" s="3">
        <v>20610953591</v>
      </c>
      <c r="F4196" s="3" t="s">
        <v>19838</v>
      </c>
      <c r="G4196" s="3" t="s">
        <v>19839</v>
      </c>
      <c r="H4196" s="3" t="s">
        <v>64</v>
      </c>
      <c r="I4196" s="3" t="s">
        <v>64</v>
      </c>
      <c r="J4196" s="3" t="s">
        <v>973</v>
      </c>
      <c r="K4196" s="3" t="s">
        <v>25</v>
      </c>
      <c r="L4196" s="3" t="s">
        <v>314</v>
      </c>
      <c r="M4196" s="4">
        <v>45169</v>
      </c>
      <c r="N4196" s="3" t="s">
        <v>27</v>
      </c>
      <c r="O4196" s="3" t="s">
        <v>19840</v>
      </c>
      <c r="P4196" s="3" t="s">
        <v>19841</v>
      </c>
      <c r="Q4196" s="3" t="s">
        <v>30</v>
      </c>
      <c r="R4196" s="3" t="s">
        <v>19842</v>
      </c>
      <c r="S4196" s="3" t="s">
        <v>19843</v>
      </c>
    </row>
    <row r="4197" spans="1:19" ht="45" x14ac:dyDescent="0.25">
      <c r="A4197" s="3">
        <v>4190</v>
      </c>
      <c r="B4197" s="3" t="str">
        <f>"201900182283"</f>
        <v>201900182283</v>
      </c>
      <c r="C4197" s="3">
        <v>147516</v>
      </c>
      <c r="D4197" s="3" t="s">
        <v>19844</v>
      </c>
      <c r="E4197" s="3">
        <v>10407923371</v>
      </c>
      <c r="F4197" s="3" t="s">
        <v>19845</v>
      </c>
      <c r="G4197" s="3" t="s">
        <v>19846</v>
      </c>
      <c r="H4197" s="3" t="s">
        <v>57</v>
      </c>
      <c r="I4197" s="3" t="s">
        <v>57</v>
      </c>
      <c r="J4197" s="3" t="s">
        <v>57</v>
      </c>
      <c r="K4197" s="3" t="s">
        <v>25</v>
      </c>
      <c r="L4197" s="3" t="s">
        <v>58</v>
      </c>
      <c r="M4197" s="4">
        <v>43774</v>
      </c>
      <c r="N4197" s="3" t="s">
        <v>27</v>
      </c>
      <c r="O4197" s="3" t="s">
        <v>19845</v>
      </c>
      <c r="P4197" s="3" t="s">
        <v>19847</v>
      </c>
      <c r="Q4197" s="3" t="s">
        <v>51</v>
      </c>
      <c r="R4197" s="3" t="s">
        <v>19848</v>
      </c>
      <c r="S4197" s="3" t="s">
        <v>7572</v>
      </c>
    </row>
    <row r="4198" spans="1:19" ht="45" x14ac:dyDescent="0.25">
      <c r="A4198" s="3">
        <v>4191</v>
      </c>
      <c r="B4198" s="3" t="str">
        <f>"202000112676"</f>
        <v>202000112676</v>
      </c>
      <c r="C4198" s="3">
        <v>150148</v>
      </c>
      <c r="D4198" s="3" t="s">
        <v>19849</v>
      </c>
      <c r="E4198" s="3">
        <v>10270774402</v>
      </c>
      <c r="F4198" s="3" t="s">
        <v>19850</v>
      </c>
      <c r="G4198" s="3" t="s">
        <v>19851</v>
      </c>
      <c r="H4198" s="3" t="s">
        <v>57</v>
      </c>
      <c r="I4198" s="3" t="s">
        <v>389</v>
      </c>
      <c r="J4198" s="3" t="s">
        <v>8353</v>
      </c>
      <c r="K4198" s="3" t="s">
        <v>25</v>
      </c>
      <c r="L4198" s="3" t="s">
        <v>113</v>
      </c>
      <c r="M4198" s="4">
        <v>44069</v>
      </c>
      <c r="N4198" s="3" t="s">
        <v>27</v>
      </c>
      <c r="O4198" s="3" t="s">
        <v>19850</v>
      </c>
      <c r="P4198" s="3" t="s">
        <v>19852</v>
      </c>
      <c r="Q4198" s="3" t="s">
        <v>51</v>
      </c>
      <c r="R4198" s="3"/>
      <c r="S4198" s="3"/>
    </row>
    <row r="4199" spans="1:19" ht="30" x14ac:dyDescent="0.25">
      <c r="A4199" s="3">
        <v>4192</v>
      </c>
      <c r="B4199" s="3" t="str">
        <f>"202100286295"</f>
        <v>202100286295</v>
      </c>
      <c r="C4199" s="3">
        <v>123668</v>
      </c>
      <c r="D4199" s="3" t="s">
        <v>19853</v>
      </c>
      <c r="E4199" s="3">
        <v>10441525309</v>
      </c>
      <c r="F4199" s="3" t="s">
        <v>19854</v>
      </c>
      <c r="G4199" s="3" t="s">
        <v>19855</v>
      </c>
      <c r="H4199" s="3" t="s">
        <v>240</v>
      </c>
      <c r="I4199" s="3" t="s">
        <v>345</v>
      </c>
      <c r="J4199" s="3" t="s">
        <v>1996</v>
      </c>
      <c r="K4199" s="3" t="s">
        <v>25</v>
      </c>
      <c r="L4199" s="3" t="s">
        <v>58</v>
      </c>
      <c r="M4199" s="4">
        <v>44573</v>
      </c>
      <c r="N4199" s="3" t="s">
        <v>27</v>
      </c>
      <c r="O4199" s="3" t="s">
        <v>257</v>
      </c>
      <c r="P4199" s="3" t="s">
        <v>19856</v>
      </c>
      <c r="Q4199" s="3" t="s">
        <v>243</v>
      </c>
      <c r="R4199" s="3"/>
      <c r="S4199" s="3"/>
    </row>
    <row r="4200" spans="1:19" ht="30" x14ac:dyDescent="0.25">
      <c r="A4200" s="3">
        <v>4193</v>
      </c>
      <c r="B4200" s="3" t="str">
        <f>"202300199431"</f>
        <v>202300199431</v>
      </c>
      <c r="C4200" s="3">
        <v>124718</v>
      </c>
      <c r="D4200" s="3" t="s">
        <v>19857</v>
      </c>
      <c r="E4200" s="3">
        <v>10007925111</v>
      </c>
      <c r="F4200" s="3" t="s">
        <v>19858</v>
      </c>
      <c r="G4200" s="3" t="s">
        <v>19859</v>
      </c>
      <c r="H4200" s="3" t="s">
        <v>240</v>
      </c>
      <c r="I4200" s="3" t="s">
        <v>837</v>
      </c>
      <c r="J4200" s="3" t="s">
        <v>5567</v>
      </c>
      <c r="K4200" s="3" t="s">
        <v>25</v>
      </c>
      <c r="L4200" s="3" t="s">
        <v>75</v>
      </c>
      <c r="M4200" s="4">
        <v>45191</v>
      </c>
      <c r="N4200" s="3" t="s">
        <v>27</v>
      </c>
      <c r="O4200" s="3" t="s">
        <v>19860</v>
      </c>
      <c r="P4200" s="3" t="s">
        <v>19861</v>
      </c>
      <c r="Q4200" s="3" t="s">
        <v>243</v>
      </c>
      <c r="R4200" s="3"/>
      <c r="S4200" s="3"/>
    </row>
    <row r="4201" spans="1:19" ht="30" x14ac:dyDescent="0.25">
      <c r="A4201" s="3">
        <v>4194</v>
      </c>
      <c r="B4201" s="3" t="str">
        <f>"202300089804"</f>
        <v>202300089804</v>
      </c>
      <c r="C4201" s="3">
        <v>126536</v>
      </c>
      <c r="D4201" s="3" t="s">
        <v>19862</v>
      </c>
      <c r="E4201" s="3">
        <v>10328698035</v>
      </c>
      <c r="F4201" s="3" t="s">
        <v>19863</v>
      </c>
      <c r="G4201" s="3" t="s">
        <v>19864</v>
      </c>
      <c r="H4201" s="3" t="s">
        <v>193</v>
      </c>
      <c r="I4201" s="3" t="s">
        <v>194</v>
      </c>
      <c r="J4201" s="3" t="s">
        <v>5111</v>
      </c>
      <c r="K4201" s="3" t="s">
        <v>25</v>
      </c>
      <c r="L4201" s="3" t="s">
        <v>66</v>
      </c>
      <c r="M4201" s="4">
        <v>45075</v>
      </c>
      <c r="N4201" s="3" t="s">
        <v>27</v>
      </c>
      <c r="O4201" s="3" t="s">
        <v>19865</v>
      </c>
      <c r="P4201" s="3" t="s">
        <v>19866</v>
      </c>
      <c r="Q4201" s="3" t="s">
        <v>4255</v>
      </c>
      <c r="R4201" s="3"/>
      <c r="S4201" s="3"/>
    </row>
    <row r="4202" spans="1:19" ht="30" x14ac:dyDescent="0.25">
      <c r="A4202" s="3">
        <v>4195</v>
      </c>
      <c r="B4202" s="3" t="str">
        <f>"202300016850"</f>
        <v>202300016850</v>
      </c>
      <c r="C4202" s="3">
        <v>35173</v>
      </c>
      <c r="D4202" s="3" t="s">
        <v>19867</v>
      </c>
      <c r="E4202" s="3">
        <v>10295149677</v>
      </c>
      <c r="F4202" s="3" t="s">
        <v>19868</v>
      </c>
      <c r="G4202" s="3" t="s">
        <v>19869</v>
      </c>
      <c r="H4202" s="3" t="s">
        <v>64</v>
      </c>
      <c r="I4202" s="3" t="s">
        <v>64</v>
      </c>
      <c r="J4202" s="3" t="s">
        <v>4034</v>
      </c>
      <c r="K4202" s="3" t="s">
        <v>25</v>
      </c>
      <c r="L4202" s="3" t="s">
        <v>75</v>
      </c>
      <c r="M4202" s="4">
        <v>44994</v>
      </c>
      <c r="N4202" s="3" t="s">
        <v>27</v>
      </c>
      <c r="O4202" s="3" t="s">
        <v>19868</v>
      </c>
      <c r="P4202" s="3" t="s">
        <v>19870</v>
      </c>
      <c r="Q4202" s="3" t="s">
        <v>68</v>
      </c>
      <c r="R4202" s="3" t="s">
        <v>19871</v>
      </c>
      <c r="S4202" s="3" t="s">
        <v>8951</v>
      </c>
    </row>
    <row r="4203" spans="1:19" ht="30" x14ac:dyDescent="0.25">
      <c r="A4203" s="3">
        <v>4196</v>
      </c>
      <c r="B4203" s="3" t="str">
        <f>"201500034707"</f>
        <v>201500034707</v>
      </c>
      <c r="C4203" s="3">
        <v>110800</v>
      </c>
      <c r="D4203" s="3" t="s">
        <v>19872</v>
      </c>
      <c r="E4203" s="3">
        <v>10412441198</v>
      </c>
      <c r="F4203" s="3" t="s">
        <v>19873</v>
      </c>
      <c r="G4203" s="3" t="s">
        <v>19874</v>
      </c>
      <c r="H4203" s="3" t="s">
        <v>433</v>
      </c>
      <c r="I4203" s="3" t="s">
        <v>569</v>
      </c>
      <c r="J4203" s="3" t="s">
        <v>2498</v>
      </c>
      <c r="K4203" s="3" t="s">
        <v>25</v>
      </c>
      <c r="L4203" s="3" t="s">
        <v>75</v>
      </c>
      <c r="M4203" s="4">
        <v>42086</v>
      </c>
      <c r="N4203" s="3" t="s">
        <v>27</v>
      </c>
      <c r="O4203" s="3" t="s">
        <v>19873</v>
      </c>
      <c r="P4203" s="3" t="s">
        <v>19875</v>
      </c>
      <c r="Q4203" s="3" t="s">
        <v>51</v>
      </c>
      <c r="R4203" s="3" t="s">
        <v>19876</v>
      </c>
      <c r="S4203" s="3" t="s">
        <v>1769</v>
      </c>
    </row>
    <row r="4204" spans="1:19" ht="30" x14ac:dyDescent="0.25">
      <c r="A4204" s="3">
        <v>4197</v>
      </c>
      <c r="B4204" s="3" t="str">
        <f>"202300220032"</f>
        <v>202300220032</v>
      </c>
      <c r="C4204" s="3">
        <v>155822</v>
      </c>
      <c r="D4204" s="3" t="s">
        <v>19877</v>
      </c>
      <c r="E4204" s="3">
        <v>10257121661</v>
      </c>
      <c r="F4204" s="3" t="s">
        <v>19878</v>
      </c>
      <c r="G4204" s="3" t="s">
        <v>19879</v>
      </c>
      <c r="H4204" s="3" t="s">
        <v>338</v>
      </c>
      <c r="I4204" s="3" t="s">
        <v>338</v>
      </c>
      <c r="J4204" s="3" t="s">
        <v>339</v>
      </c>
      <c r="K4204" s="3" t="s">
        <v>25</v>
      </c>
      <c r="L4204" s="3" t="s">
        <v>66</v>
      </c>
      <c r="M4204" s="4">
        <v>45195</v>
      </c>
      <c r="N4204" s="3" t="s">
        <v>27</v>
      </c>
      <c r="O4204" s="3" t="s">
        <v>19878</v>
      </c>
      <c r="P4204" s="3" t="s">
        <v>19880</v>
      </c>
      <c r="Q4204" s="3" t="s">
        <v>360</v>
      </c>
      <c r="R4204" s="3"/>
      <c r="S4204" s="3"/>
    </row>
    <row r="4205" spans="1:19" ht="30" x14ac:dyDescent="0.25">
      <c r="A4205" s="3">
        <v>4198</v>
      </c>
      <c r="B4205" s="3" t="str">
        <f>"202300271877"</f>
        <v>202300271877</v>
      </c>
      <c r="C4205" s="3">
        <v>123376</v>
      </c>
      <c r="D4205" s="3" t="s">
        <v>19881</v>
      </c>
      <c r="E4205" s="3">
        <v>10467230382</v>
      </c>
      <c r="F4205" s="3" t="s">
        <v>19882</v>
      </c>
      <c r="G4205" s="3" t="s">
        <v>19883</v>
      </c>
      <c r="H4205" s="3" t="s">
        <v>1000</v>
      </c>
      <c r="I4205" s="3" t="s">
        <v>3394</v>
      </c>
      <c r="J4205" s="3" t="s">
        <v>5059</v>
      </c>
      <c r="K4205" s="3" t="s">
        <v>25</v>
      </c>
      <c r="L4205" s="3" t="s">
        <v>75</v>
      </c>
      <c r="M4205" s="4">
        <v>45271</v>
      </c>
      <c r="N4205" s="3" t="s">
        <v>27</v>
      </c>
      <c r="O4205" s="3" t="s">
        <v>19882</v>
      </c>
      <c r="P4205" s="3" t="s">
        <v>19884</v>
      </c>
      <c r="Q4205" s="3" t="s">
        <v>807</v>
      </c>
      <c r="R4205" s="3"/>
      <c r="S4205" s="3"/>
    </row>
    <row r="4206" spans="1:19" ht="30" x14ac:dyDescent="0.25">
      <c r="A4206" s="3">
        <v>4199</v>
      </c>
      <c r="B4206" s="3" t="str">
        <f>"201500016785"</f>
        <v>201500016785</v>
      </c>
      <c r="C4206" s="3">
        <v>113954</v>
      </c>
      <c r="D4206" s="3" t="s">
        <v>19885</v>
      </c>
      <c r="E4206" s="3">
        <v>20541662813</v>
      </c>
      <c r="F4206" s="3" t="s">
        <v>19886</v>
      </c>
      <c r="G4206" s="3" t="s">
        <v>19887</v>
      </c>
      <c r="H4206" s="3" t="s">
        <v>193</v>
      </c>
      <c r="I4206" s="3" t="s">
        <v>194</v>
      </c>
      <c r="J4206" s="3" t="s">
        <v>5111</v>
      </c>
      <c r="K4206" s="3" t="s">
        <v>25</v>
      </c>
      <c r="L4206" s="3" t="s">
        <v>75</v>
      </c>
      <c r="M4206" s="4">
        <v>42052</v>
      </c>
      <c r="N4206" s="3" t="s">
        <v>27</v>
      </c>
      <c r="O4206" s="3" t="s">
        <v>19888</v>
      </c>
      <c r="P4206" s="3" t="s">
        <v>19889</v>
      </c>
      <c r="Q4206" s="3" t="s">
        <v>1015</v>
      </c>
      <c r="R4206" s="3" t="s">
        <v>19890</v>
      </c>
      <c r="S4206" s="3" t="s">
        <v>10043</v>
      </c>
    </row>
    <row r="4207" spans="1:19" ht="30" x14ac:dyDescent="0.25">
      <c r="A4207" s="3">
        <v>4200</v>
      </c>
      <c r="B4207" s="3" t="str">
        <f>"202300274327"</f>
        <v>202300274327</v>
      </c>
      <c r="C4207" s="3">
        <v>132061</v>
      </c>
      <c r="D4207" s="3" t="s">
        <v>19891</v>
      </c>
      <c r="E4207" s="3">
        <v>10806699808</v>
      </c>
      <c r="F4207" s="3" t="s">
        <v>19892</v>
      </c>
      <c r="G4207" s="3" t="s">
        <v>19893</v>
      </c>
      <c r="H4207" s="3" t="s">
        <v>240</v>
      </c>
      <c r="I4207" s="3" t="s">
        <v>692</v>
      </c>
      <c r="J4207" s="3" t="s">
        <v>11242</v>
      </c>
      <c r="K4207" s="3" t="s">
        <v>25</v>
      </c>
      <c r="L4207" s="3" t="s">
        <v>1794</v>
      </c>
      <c r="M4207" s="4">
        <v>45240</v>
      </c>
      <c r="N4207" s="3" t="s">
        <v>27</v>
      </c>
      <c r="O4207" s="3" t="s">
        <v>19892</v>
      </c>
      <c r="P4207" s="3" t="s">
        <v>19894</v>
      </c>
      <c r="Q4207" s="3" t="s">
        <v>259</v>
      </c>
      <c r="R4207" s="3"/>
      <c r="S4207" s="3"/>
    </row>
    <row r="4208" spans="1:19" ht="30" x14ac:dyDescent="0.25">
      <c r="A4208" s="3">
        <v>4201</v>
      </c>
      <c r="B4208" s="3" t="str">
        <f>"201800084373"</f>
        <v>201800084373</v>
      </c>
      <c r="C4208" s="3">
        <v>136114</v>
      </c>
      <c r="D4208" s="3" t="s">
        <v>19895</v>
      </c>
      <c r="E4208" s="3">
        <v>10274235263</v>
      </c>
      <c r="F4208" s="3" t="s">
        <v>19896</v>
      </c>
      <c r="G4208" s="3" t="s">
        <v>19897</v>
      </c>
      <c r="H4208" s="3" t="s">
        <v>88</v>
      </c>
      <c r="I4208" s="3" t="s">
        <v>686</v>
      </c>
      <c r="J4208" s="3" t="s">
        <v>7139</v>
      </c>
      <c r="K4208" s="3" t="s">
        <v>25</v>
      </c>
      <c r="L4208" s="3" t="s">
        <v>58</v>
      </c>
      <c r="M4208" s="4">
        <v>43241</v>
      </c>
      <c r="N4208" s="3" t="s">
        <v>27</v>
      </c>
      <c r="O4208" s="3" t="s">
        <v>19896</v>
      </c>
      <c r="P4208" s="3" t="s">
        <v>19898</v>
      </c>
      <c r="Q4208" s="3" t="s">
        <v>51</v>
      </c>
      <c r="R4208" s="3" t="s">
        <v>19899</v>
      </c>
      <c r="S4208" s="3" t="s">
        <v>19900</v>
      </c>
    </row>
    <row r="4209" spans="1:19" ht="30" x14ac:dyDescent="0.25">
      <c r="A4209" s="3">
        <v>4202</v>
      </c>
      <c r="B4209" s="3" t="str">
        <f>"202300089800"</f>
        <v>202300089800</v>
      </c>
      <c r="C4209" s="3">
        <v>167767</v>
      </c>
      <c r="D4209" s="3" t="s">
        <v>19901</v>
      </c>
      <c r="E4209" s="3">
        <v>10461293986</v>
      </c>
      <c r="F4209" s="3" t="s">
        <v>19902</v>
      </c>
      <c r="G4209" s="3" t="s">
        <v>19903</v>
      </c>
      <c r="H4209" s="3" t="s">
        <v>240</v>
      </c>
      <c r="I4209" s="3" t="s">
        <v>580</v>
      </c>
      <c r="J4209" s="3" t="s">
        <v>580</v>
      </c>
      <c r="K4209" s="3" t="s">
        <v>25</v>
      </c>
      <c r="L4209" s="3" t="s">
        <v>58</v>
      </c>
      <c r="M4209" s="4">
        <v>45066</v>
      </c>
      <c r="N4209" s="3" t="s">
        <v>27</v>
      </c>
      <c r="O4209" s="3" t="s">
        <v>19902</v>
      </c>
      <c r="P4209" s="3" t="s">
        <v>19904</v>
      </c>
      <c r="Q4209" s="3" t="s">
        <v>243</v>
      </c>
      <c r="R4209" s="3"/>
      <c r="S4209" s="3"/>
    </row>
    <row r="4210" spans="1:19" ht="30" x14ac:dyDescent="0.25">
      <c r="A4210" s="3">
        <v>4203</v>
      </c>
      <c r="B4210" s="3" t="str">
        <f>"201500016790"</f>
        <v>201500016790</v>
      </c>
      <c r="C4210" s="3">
        <v>113844</v>
      </c>
      <c r="D4210" s="3" t="s">
        <v>19905</v>
      </c>
      <c r="E4210" s="3">
        <v>10454591513</v>
      </c>
      <c r="F4210" s="3" t="s">
        <v>19906</v>
      </c>
      <c r="G4210" s="3" t="s">
        <v>13242</v>
      </c>
      <c r="H4210" s="3" t="s">
        <v>193</v>
      </c>
      <c r="I4210" s="3" t="s">
        <v>19907</v>
      </c>
      <c r="J4210" s="3" t="s">
        <v>19908</v>
      </c>
      <c r="K4210" s="3" t="s">
        <v>25</v>
      </c>
      <c r="L4210" s="3" t="s">
        <v>58</v>
      </c>
      <c r="M4210" s="4">
        <v>42048</v>
      </c>
      <c r="N4210" s="3" t="s">
        <v>27</v>
      </c>
      <c r="O4210" s="3" t="s">
        <v>19906</v>
      </c>
      <c r="P4210" s="3" t="s">
        <v>19909</v>
      </c>
      <c r="Q4210" s="3" t="s">
        <v>1015</v>
      </c>
      <c r="R4210" s="3"/>
      <c r="S4210" s="3"/>
    </row>
    <row r="4211" spans="1:19" ht="30" x14ac:dyDescent="0.25">
      <c r="A4211" s="3">
        <v>4204</v>
      </c>
      <c r="B4211" s="3" t="str">
        <f>"202000093101"</f>
        <v>202000093101</v>
      </c>
      <c r="C4211" s="3">
        <v>150206</v>
      </c>
      <c r="D4211" s="3" t="s">
        <v>19910</v>
      </c>
      <c r="E4211" s="3">
        <v>10166951521</v>
      </c>
      <c r="F4211" s="3" t="s">
        <v>19911</v>
      </c>
      <c r="G4211" s="3" t="s">
        <v>19912</v>
      </c>
      <c r="H4211" s="3" t="s">
        <v>433</v>
      </c>
      <c r="I4211" s="3" t="s">
        <v>569</v>
      </c>
      <c r="J4211" s="3" t="s">
        <v>7008</v>
      </c>
      <c r="K4211" s="3" t="s">
        <v>25</v>
      </c>
      <c r="L4211" s="3" t="s">
        <v>113</v>
      </c>
      <c r="M4211" s="4">
        <v>44039</v>
      </c>
      <c r="N4211" s="3" t="s">
        <v>27</v>
      </c>
      <c r="O4211" s="3" t="s">
        <v>19911</v>
      </c>
      <c r="P4211" s="3" t="s">
        <v>19913</v>
      </c>
      <c r="Q4211" s="3" t="s">
        <v>437</v>
      </c>
      <c r="R4211" s="3"/>
      <c r="S4211" s="3"/>
    </row>
    <row r="4212" spans="1:19" ht="30" x14ac:dyDescent="0.25">
      <c r="A4212" s="3">
        <v>4205</v>
      </c>
      <c r="B4212" s="3" t="str">
        <f>"201900158903"</f>
        <v>201900158903</v>
      </c>
      <c r="C4212" s="3">
        <v>146709</v>
      </c>
      <c r="D4212" s="3" t="s">
        <v>19914</v>
      </c>
      <c r="E4212" s="3">
        <v>10803247311</v>
      </c>
      <c r="F4212" s="3" t="s">
        <v>19915</v>
      </c>
      <c r="G4212" s="3" t="s">
        <v>19916</v>
      </c>
      <c r="H4212" s="3" t="s">
        <v>248</v>
      </c>
      <c r="I4212" s="3" t="s">
        <v>275</v>
      </c>
      <c r="J4212" s="3" t="s">
        <v>2555</v>
      </c>
      <c r="K4212" s="3" t="s">
        <v>25</v>
      </c>
      <c r="L4212" s="3" t="s">
        <v>58</v>
      </c>
      <c r="M4212" s="4">
        <v>43735</v>
      </c>
      <c r="N4212" s="3" t="s">
        <v>27</v>
      </c>
      <c r="O4212" s="3" t="s">
        <v>19915</v>
      </c>
      <c r="P4212" s="3" t="s">
        <v>19917</v>
      </c>
      <c r="Q4212" s="3" t="s">
        <v>51</v>
      </c>
      <c r="R4212" s="3"/>
      <c r="S4212" s="3"/>
    </row>
    <row r="4213" spans="1:19" ht="30" x14ac:dyDescent="0.25">
      <c r="A4213" s="3">
        <v>4206</v>
      </c>
      <c r="B4213" s="3" t="str">
        <f>"201800197811"</f>
        <v>201800197811</v>
      </c>
      <c r="C4213" s="3">
        <v>139828</v>
      </c>
      <c r="D4213" s="3" t="s">
        <v>19918</v>
      </c>
      <c r="E4213" s="3">
        <v>10448390727</v>
      </c>
      <c r="F4213" s="3" t="s">
        <v>19919</v>
      </c>
      <c r="G4213" s="3" t="s">
        <v>19920</v>
      </c>
      <c r="H4213" s="3" t="s">
        <v>57</v>
      </c>
      <c r="I4213" s="3" t="s">
        <v>364</v>
      </c>
      <c r="J4213" s="3" t="s">
        <v>364</v>
      </c>
      <c r="K4213" s="3" t="s">
        <v>25</v>
      </c>
      <c r="L4213" s="3" t="s">
        <v>113</v>
      </c>
      <c r="M4213" s="4">
        <v>43431</v>
      </c>
      <c r="N4213" s="3" t="s">
        <v>27</v>
      </c>
      <c r="O4213" s="3" t="s">
        <v>19921</v>
      </c>
      <c r="P4213" s="3" t="s">
        <v>19922</v>
      </c>
      <c r="Q4213" s="3" t="s">
        <v>556</v>
      </c>
      <c r="R4213" s="3"/>
      <c r="S4213" s="3"/>
    </row>
    <row r="4214" spans="1:19" ht="30" x14ac:dyDescent="0.25">
      <c r="A4214" s="3">
        <v>4207</v>
      </c>
      <c r="B4214" s="3" t="str">
        <f>"201900061628"</f>
        <v>201900061628</v>
      </c>
      <c r="C4214" s="3">
        <v>142094</v>
      </c>
      <c r="D4214" s="3" t="s">
        <v>19923</v>
      </c>
      <c r="E4214" s="3">
        <v>10025278530</v>
      </c>
      <c r="F4214" s="3" t="s">
        <v>19924</v>
      </c>
      <c r="G4214" s="3" t="s">
        <v>19925</v>
      </c>
      <c r="H4214" s="3" t="s">
        <v>240</v>
      </c>
      <c r="I4214" s="3" t="s">
        <v>1299</v>
      </c>
      <c r="J4214" s="3" t="s">
        <v>1300</v>
      </c>
      <c r="K4214" s="3" t="s">
        <v>25</v>
      </c>
      <c r="L4214" s="3" t="s">
        <v>58</v>
      </c>
      <c r="M4214" s="4">
        <v>43567</v>
      </c>
      <c r="N4214" s="3" t="s">
        <v>27</v>
      </c>
      <c r="O4214" s="3" t="s">
        <v>19924</v>
      </c>
      <c r="P4214" s="3" t="s">
        <v>19926</v>
      </c>
      <c r="Q4214" s="3" t="s">
        <v>259</v>
      </c>
      <c r="R4214" s="3"/>
      <c r="S4214" s="3"/>
    </row>
    <row r="4215" spans="1:19" ht="30" x14ac:dyDescent="0.25">
      <c r="A4215" s="3">
        <v>4208</v>
      </c>
      <c r="B4215" s="3" t="str">
        <f>"202300090919"</f>
        <v>202300090919</v>
      </c>
      <c r="C4215" s="3">
        <v>158275</v>
      </c>
      <c r="D4215" s="3" t="s">
        <v>19927</v>
      </c>
      <c r="E4215" s="3">
        <v>20606669284</v>
      </c>
      <c r="F4215" s="3" t="s">
        <v>19928</v>
      </c>
      <c r="G4215" s="3" t="s">
        <v>19929</v>
      </c>
      <c r="H4215" s="3" t="s">
        <v>34</v>
      </c>
      <c r="I4215" s="3" t="s">
        <v>34</v>
      </c>
      <c r="J4215" s="3" t="s">
        <v>4179</v>
      </c>
      <c r="K4215" s="3" t="s">
        <v>25</v>
      </c>
      <c r="L4215" s="3" t="s">
        <v>66</v>
      </c>
      <c r="M4215" s="4">
        <v>45041</v>
      </c>
      <c r="N4215" s="3" t="s">
        <v>27</v>
      </c>
      <c r="O4215" s="3" t="s">
        <v>19930</v>
      </c>
      <c r="P4215" s="3" t="s">
        <v>19931</v>
      </c>
      <c r="Q4215" s="3"/>
      <c r="R4215" s="3"/>
      <c r="S4215" s="3"/>
    </row>
    <row r="4216" spans="1:19" ht="30" x14ac:dyDescent="0.25">
      <c r="A4216" s="3">
        <v>4209</v>
      </c>
      <c r="B4216" s="3" t="str">
        <f>"201700052213"</f>
        <v>201700052213</v>
      </c>
      <c r="C4216" s="3">
        <v>127389</v>
      </c>
      <c r="D4216" s="3" t="s">
        <v>19932</v>
      </c>
      <c r="E4216" s="3">
        <v>10016904835</v>
      </c>
      <c r="F4216" s="3" t="s">
        <v>19933</v>
      </c>
      <c r="G4216" s="3" t="s">
        <v>19934</v>
      </c>
      <c r="H4216" s="3" t="s">
        <v>240</v>
      </c>
      <c r="I4216" s="3" t="s">
        <v>692</v>
      </c>
      <c r="J4216" s="3" t="s">
        <v>1870</v>
      </c>
      <c r="K4216" s="3" t="s">
        <v>25</v>
      </c>
      <c r="L4216" s="3" t="s">
        <v>58</v>
      </c>
      <c r="M4216" s="4">
        <v>42829</v>
      </c>
      <c r="N4216" s="3" t="s">
        <v>27</v>
      </c>
      <c r="O4216" s="3" t="s">
        <v>19933</v>
      </c>
      <c r="P4216" s="3" t="s">
        <v>19935</v>
      </c>
      <c r="Q4216" s="3" t="s">
        <v>259</v>
      </c>
      <c r="R4216" s="3"/>
      <c r="S4216" s="3"/>
    </row>
    <row r="4217" spans="1:19" ht="30" x14ac:dyDescent="0.25">
      <c r="A4217" s="3">
        <v>4210</v>
      </c>
      <c r="B4217" s="3" t="str">
        <f>"201900069111"</f>
        <v>201900069111</v>
      </c>
      <c r="C4217" s="3">
        <v>121709</v>
      </c>
      <c r="D4217" s="3" t="s">
        <v>19936</v>
      </c>
      <c r="E4217" s="3">
        <v>10802021921</v>
      </c>
      <c r="F4217" s="3" t="s">
        <v>19937</v>
      </c>
      <c r="G4217" s="3" t="s">
        <v>19938</v>
      </c>
      <c r="H4217" s="3" t="s">
        <v>240</v>
      </c>
      <c r="I4217" s="3" t="s">
        <v>580</v>
      </c>
      <c r="J4217" s="3" t="s">
        <v>1519</v>
      </c>
      <c r="K4217" s="3" t="s">
        <v>25</v>
      </c>
      <c r="L4217" s="3" t="s">
        <v>58</v>
      </c>
      <c r="M4217" s="4">
        <v>43581</v>
      </c>
      <c r="N4217" s="3" t="s">
        <v>27</v>
      </c>
      <c r="O4217" s="3" t="s">
        <v>19937</v>
      </c>
      <c r="P4217" s="3" t="s">
        <v>19939</v>
      </c>
      <c r="Q4217" s="3" t="s">
        <v>243</v>
      </c>
      <c r="R4217" s="3"/>
      <c r="S4217" s="3"/>
    </row>
    <row r="4218" spans="1:19" ht="30" x14ac:dyDescent="0.25">
      <c r="A4218" s="3">
        <v>4211</v>
      </c>
      <c r="B4218" s="3" t="str">
        <f>"202200184066"</f>
        <v>202200184066</v>
      </c>
      <c r="C4218" s="3">
        <v>161649</v>
      </c>
      <c r="D4218" s="3" t="s">
        <v>19940</v>
      </c>
      <c r="E4218" s="3">
        <v>10448268484</v>
      </c>
      <c r="F4218" s="3" t="s">
        <v>19941</v>
      </c>
      <c r="G4218" s="3" t="s">
        <v>19942</v>
      </c>
      <c r="H4218" s="3" t="s">
        <v>102</v>
      </c>
      <c r="I4218" s="3" t="s">
        <v>103</v>
      </c>
      <c r="J4218" s="3" t="s">
        <v>103</v>
      </c>
      <c r="K4218" s="3" t="s">
        <v>25</v>
      </c>
      <c r="L4218" s="3" t="s">
        <v>113</v>
      </c>
      <c r="M4218" s="4">
        <v>44867</v>
      </c>
      <c r="N4218" s="3" t="s">
        <v>27</v>
      </c>
      <c r="O4218" s="3" t="s">
        <v>19941</v>
      </c>
      <c r="P4218" s="3" t="s">
        <v>19943</v>
      </c>
      <c r="Q4218" s="3" t="s">
        <v>51</v>
      </c>
      <c r="R4218" s="3"/>
      <c r="S4218" s="3"/>
    </row>
    <row r="4219" spans="1:19" ht="30" x14ac:dyDescent="0.25">
      <c r="A4219" s="3">
        <v>4212</v>
      </c>
      <c r="B4219" s="3" t="str">
        <f>"202300190494"</f>
        <v>202300190494</v>
      </c>
      <c r="C4219" s="3">
        <v>122591</v>
      </c>
      <c r="D4219" s="3" t="s">
        <v>19944</v>
      </c>
      <c r="E4219" s="3">
        <v>10017036781</v>
      </c>
      <c r="F4219" s="3" t="s">
        <v>19945</v>
      </c>
      <c r="G4219" s="3" t="s">
        <v>19946</v>
      </c>
      <c r="H4219" s="3" t="s">
        <v>240</v>
      </c>
      <c r="I4219" s="3" t="s">
        <v>692</v>
      </c>
      <c r="J4219" s="3" t="s">
        <v>693</v>
      </c>
      <c r="K4219" s="3" t="s">
        <v>25</v>
      </c>
      <c r="L4219" s="3" t="s">
        <v>235</v>
      </c>
      <c r="M4219" s="4">
        <v>45161</v>
      </c>
      <c r="N4219" s="3" t="s">
        <v>27</v>
      </c>
      <c r="O4219" s="3" t="s">
        <v>19947</v>
      </c>
      <c r="P4219" s="3" t="s">
        <v>19948</v>
      </c>
      <c r="Q4219" s="3" t="s">
        <v>259</v>
      </c>
      <c r="R4219" s="3"/>
      <c r="S4219" s="3"/>
    </row>
    <row r="4220" spans="1:19" ht="30" x14ac:dyDescent="0.25">
      <c r="A4220" s="3">
        <v>4213</v>
      </c>
      <c r="B4220" s="3" t="str">
        <f>"201300090066"</f>
        <v>201300090066</v>
      </c>
      <c r="C4220" s="3">
        <v>37182</v>
      </c>
      <c r="D4220" s="3" t="s">
        <v>19949</v>
      </c>
      <c r="E4220" s="3">
        <v>10188366061</v>
      </c>
      <c r="F4220" s="3" t="s">
        <v>19950</v>
      </c>
      <c r="G4220" s="3" t="s">
        <v>19951</v>
      </c>
      <c r="H4220" s="3" t="s">
        <v>23</v>
      </c>
      <c r="I4220" s="3" t="s">
        <v>24</v>
      </c>
      <c r="J4220" s="3" t="s">
        <v>6023</v>
      </c>
      <c r="K4220" s="3" t="s">
        <v>25</v>
      </c>
      <c r="L4220" s="3" t="s">
        <v>235</v>
      </c>
      <c r="M4220" s="4">
        <v>41417</v>
      </c>
      <c r="N4220" s="3" t="s">
        <v>27</v>
      </c>
      <c r="O4220" s="3" t="s">
        <v>19950</v>
      </c>
      <c r="P4220" s="3">
        <v>113</v>
      </c>
      <c r="Q4220" s="3" t="s">
        <v>82</v>
      </c>
      <c r="R4220" s="3"/>
      <c r="S4220" s="3"/>
    </row>
    <row r="4221" spans="1:19" ht="45" x14ac:dyDescent="0.25">
      <c r="A4221" s="3">
        <v>4214</v>
      </c>
      <c r="B4221" s="3" t="str">
        <f>"202300164594"</f>
        <v>202300164594</v>
      </c>
      <c r="C4221" s="3">
        <v>165707</v>
      </c>
      <c r="D4221" s="3" t="s">
        <v>19952</v>
      </c>
      <c r="E4221" s="3">
        <v>10767583309</v>
      </c>
      <c r="F4221" s="3" t="s">
        <v>5453</v>
      </c>
      <c r="G4221" s="3" t="s">
        <v>19953</v>
      </c>
      <c r="H4221" s="3" t="s">
        <v>46</v>
      </c>
      <c r="I4221" s="3" t="s">
        <v>172</v>
      </c>
      <c r="J4221" s="3" t="s">
        <v>173</v>
      </c>
      <c r="K4221" s="3" t="s">
        <v>25</v>
      </c>
      <c r="L4221" s="3" t="s">
        <v>153</v>
      </c>
      <c r="M4221" s="4">
        <v>45183</v>
      </c>
      <c r="N4221" s="3" t="s">
        <v>27</v>
      </c>
      <c r="O4221" s="3" t="s">
        <v>5453</v>
      </c>
      <c r="P4221" s="3" t="s">
        <v>19954</v>
      </c>
      <c r="Q4221" s="3" t="s">
        <v>40</v>
      </c>
      <c r="R4221" s="3"/>
      <c r="S4221" s="3"/>
    </row>
    <row r="4222" spans="1:19" ht="30" x14ac:dyDescent="0.25">
      <c r="A4222" s="3">
        <v>4215</v>
      </c>
      <c r="B4222" s="3" t="str">
        <f>"202100078528"</f>
        <v>202100078528</v>
      </c>
      <c r="C4222" s="3">
        <v>155697</v>
      </c>
      <c r="D4222" s="3" t="s">
        <v>19955</v>
      </c>
      <c r="E4222" s="3">
        <v>10717728730</v>
      </c>
      <c r="F4222" s="3" t="s">
        <v>19956</v>
      </c>
      <c r="G4222" s="3" t="s">
        <v>19957</v>
      </c>
      <c r="H4222" s="3" t="s">
        <v>1616</v>
      </c>
      <c r="I4222" s="3" t="s">
        <v>2041</v>
      </c>
      <c r="J4222" s="3" t="s">
        <v>2041</v>
      </c>
      <c r="K4222" s="3" t="s">
        <v>25</v>
      </c>
      <c r="L4222" s="3" t="s">
        <v>113</v>
      </c>
      <c r="M4222" s="4">
        <v>44307</v>
      </c>
      <c r="N4222" s="3" t="s">
        <v>27</v>
      </c>
      <c r="O4222" s="3" t="s">
        <v>19956</v>
      </c>
      <c r="P4222" s="3" t="s">
        <v>19958</v>
      </c>
      <c r="Q4222" s="3" t="s">
        <v>51</v>
      </c>
      <c r="R4222" s="3"/>
      <c r="S4222" s="3"/>
    </row>
    <row r="4223" spans="1:19" ht="30" x14ac:dyDescent="0.25">
      <c r="A4223" s="3">
        <v>4216</v>
      </c>
      <c r="B4223" s="3" t="str">
        <f>"202200201624"</f>
        <v>202200201624</v>
      </c>
      <c r="C4223" s="3">
        <v>164796</v>
      </c>
      <c r="D4223" s="3" t="s">
        <v>19959</v>
      </c>
      <c r="E4223" s="3">
        <v>10020363059</v>
      </c>
      <c r="F4223" s="3" t="s">
        <v>19960</v>
      </c>
      <c r="G4223" s="3" t="s">
        <v>19961</v>
      </c>
      <c r="H4223" s="3" t="s">
        <v>240</v>
      </c>
      <c r="I4223" s="3" t="s">
        <v>3571</v>
      </c>
      <c r="J4223" s="3" t="s">
        <v>4662</v>
      </c>
      <c r="K4223" s="3" t="s">
        <v>25</v>
      </c>
      <c r="L4223" s="3" t="s">
        <v>58</v>
      </c>
      <c r="M4223" s="4">
        <v>44867</v>
      </c>
      <c r="N4223" s="3" t="s">
        <v>27</v>
      </c>
      <c r="O4223" s="3" t="s">
        <v>19960</v>
      </c>
      <c r="P4223" s="3" t="s">
        <v>19962</v>
      </c>
      <c r="Q4223" s="3" t="s">
        <v>259</v>
      </c>
      <c r="R4223" s="3"/>
      <c r="S4223" s="3"/>
    </row>
    <row r="4224" spans="1:19" ht="30" x14ac:dyDescent="0.25">
      <c r="A4224" s="3">
        <v>4217</v>
      </c>
      <c r="B4224" s="3" t="str">
        <f>"202300214914"</f>
        <v>202300214914</v>
      </c>
      <c r="C4224" s="3">
        <v>168844</v>
      </c>
      <c r="D4224" s="3" t="s">
        <v>19963</v>
      </c>
      <c r="E4224" s="3">
        <v>20610046976</v>
      </c>
      <c r="F4224" s="3" t="s">
        <v>19964</v>
      </c>
      <c r="G4224" s="3" t="s">
        <v>19965</v>
      </c>
      <c r="H4224" s="3" t="s">
        <v>248</v>
      </c>
      <c r="I4224" s="3" t="s">
        <v>275</v>
      </c>
      <c r="J4224" s="3" t="s">
        <v>276</v>
      </c>
      <c r="K4224" s="3" t="s">
        <v>25</v>
      </c>
      <c r="L4224" s="3" t="s">
        <v>113</v>
      </c>
      <c r="M4224" s="4">
        <v>45185</v>
      </c>
      <c r="N4224" s="3" t="s">
        <v>27</v>
      </c>
      <c r="O4224" s="3" t="s">
        <v>19966</v>
      </c>
      <c r="P4224" s="3" t="s">
        <v>19967</v>
      </c>
      <c r="Q4224" s="3" t="s">
        <v>51</v>
      </c>
      <c r="R4224" s="3"/>
      <c r="S4224" s="3"/>
    </row>
    <row r="4225" spans="1:19" ht="30" x14ac:dyDescent="0.25">
      <c r="A4225" s="3">
        <v>4218</v>
      </c>
      <c r="B4225" s="3" t="str">
        <f>"202200107722"</f>
        <v>202200107722</v>
      </c>
      <c r="C4225" s="3">
        <v>160137</v>
      </c>
      <c r="D4225" s="3" t="s">
        <v>19968</v>
      </c>
      <c r="E4225" s="3">
        <v>10429685643</v>
      </c>
      <c r="F4225" s="3" t="s">
        <v>19969</v>
      </c>
      <c r="G4225" s="3" t="s">
        <v>19970</v>
      </c>
      <c r="H4225" s="3" t="s">
        <v>46</v>
      </c>
      <c r="I4225" s="3" t="s">
        <v>46</v>
      </c>
      <c r="J4225" s="3" t="s">
        <v>47</v>
      </c>
      <c r="K4225" s="3" t="s">
        <v>25</v>
      </c>
      <c r="L4225" s="3" t="s">
        <v>75</v>
      </c>
      <c r="M4225" s="4">
        <v>44738</v>
      </c>
      <c r="N4225" s="3" t="s">
        <v>27</v>
      </c>
      <c r="O4225" s="3" t="s">
        <v>19969</v>
      </c>
      <c r="P4225" s="3" t="s">
        <v>19971</v>
      </c>
      <c r="Q4225" s="3" t="s">
        <v>1886</v>
      </c>
      <c r="R4225" s="3"/>
      <c r="S4225" s="3"/>
    </row>
    <row r="4226" spans="1:19" ht="30" x14ac:dyDescent="0.25">
      <c r="A4226" s="3">
        <v>4219</v>
      </c>
      <c r="B4226" s="3" t="str">
        <f>"201200211465"</f>
        <v>201200211465</v>
      </c>
      <c r="C4226" s="3">
        <v>99506</v>
      </c>
      <c r="D4226" s="3" t="s">
        <v>19972</v>
      </c>
      <c r="E4226" s="3">
        <v>10227510914</v>
      </c>
      <c r="F4226" s="3" t="s">
        <v>19973</v>
      </c>
      <c r="G4226" s="3" t="s">
        <v>19974</v>
      </c>
      <c r="H4226" s="3" t="s">
        <v>216</v>
      </c>
      <c r="I4226" s="3" t="s">
        <v>216</v>
      </c>
      <c r="J4226" s="3" t="s">
        <v>2551</v>
      </c>
      <c r="K4226" s="3" t="s">
        <v>25</v>
      </c>
      <c r="L4226" s="3" t="s">
        <v>58</v>
      </c>
      <c r="M4226" s="4">
        <v>41247</v>
      </c>
      <c r="N4226" s="3" t="s">
        <v>27</v>
      </c>
      <c r="O4226" s="3" t="s">
        <v>19975</v>
      </c>
      <c r="P4226" s="3">
        <v>1190</v>
      </c>
      <c r="Q4226" s="3" t="s">
        <v>218</v>
      </c>
      <c r="R4226" s="3"/>
      <c r="S4226" s="3"/>
    </row>
    <row r="4227" spans="1:19" ht="30" x14ac:dyDescent="0.25">
      <c r="A4227" s="3">
        <v>4220</v>
      </c>
      <c r="B4227" s="3" t="str">
        <f>"201900188081"</f>
        <v>201900188081</v>
      </c>
      <c r="C4227" s="3">
        <v>145177</v>
      </c>
      <c r="D4227" s="3" t="s">
        <v>19976</v>
      </c>
      <c r="E4227" s="3">
        <v>10413646656</v>
      </c>
      <c r="F4227" s="3" t="s">
        <v>19977</v>
      </c>
      <c r="G4227" s="3" t="s">
        <v>19978</v>
      </c>
      <c r="H4227" s="3" t="s">
        <v>240</v>
      </c>
      <c r="I4227" s="3" t="s">
        <v>619</v>
      </c>
      <c r="J4227" s="3" t="s">
        <v>988</v>
      </c>
      <c r="K4227" s="3" t="s">
        <v>25</v>
      </c>
      <c r="L4227" s="3" t="s">
        <v>75</v>
      </c>
      <c r="M4227" s="4">
        <v>43782</v>
      </c>
      <c r="N4227" s="3" t="s">
        <v>27</v>
      </c>
      <c r="O4227" s="3" t="s">
        <v>19977</v>
      </c>
      <c r="P4227" s="3" t="s">
        <v>19979</v>
      </c>
      <c r="Q4227" s="3" t="s">
        <v>68</v>
      </c>
      <c r="R4227" s="3"/>
      <c r="S4227" s="3"/>
    </row>
    <row r="4228" spans="1:19" ht="30" x14ac:dyDescent="0.25">
      <c r="A4228" s="3">
        <v>4221</v>
      </c>
      <c r="B4228" s="3" t="str">
        <f>"201500159379"</f>
        <v>201500159379</v>
      </c>
      <c r="C4228" s="3">
        <v>118760</v>
      </c>
      <c r="D4228" s="3" t="s">
        <v>19980</v>
      </c>
      <c r="E4228" s="3">
        <v>20539973925</v>
      </c>
      <c r="F4228" s="3" t="s">
        <v>19981</v>
      </c>
      <c r="G4228" s="3" t="s">
        <v>19982</v>
      </c>
      <c r="H4228" s="3" t="s">
        <v>23</v>
      </c>
      <c r="I4228" s="3" t="s">
        <v>1414</v>
      </c>
      <c r="J4228" s="3" t="s">
        <v>1414</v>
      </c>
      <c r="K4228" s="3" t="s">
        <v>25</v>
      </c>
      <c r="L4228" s="3" t="s">
        <v>66</v>
      </c>
      <c r="M4228" s="4">
        <v>42340</v>
      </c>
      <c r="N4228" s="3" t="s">
        <v>27</v>
      </c>
      <c r="O4228" s="3" t="s">
        <v>2239</v>
      </c>
      <c r="P4228" s="3" t="s">
        <v>19983</v>
      </c>
      <c r="Q4228" s="3" t="s">
        <v>807</v>
      </c>
      <c r="R4228" s="3"/>
      <c r="S4228" s="3"/>
    </row>
    <row r="4229" spans="1:19" ht="30" x14ac:dyDescent="0.25">
      <c r="A4229" s="3">
        <v>4222</v>
      </c>
      <c r="B4229" s="3" t="str">
        <f>"202200073478"</f>
        <v>202200073478</v>
      </c>
      <c r="C4229" s="3">
        <v>161981</v>
      </c>
      <c r="D4229" s="3" t="s">
        <v>19984</v>
      </c>
      <c r="E4229" s="3">
        <v>20608455508</v>
      </c>
      <c r="F4229" s="3" t="s">
        <v>19985</v>
      </c>
      <c r="G4229" s="3" t="s">
        <v>19986</v>
      </c>
      <c r="H4229" s="3" t="s">
        <v>201</v>
      </c>
      <c r="I4229" s="3" t="s">
        <v>202</v>
      </c>
      <c r="J4229" s="3" t="s">
        <v>201</v>
      </c>
      <c r="K4229" s="3" t="s">
        <v>25</v>
      </c>
      <c r="L4229" s="3" t="s">
        <v>314</v>
      </c>
      <c r="M4229" s="4">
        <v>44692</v>
      </c>
      <c r="N4229" s="3" t="s">
        <v>27</v>
      </c>
      <c r="O4229" s="3" t="s">
        <v>19987</v>
      </c>
      <c r="P4229" s="3" t="s">
        <v>19988</v>
      </c>
      <c r="Q4229" s="3" t="s">
        <v>30</v>
      </c>
      <c r="R4229" s="3"/>
      <c r="S4229" s="3"/>
    </row>
    <row r="4230" spans="1:19" ht="30" x14ac:dyDescent="0.25">
      <c r="A4230" s="3">
        <v>4223</v>
      </c>
      <c r="B4230" s="3" t="str">
        <f>"202300204072"</f>
        <v>202300204072</v>
      </c>
      <c r="C4230" s="3">
        <v>18145</v>
      </c>
      <c r="D4230" s="3" t="s">
        <v>19989</v>
      </c>
      <c r="E4230" s="3">
        <v>10019918691</v>
      </c>
      <c r="F4230" s="3" t="s">
        <v>19990</v>
      </c>
      <c r="G4230" s="3" t="s">
        <v>19991</v>
      </c>
      <c r="H4230" s="3" t="s">
        <v>46</v>
      </c>
      <c r="I4230" s="3" t="s">
        <v>46</v>
      </c>
      <c r="J4230" s="3" t="s">
        <v>910</v>
      </c>
      <c r="K4230" s="3" t="s">
        <v>25</v>
      </c>
      <c r="L4230" s="3" t="s">
        <v>75</v>
      </c>
      <c r="M4230" s="4">
        <v>45165</v>
      </c>
      <c r="N4230" s="3" t="s">
        <v>27</v>
      </c>
      <c r="O4230" s="3" t="s">
        <v>19990</v>
      </c>
      <c r="P4230" s="3" t="s">
        <v>19992</v>
      </c>
      <c r="Q4230" s="3" t="s">
        <v>2229</v>
      </c>
      <c r="R4230" s="3" t="s">
        <v>19993</v>
      </c>
      <c r="S4230" s="3" t="s">
        <v>10771</v>
      </c>
    </row>
    <row r="4231" spans="1:19" ht="30" x14ac:dyDescent="0.25">
      <c r="A4231" s="3">
        <v>4224</v>
      </c>
      <c r="B4231" s="3" t="str">
        <f>"202100264652"</f>
        <v>202100264652</v>
      </c>
      <c r="C4231" s="3">
        <v>159854</v>
      </c>
      <c r="D4231" s="3" t="s">
        <v>19994</v>
      </c>
      <c r="E4231" s="3">
        <v>10040821410</v>
      </c>
      <c r="F4231" s="3" t="s">
        <v>19995</v>
      </c>
      <c r="G4231" s="3" t="s">
        <v>19996</v>
      </c>
      <c r="H4231" s="3" t="s">
        <v>1359</v>
      </c>
      <c r="I4231" s="3" t="s">
        <v>1359</v>
      </c>
      <c r="J4231" s="3" t="s">
        <v>606</v>
      </c>
      <c r="K4231" s="3" t="s">
        <v>25</v>
      </c>
      <c r="L4231" s="3" t="s">
        <v>75</v>
      </c>
      <c r="M4231" s="4">
        <v>44573</v>
      </c>
      <c r="N4231" s="3" t="s">
        <v>27</v>
      </c>
      <c r="O4231" s="3" t="s">
        <v>19995</v>
      </c>
      <c r="P4231" s="3" t="s">
        <v>19997</v>
      </c>
      <c r="Q4231" s="3" t="s">
        <v>1900</v>
      </c>
      <c r="R4231" s="3"/>
      <c r="S4231" s="3"/>
    </row>
    <row r="4232" spans="1:19" ht="30" x14ac:dyDescent="0.25">
      <c r="A4232" s="3">
        <v>4225</v>
      </c>
      <c r="B4232" s="3" t="str">
        <f>"202100187217"</f>
        <v>202100187217</v>
      </c>
      <c r="C4232" s="3">
        <v>158267</v>
      </c>
      <c r="D4232" s="3" t="s">
        <v>19998</v>
      </c>
      <c r="E4232" s="3">
        <v>10411262079</v>
      </c>
      <c r="F4232" s="3" t="s">
        <v>19999</v>
      </c>
      <c r="G4232" s="3" t="s">
        <v>20000</v>
      </c>
      <c r="H4232" s="3" t="s">
        <v>72</v>
      </c>
      <c r="I4232" s="3" t="s">
        <v>72</v>
      </c>
      <c r="J4232" s="3" t="s">
        <v>1602</v>
      </c>
      <c r="K4232" s="3" t="s">
        <v>25</v>
      </c>
      <c r="L4232" s="3" t="s">
        <v>75</v>
      </c>
      <c r="M4232" s="4">
        <v>44448</v>
      </c>
      <c r="N4232" s="3" t="s">
        <v>27</v>
      </c>
      <c r="O4232" s="3" t="s">
        <v>19999</v>
      </c>
      <c r="P4232" s="3" t="s">
        <v>20001</v>
      </c>
      <c r="Q4232" s="3" t="s">
        <v>738</v>
      </c>
      <c r="R4232" s="3"/>
      <c r="S4232" s="3"/>
    </row>
    <row r="4233" spans="1:19" ht="30" x14ac:dyDescent="0.25">
      <c r="A4233" s="3">
        <v>4226</v>
      </c>
      <c r="B4233" s="3" t="str">
        <f>"202200107714"</f>
        <v>202200107714</v>
      </c>
      <c r="C4233" s="3">
        <v>162571</v>
      </c>
      <c r="D4233" s="3" t="s">
        <v>20002</v>
      </c>
      <c r="E4233" s="3">
        <v>10743206351</v>
      </c>
      <c r="F4233" s="3" t="s">
        <v>20003</v>
      </c>
      <c r="G4233" s="3" t="s">
        <v>20004</v>
      </c>
      <c r="H4233" s="3" t="s">
        <v>46</v>
      </c>
      <c r="I4233" s="3" t="s">
        <v>46</v>
      </c>
      <c r="J4233" s="3" t="s">
        <v>325</v>
      </c>
      <c r="K4233" s="3" t="s">
        <v>25</v>
      </c>
      <c r="L4233" s="3" t="s">
        <v>75</v>
      </c>
      <c r="M4233" s="4">
        <v>44738</v>
      </c>
      <c r="N4233" s="3" t="s">
        <v>27</v>
      </c>
      <c r="O4233" s="3" t="s">
        <v>20003</v>
      </c>
      <c r="P4233" s="3" t="s">
        <v>20005</v>
      </c>
      <c r="Q4233" s="3" t="s">
        <v>120</v>
      </c>
      <c r="R4233" s="3"/>
      <c r="S4233" s="3"/>
    </row>
    <row r="4234" spans="1:19" ht="30" x14ac:dyDescent="0.25">
      <c r="A4234" s="3">
        <v>4227</v>
      </c>
      <c r="B4234" s="3" t="str">
        <f>"201800062233"</f>
        <v>201800062233</v>
      </c>
      <c r="C4234" s="3">
        <v>135554</v>
      </c>
      <c r="D4234" s="3" t="s">
        <v>20006</v>
      </c>
      <c r="E4234" s="3">
        <v>10804091659</v>
      </c>
      <c r="F4234" s="3" t="s">
        <v>20007</v>
      </c>
      <c r="G4234" s="3" t="s">
        <v>20008</v>
      </c>
      <c r="H4234" s="3" t="s">
        <v>494</v>
      </c>
      <c r="I4234" s="3" t="s">
        <v>494</v>
      </c>
      <c r="J4234" s="3" t="s">
        <v>20009</v>
      </c>
      <c r="K4234" s="3" t="s">
        <v>25</v>
      </c>
      <c r="L4234" s="3" t="s">
        <v>235</v>
      </c>
      <c r="M4234" s="4">
        <v>43203</v>
      </c>
      <c r="N4234" s="3" t="s">
        <v>27</v>
      </c>
      <c r="O4234" s="3" t="s">
        <v>20007</v>
      </c>
      <c r="P4234" s="3" t="s">
        <v>20010</v>
      </c>
      <c r="Q4234" s="3" t="s">
        <v>1900</v>
      </c>
      <c r="R4234" s="3" t="s">
        <v>20011</v>
      </c>
      <c r="S4234" s="3" t="s">
        <v>12070</v>
      </c>
    </row>
    <row r="4235" spans="1:19" ht="30" x14ac:dyDescent="0.25">
      <c r="A4235" s="3">
        <v>4228</v>
      </c>
      <c r="B4235" s="3" t="str">
        <f>"202000108609"</f>
        <v>202000108609</v>
      </c>
      <c r="C4235" s="3">
        <v>150490</v>
      </c>
      <c r="D4235" s="3" t="s">
        <v>20012</v>
      </c>
      <c r="E4235" s="3">
        <v>10478337529</v>
      </c>
      <c r="F4235" s="3" t="s">
        <v>9707</v>
      </c>
      <c r="G4235" s="3" t="s">
        <v>20013</v>
      </c>
      <c r="H4235" s="3" t="s">
        <v>23</v>
      </c>
      <c r="I4235" s="3" t="s">
        <v>24</v>
      </c>
      <c r="J4235" s="3" t="s">
        <v>11436</v>
      </c>
      <c r="K4235" s="3" t="s">
        <v>25</v>
      </c>
      <c r="L4235" s="3" t="s">
        <v>20014</v>
      </c>
      <c r="M4235" s="4">
        <v>44062</v>
      </c>
      <c r="N4235" s="3" t="s">
        <v>27</v>
      </c>
      <c r="O4235" s="3" t="s">
        <v>9707</v>
      </c>
      <c r="P4235" s="3" t="s">
        <v>20015</v>
      </c>
      <c r="Q4235" s="3" t="s">
        <v>51</v>
      </c>
      <c r="R4235" s="3"/>
      <c r="S4235" s="3"/>
    </row>
    <row r="4236" spans="1:19" ht="30" x14ac:dyDescent="0.25">
      <c r="A4236" s="3">
        <v>4229</v>
      </c>
      <c r="B4236" s="3" t="str">
        <f>"202200087207"</f>
        <v>202200087207</v>
      </c>
      <c r="C4236" s="3">
        <v>162075</v>
      </c>
      <c r="D4236" s="3" t="s">
        <v>20016</v>
      </c>
      <c r="E4236" s="3">
        <v>10090901431</v>
      </c>
      <c r="F4236" s="3" t="s">
        <v>20017</v>
      </c>
      <c r="G4236" s="3" t="s">
        <v>20018</v>
      </c>
      <c r="H4236" s="3" t="s">
        <v>46</v>
      </c>
      <c r="I4236" s="3" t="s">
        <v>46</v>
      </c>
      <c r="J4236" s="3" t="s">
        <v>47</v>
      </c>
      <c r="K4236" s="3" t="s">
        <v>25</v>
      </c>
      <c r="L4236" s="3" t="s">
        <v>75</v>
      </c>
      <c r="M4236" s="4">
        <v>44715</v>
      </c>
      <c r="N4236" s="3" t="s">
        <v>27</v>
      </c>
      <c r="O4236" s="3" t="s">
        <v>20017</v>
      </c>
      <c r="P4236" s="3" t="s">
        <v>20019</v>
      </c>
      <c r="Q4236" s="3" t="s">
        <v>1886</v>
      </c>
      <c r="R4236" s="3"/>
      <c r="S4236" s="3"/>
    </row>
    <row r="4237" spans="1:19" ht="30" x14ac:dyDescent="0.25">
      <c r="A4237" s="3">
        <v>4230</v>
      </c>
      <c r="B4237" s="3" t="str">
        <f>"202300146209"</f>
        <v>202300146209</v>
      </c>
      <c r="C4237" s="3">
        <v>168017</v>
      </c>
      <c r="D4237" s="3" t="s">
        <v>20020</v>
      </c>
      <c r="E4237" s="3">
        <v>10013009355</v>
      </c>
      <c r="F4237" s="3" t="s">
        <v>20021</v>
      </c>
      <c r="G4237" s="3" t="s">
        <v>20022</v>
      </c>
      <c r="H4237" s="3" t="s">
        <v>240</v>
      </c>
      <c r="I4237" s="3" t="s">
        <v>240</v>
      </c>
      <c r="J4237" s="3" t="s">
        <v>4025</v>
      </c>
      <c r="K4237" s="3" t="s">
        <v>25</v>
      </c>
      <c r="L4237" s="3" t="s">
        <v>8652</v>
      </c>
      <c r="M4237" s="4">
        <v>45126</v>
      </c>
      <c r="N4237" s="3" t="s">
        <v>27</v>
      </c>
      <c r="O4237" s="3" t="s">
        <v>20021</v>
      </c>
      <c r="P4237" s="3" t="s">
        <v>20023</v>
      </c>
      <c r="Q4237" s="3" t="s">
        <v>427</v>
      </c>
      <c r="R4237" s="3"/>
      <c r="S4237" s="3"/>
    </row>
    <row r="4238" spans="1:19" ht="30" x14ac:dyDescent="0.25">
      <c r="A4238" s="3">
        <v>4231</v>
      </c>
      <c r="B4238" s="3" t="str">
        <f>"202300206200"</f>
        <v>202300206200</v>
      </c>
      <c r="C4238" s="3">
        <v>168297</v>
      </c>
      <c r="D4238" s="3" t="s">
        <v>20024</v>
      </c>
      <c r="E4238" s="3">
        <v>10721235497</v>
      </c>
      <c r="F4238" s="3" t="s">
        <v>20025</v>
      </c>
      <c r="G4238" s="3" t="s">
        <v>20026</v>
      </c>
      <c r="H4238" s="3" t="s">
        <v>552</v>
      </c>
      <c r="I4238" s="3" t="s">
        <v>1507</v>
      </c>
      <c r="J4238" s="3" t="s">
        <v>3309</v>
      </c>
      <c r="K4238" s="3" t="s">
        <v>25</v>
      </c>
      <c r="L4238" s="3" t="s">
        <v>58</v>
      </c>
      <c r="M4238" s="4">
        <v>45204</v>
      </c>
      <c r="N4238" s="3" t="s">
        <v>27</v>
      </c>
      <c r="O4238" s="3" t="s">
        <v>20027</v>
      </c>
      <c r="P4238" s="3" t="s">
        <v>20028</v>
      </c>
      <c r="Q4238" s="3" t="s">
        <v>30</v>
      </c>
      <c r="R4238" s="3"/>
      <c r="S4238" s="3"/>
    </row>
    <row r="4239" spans="1:19" ht="30" x14ac:dyDescent="0.25">
      <c r="A4239" s="3">
        <v>4232</v>
      </c>
      <c r="B4239" s="3" t="str">
        <f>"202200226282"</f>
        <v>202200226282</v>
      </c>
      <c r="C4239" s="3">
        <v>114250</v>
      </c>
      <c r="D4239" s="3" t="s">
        <v>20029</v>
      </c>
      <c r="E4239" s="3">
        <v>10200138070</v>
      </c>
      <c r="F4239" s="3" t="s">
        <v>20030</v>
      </c>
      <c r="G4239" s="3" t="s">
        <v>20031</v>
      </c>
      <c r="H4239" s="3" t="s">
        <v>46</v>
      </c>
      <c r="I4239" s="3" t="s">
        <v>46</v>
      </c>
      <c r="J4239" s="3" t="s">
        <v>47</v>
      </c>
      <c r="K4239" s="3" t="s">
        <v>25</v>
      </c>
      <c r="L4239" s="3" t="s">
        <v>1041</v>
      </c>
      <c r="M4239" s="4">
        <v>44887</v>
      </c>
      <c r="N4239" s="3" t="s">
        <v>27</v>
      </c>
      <c r="O4239" s="3" t="s">
        <v>20030</v>
      </c>
      <c r="P4239" s="3" t="s">
        <v>20032</v>
      </c>
      <c r="Q4239" s="3" t="s">
        <v>711</v>
      </c>
      <c r="R4239" s="3"/>
      <c r="S4239" s="3"/>
    </row>
    <row r="4240" spans="1:19" ht="30" x14ac:dyDescent="0.25">
      <c r="A4240" s="3">
        <v>4233</v>
      </c>
      <c r="B4240" s="3" t="str">
        <f>"202200201610"</f>
        <v>202200201610</v>
      </c>
      <c r="C4240" s="3">
        <v>164943</v>
      </c>
      <c r="D4240" s="3" t="s">
        <v>20033</v>
      </c>
      <c r="E4240" s="3">
        <v>10411443081</v>
      </c>
      <c r="F4240" s="3" t="s">
        <v>20034</v>
      </c>
      <c r="G4240" s="3" t="s">
        <v>20035</v>
      </c>
      <c r="H4240" s="3" t="s">
        <v>240</v>
      </c>
      <c r="I4240" s="3" t="s">
        <v>619</v>
      </c>
      <c r="J4240" s="3" t="s">
        <v>816</v>
      </c>
      <c r="K4240" s="3" t="s">
        <v>25</v>
      </c>
      <c r="L4240" s="3" t="s">
        <v>4246</v>
      </c>
      <c r="M4240" s="4">
        <v>44895</v>
      </c>
      <c r="N4240" s="3" t="s">
        <v>27</v>
      </c>
      <c r="O4240" s="3" t="s">
        <v>20034</v>
      </c>
      <c r="P4240" s="3" t="s">
        <v>20036</v>
      </c>
      <c r="Q4240" s="3" t="s">
        <v>259</v>
      </c>
      <c r="R4240" s="3"/>
      <c r="S4240" s="3"/>
    </row>
    <row r="4241" spans="1:19" ht="30" x14ac:dyDescent="0.25">
      <c r="A4241" s="3">
        <v>4234</v>
      </c>
      <c r="B4241" s="3" t="str">
        <f>"201300192809"</f>
        <v>201300192809</v>
      </c>
      <c r="C4241" s="3">
        <v>107045</v>
      </c>
      <c r="D4241" s="3" t="s">
        <v>20037</v>
      </c>
      <c r="E4241" s="3">
        <v>10273948517</v>
      </c>
      <c r="F4241" s="3" t="s">
        <v>20038</v>
      </c>
      <c r="G4241" s="3" t="s">
        <v>20039</v>
      </c>
      <c r="H4241" s="3" t="s">
        <v>57</v>
      </c>
      <c r="I4241" s="3" t="s">
        <v>152</v>
      </c>
      <c r="J4241" s="3" t="s">
        <v>1825</v>
      </c>
      <c r="K4241" s="3" t="s">
        <v>25</v>
      </c>
      <c r="L4241" s="3" t="s">
        <v>75</v>
      </c>
      <c r="M4241" s="4">
        <v>41632</v>
      </c>
      <c r="N4241" s="3" t="s">
        <v>27</v>
      </c>
      <c r="O4241" s="3" t="s">
        <v>20038</v>
      </c>
      <c r="P4241" s="3" t="s">
        <v>20040</v>
      </c>
      <c r="Q4241" s="3" t="s">
        <v>51</v>
      </c>
      <c r="R4241" s="3"/>
      <c r="S4241" s="3"/>
    </row>
    <row r="4242" spans="1:19" ht="30" x14ac:dyDescent="0.25">
      <c r="A4242" s="3">
        <v>4235</v>
      </c>
      <c r="B4242" s="3" t="str">
        <f>"201300152106"</f>
        <v>201300152106</v>
      </c>
      <c r="C4242" s="3">
        <v>105438</v>
      </c>
      <c r="D4242" s="3" t="s">
        <v>20041</v>
      </c>
      <c r="E4242" s="3">
        <v>10267040546</v>
      </c>
      <c r="F4242" s="3" t="s">
        <v>20042</v>
      </c>
      <c r="G4242" s="3" t="s">
        <v>20043</v>
      </c>
      <c r="H4242" s="3" t="s">
        <v>57</v>
      </c>
      <c r="I4242" s="3" t="s">
        <v>140</v>
      </c>
      <c r="J4242" s="3" t="s">
        <v>4243</v>
      </c>
      <c r="K4242" s="3" t="s">
        <v>25</v>
      </c>
      <c r="L4242" s="3" t="s">
        <v>58</v>
      </c>
      <c r="M4242" s="4">
        <v>41542</v>
      </c>
      <c r="N4242" s="3" t="s">
        <v>27</v>
      </c>
      <c r="O4242" s="3" t="s">
        <v>20042</v>
      </c>
      <c r="P4242" s="3">
        <v>116</v>
      </c>
      <c r="Q4242" s="3"/>
      <c r="R4242" s="3"/>
      <c r="S4242" s="3"/>
    </row>
    <row r="4243" spans="1:19" ht="30" x14ac:dyDescent="0.25">
      <c r="A4243" s="3">
        <v>4236</v>
      </c>
      <c r="B4243" s="3" t="str">
        <f>"201700120046"</f>
        <v>201700120046</v>
      </c>
      <c r="C4243" s="3">
        <v>130724</v>
      </c>
      <c r="D4243" s="3" t="s">
        <v>20044</v>
      </c>
      <c r="E4243" s="3">
        <v>20481598428</v>
      </c>
      <c r="F4243" s="3" t="s">
        <v>11649</v>
      </c>
      <c r="G4243" s="3" t="s">
        <v>20045</v>
      </c>
      <c r="H4243" s="3" t="s">
        <v>23</v>
      </c>
      <c r="I4243" s="3" t="s">
        <v>527</v>
      </c>
      <c r="J4243" s="3" t="s">
        <v>527</v>
      </c>
      <c r="K4243" s="3" t="s">
        <v>25</v>
      </c>
      <c r="L4243" s="3" t="s">
        <v>314</v>
      </c>
      <c r="M4243" s="4">
        <v>42947</v>
      </c>
      <c r="N4243" s="3" t="s">
        <v>27</v>
      </c>
      <c r="O4243" s="3" t="s">
        <v>14687</v>
      </c>
      <c r="P4243" s="3" t="s">
        <v>20046</v>
      </c>
      <c r="Q4243" s="3" t="s">
        <v>51</v>
      </c>
      <c r="R4243" s="3" t="s">
        <v>20047</v>
      </c>
      <c r="S4243" s="3" t="s">
        <v>20048</v>
      </c>
    </row>
    <row r="4244" spans="1:19" ht="30" x14ac:dyDescent="0.25">
      <c r="A4244" s="3">
        <v>4237</v>
      </c>
      <c r="B4244" s="3" t="str">
        <f>"201300152994"</f>
        <v>201300152994</v>
      </c>
      <c r="C4244" s="3">
        <v>105473</v>
      </c>
      <c r="D4244" s="3" t="s">
        <v>20049</v>
      </c>
      <c r="E4244" s="3">
        <v>10427776013</v>
      </c>
      <c r="F4244" s="3" t="s">
        <v>20050</v>
      </c>
      <c r="G4244" s="3" t="s">
        <v>20051</v>
      </c>
      <c r="H4244" s="3" t="s">
        <v>23</v>
      </c>
      <c r="I4244" s="3" t="s">
        <v>527</v>
      </c>
      <c r="J4244" s="3" t="s">
        <v>2292</v>
      </c>
      <c r="K4244" s="3" t="s">
        <v>25</v>
      </c>
      <c r="L4244" s="3" t="s">
        <v>58</v>
      </c>
      <c r="M4244" s="4">
        <v>41546</v>
      </c>
      <c r="N4244" s="3" t="s">
        <v>27</v>
      </c>
      <c r="O4244" s="3" t="s">
        <v>20050</v>
      </c>
      <c r="P4244" s="3" t="s">
        <v>20052</v>
      </c>
      <c r="Q4244" s="3" t="s">
        <v>1015</v>
      </c>
      <c r="R4244" s="3"/>
      <c r="S4244" s="3"/>
    </row>
    <row r="4245" spans="1:19" ht="30" x14ac:dyDescent="0.25">
      <c r="A4245" s="3">
        <v>4238</v>
      </c>
      <c r="B4245" s="3" t="str">
        <f>"201200185651"</f>
        <v>201200185651</v>
      </c>
      <c r="C4245" s="3">
        <v>98745</v>
      </c>
      <c r="D4245" s="3" t="s">
        <v>20053</v>
      </c>
      <c r="E4245" s="3">
        <v>10228631421</v>
      </c>
      <c r="F4245" s="3" t="s">
        <v>20054</v>
      </c>
      <c r="G4245" s="3" t="s">
        <v>20055</v>
      </c>
      <c r="H4245" s="3" t="s">
        <v>216</v>
      </c>
      <c r="I4245" s="3" t="s">
        <v>5285</v>
      </c>
      <c r="J4245" s="3" t="s">
        <v>5286</v>
      </c>
      <c r="K4245" s="3" t="s">
        <v>25</v>
      </c>
      <c r="L4245" s="3" t="s">
        <v>113</v>
      </c>
      <c r="M4245" s="4">
        <v>41199</v>
      </c>
      <c r="N4245" s="3" t="s">
        <v>27</v>
      </c>
      <c r="O4245" s="3" t="s">
        <v>20054</v>
      </c>
      <c r="P4245" s="3">
        <v>1108</v>
      </c>
      <c r="Q4245" s="3" t="s">
        <v>218</v>
      </c>
      <c r="R4245" s="3"/>
      <c r="S4245" s="3"/>
    </row>
    <row r="4246" spans="1:19" ht="30" x14ac:dyDescent="0.25">
      <c r="A4246" s="3">
        <v>4239</v>
      </c>
      <c r="B4246" s="3" t="str">
        <f>"202200210623"</f>
        <v>202200210623</v>
      </c>
      <c r="C4246" s="3">
        <v>161723</v>
      </c>
      <c r="D4246" s="3" t="s">
        <v>20056</v>
      </c>
      <c r="E4246" s="3">
        <v>10465484921</v>
      </c>
      <c r="F4246" s="3" t="s">
        <v>14883</v>
      </c>
      <c r="G4246" s="3" t="s">
        <v>20057</v>
      </c>
      <c r="H4246" s="3" t="s">
        <v>216</v>
      </c>
      <c r="I4246" s="3" t="s">
        <v>4283</v>
      </c>
      <c r="J4246" s="3" t="s">
        <v>4283</v>
      </c>
      <c r="K4246" s="3" t="s">
        <v>25</v>
      </c>
      <c r="L4246" s="3" t="s">
        <v>153</v>
      </c>
      <c r="M4246" s="4">
        <v>44908</v>
      </c>
      <c r="N4246" s="3" t="s">
        <v>27</v>
      </c>
      <c r="O4246" s="3" t="s">
        <v>257</v>
      </c>
      <c r="P4246" s="3" t="s">
        <v>20058</v>
      </c>
      <c r="Q4246" s="3" t="s">
        <v>448</v>
      </c>
      <c r="R4246" s="3"/>
      <c r="S4246" s="3"/>
    </row>
    <row r="4247" spans="1:19" ht="30" x14ac:dyDescent="0.25">
      <c r="A4247" s="3">
        <v>4240</v>
      </c>
      <c r="B4247" s="3" t="str">
        <f>"202300260058"</f>
        <v>202300260058</v>
      </c>
      <c r="C4247" s="3">
        <v>169031</v>
      </c>
      <c r="D4247" s="3" t="s">
        <v>20059</v>
      </c>
      <c r="E4247" s="3">
        <v>20608712462</v>
      </c>
      <c r="F4247" s="3" t="s">
        <v>20060</v>
      </c>
      <c r="G4247" s="3" t="s">
        <v>20061</v>
      </c>
      <c r="H4247" s="3" t="s">
        <v>1616</v>
      </c>
      <c r="I4247" s="3" t="s">
        <v>2041</v>
      </c>
      <c r="J4247" s="3" t="s">
        <v>4057</v>
      </c>
      <c r="K4247" s="3" t="s">
        <v>25</v>
      </c>
      <c r="L4247" s="3" t="s">
        <v>37</v>
      </c>
      <c r="M4247" s="4">
        <v>45239</v>
      </c>
      <c r="N4247" s="3" t="s">
        <v>27</v>
      </c>
      <c r="O4247" s="3" t="s">
        <v>20062</v>
      </c>
      <c r="P4247" s="3" t="s">
        <v>20063</v>
      </c>
      <c r="Q4247" s="3" t="s">
        <v>51</v>
      </c>
      <c r="R4247" s="3"/>
      <c r="S4247" s="3"/>
    </row>
    <row r="4248" spans="1:19" ht="30" x14ac:dyDescent="0.25">
      <c r="A4248" s="3">
        <v>4241</v>
      </c>
      <c r="B4248" s="3" t="str">
        <f>"202300040377"</f>
        <v>202300040377</v>
      </c>
      <c r="C4248" s="3">
        <v>167128</v>
      </c>
      <c r="D4248" s="3" t="s">
        <v>20064</v>
      </c>
      <c r="E4248" s="3">
        <v>10180232911</v>
      </c>
      <c r="F4248" s="3" t="s">
        <v>20065</v>
      </c>
      <c r="G4248" s="3" t="s">
        <v>20066</v>
      </c>
      <c r="H4248" s="3" t="s">
        <v>23</v>
      </c>
      <c r="I4248" s="3" t="s">
        <v>527</v>
      </c>
      <c r="J4248" s="3" t="s">
        <v>850</v>
      </c>
      <c r="K4248" s="3" t="s">
        <v>25</v>
      </c>
      <c r="L4248" s="3" t="s">
        <v>66</v>
      </c>
      <c r="M4248" s="4">
        <v>45139</v>
      </c>
      <c r="N4248" s="3" t="s">
        <v>27</v>
      </c>
      <c r="O4248" s="3" t="s">
        <v>20065</v>
      </c>
      <c r="P4248" s="3" t="s">
        <v>20067</v>
      </c>
      <c r="Q4248" s="3" t="s">
        <v>852</v>
      </c>
      <c r="R4248" s="3"/>
      <c r="S4248" s="3"/>
    </row>
    <row r="4249" spans="1:19" ht="30" x14ac:dyDescent="0.25">
      <c r="A4249" s="3">
        <v>4242</v>
      </c>
      <c r="B4249" s="3" t="str">
        <f>"202200071653"</f>
        <v>202200071653</v>
      </c>
      <c r="C4249" s="3">
        <v>159242</v>
      </c>
      <c r="D4249" s="3" t="s">
        <v>20068</v>
      </c>
      <c r="E4249" s="3">
        <v>10239433001</v>
      </c>
      <c r="F4249" s="3" t="s">
        <v>20069</v>
      </c>
      <c r="G4249" s="3" t="s">
        <v>20070</v>
      </c>
      <c r="H4249" s="3" t="s">
        <v>72</v>
      </c>
      <c r="I4249" s="3" t="s">
        <v>72</v>
      </c>
      <c r="J4249" s="3" t="s">
        <v>72</v>
      </c>
      <c r="K4249" s="3" t="s">
        <v>25</v>
      </c>
      <c r="L4249" s="3" t="s">
        <v>113</v>
      </c>
      <c r="M4249" s="4">
        <v>44683</v>
      </c>
      <c r="N4249" s="3" t="s">
        <v>27</v>
      </c>
      <c r="O4249" s="3" t="s">
        <v>20071</v>
      </c>
      <c r="P4249" s="3" t="s">
        <v>20072</v>
      </c>
      <c r="Q4249" s="3" t="s">
        <v>51</v>
      </c>
      <c r="R4249" s="3"/>
      <c r="S4249" s="3"/>
    </row>
    <row r="4250" spans="1:19" ht="30" x14ac:dyDescent="0.25">
      <c r="A4250" s="3">
        <v>4243</v>
      </c>
      <c r="B4250" s="3" t="str">
        <f>"201800088905"</f>
        <v>201800088905</v>
      </c>
      <c r="C4250" s="3">
        <v>135913</v>
      </c>
      <c r="D4250" s="3" t="s">
        <v>20073</v>
      </c>
      <c r="E4250" s="3">
        <v>20603001479</v>
      </c>
      <c r="F4250" s="3" t="s">
        <v>20074</v>
      </c>
      <c r="G4250" s="3" t="s">
        <v>20075</v>
      </c>
      <c r="H4250" s="3" t="s">
        <v>23</v>
      </c>
      <c r="I4250" s="3" t="s">
        <v>527</v>
      </c>
      <c r="J4250" s="3" t="s">
        <v>1789</v>
      </c>
      <c r="K4250" s="3" t="s">
        <v>25</v>
      </c>
      <c r="L4250" s="3" t="s">
        <v>75</v>
      </c>
      <c r="M4250" s="4">
        <v>43248</v>
      </c>
      <c r="N4250" s="3" t="s">
        <v>27</v>
      </c>
      <c r="O4250" s="3" t="s">
        <v>20076</v>
      </c>
      <c r="P4250" s="3" t="s">
        <v>20077</v>
      </c>
      <c r="Q4250" s="3" t="s">
        <v>4611</v>
      </c>
      <c r="R4250" s="3"/>
      <c r="S4250" s="3"/>
    </row>
    <row r="4251" spans="1:19" ht="30" x14ac:dyDescent="0.25">
      <c r="A4251" s="3">
        <v>4244</v>
      </c>
      <c r="B4251" s="3" t="str">
        <f>"202300034180"</f>
        <v>202300034180</v>
      </c>
      <c r="C4251" s="3">
        <v>156871</v>
      </c>
      <c r="D4251" s="3" t="s">
        <v>20078</v>
      </c>
      <c r="E4251" s="3">
        <v>10234717249</v>
      </c>
      <c r="F4251" s="3" t="s">
        <v>20079</v>
      </c>
      <c r="G4251" s="3" t="s">
        <v>20080</v>
      </c>
      <c r="H4251" s="3" t="s">
        <v>494</v>
      </c>
      <c r="I4251" s="3" t="s">
        <v>869</v>
      </c>
      <c r="J4251" s="3" t="s">
        <v>12067</v>
      </c>
      <c r="K4251" s="3" t="s">
        <v>25</v>
      </c>
      <c r="L4251" s="3" t="s">
        <v>2070</v>
      </c>
      <c r="M4251" s="4">
        <v>45006</v>
      </c>
      <c r="N4251" s="3" t="s">
        <v>27</v>
      </c>
      <c r="O4251" s="3" t="s">
        <v>20081</v>
      </c>
      <c r="P4251" s="3" t="s">
        <v>20082</v>
      </c>
      <c r="Q4251" s="3" t="s">
        <v>779</v>
      </c>
      <c r="R4251" s="3"/>
      <c r="S4251" s="3"/>
    </row>
    <row r="4252" spans="1:19" ht="30" x14ac:dyDescent="0.25">
      <c r="A4252" s="3">
        <v>4245</v>
      </c>
      <c r="B4252" s="3" t="str">
        <f>"202100129739"</f>
        <v>202100129739</v>
      </c>
      <c r="C4252" s="3">
        <v>155690</v>
      </c>
      <c r="D4252" s="3" t="s">
        <v>20083</v>
      </c>
      <c r="E4252" s="3">
        <v>10421529839</v>
      </c>
      <c r="F4252" s="3" t="s">
        <v>20084</v>
      </c>
      <c r="G4252" s="3" t="s">
        <v>20085</v>
      </c>
      <c r="H4252" s="3" t="s">
        <v>46</v>
      </c>
      <c r="I4252" s="3" t="s">
        <v>46</v>
      </c>
      <c r="J4252" s="3" t="s">
        <v>1528</v>
      </c>
      <c r="K4252" s="3" t="s">
        <v>25</v>
      </c>
      <c r="L4252" s="3" t="s">
        <v>75</v>
      </c>
      <c r="M4252" s="4">
        <v>44461</v>
      </c>
      <c r="N4252" s="3" t="s">
        <v>27</v>
      </c>
      <c r="O4252" s="3" t="s">
        <v>20086</v>
      </c>
      <c r="P4252" s="3" t="s">
        <v>20087</v>
      </c>
      <c r="Q4252" s="3" t="s">
        <v>82</v>
      </c>
      <c r="R4252" s="3"/>
      <c r="S4252" s="3"/>
    </row>
    <row r="4253" spans="1:19" ht="30" x14ac:dyDescent="0.25">
      <c r="A4253" s="3">
        <v>4246</v>
      </c>
      <c r="B4253" s="3" t="str">
        <f>"202100233526"</f>
        <v>202100233526</v>
      </c>
      <c r="C4253" s="3">
        <v>159104</v>
      </c>
      <c r="D4253" s="3" t="s">
        <v>20088</v>
      </c>
      <c r="E4253" s="3">
        <v>10333413537</v>
      </c>
      <c r="F4253" s="3" t="s">
        <v>20089</v>
      </c>
      <c r="G4253" s="3" t="s">
        <v>20090</v>
      </c>
      <c r="H4253" s="3" t="s">
        <v>193</v>
      </c>
      <c r="I4253" s="3" t="s">
        <v>20091</v>
      </c>
      <c r="J4253" s="3" t="s">
        <v>20092</v>
      </c>
      <c r="K4253" s="3" t="s">
        <v>25</v>
      </c>
      <c r="L4253" s="3" t="s">
        <v>58</v>
      </c>
      <c r="M4253" s="4">
        <v>44539</v>
      </c>
      <c r="N4253" s="3" t="s">
        <v>27</v>
      </c>
      <c r="O4253" s="3" t="s">
        <v>257</v>
      </c>
      <c r="P4253" s="3" t="s">
        <v>20093</v>
      </c>
      <c r="Q4253" s="3" t="s">
        <v>605</v>
      </c>
      <c r="R4253" s="3"/>
      <c r="S4253" s="3"/>
    </row>
    <row r="4254" spans="1:19" ht="30" x14ac:dyDescent="0.25">
      <c r="A4254" s="3">
        <v>4247</v>
      </c>
      <c r="B4254" s="3" t="str">
        <f>"202300034182"</f>
        <v>202300034182</v>
      </c>
      <c r="C4254" s="3">
        <v>167050</v>
      </c>
      <c r="D4254" s="3" t="s">
        <v>20094</v>
      </c>
      <c r="E4254" s="3">
        <v>20607024953</v>
      </c>
      <c r="F4254" s="3" t="s">
        <v>20095</v>
      </c>
      <c r="G4254" s="3" t="s">
        <v>20096</v>
      </c>
      <c r="H4254" s="3" t="s">
        <v>222</v>
      </c>
      <c r="I4254" s="3" t="s">
        <v>222</v>
      </c>
      <c r="J4254" s="3" t="s">
        <v>1171</v>
      </c>
      <c r="K4254" s="3" t="s">
        <v>25</v>
      </c>
      <c r="L4254" s="3" t="s">
        <v>1239</v>
      </c>
      <c r="M4254" s="4">
        <v>44987</v>
      </c>
      <c r="N4254" s="3" t="s">
        <v>27</v>
      </c>
      <c r="O4254" s="3" t="s">
        <v>20097</v>
      </c>
      <c r="P4254" s="3" t="s">
        <v>20098</v>
      </c>
      <c r="Q4254" s="3" t="s">
        <v>403</v>
      </c>
      <c r="R4254" s="3"/>
      <c r="S4254" s="3"/>
    </row>
    <row r="4255" spans="1:19" ht="30" x14ac:dyDescent="0.25">
      <c r="A4255" s="3">
        <v>4248</v>
      </c>
      <c r="B4255" s="3" t="str">
        <f>"202300247827"</f>
        <v>202300247827</v>
      </c>
      <c r="C4255" s="3">
        <v>170752</v>
      </c>
      <c r="D4255" s="3" t="s">
        <v>20099</v>
      </c>
      <c r="E4255" s="3">
        <v>10757794697</v>
      </c>
      <c r="F4255" s="3" t="s">
        <v>20100</v>
      </c>
      <c r="G4255" s="3" t="s">
        <v>20101</v>
      </c>
      <c r="H4255" s="3" t="s">
        <v>72</v>
      </c>
      <c r="I4255" s="3" t="s">
        <v>734</v>
      </c>
      <c r="J4255" s="3" t="s">
        <v>1695</v>
      </c>
      <c r="K4255" s="3" t="s">
        <v>25</v>
      </c>
      <c r="L4255" s="3" t="s">
        <v>75</v>
      </c>
      <c r="M4255" s="4">
        <v>45239</v>
      </c>
      <c r="N4255" s="3" t="s">
        <v>27</v>
      </c>
      <c r="O4255" s="3" t="s">
        <v>20100</v>
      </c>
      <c r="P4255" s="3" t="s">
        <v>20102</v>
      </c>
      <c r="Q4255" s="3" t="s">
        <v>738</v>
      </c>
      <c r="R4255" s="3"/>
      <c r="S4255" s="3"/>
    </row>
    <row r="4256" spans="1:19" ht="30" x14ac:dyDescent="0.25">
      <c r="A4256" s="3">
        <v>4249</v>
      </c>
      <c r="B4256" s="3" t="str">
        <f>"201200158721"</f>
        <v>201200158721</v>
      </c>
      <c r="C4256" s="3">
        <v>37337</v>
      </c>
      <c r="D4256" s="3" t="s">
        <v>20103</v>
      </c>
      <c r="E4256" s="3">
        <v>20100366747</v>
      </c>
      <c r="F4256" s="3" t="s">
        <v>525</v>
      </c>
      <c r="G4256" s="3" t="s">
        <v>20104</v>
      </c>
      <c r="H4256" s="3" t="s">
        <v>1000</v>
      </c>
      <c r="I4256" s="3" t="s">
        <v>1176</v>
      </c>
      <c r="J4256" s="3" t="s">
        <v>2006</v>
      </c>
      <c r="K4256" s="3" t="s">
        <v>25</v>
      </c>
      <c r="L4256" s="3" t="s">
        <v>153</v>
      </c>
      <c r="M4256" s="4">
        <v>41140</v>
      </c>
      <c r="N4256" s="3" t="s">
        <v>27</v>
      </c>
      <c r="O4256" s="3" t="s">
        <v>529</v>
      </c>
      <c r="P4256" s="3">
        <v>36</v>
      </c>
      <c r="Q4256" s="3" t="s">
        <v>3824</v>
      </c>
      <c r="R4256" s="3" t="s">
        <v>20105</v>
      </c>
      <c r="S4256" s="3" t="s">
        <v>20106</v>
      </c>
    </row>
    <row r="4257" spans="1:19" ht="30" x14ac:dyDescent="0.25">
      <c r="A4257" s="3">
        <v>4250</v>
      </c>
      <c r="B4257" s="3" t="str">
        <f>"201500084228"</f>
        <v>201500084228</v>
      </c>
      <c r="C4257" s="3">
        <v>115431</v>
      </c>
      <c r="D4257" s="3" t="s">
        <v>20107</v>
      </c>
      <c r="E4257" s="3">
        <v>20563583828</v>
      </c>
      <c r="F4257" s="3" t="s">
        <v>20108</v>
      </c>
      <c r="G4257" s="3" t="s">
        <v>20109</v>
      </c>
      <c r="H4257" s="3" t="s">
        <v>216</v>
      </c>
      <c r="I4257" s="3" t="s">
        <v>3939</v>
      </c>
      <c r="J4257" s="3" t="s">
        <v>3940</v>
      </c>
      <c r="K4257" s="3" t="s">
        <v>25</v>
      </c>
      <c r="L4257" s="3" t="s">
        <v>37</v>
      </c>
      <c r="M4257" s="4">
        <v>42188</v>
      </c>
      <c r="N4257" s="3" t="s">
        <v>27</v>
      </c>
      <c r="O4257" s="3" t="s">
        <v>20110</v>
      </c>
      <c r="P4257" s="3" t="s">
        <v>20111</v>
      </c>
      <c r="Q4257" s="3" t="s">
        <v>120</v>
      </c>
      <c r="R4257" s="3"/>
      <c r="S4257" s="3"/>
    </row>
    <row r="4258" spans="1:19" ht="30" x14ac:dyDescent="0.25">
      <c r="A4258" s="3">
        <v>4251</v>
      </c>
      <c r="B4258" s="3" t="str">
        <f>"201300140319"</f>
        <v>201300140319</v>
      </c>
      <c r="C4258" s="3">
        <v>104999</v>
      </c>
      <c r="D4258" s="3" t="s">
        <v>20112</v>
      </c>
      <c r="E4258" s="3">
        <v>10088451754</v>
      </c>
      <c r="F4258" s="3" t="s">
        <v>20113</v>
      </c>
      <c r="G4258" s="3" t="s">
        <v>20114</v>
      </c>
      <c r="H4258" s="3" t="s">
        <v>46</v>
      </c>
      <c r="I4258" s="3" t="s">
        <v>46</v>
      </c>
      <c r="J4258" s="3" t="s">
        <v>910</v>
      </c>
      <c r="K4258" s="3" t="s">
        <v>25</v>
      </c>
      <c r="L4258" s="3" t="s">
        <v>75</v>
      </c>
      <c r="M4258" s="4">
        <v>41515</v>
      </c>
      <c r="N4258" s="3" t="s">
        <v>27</v>
      </c>
      <c r="O4258" s="3" t="s">
        <v>20113</v>
      </c>
      <c r="P4258" s="3">
        <v>83</v>
      </c>
      <c r="Q4258" s="3" t="s">
        <v>448</v>
      </c>
      <c r="R4258" s="3" t="s">
        <v>20115</v>
      </c>
      <c r="S4258" s="3" t="s">
        <v>4777</v>
      </c>
    </row>
    <row r="4259" spans="1:19" ht="30" x14ac:dyDescent="0.25">
      <c r="A4259" s="3">
        <v>4252</v>
      </c>
      <c r="B4259" s="3" t="str">
        <f>"202200099103"</f>
        <v>202200099103</v>
      </c>
      <c r="C4259" s="3">
        <v>158353</v>
      </c>
      <c r="D4259" s="3" t="s">
        <v>20116</v>
      </c>
      <c r="E4259" s="3">
        <v>20609238667</v>
      </c>
      <c r="F4259" s="3" t="s">
        <v>20117</v>
      </c>
      <c r="G4259" s="3" t="s">
        <v>20118</v>
      </c>
      <c r="H4259" s="3" t="s">
        <v>46</v>
      </c>
      <c r="I4259" s="3" t="s">
        <v>172</v>
      </c>
      <c r="J4259" s="3" t="s">
        <v>5385</v>
      </c>
      <c r="K4259" s="3" t="s">
        <v>25</v>
      </c>
      <c r="L4259" s="3" t="s">
        <v>66</v>
      </c>
      <c r="M4259" s="4">
        <v>44731</v>
      </c>
      <c r="N4259" s="3" t="s">
        <v>27</v>
      </c>
      <c r="O4259" s="3" t="s">
        <v>20119</v>
      </c>
      <c r="P4259" s="3" t="s">
        <v>20120</v>
      </c>
      <c r="Q4259" s="3" t="s">
        <v>40</v>
      </c>
      <c r="R4259" s="3"/>
      <c r="S4259" s="3"/>
    </row>
    <row r="4260" spans="1:19" ht="30" x14ac:dyDescent="0.25">
      <c r="A4260" s="3">
        <v>4253</v>
      </c>
      <c r="B4260" s="3" t="str">
        <f>"202300203968"</f>
        <v>202300203968</v>
      </c>
      <c r="C4260" s="3">
        <v>169623</v>
      </c>
      <c r="D4260" s="3" t="s">
        <v>20121</v>
      </c>
      <c r="E4260" s="3">
        <v>20609833077</v>
      </c>
      <c r="F4260" s="3" t="s">
        <v>18860</v>
      </c>
      <c r="G4260" s="3" t="s">
        <v>20122</v>
      </c>
      <c r="H4260" s="3" t="s">
        <v>57</v>
      </c>
      <c r="I4260" s="3" t="s">
        <v>407</v>
      </c>
      <c r="J4260" s="3" t="s">
        <v>407</v>
      </c>
      <c r="K4260" s="3" t="s">
        <v>25</v>
      </c>
      <c r="L4260" s="3" t="s">
        <v>75</v>
      </c>
      <c r="M4260" s="4">
        <v>45163</v>
      </c>
      <c r="N4260" s="3" t="s">
        <v>27</v>
      </c>
      <c r="O4260" s="3" t="s">
        <v>18862</v>
      </c>
      <c r="P4260" s="3" t="s">
        <v>20123</v>
      </c>
      <c r="Q4260" s="3" t="s">
        <v>51</v>
      </c>
      <c r="R4260" s="3"/>
      <c r="S4260" s="3"/>
    </row>
    <row r="4261" spans="1:19" ht="30" x14ac:dyDescent="0.25">
      <c r="A4261" s="3">
        <v>4254</v>
      </c>
      <c r="B4261" s="3" t="str">
        <f>"202200146127"</f>
        <v>202200146127</v>
      </c>
      <c r="C4261" s="3">
        <v>135680</v>
      </c>
      <c r="D4261" s="3" t="s">
        <v>20124</v>
      </c>
      <c r="E4261" s="3">
        <v>10053892235</v>
      </c>
      <c r="F4261" s="3" t="s">
        <v>20125</v>
      </c>
      <c r="G4261" s="3" t="s">
        <v>20126</v>
      </c>
      <c r="H4261" s="3" t="s">
        <v>46</v>
      </c>
      <c r="I4261" s="3" t="s">
        <v>46</v>
      </c>
      <c r="J4261" s="3" t="s">
        <v>302</v>
      </c>
      <c r="K4261" s="3" t="s">
        <v>25</v>
      </c>
      <c r="L4261" s="3" t="s">
        <v>66</v>
      </c>
      <c r="M4261" s="4">
        <v>44813</v>
      </c>
      <c r="N4261" s="3" t="s">
        <v>27</v>
      </c>
      <c r="O4261" s="3" t="s">
        <v>257</v>
      </c>
      <c r="P4261" s="3" t="s">
        <v>20127</v>
      </c>
      <c r="Q4261" s="3" t="s">
        <v>211</v>
      </c>
      <c r="R4261" s="3"/>
      <c r="S4261" s="3"/>
    </row>
    <row r="4262" spans="1:19" ht="30" x14ac:dyDescent="0.25">
      <c r="A4262" s="3">
        <v>4255</v>
      </c>
      <c r="B4262" s="3" t="str">
        <f>"202200001626"</f>
        <v>202200001626</v>
      </c>
      <c r="C4262" s="3">
        <v>160070</v>
      </c>
      <c r="D4262" s="3" t="s">
        <v>20128</v>
      </c>
      <c r="E4262" s="3">
        <v>20568471971</v>
      </c>
      <c r="F4262" s="3" t="s">
        <v>4414</v>
      </c>
      <c r="G4262" s="3" t="s">
        <v>20129</v>
      </c>
      <c r="H4262" s="3" t="s">
        <v>676</v>
      </c>
      <c r="I4262" s="3" t="s">
        <v>1124</v>
      </c>
      <c r="J4262" s="3" t="s">
        <v>1124</v>
      </c>
      <c r="K4262" s="3" t="s">
        <v>25</v>
      </c>
      <c r="L4262" s="3" t="s">
        <v>528</v>
      </c>
      <c r="M4262" s="4">
        <v>44634</v>
      </c>
      <c r="N4262" s="3" t="s">
        <v>27</v>
      </c>
      <c r="O4262" s="3" t="s">
        <v>20130</v>
      </c>
      <c r="P4262" s="3" t="s">
        <v>20131</v>
      </c>
      <c r="Q4262" s="3" t="s">
        <v>1134</v>
      </c>
      <c r="R4262" s="3"/>
      <c r="S4262" s="3"/>
    </row>
    <row r="4263" spans="1:19" ht="30" x14ac:dyDescent="0.25">
      <c r="A4263" s="3">
        <v>4256</v>
      </c>
      <c r="B4263" s="3" t="str">
        <f>"202100293500"</f>
        <v>202100293500</v>
      </c>
      <c r="C4263" s="3">
        <v>133757</v>
      </c>
      <c r="D4263" s="3" t="s">
        <v>20132</v>
      </c>
      <c r="E4263" s="3">
        <v>10250617360</v>
      </c>
      <c r="F4263" s="3" t="s">
        <v>20133</v>
      </c>
      <c r="G4263" s="3" t="s">
        <v>20134</v>
      </c>
      <c r="H4263" s="3" t="s">
        <v>72</v>
      </c>
      <c r="I4263" s="3" t="s">
        <v>11165</v>
      </c>
      <c r="J4263" s="3" t="s">
        <v>11165</v>
      </c>
      <c r="K4263" s="3" t="s">
        <v>25</v>
      </c>
      <c r="L4263" s="3" t="s">
        <v>66</v>
      </c>
      <c r="M4263" s="4">
        <v>44638</v>
      </c>
      <c r="N4263" s="3" t="s">
        <v>27</v>
      </c>
      <c r="O4263" s="3" t="s">
        <v>20133</v>
      </c>
      <c r="P4263" s="3" t="s">
        <v>20135</v>
      </c>
      <c r="Q4263" s="3" t="s">
        <v>243</v>
      </c>
      <c r="R4263" s="3" t="s">
        <v>20136</v>
      </c>
      <c r="S4263" s="3" t="s">
        <v>20137</v>
      </c>
    </row>
    <row r="4264" spans="1:19" ht="30" x14ac:dyDescent="0.25">
      <c r="A4264" s="3">
        <v>4257</v>
      </c>
      <c r="B4264" s="3" t="str">
        <f>"202100127467"</f>
        <v>202100127467</v>
      </c>
      <c r="C4264" s="3">
        <v>156652</v>
      </c>
      <c r="D4264" s="3" t="s">
        <v>20138</v>
      </c>
      <c r="E4264" s="3">
        <v>10201085603</v>
      </c>
      <c r="F4264" s="3" t="s">
        <v>20139</v>
      </c>
      <c r="G4264" s="3" t="s">
        <v>20140</v>
      </c>
      <c r="H4264" s="3" t="s">
        <v>676</v>
      </c>
      <c r="I4264" s="3" t="s">
        <v>1130</v>
      </c>
      <c r="J4264" s="3" t="s">
        <v>5385</v>
      </c>
      <c r="K4264" s="3" t="s">
        <v>25</v>
      </c>
      <c r="L4264" s="3" t="s">
        <v>75</v>
      </c>
      <c r="M4264" s="4">
        <v>44408</v>
      </c>
      <c r="N4264" s="3" t="s">
        <v>27</v>
      </c>
      <c r="O4264" s="3" t="s">
        <v>20139</v>
      </c>
      <c r="P4264" s="3" t="s">
        <v>20141</v>
      </c>
      <c r="Q4264" s="3" t="s">
        <v>498</v>
      </c>
      <c r="R4264" s="3"/>
      <c r="S4264" s="3"/>
    </row>
    <row r="4265" spans="1:19" ht="30" x14ac:dyDescent="0.25">
      <c r="A4265" s="3">
        <v>4258</v>
      </c>
      <c r="B4265" s="3" t="str">
        <f>"202300006134"</f>
        <v>202300006134</v>
      </c>
      <c r="C4265" s="3">
        <v>164031</v>
      </c>
      <c r="D4265" s="3" t="s">
        <v>20142</v>
      </c>
      <c r="E4265" s="3">
        <v>10159490594</v>
      </c>
      <c r="F4265" s="3" t="s">
        <v>20143</v>
      </c>
      <c r="G4265" s="3" t="s">
        <v>20144</v>
      </c>
      <c r="H4265" s="3" t="s">
        <v>46</v>
      </c>
      <c r="I4265" s="3" t="s">
        <v>754</v>
      </c>
      <c r="J4265" s="3" t="s">
        <v>754</v>
      </c>
      <c r="K4265" s="3" t="s">
        <v>25</v>
      </c>
      <c r="L4265" s="3" t="s">
        <v>113</v>
      </c>
      <c r="M4265" s="4">
        <v>44947</v>
      </c>
      <c r="N4265" s="3" t="s">
        <v>27</v>
      </c>
      <c r="O4265" s="3" t="s">
        <v>20143</v>
      </c>
      <c r="P4265" s="3"/>
      <c r="Q4265" s="3"/>
      <c r="R4265" s="3"/>
      <c r="S4265" s="3"/>
    </row>
    <row r="4266" spans="1:19" ht="30" x14ac:dyDescent="0.25">
      <c r="A4266" s="3">
        <v>4259</v>
      </c>
      <c r="B4266" s="3" t="str">
        <f>"202100270398"</f>
        <v>202100270398</v>
      </c>
      <c r="C4266" s="3">
        <v>130629</v>
      </c>
      <c r="D4266" s="3" t="s">
        <v>20145</v>
      </c>
      <c r="E4266" s="3">
        <v>10422678935</v>
      </c>
      <c r="F4266" s="3" t="s">
        <v>20146</v>
      </c>
      <c r="G4266" s="3" t="s">
        <v>20147</v>
      </c>
      <c r="H4266" s="3" t="s">
        <v>240</v>
      </c>
      <c r="I4266" s="3" t="s">
        <v>619</v>
      </c>
      <c r="J4266" s="3" t="s">
        <v>3115</v>
      </c>
      <c r="K4266" s="3" t="s">
        <v>25</v>
      </c>
      <c r="L4266" s="3" t="s">
        <v>58</v>
      </c>
      <c r="M4266" s="4">
        <v>44572</v>
      </c>
      <c r="N4266" s="3" t="s">
        <v>27</v>
      </c>
      <c r="O4266" s="3" t="s">
        <v>20146</v>
      </c>
      <c r="P4266" s="3" t="s">
        <v>20148</v>
      </c>
      <c r="Q4266" s="3" t="s">
        <v>243</v>
      </c>
      <c r="R4266" s="3"/>
      <c r="S4266" s="3"/>
    </row>
    <row r="4267" spans="1:19" ht="30" x14ac:dyDescent="0.25">
      <c r="A4267" s="3">
        <v>4260</v>
      </c>
      <c r="B4267" s="3" t="str">
        <f>"202000082913"</f>
        <v>202000082913</v>
      </c>
      <c r="C4267" s="3">
        <v>113057</v>
      </c>
      <c r="D4267" s="3" t="s">
        <v>20149</v>
      </c>
      <c r="E4267" s="3">
        <v>10474324228</v>
      </c>
      <c r="F4267" s="3" t="s">
        <v>20150</v>
      </c>
      <c r="G4267" s="3" t="s">
        <v>20151</v>
      </c>
      <c r="H4267" s="3" t="s">
        <v>46</v>
      </c>
      <c r="I4267" s="3" t="s">
        <v>46</v>
      </c>
      <c r="J4267" s="3" t="s">
        <v>1955</v>
      </c>
      <c r="K4267" s="3" t="s">
        <v>25</v>
      </c>
      <c r="L4267" s="3" t="s">
        <v>75</v>
      </c>
      <c r="M4267" s="4">
        <v>44025</v>
      </c>
      <c r="N4267" s="3" t="s">
        <v>27</v>
      </c>
      <c r="O4267" s="3" t="s">
        <v>20150</v>
      </c>
      <c r="P4267" s="3" t="s">
        <v>20152</v>
      </c>
      <c r="Q4267" s="3" t="s">
        <v>30</v>
      </c>
      <c r="R4267" s="3"/>
      <c r="S4267" s="3"/>
    </row>
    <row r="4268" spans="1:19" ht="30" x14ac:dyDescent="0.25">
      <c r="A4268" s="3">
        <v>4261</v>
      </c>
      <c r="B4268" s="3" t="str">
        <f>"202000180723"</f>
        <v>202000180723</v>
      </c>
      <c r="C4268" s="3">
        <v>153025</v>
      </c>
      <c r="D4268" s="3" t="s">
        <v>20153</v>
      </c>
      <c r="E4268" s="3">
        <v>10329500948</v>
      </c>
      <c r="F4268" s="3" t="s">
        <v>20154</v>
      </c>
      <c r="G4268" s="3" t="s">
        <v>20155</v>
      </c>
      <c r="H4268" s="3" t="s">
        <v>193</v>
      </c>
      <c r="I4268" s="3" t="s">
        <v>194</v>
      </c>
      <c r="J4268" s="3" t="s">
        <v>9237</v>
      </c>
      <c r="K4268" s="3" t="s">
        <v>25</v>
      </c>
      <c r="L4268" s="3" t="s">
        <v>58</v>
      </c>
      <c r="M4268" s="4">
        <v>44165</v>
      </c>
      <c r="N4268" s="3" t="s">
        <v>27</v>
      </c>
      <c r="O4268" s="3" t="s">
        <v>20154</v>
      </c>
      <c r="P4268" s="3" t="s">
        <v>20156</v>
      </c>
      <c r="Q4268" s="3" t="s">
        <v>1015</v>
      </c>
      <c r="R4268" s="3"/>
      <c r="S4268" s="3"/>
    </row>
    <row r="4269" spans="1:19" ht="30" x14ac:dyDescent="0.25">
      <c r="A4269" s="3">
        <v>4262</v>
      </c>
      <c r="B4269" s="3" t="str">
        <f>"201500163844"</f>
        <v>201500163844</v>
      </c>
      <c r="C4269" s="3">
        <v>118909</v>
      </c>
      <c r="D4269" s="3" t="s">
        <v>20157</v>
      </c>
      <c r="E4269" s="3">
        <v>10017009384</v>
      </c>
      <c r="F4269" s="3" t="s">
        <v>20158</v>
      </c>
      <c r="G4269" s="3" t="s">
        <v>20159</v>
      </c>
      <c r="H4269" s="3" t="s">
        <v>240</v>
      </c>
      <c r="I4269" s="3" t="s">
        <v>692</v>
      </c>
      <c r="J4269" s="3" t="s">
        <v>2974</v>
      </c>
      <c r="K4269" s="3" t="s">
        <v>25</v>
      </c>
      <c r="L4269" s="3" t="s">
        <v>75</v>
      </c>
      <c r="M4269" s="4">
        <v>42366</v>
      </c>
      <c r="N4269" s="3" t="s">
        <v>27</v>
      </c>
      <c r="O4269" s="3" t="s">
        <v>20158</v>
      </c>
      <c r="P4269" s="3" t="s">
        <v>20160</v>
      </c>
      <c r="Q4269" s="3" t="s">
        <v>259</v>
      </c>
      <c r="R4269" s="3"/>
      <c r="S4269" s="3"/>
    </row>
    <row r="4270" spans="1:19" ht="30" x14ac:dyDescent="0.25">
      <c r="A4270" s="3">
        <v>4263</v>
      </c>
      <c r="B4270" s="3" t="str">
        <f>"201800210932"</f>
        <v>201800210932</v>
      </c>
      <c r="C4270" s="3">
        <v>139858</v>
      </c>
      <c r="D4270" s="3" t="s">
        <v>20161</v>
      </c>
      <c r="E4270" s="3">
        <v>10276857865</v>
      </c>
      <c r="F4270" s="3" t="s">
        <v>20162</v>
      </c>
      <c r="G4270" s="3" t="s">
        <v>20163</v>
      </c>
      <c r="H4270" s="3" t="s">
        <v>57</v>
      </c>
      <c r="I4270" s="3" t="s">
        <v>364</v>
      </c>
      <c r="J4270" s="3" t="s">
        <v>365</v>
      </c>
      <c r="K4270" s="3" t="s">
        <v>25</v>
      </c>
      <c r="L4270" s="3" t="s">
        <v>58</v>
      </c>
      <c r="M4270" s="4">
        <v>43452</v>
      </c>
      <c r="N4270" s="3" t="s">
        <v>27</v>
      </c>
      <c r="O4270" s="3" t="s">
        <v>20162</v>
      </c>
      <c r="P4270" s="3" t="s">
        <v>20164</v>
      </c>
      <c r="Q4270" s="3" t="s">
        <v>51</v>
      </c>
      <c r="R4270" s="3"/>
      <c r="S4270" s="3"/>
    </row>
    <row r="4271" spans="1:19" ht="30" x14ac:dyDescent="0.25">
      <c r="A4271" s="3">
        <v>4264</v>
      </c>
      <c r="B4271" s="3" t="str">
        <f>"201200218125"</f>
        <v>201200218125</v>
      </c>
      <c r="C4271" s="3">
        <v>16241</v>
      </c>
      <c r="D4271" s="3" t="s">
        <v>20165</v>
      </c>
      <c r="E4271" s="3">
        <v>10158441832</v>
      </c>
      <c r="F4271" s="3" t="s">
        <v>20166</v>
      </c>
      <c r="G4271" s="3" t="s">
        <v>20167</v>
      </c>
      <c r="H4271" s="3" t="s">
        <v>46</v>
      </c>
      <c r="I4271" s="3" t="s">
        <v>2746</v>
      </c>
      <c r="J4271" s="3" t="s">
        <v>4066</v>
      </c>
      <c r="K4271" s="3" t="s">
        <v>25</v>
      </c>
      <c r="L4271" s="3" t="s">
        <v>75</v>
      </c>
      <c r="M4271" s="4">
        <v>41264</v>
      </c>
      <c r="N4271" s="3" t="s">
        <v>27</v>
      </c>
      <c r="O4271" s="3" t="s">
        <v>20166</v>
      </c>
      <c r="P4271" s="3" t="s">
        <v>20168</v>
      </c>
      <c r="Q4271" s="3" t="s">
        <v>51</v>
      </c>
      <c r="R4271" s="3"/>
      <c r="S4271" s="3"/>
    </row>
    <row r="4272" spans="1:19" ht="30" x14ac:dyDescent="0.25">
      <c r="A4272" s="3">
        <v>4265</v>
      </c>
      <c r="B4272" s="3" t="str">
        <f>"202100254435"</f>
        <v>202100254435</v>
      </c>
      <c r="C4272" s="3">
        <v>159471</v>
      </c>
      <c r="D4272" s="3" t="s">
        <v>20169</v>
      </c>
      <c r="E4272" s="3">
        <v>10429506617</v>
      </c>
      <c r="F4272" s="3" t="s">
        <v>20170</v>
      </c>
      <c r="G4272" s="3" t="s">
        <v>20171</v>
      </c>
      <c r="H4272" s="3" t="s">
        <v>72</v>
      </c>
      <c r="I4272" s="3" t="s">
        <v>72</v>
      </c>
      <c r="J4272" s="3" t="s">
        <v>1602</v>
      </c>
      <c r="K4272" s="3" t="s">
        <v>25</v>
      </c>
      <c r="L4272" s="3" t="s">
        <v>75</v>
      </c>
      <c r="M4272" s="4">
        <v>44571</v>
      </c>
      <c r="N4272" s="3" t="s">
        <v>27</v>
      </c>
      <c r="O4272" s="3" t="s">
        <v>20170</v>
      </c>
      <c r="P4272" s="3" t="s">
        <v>20172</v>
      </c>
      <c r="Q4272" s="3" t="s">
        <v>738</v>
      </c>
      <c r="R4272" s="3"/>
      <c r="S4272" s="3"/>
    </row>
    <row r="4273" spans="1:19" ht="30" x14ac:dyDescent="0.25">
      <c r="A4273" s="3">
        <v>4266</v>
      </c>
      <c r="B4273" s="3" t="str">
        <f>"202100264639"</f>
        <v>202100264639</v>
      </c>
      <c r="C4273" s="3">
        <v>153627</v>
      </c>
      <c r="D4273" s="3" t="s">
        <v>20173</v>
      </c>
      <c r="E4273" s="3">
        <v>10157336636</v>
      </c>
      <c r="F4273" s="3" t="s">
        <v>20174</v>
      </c>
      <c r="G4273" s="3" t="s">
        <v>20175</v>
      </c>
      <c r="H4273" s="3" t="s">
        <v>46</v>
      </c>
      <c r="I4273" s="3" t="s">
        <v>650</v>
      </c>
      <c r="J4273" s="3" t="s">
        <v>5050</v>
      </c>
      <c r="K4273" s="3" t="s">
        <v>25</v>
      </c>
      <c r="L4273" s="3" t="s">
        <v>571</v>
      </c>
      <c r="M4273" s="4">
        <v>44541</v>
      </c>
      <c r="N4273" s="3" t="s">
        <v>27</v>
      </c>
      <c r="O4273" s="3" t="s">
        <v>20176</v>
      </c>
      <c r="P4273" s="3" t="s">
        <v>20177</v>
      </c>
      <c r="Q4273" s="3" t="s">
        <v>82</v>
      </c>
      <c r="R4273" s="3"/>
      <c r="S4273" s="3"/>
    </row>
    <row r="4274" spans="1:19" ht="30" x14ac:dyDescent="0.25">
      <c r="A4274" s="3">
        <v>4267</v>
      </c>
      <c r="B4274" s="3" t="str">
        <f>"201900214072"</f>
        <v>201900214072</v>
      </c>
      <c r="C4274" s="3">
        <v>148207</v>
      </c>
      <c r="D4274" s="3" t="s">
        <v>20178</v>
      </c>
      <c r="E4274" s="3">
        <v>10761454850</v>
      </c>
      <c r="F4274" s="3" t="s">
        <v>20179</v>
      </c>
      <c r="G4274" s="3" t="s">
        <v>20180</v>
      </c>
      <c r="H4274" s="3" t="s">
        <v>494</v>
      </c>
      <c r="I4274" s="3" t="s">
        <v>495</v>
      </c>
      <c r="J4274" s="3" t="s">
        <v>4367</v>
      </c>
      <c r="K4274" s="3" t="s">
        <v>25</v>
      </c>
      <c r="L4274" s="3" t="s">
        <v>113</v>
      </c>
      <c r="M4274" s="4">
        <v>43822</v>
      </c>
      <c r="N4274" s="3" t="s">
        <v>27</v>
      </c>
      <c r="O4274" s="3" t="s">
        <v>20181</v>
      </c>
      <c r="P4274" s="3" t="s">
        <v>20182</v>
      </c>
      <c r="Q4274" s="3" t="s">
        <v>51</v>
      </c>
      <c r="R4274" s="3" t="s">
        <v>20183</v>
      </c>
      <c r="S4274" s="3" t="s">
        <v>5344</v>
      </c>
    </row>
    <row r="4275" spans="1:19" ht="30" x14ac:dyDescent="0.25">
      <c r="A4275" s="3">
        <v>4268</v>
      </c>
      <c r="B4275" s="3" t="str">
        <f>"201900189106"</f>
        <v>201900189106</v>
      </c>
      <c r="C4275" s="3">
        <v>147683</v>
      </c>
      <c r="D4275" s="3" t="s">
        <v>20184</v>
      </c>
      <c r="E4275" s="3">
        <v>20605478582</v>
      </c>
      <c r="F4275" s="3" t="s">
        <v>20185</v>
      </c>
      <c r="G4275" s="3" t="s">
        <v>20186</v>
      </c>
      <c r="H4275" s="3" t="s">
        <v>23</v>
      </c>
      <c r="I4275" s="3" t="s">
        <v>527</v>
      </c>
      <c r="J4275" s="3" t="s">
        <v>527</v>
      </c>
      <c r="K4275" s="3" t="s">
        <v>25</v>
      </c>
      <c r="L4275" s="3" t="s">
        <v>66</v>
      </c>
      <c r="M4275" s="4">
        <v>43783</v>
      </c>
      <c r="N4275" s="3" t="s">
        <v>27</v>
      </c>
      <c r="O4275" s="3" t="s">
        <v>20187</v>
      </c>
      <c r="P4275" s="3" t="s">
        <v>20188</v>
      </c>
      <c r="Q4275" s="3" t="s">
        <v>51</v>
      </c>
      <c r="R4275" s="3" t="s">
        <v>20189</v>
      </c>
      <c r="S4275" s="3" t="s">
        <v>8781</v>
      </c>
    </row>
    <row r="4276" spans="1:19" ht="30" x14ac:dyDescent="0.25">
      <c r="A4276" s="3">
        <v>4269</v>
      </c>
      <c r="B4276" s="3" t="str">
        <f>"201900026818"</f>
        <v>201900026818</v>
      </c>
      <c r="C4276" s="3">
        <v>141283</v>
      </c>
      <c r="D4276" s="3" t="s">
        <v>20190</v>
      </c>
      <c r="E4276" s="3">
        <v>10456524864</v>
      </c>
      <c r="F4276" s="3" t="s">
        <v>20191</v>
      </c>
      <c r="G4276" s="3" t="s">
        <v>20192</v>
      </c>
      <c r="H4276" s="3" t="s">
        <v>552</v>
      </c>
      <c r="I4276" s="3" t="s">
        <v>2634</v>
      </c>
      <c r="J4276" s="3" t="s">
        <v>5099</v>
      </c>
      <c r="K4276" s="3" t="s">
        <v>25</v>
      </c>
      <c r="L4276" s="3" t="s">
        <v>75</v>
      </c>
      <c r="M4276" s="4">
        <v>43512</v>
      </c>
      <c r="N4276" s="3" t="s">
        <v>27</v>
      </c>
      <c r="O4276" s="3" t="s">
        <v>20191</v>
      </c>
      <c r="P4276" s="3" t="s">
        <v>20193</v>
      </c>
      <c r="Q4276" s="3" t="s">
        <v>556</v>
      </c>
      <c r="R4276" s="3" t="s">
        <v>20194</v>
      </c>
      <c r="S4276" s="3" t="s">
        <v>833</v>
      </c>
    </row>
    <row r="4277" spans="1:19" ht="30" x14ac:dyDescent="0.25">
      <c r="A4277" s="3">
        <v>4270</v>
      </c>
      <c r="B4277" s="3" t="str">
        <f>"201700120065"</f>
        <v>201700120065</v>
      </c>
      <c r="C4277" s="3">
        <v>120765</v>
      </c>
      <c r="D4277" s="3" t="s">
        <v>20195</v>
      </c>
      <c r="E4277" s="3">
        <v>10468778187</v>
      </c>
      <c r="F4277" s="3" t="s">
        <v>20196</v>
      </c>
      <c r="G4277" s="3" t="s">
        <v>20197</v>
      </c>
      <c r="H4277" s="3" t="s">
        <v>46</v>
      </c>
      <c r="I4277" s="3" t="s">
        <v>172</v>
      </c>
      <c r="J4277" s="3" t="s">
        <v>7418</v>
      </c>
      <c r="K4277" s="3" t="s">
        <v>25</v>
      </c>
      <c r="L4277" s="3" t="s">
        <v>113</v>
      </c>
      <c r="M4277" s="4">
        <v>42947</v>
      </c>
      <c r="N4277" s="3" t="s">
        <v>27</v>
      </c>
      <c r="O4277" s="3" t="s">
        <v>20196</v>
      </c>
      <c r="P4277" s="3" t="s">
        <v>20198</v>
      </c>
      <c r="Q4277" s="3" t="s">
        <v>51</v>
      </c>
      <c r="R4277" s="3" t="s">
        <v>20199</v>
      </c>
      <c r="S4277" s="3" t="s">
        <v>4360</v>
      </c>
    </row>
    <row r="4278" spans="1:19" ht="30" x14ac:dyDescent="0.25">
      <c r="A4278" s="3">
        <v>4271</v>
      </c>
      <c r="B4278" s="3" t="str">
        <f>"202300214924"</f>
        <v>202300214924</v>
      </c>
      <c r="C4278" s="3">
        <v>168798</v>
      </c>
      <c r="D4278" s="3" t="s">
        <v>20200</v>
      </c>
      <c r="E4278" s="3">
        <v>20610046976</v>
      </c>
      <c r="F4278" s="3" t="s">
        <v>19964</v>
      </c>
      <c r="G4278" s="3" t="s">
        <v>20201</v>
      </c>
      <c r="H4278" s="3" t="s">
        <v>248</v>
      </c>
      <c r="I4278" s="3" t="s">
        <v>275</v>
      </c>
      <c r="J4278" s="3" t="s">
        <v>276</v>
      </c>
      <c r="K4278" s="3" t="s">
        <v>25</v>
      </c>
      <c r="L4278" s="3" t="s">
        <v>66</v>
      </c>
      <c r="M4278" s="4">
        <v>45206</v>
      </c>
      <c r="N4278" s="3" t="s">
        <v>27</v>
      </c>
      <c r="O4278" s="3" t="s">
        <v>19966</v>
      </c>
      <c r="P4278" s="3" t="s">
        <v>20202</v>
      </c>
      <c r="Q4278" s="3" t="s">
        <v>51</v>
      </c>
      <c r="R4278" s="3"/>
      <c r="S4278" s="3"/>
    </row>
    <row r="4279" spans="1:19" ht="30" x14ac:dyDescent="0.25">
      <c r="A4279" s="3">
        <v>4272</v>
      </c>
      <c r="B4279" s="3" t="str">
        <f>"201200171767"</f>
        <v>201200171767</v>
      </c>
      <c r="C4279" s="3">
        <v>97995</v>
      </c>
      <c r="D4279" s="3" t="s">
        <v>20203</v>
      </c>
      <c r="E4279" s="3">
        <v>10703368307</v>
      </c>
      <c r="F4279" s="3" t="s">
        <v>20204</v>
      </c>
      <c r="G4279" s="3" t="s">
        <v>20205</v>
      </c>
      <c r="H4279" s="3" t="s">
        <v>102</v>
      </c>
      <c r="I4279" s="3" t="s">
        <v>102</v>
      </c>
      <c r="J4279" s="3" t="s">
        <v>20206</v>
      </c>
      <c r="K4279" s="3" t="s">
        <v>25</v>
      </c>
      <c r="L4279" s="3" t="s">
        <v>75</v>
      </c>
      <c r="M4279" s="4">
        <v>41164</v>
      </c>
      <c r="N4279" s="3" t="s">
        <v>27</v>
      </c>
      <c r="O4279" s="3" t="s">
        <v>20204</v>
      </c>
      <c r="P4279" s="3" t="s">
        <v>20207</v>
      </c>
      <c r="Q4279" s="3" t="s">
        <v>1308</v>
      </c>
      <c r="R4279" s="3" t="s">
        <v>20208</v>
      </c>
      <c r="S4279" s="3" t="s">
        <v>682</v>
      </c>
    </row>
    <row r="4280" spans="1:19" ht="30" x14ac:dyDescent="0.25">
      <c r="A4280" s="3">
        <v>4273</v>
      </c>
      <c r="B4280" s="3" t="str">
        <f>"202100184213"</f>
        <v>202100184213</v>
      </c>
      <c r="C4280" s="3">
        <v>126919</v>
      </c>
      <c r="D4280" s="3" t="s">
        <v>20209</v>
      </c>
      <c r="E4280" s="3">
        <v>10443548942</v>
      </c>
      <c r="F4280" s="3" t="s">
        <v>20210</v>
      </c>
      <c r="G4280" s="3" t="s">
        <v>20211</v>
      </c>
      <c r="H4280" s="3" t="s">
        <v>240</v>
      </c>
      <c r="I4280" s="3" t="s">
        <v>345</v>
      </c>
      <c r="J4280" s="3" t="s">
        <v>922</v>
      </c>
      <c r="K4280" s="3" t="s">
        <v>25</v>
      </c>
      <c r="L4280" s="3" t="s">
        <v>58</v>
      </c>
      <c r="M4280" s="4">
        <v>44462</v>
      </c>
      <c r="N4280" s="3" t="s">
        <v>27</v>
      </c>
      <c r="O4280" s="3" t="s">
        <v>20210</v>
      </c>
      <c r="P4280" s="3" t="s">
        <v>20212</v>
      </c>
      <c r="Q4280" s="3" t="s">
        <v>243</v>
      </c>
      <c r="R4280" s="3" t="s">
        <v>20213</v>
      </c>
      <c r="S4280" s="3" t="s">
        <v>5550</v>
      </c>
    </row>
    <row r="4281" spans="1:19" ht="30" x14ac:dyDescent="0.25">
      <c r="A4281" s="3">
        <v>4274</v>
      </c>
      <c r="B4281" s="3" t="str">
        <f>"202300261168"</f>
        <v>202300261168</v>
      </c>
      <c r="C4281" s="3">
        <v>127243</v>
      </c>
      <c r="D4281" s="3" t="s">
        <v>20214</v>
      </c>
      <c r="E4281" s="3">
        <v>10094173499</v>
      </c>
      <c r="F4281" s="3" t="s">
        <v>20215</v>
      </c>
      <c r="G4281" s="3" t="s">
        <v>20216</v>
      </c>
      <c r="H4281" s="3" t="s">
        <v>46</v>
      </c>
      <c r="I4281" s="3" t="s">
        <v>46</v>
      </c>
      <c r="J4281" s="3" t="s">
        <v>742</v>
      </c>
      <c r="K4281" s="3" t="s">
        <v>25</v>
      </c>
      <c r="L4281" s="3" t="s">
        <v>75</v>
      </c>
      <c r="M4281" s="4">
        <v>45240</v>
      </c>
      <c r="N4281" s="3" t="s">
        <v>27</v>
      </c>
      <c r="O4281" s="3" t="s">
        <v>20217</v>
      </c>
      <c r="P4281" s="3" t="s">
        <v>20218</v>
      </c>
      <c r="Q4281" s="3" t="s">
        <v>5835</v>
      </c>
      <c r="R4281" s="3" t="s">
        <v>20219</v>
      </c>
      <c r="S4281" s="3" t="s">
        <v>12320</v>
      </c>
    </row>
    <row r="4282" spans="1:19" ht="30" x14ac:dyDescent="0.25">
      <c r="A4282" s="3">
        <v>4275</v>
      </c>
      <c r="B4282" s="3" t="str">
        <f>"201600142643"</f>
        <v>201600142643</v>
      </c>
      <c r="C4282" s="3">
        <v>123587</v>
      </c>
      <c r="D4282" s="3" t="s">
        <v>20220</v>
      </c>
      <c r="E4282" s="3">
        <v>10427706431</v>
      </c>
      <c r="F4282" s="3" t="s">
        <v>20221</v>
      </c>
      <c r="G4282" s="3" t="s">
        <v>20222</v>
      </c>
      <c r="H4282" s="3" t="s">
        <v>240</v>
      </c>
      <c r="I4282" s="3" t="s">
        <v>580</v>
      </c>
      <c r="J4282" s="3" t="s">
        <v>580</v>
      </c>
      <c r="K4282" s="3" t="s">
        <v>25</v>
      </c>
      <c r="L4282" s="3" t="s">
        <v>75</v>
      </c>
      <c r="M4282" s="4">
        <v>42654</v>
      </c>
      <c r="N4282" s="3" t="s">
        <v>27</v>
      </c>
      <c r="O4282" s="3" t="s">
        <v>20223</v>
      </c>
      <c r="P4282" s="3" t="s">
        <v>20224</v>
      </c>
      <c r="Q4282" s="3" t="s">
        <v>259</v>
      </c>
      <c r="R4282" s="3"/>
      <c r="S4282" s="3"/>
    </row>
    <row r="4283" spans="1:19" ht="30" x14ac:dyDescent="0.25">
      <c r="A4283" s="3">
        <v>4276</v>
      </c>
      <c r="B4283" s="3" t="str">
        <f>"201900155649"</f>
        <v>201900155649</v>
      </c>
      <c r="C4283" s="3">
        <v>146461</v>
      </c>
      <c r="D4283" s="3" t="s">
        <v>20225</v>
      </c>
      <c r="E4283" s="3">
        <v>10806661649</v>
      </c>
      <c r="F4283" s="3" t="s">
        <v>20226</v>
      </c>
      <c r="G4283" s="3" t="s">
        <v>20227</v>
      </c>
      <c r="H4283" s="3" t="s">
        <v>88</v>
      </c>
      <c r="I4283" s="3" t="s">
        <v>1185</v>
      </c>
      <c r="J4283" s="3" t="s">
        <v>12261</v>
      </c>
      <c r="K4283" s="3" t="s">
        <v>25</v>
      </c>
      <c r="L4283" s="3" t="s">
        <v>75</v>
      </c>
      <c r="M4283" s="4">
        <v>43731</v>
      </c>
      <c r="N4283" s="3" t="s">
        <v>27</v>
      </c>
      <c r="O4283" s="3" t="s">
        <v>20228</v>
      </c>
      <c r="P4283" s="3" t="s">
        <v>20229</v>
      </c>
      <c r="Q4283" s="3" t="s">
        <v>360</v>
      </c>
      <c r="R4283" s="3" t="s">
        <v>20230</v>
      </c>
      <c r="S4283" s="3" t="s">
        <v>10519</v>
      </c>
    </row>
    <row r="4284" spans="1:19" ht="30" x14ac:dyDescent="0.25">
      <c r="A4284" s="3">
        <v>4277</v>
      </c>
      <c r="B4284" s="3" t="str">
        <f>"202300202829"</f>
        <v>202300202829</v>
      </c>
      <c r="C4284" s="3">
        <v>164610</v>
      </c>
      <c r="D4284" s="3" t="s">
        <v>20231</v>
      </c>
      <c r="E4284" s="3">
        <v>20610428275</v>
      </c>
      <c r="F4284" s="3" t="s">
        <v>4216</v>
      </c>
      <c r="G4284" s="3" t="s">
        <v>20232</v>
      </c>
      <c r="H4284" s="3" t="s">
        <v>72</v>
      </c>
      <c r="I4284" s="3" t="s">
        <v>73</v>
      </c>
      <c r="J4284" s="3" t="s">
        <v>74</v>
      </c>
      <c r="K4284" s="3" t="s">
        <v>25</v>
      </c>
      <c r="L4284" s="3" t="s">
        <v>66</v>
      </c>
      <c r="M4284" s="4">
        <v>45175</v>
      </c>
      <c r="N4284" s="3" t="s">
        <v>27</v>
      </c>
      <c r="O4284" s="3" t="s">
        <v>4217</v>
      </c>
      <c r="P4284" s="3" t="s">
        <v>20233</v>
      </c>
      <c r="Q4284" s="3" t="s">
        <v>598</v>
      </c>
      <c r="R4284" s="3"/>
      <c r="S4284" s="3"/>
    </row>
    <row r="4285" spans="1:19" ht="30" x14ac:dyDescent="0.25">
      <c r="A4285" s="3">
        <v>4278</v>
      </c>
      <c r="B4285" s="3" t="str">
        <f>"202300202828"</f>
        <v>202300202828</v>
      </c>
      <c r="C4285" s="3">
        <v>102908</v>
      </c>
      <c r="D4285" s="3" t="s">
        <v>20234</v>
      </c>
      <c r="E4285" s="3">
        <v>20166717389</v>
      </c>
      <c r="F4285" s="3" t="s">
        <v>94</v>
      </c>
      <c r="G4285" s="3" t="s">
        <v>20235</v>
      </c>
      <c r="H4285" s="3" t="s">
        <v>57</v>
      </c>
      <c r="I4285" s="3" t="s">
        <v>3405</v>
      </c>
      <c r="J4285" s="3" t="s">
        <v>3405</v>
      </c>
      <c r="K4285" s="3" t="s">
        <v>25</v>
      </c>
      <c r="L4285" s="3" t="s">
        <v>224</v>
      </c>
      <c r="M4285" s="4">
        <v>45181</v>
      </c>
      <c r="N4285" s="3" t="s">
        <v>27</v>
      </c>
      <c r="O4285" s="3" t="s">
        <v>1944</v>
      </c>
      <c r="P4285" s="3" t="s">
        <v>20236</v>
      </c>
      <c r="Q4285" s="3" t="s">
        <v>60</v>
      </c>
      <c r="R4285" s="3" t="s">
        <v>20237</v>
      </c>
      <c r="S4285" s="3" t="s">
        <v>1146</v>
      </c>
    </row>
    <row r="4286" spans="1:19" ht="30" x14ac:dyDescent="0.25">
      <c r="A4286" s="3">
        <v>4279</v>
      </c>
      <c r="B4286" s="3" t="str">
        <f>"201600046312"</f>
        <v>201600046312</v>
      </c>
      <c r="C4286" s="3">
        <v>120673</v>
      </c>
      <c r="D4286" s="3" t="s">
        <v>20238</v>
      </c>
      <c r="E4286" s="3">
        <v>10284756580</v>
      </c>
      <c r="F4286" s="3" t="s">
        <v>20239</v>
      </c>
      <c r="G4286" s="3" t="s">
        <v>20240</v>
      </c>
      <c r="H4286" s="3" t="s">
        <v>1000</v>
      </c>
      <c r="I4286" s="3" t="s">
        <v>3394</v>
      </c>
      <c r="J4286" s="3" t="s">
        <v>3394</v>
      </c>
      <c r="K4286" s="3" t="s">
        <v>25</v>
      </c>
      <c r="L4286" s="3" t="s">
        <v>58</v>
      </c>
      <c r="M4286" s="4">
        <v>42473</v>
      </c>
      <c r="N4286" s="3" t="s">
        <v>27</v>
      </c>
      <c r="O4286" s="3" t="s">
        <v>20239</v>
      </c>
      <c r="P4286" s="3" t="s">
        <v>20241</v>
      </c>
      <c r="Q4286" s="3" t="s">
        <v>807</v>
      </c>
      <c r="R4286" s="3"/>
      <c r="S4286" s="3"/>
    </row>
    <row r="4287" spans="1:19" ht="30" x14ac:dyDescent="0.25">
      <c r="A4287" s="3">
        <v>4280</v>
      </c>
      <c r="B4287" s="3" t="str">
        <f>"201800062261"</f>
        <v>201800062261</v>
      </c>
      <c r="C4287" s="3">
        <v>135587</v>
      </c>
      <c r="D4287" s="3" t="s">
        <v>20242</v>
      </c>
      <c r="E4287" s="3">
        <v>10460074326</v>
      </c>
      <c r="F4287" s="3" t="s">
        <v>20243</v>
      </c>
      <c r="G4287" s="3" t="s">
        <v>20244</v>
      </c>
      <c r="H4287" s="3" t="s">
        <v>240</v>
      </c>
      <c r="I4287" s="3" t="s">
        <v>383</v>
      </c>
      <c r="J4287" s="3" t="s">
        <v>7287</v>
      </c>
      <c r="K4287" s="3" t="s">
        <v>25</v>
      </c>
      <c r="L4287" s="3" t="s">
        <v>75</v>
      </c>
      <c r="M4287" s="4">
        <v>43203</v>
      </c>
      <c r="N4287" s="3" t="s">
        <v>27</v>
      </c>
      <c r="O4287" s="3" t="s">
        <v>20244</v>
      </c>
      <c r="P4287" s="3" t="s">
        <v>20245</v>
      </c>
      <c r="Q4287" s="3" t="s">
        <v>259</v>
      </c>
      <c r="R4287" s="3"/>
      <c r="S4287" s="3"/>
    </row>
    <row r="4288" spans="1:19" ht="30" x14ac:dyDescent="0.25">
      <c r="A4288" s="3">
        <v>4281</v>
      </c>
      <c r="B4288" s="3" t="str">
        <f>"201800068555"</f>
        <v>201800068555</v>
      </c>
      <c r="C4288" s="3">
        <v>135757</v>
      </c>
      <c r="D4288" s="3" t="s">
        <v>20246</v>
      </c>
      <c r="E4288" s="3">
        <v>20559969380</v>
      </c>
      <c r="F4288" s="3" t="s">
        <v>20247</v>
      </c>
      <c r="G4288" s="3" t="s">
        <v>20248</v>
      </c>
      <c r="H4288" s="3" t="s">
        <v>193</v>
      </c>
      <c r="I4288" s="3" t="s">
        <v>194</v>
      </c>
      <c r="J4288" s="3" t="s">
        <v>5111</v>
      </c>
      <c r="K4288" s="3" t="s">
        <v>25</v>
      </c>
      <c r="L4288" s="3" t="s">
        <v>113</v>
      </c>
      <c r="M4288" s="4">
        <v>43214</v>
      </c>
      <c r="N4288" s="3" t="s">
        <v>27</v>
      </c>
      <c r="O4288" s="3" t="s">
        <v>20249</v>
      </c>
      <c r="P4288" s="3" t="s">
        <v>20250</v>
      </c>
      <c r="Q4288" s="3" t="s">
        <v>51</v>
      </c>
      <c r="R4288" s="3"/>
      <c r="S4288" s="3"/>
    </row>
    <row r="4289" spans="1:19" ht="30" x14ac:dyDescent="0.25">
      <c r="A4289" s="3">
        <v>4282</v>
      </c>
      <c r="B4289" s="3" t="str">
        <f>"202200025020"</f>
        <v>202200025020</v>
      </c>
      <c r="C4289" s="3">
        <v>161338</v>
      </c>
      <c r="D4289" s="3" t="s">
        <v>20251</v>
      </c>
      <c r="E4289" s="3">
        <v>10015527973</v>
      </c>
      <c r="F4289" s="3" t="s">
        <v>20252</v>
      </c>
      <c r="G4289" s="3" t="s">
        <v>20253</v>
      </c>
      <c r="H4289" s="3" t="s">
        <v>240</v>
      </c>
      <c r="I4289" s="3" t="s">
        <v>619</v>
      </c>
      <c r="J4289" s="3" t="s">
        <v>988</v>
      </c>
      <c r="K4289" s="3" t="s">
        <v>25</v>
      </c>
      <c r="L4289" s="3" t="s">
        <v>26</v>
      </c>
      <c r="M4289" s="4">
        <v>44651</v>
      </c>
      <c r="N4289" s="3" t="s">
        <v>27</v>
      </c>
      <c r="O4289" s="3" t="s">
        <v>20252</v>
      </c>
      <c r="P4289" s="3" t="s">
        <v>20254</v>
      </c>
      <c r="Q4289" s="3" t="s">
        <v>68</v>
      </c>
      <c r="R4289" s="3"/>
      <c r="S4289" s="3"/>
    </row>
    <row r="4290" spans="1:19" ht="30" x14ac:dyDescent="0.25">
      <c r="A4290" s="3">
        <v>4283</v>
      </c>
      <c r="B4290" s="3" t="str">
        <f>"202100012586"</f>
        <v>202100012586</v>
      </c>
      <c r="C4290" s="3">
        <v>154082</v>
      </c>
      <c r="D4290" s="3" t="s">
        <v>20255</v>
      </c>
      <c r="E4290" s="3">
        <v>10167690543</v>
      </c>
      <c r="F4290" s="3" t="s">
        <v>20256</v>
      </c>
      <c r="G4290" s="3" t="s">
        <v>20257</v>
      </c>
      <c r="H4290" s="3" t="s">
        <v>433</v>
      </c>
      <c r="I4290" s="3" t="s">
        <v>569</v>
      </c>
      <c r="J4290" s="3" t="s">
        <v>1100</v>
      </c>
      <c r="K4290" s="3" t="s">
        <v>25</v>
      </c>
      <c r="L4290" s="3" t="s">
        <v>66</v>
      </c>
      <c r="M4290" s="4">
        <v>44303</v>
      </c>
      <c r="N4290" s="3" t="s">
        <v>27</v>
      </c>
      <c r="O4290" s="3" t="s">
        <v>20256</v>
      </c>
      <c r="P4290" s="3" t="s">
        <v>20258</v>
      </c>
      <c r="Q4290" s="3" t="s">
        <v>437</v>
      </c>
      <c r="R4290" s="3"/>
      <c r="S4290" s="3"/>
    </row>
    <row r="4291" spans="1:19" ht="30" x14ac:dyDescent="0.25">
      <c r="A4291" s="3">
        <v>4284</v>
      </c>
      <c r="B4291" s="3" t="str">
        <f>"201500142050"</f>
        <v>201500142050</v>
      </c>
      <c r="C4291" s="3">
        <v>118140</v>
      </c>
      <c r="D4291" s="3" t="s">
        <v>20259</v>
      </c>
      <c r="E4291" s="3">
        <v>10463185960</v>
      </c>
      <c r="F4291" s="3" t="s">
        <v>20260</v>
      </c>
      <c r="G4291" s="3" t="s">
        <v>20261</v>
      </c>
      <c r="H4291" s="3" t="s">
        <v>1359</v>
      </c>
      <c r="I4291" s="3" t="s">
        <v>2483</v>
      </c>
      <c r="J4291" s="3" t="s">
        <v>2483</v>
      </c>
      <c r="K4291" s="3" t="s">
        <v>25</v>
      </c>
      <c r="L4291" s="3" t="s">
        <v>37</v>
      </c>
      <c r="M4291" s="4">
        <v>42314</v>
      </c>
      <c r="N4291" s="3" t="s">
        <v>27</v>
      </c>
      <c r="O4291" s="3" t="s">
        <v>20260</v>
      </c>
      <c r="P4291" s="3" t="s">
        <v>20262</v>
      </c>
      <c r="Q4291" s="3" t="s">
        <v>6676</v>
      </c>
      <c r="R4291" s="3"/>
      <c r="S4291" s="3"/>
    </row>
    <row r="4292" spans="1:19" ht="30" x14ac:dyDescent="0.25">
      <c r="A4292" s="3">
        <v>4285</v>
      </c>
      <c r="B4292" s="3" t="str">
        <f>"201600045315"</f>
        <v>201600045315</v>
      </c>
      <c r="C4292" s="3">
        <v>110608</v>
      </c>
      <c r="D4292" s="3" t="s">
        <v>20263</v>
      </c>
      <c r="E4292" s="3">
        <v>20477669078</v>
      </c>
      <c r="F4292" s="3" t="s">
        <v>20264</v>
      </c>
      <c r="G4292" s="3" t="s">
        <v>20265</v>
      </c>
      <c r="H4292" s="3" t="s">
        <v>23</v>
      </c>
      <c r="I4292" s="3" t="s">
        <v>24</v>
      </c>
      <c r="J4292" s="3" t="s">
        <v>2722</v>
      </c>
      <c r="K4292" s="3" t="s">
        <v>25</v>
      </c>
      <c r="L4292" s="3" t="s">
        <v>153</v>
      </c>
      <c r="M4292" s="4">
        <v>42465</v>
      </c>
      <c r="N4292" s="3" t="s">
        <v>27</v>
      </c>
      <c r="O4292" s="3" t="s">
        <v>20266</v>
      </c>
      <c r="P4292" s="3" t="s">
        <v>20267</v>
      </c>
      <c r="Q4292" s="3" t="s">
        <v>51</v>
      </c>
      <c r="R4292" s="3" t="s">
        <v>20268</v>
      </c>
      <c r="S4292" s="3" t="s">
        <v>977</v>
      </c>
    </row>
    <row r="4293" spans="1:19" ht="30" x14ac:dyDescent="0.25">
      <c r="A4293" s="3">
        <v>4286</v>
      </c>
      <c r="B4293" s="3" t="str">
        <f>"202300224489"</f>
        <v>202300224489</v>
      </c>
      <c r="C4293" s="3">
        <v>141760</v>
      </c>
      <c r="D4293" s="3" t="s">
        <v>20269</v>
      </c>
      <c r="E4293" s="3">
        <v>10048286181</v>
      </c>
      <c r="F4293" s="3" t="s">
        <v>4121</v>
      </c>
      <c r="G4293" s="3" t="s">
        <v>20270</v>
      </c>
      <c r="H4293" s="3" t="s">
        <v>504</v>
      </c>
      <c r="I4293" s="3" t="s">
        <v>4123</v>
      </c>
      <c r="J4293" s="3" t="s">
        <v>4124</v>
      </c>
      <c r="K4293" s="3" t="s">
        <v>25</v>
      </c>
      <c r="L4293" s="3" t="s">
        <v>314</v>
      </c>
      <c r="M4293" s="4">
        <v>45217</v>
      </c>
      <c r="N4293" s="3" t="s">
        <v>27</v>
      </c>
      <c r="O4293" s="3" t="s">
        <v>4121</v>
      </c>
      <c r="P4293" s="3" t="s">
        <v>20271</v>
      </c>
      <c r="Q4293" s="3" t="s">
        <v>51</v>
      </c>
      <c r="R4293" s="3" t="s">
        <v>20272</v>
      </c>
      <c r="S4293" s="3" t="s">
        <v>13488</v>
      </c>
    </row>
    <row r="4294" spans="1:19" ht="30" x14ac:dyDescent="0.25">
      <c r="A4294" s="3">
        <v>4287</v>
      </c>
      <c r="B4294" s="3" t="str">
        <f>"201900208104"</f>
        <v>201900208104</v>
      </c>
      <c r="C4294" s="3">
        <v>140984</v>
      </c>
      <c r="D4294" s="3" t="s">
        <v>20273</v>
      </c>
      <c r="E4294" s="3">
        <v>10176378731</v>
      </c>
      <c r="F4294" s="3" t="s">
        <v>20274</v>
      </c>
      <c r="G4294" s="3" t="s">
        <v>20275</v>
      </c>
      <c r="H4294" s="3" t="s">
        <v>433</v>
      </c>
      <c r="I4294" s="3" t="s">
        <v>433</v>
      </c>
      <c r="J4294" s="3" t="s">
        <v>12002</v>
      </c>
      <c r="K4294" s="3" t="s">
        <v>25</v>
      </c>
      <c r="L4294" s="3" t="s">
        <v>58</v>
      </c>
      <c r="M4294" s="4">
        <v>43811</v>
      </c>
      <c r="N4294" s="3" t="s">
        <v>27</v>
      </c>
      <c r="O4294" s="3" t="s">
        <v>20274</v>
      </c>
      <c r="P4294" s="3" t="s">
        <v>20276</v>
      </c>
      <c r="Q4294" s="3" t="s">
        <v>1287</v>
      </c>
      <c r="R4294" s="3"/>
      <c r="S4294" s="3"/>
    </row>
    <row r="4295" spans="1:19" ht="30" x14ac:dyDescent="0.25">
      <c r="A4295" s="3">
        <v>4288</v>
      </c>
      <c r="B4295" s="3" t="str">
        <f>"202300006159"</f>
        <v>202300006159</v>
      </c>
      <c r="C4295" s="3">
        <v>166545</v>
      </c>
      <c r="D4295" s="3" t="s">
        <v>20277</v>
      </c>
      <c r="E4295" s="3">
        <v>10483148084</v>
      </c>
      <c r="F4295" s="3" t="s">
        <v>20278</v>
      </c>
      <c r="G4295" s="3" t="s">
        <v>20279</v>
      </c>
      <c r="H4295" s="3" t="s">
        <v>193</v>
      </c>
      <c r="I4295" s="3" t="s">
        <v>194</v>
      </c>
      <c r="J4295" s="3" t="s">
        <v>194</v>
      </c>
      <c r="K4295" s="3" t="s">
        <v>25</v>
      </c>
      <c r="L4295" s="3" t="s">
        <v>66</v>
      </c>
      <c r="M4295" s="4">
        <v>44963</v>
      </c>
      <c r="N4295" s="3" t="s">
        <v>27</v>
      </c>
      <c r="O4295" s="3" t="s">
        <v>20278</v>
      </c>
      <c r="P4295" s="3" t="s">
        <v>20280</v>
      </c>
      <c r="Q4295" s="3"/>
      <c r="R4295" s="3"/>
      <c r="S4295" s="3"/>
    </row>
    <row r="4296" spans="1:19" ht="30" x14ac:dyDescent="0.25">
      <c r="A4296" s="3">
        <v>4289</v>
      </c>
      <c r="B4296" s="3" t="str">
        <f>"202200127125"</f>
        <v>202200127125</v>
      </c>
      <c r="C4296" s="3">
        <v>163674</v>
      </c>
      <c r="D4296" s="3" t="s">
        <v>20281</v>
      </c>
      <c r="E4296" s="3">
        <v>10427909641</v>
      </c>
      <c r="F4296" s="3" t="s">
        <v>20282</v>
      </c>
      <c r="G4296" s="3" t="s">
        <v>20283</v>
      </c>
      <c r="H4296" s="3" t="s">
        <v>23</v>
      </c>
      <c r="I4296" s="3" t="s">
        <v>527</v>
      </c>
      <c r="J4296" s="3" t="s">
        <v>1789</v>
      </c>
      <c r="K4296" s="3" t="s">
        <v>25</v>
      </c>
      <c r="L4296" s="3" t="s">
        <v>66</v>
      </c>
      <c r="M4296" s="4">
        <v>44854</v>
      </c>
      <c r="N4296" s="3" t="s">
        <v>27</v>
      </c>
      <c r="O4296" s="3" t="s">
        <v>20282</v>
      </c>
      <c r="P4296" s="3" t="s">
        <v>20284</v>
      </c>
      <c r="Q4296" s="3" t="s">
        <v>1417</v>
      </c>
      <c r="R4296" s="3"/>
      <c r="S4296" s="3"/>
    </row>
    <row r="4297" spans="1:19" ht="30" x14ac:dyDescent="0.25">
      <c r="A4297" s="3">
        <v>4290</v>
      </c>
      <c r="B4297" s="3" t="str">
        <f>"202200034619"</f>
        <v>202200034619</v>
      </c>
      <c r="C4297" s="3">
        <v>160144</v>
      </c>
      <c r="D4297" s="3" t="s">
        <v>20285</v>
      </c>
      <c r="E4297" s="3">
        <v>10476705431</v>
      </c>
      <c r="F4297" s="3" t="s">
        <v>20286</v>
      </c>
      <c r="G4297" s="3" t="s">
        <v>20287</v>
      </c>
      <c r="H4297" s="3" t="s">
        <v>46</v>
      </c>
      <c r="I4297" s="3" t="s">
        <v>46</v>
      </c>
      <c r="J4297" s="3" t="s">
        <v>47</v>
      </c>
      <c r="K4297" s="3" t="s">
        <v>25</v>
      </c>
      <c r="L4297" s="3" t="s">
        <v>75</v>
      </c>
      <c r="M4297" s="4">
        <v>44629</v>
      </c>
      <c r="N4297" s="3" t="s">
        <v>27</v>
      </c>
      <c r="O4297" s="3" t="s">
        <v>20286</v>
      </c>
      <c r="P4297" s="3" t="s">
        <v>20288</v>
      </c>
      <c r="Q4297" s="3" t="s">
        <v>30</v>
      </c>
      <c r="R4297" s="3"/>
      <c r="S4297" s="3"/>
    </row>
    <row r="4298" spans="1:19" ht="30" x14ac:dyDescent="0.25">
      <c r="A4298" s="3">
        <v>4291</v>
      </c>
      <c r="B4298" s="3" t="str">
        <f>"202000107524"</f>
        <v>202000107524</v>
      </c>
      <c r="C4298" s="3">
        <v>150421</v>
      </c>
      <c r="D4298" s="3" t="s">
        <v>20289</v>
      </c>
      <c r="E4298" s="3">
        <v>20560024640</v>
      </c>
      <c r="F4298" s="3" t="s">
        <v>20290</v>
      </c>
      <c r="G4298" s="3" t="s">
        <v>20291</v>
      </c>
      <c r="H4298" s="3" t="s">
        <v>23</v>
      </c>
      <c r="I4298" s="3" t="s">
        <v>1830</v>
      </c>
      <c r="J4298" s="3" t="s">
        <v>1830</v>
      </c>
      <c r="K4298" s="3" t="s">
        <v>25</v>
      </c>
      <c r="L4298" s="3" t="s">
        <v>113</v>
      </c>
      <c r="M4298" s="4">
        <v>44061</v>
      </c>
      <c r="N4298" s="3" t="s">
        <v>27</v>
      </c>
      <c r="O4298" s="3" t="s">
        <v>20292</v>
      </c>
      <c r="P4298" s="3" t="s">
        <v>20293</v>
      </c>
      <c r="Q4298" s="3" t="s">
        <v>51</v>
      </c>
      <c r="R4298" s="3"/>
      <c r="S4298" s="3"/>
    </row>
    <row r="4299" spans="1:19" ht="30" x14ac:dyDescent="0.25">
      <c r="A4299" s="3">
        <v>4292</v>
      </c>
      <c r="B4299" s="3" t="str">
        <f>"202300248990"</f>
        <v>202300248990</v>
      </c>
      <c r="C4299" s="3">
        <v>113284</v>
      </c>
      <c r="D4299" s="3" t="s">
        <v>20294</v>
      </c>
      <c r="E4299" s="3">
        <v>10701787841</v>
      </c>
      <c r="F4299" s="3" t="s">
        <v>20295</v>
      </c>
      <c r="G4299" s="3" t="s">
        <v>20296</v>
      </c>
      <c r="H4299" s="3" t="s">
        <v>88</v>
      </c>
      <c r="I4299" s="3" t="s">
        <v>2640</v>
      </c>
      <c r="J4299" s="3" t="s">
        <v>6194</v>
      </c>
      <c r="K4299" s="3" t="s">
        <v>25</v>
      </c>
      <c r="L4299" s="3" t="s">
        <v>235</v>
      </c>
      <c r="M4299" s="4">
        <v>45210</v>
      </c>
      <c r="N4299" s="3" t="s">
        <v>27</v>
      </c>
      <c r="O4299" s="3" t="s">
        <v>20295</v>
      </c>
      <c r="P4299" s="3" t="s">
        <v>20297</v>
      </c>
      <c r="Q4299" s="3" t="s">
        <v>317</v>
      </c>
      <c r="R4299" s="3"/>
      <c r="S4299" s="3"/>
    </row>
    <row r="4300" spans="1:19" ht="30" x14ac:dyDescent="0.25">
      <c r="A4300" s="3">
        <v>4293</v>
      </c>
      <c r="B4300" s="3" t="str">
        <f>"202300190339"</f>
        <v>202300190339</v>
      </c>
      <c r="C4300" s="3">
        <v>169387</v>
      </c>
      <c r="D4300" s="3" t="s">
        <v>20298</v>
      </c>
      <c r="E4300" s="3">
        <v>20610674152</v>
      </c>
      <c r="F4300" s="3" t="s">
        <v>9121</v>
      </c>
      <c r="G4300" s="3" t="s">
        <v>20299</v>
      </c>
      <c r="H4300" s="3" t="s">
        <v>64</v>
      </c>
      <c r="I4300" s="3" t="s">
        <v>64</v>
      </c>
      <c r="J4300" s="3" t="s">
        <v>12169</v>
      </c>
      <c r="K4300" s="3" t="s">
        <v>25</v>
      </c>
      <c r="L4300" s="3" t="s">
        <v>66</v>
      </c>
      <c r="M4300" s="4">
        <v>45158</v>
      </c>
      <c r="N4300" s="3" t="s">
        <v>27</v>
      </c>
      <c r="O4300" s="3" t="s">
        <v>9123</v>
      </c>
      <c r="P4300" s="3" t="s">
        <v>20300</v>
      </c>
      <c r="Q4300" s="3" t="s">
        <v>403</v>
      </c>
      <c r="R4300" s="3"/>
      <c r="S4300" s="3"/>
    </row>
    <row r="4301" spans="1:19" ht="30" x14ac:dyDescent="0.25">
      <c r="A4301" s="3">
        <v>4294</v>
      </c>
      <c r="B4301" s="3" t="str">
        <f>"201900138084"</f>
        <v>201900138084</v>
      </c>
      <c r="C4301" s="3">
        <v>145988</v>
      </c>
      <c r="D4301" s="3" t="s">
        <v>20301</v>
      </c>
      <c r="E4301" s="3">
        <v>20605104208</v>
      </c>
      <c r="F4301" s="3" t="s">
        <v>20302</v>
      </c>
      <c r="G4301" s="3" t="s">
        <v>20303</v>
      </c>
      <c r="H4301" s="3" t="s">
        <v>46</v>
      </c>
      <c r="I4301" s="3" t="s">
        <v>46</v>
      </c>
      <c r="J4301" s="3" t="s">
        <v>910</v>
      </c>
      <c r="K4301" s="3" t="s">
        <v>25</v>
      </c>
      <c r="L4301" s="3" t="s">
        <v>113</v>
      </c>
      <c r="M4301" s="4">
        <v>43699</v>
      </c>
      <c r="N4301" s="3" t="s">
        <v>27</v>
      </c>
      <c r="O4301" s="3" t="s">
        <v>20304</v>
      </c>
      <c r="P4301" s="3" t="s">
        <v>20305</v>
      </c>
      <c r="Q4301" s="3" t="s">
        <v>40</v>
      </c>
      <c r="R4301" s="3"/>
      <c r="S4301" s="3"/>
    </row>
    <row r="4302" spans="1:19" ht="30" x14ac:dyDescent="0.25">
      <c r="A4302" s="3">
        <v>4295</v>
      </c>
      <c r="B4302" s="3" t="str">
        <f>"201800165118"</f>
        <v>201800165118</v>
      </c>
      <c r="C4302" s="3">
        <v>138853</v>
      </c>
      <c r="D4302" s="3" t="s">
        <v>20306</v>
      </c>
      <c r="E4302" s="3">
        <v>10077477930</v>
      </c>
      <c r="F4302" s="3" t="s">
        <v>20307</v>
      </c>
      <c r="G4302" s="3" t="s">
        <v>20308</v>
      </c>
      <c r="H4302" s="3" t="s">
        <v>1000</v>
      </c>
      <c r="I4302" s="3" t="s">
        <v>5645</v>
      </c>
      <c r="J4302" s="3" t="s">
        <v>13424</v>
      </c>
      <c r="K4302" s="3" t="s">
        <v>25</v>
      </c>
      <c r="L4302" s="3" t="s">
        <v>113</v>
      </c>
      <c r="M4302" s="4">
        <v>43375</v>
      </c>
      <c r="N4302" s="3" t="s">
        <v>27</v>
      </c>
      <c r="O4302" s="3" t="s">
        <v>20307</v>
      </c>
      <c r="P4302" s="3" t="s">
        <v>20309</v>
      </c>
      <c r="Q4302" s="3" t="s">
        <v>807</v>
      </c>
      <c r="R4302" s="3"/>
      <c r="S4302" s="3"/>
    </row>
    <row r="4303" spans="1:19" ht="30" x14ac:dyDescent="0.25">
      <c r="A4303" s="3">
        <v>4296</v>
      </c>
      <c r="B4303" s="3" t="str">
        <f>"202000133985"</f>
        <v>202000133985</v>
      </c>
      <c r="C4303" s="3">
        <v>151450</v>
      </c>
      <c r="D4303" s="3" t="s">
        <v>20310</v>
      </c>
      <c r="E4303" s="3">
        <v>10410258574</v>
      </c>
      <c r="F4303" s="3" t="s">
        <v>20311</v>
      </c>
      <c r="G4303" s="3" t="s">
        <v>20312</v>
      </c>
      <c r="H4303" s="3" t="s">
        <v>338</v>
      </c>
      <c r="I4303" s="3" t="s">
        <v>338</v>
      </c>
      <c r="J4303" s="3" t="s">
        <v>339</v>
      </c>
      <c r="K4303" s="3" t="s">
        <v>25</v>
      </c>
      <c r="L4303" s="3" t="s">
        <v>314</v>
      </c>
      <c r="M4303" s="4">
        <v>44103</v>
      </c>
      <c r="N4303" s="3" t="s">
        <v>27</v>
      </c>
      <c r="O4303" s="3" t="s">
        <v>20313</v>
      </c>
      <c r="P4303" s="3" t="s">
        <v>20314</v>
      </c>
      <c r="Q4303" s="3" t="s">
        <v>51</v>
      </c>
      <c r="R4303" s="3"/>
      <c r="S4303" s="3"/>
    </row>
    <row r="4304" spans="1:19" ht="30" x14ac:dyDescent="0.25">
      <c r="A4304" s="3">
        <v>4297</v>
      </c>
      <c r="B4304" s="3" t="str">
        <f>"201600180394"</f>
        <v>201600180394</v>
      </c>
      <c r="C4304" s="3">
        <v>124801</v>
      </c>
      <c r="D4304" s="3" t="s">
        <v>20315</v>
      </c>
      <c r="E4304" s="3">
        <v>20600038461</v>
      </c>
      <c r="F4304" s="3" t="s">
        <v>20316</v>
      </c>
      <c r="G4304" s="3" t="s">
        <v>20317</v>
      </c>
      <c r="H4304" s="3" t="s">
        <v>1359</v>
      </c>
      <c r="I4304" s="3" t="s">
        <v>1359</v>
      </c>
      <c r="J4304" s="3" t="s">
        <v>6384</v>
      </c>
      <c r="K4304" s="3" t="s">
        <v>25</v>
      </c>
      <c r="L4304" s="3" t="s">
        <v>153</v>
      </c>
      <c r="M4304" s="4">
        <v>42725</v>
      </c>
      <c r="N4304" s="3" t="s">
        <v>27</v>
      </c>
      <c r="O4304" s="3" t="s">
        <v>20318</v>
      </c>
      <c r="P4304" s="3" t="s">
        <v>20319</v>
      </c>
      <c r="Q4304" s="3" t="s">
        <v>30</v>
      </c>
      <c r="R4304" s="3"/>
      <c r="S4304" s="3"/>
    </row>
    <row r="4305" spans="1:19" ht="30" x14ac:dyDescent="0.25">
      <c r="A4305" s="3">
        <v>4298</v>
      </c>
      <c r="B4305" s="3" t="str">
        <f>"201600025621"</f>
        <v>201600025621</v>
      </c>
      <c r="C4305" s="3">
        <v>97893</v>
      </c>
      <c r="D4305" s="3" t="s">
        <v>20320</v>
      </c>
      <c r="E4305" s="3">
        <v>10032389100</v>
      </c>
      <c r="F4305" s="3" t="s">
        <v>20321</v>
      </c>
      <c r="G4305" s="3" t="s">
        <v>20322</v>
      </c>
      <c r="H4305" s="3" t="s">
        <v>46</v>
      </c>
      <c r="I4305" s="3" t="s">
        <v>46</v>
      </c>
      <c r="J4305" s="3" t="s">
        <v>3038</v>
      </c>
      <c r="K4305" s="3" t="s">
        <v>25</v>
      </c>
      <c r="L4305" s="3" t="s">
        <v>75</v>
      </c>
      <c r="M4305" s="4">
        <v>42424</v>
      </c>
      <c r="N4305" s="3" t="s">
        <v>27</v>
      </c>
      <c r="O4305" s="3" t="s">
        <v>20321</v>
      </c>
      <c r="P4305" s="3" t="s">
        <v>20323</v>
      </c>
      <c r="Q4305" s="3" t="s">
        <v>294</v>
      </c>
      <c r="R4305" s="3" t="s">
        <v>20324</v>
      </c>
      <c r="S4305" s="3" t="s">
        <v>14088</v>
      </c>
    </row>
    <row r="4306" spans="1:19" ht="30" x14ac:dyDescent="0.25">
      <c r="A4306" s="3">
        <v>4299</v>
      </c>
      <c r="B4306" s="3" t="str">
        <f>"202200227048"</f>
        <v>202200227048</v>
      </c>
      <c r="C4306" s="3">
        <v>165616</v>
      </c>
      <c r="D4306" s="3" t="s">
        <v>20325</v>
      </c>
      <c r="E4306" s="3">
        <v>20608205005</v>
      </c>
      <c r="F4306" s="3" t="s">
        <v>20326</v>
      </c>
      <c r="G4306" s="3" t="s">
        <v>20327</v>
      </c>
      <c r="H4306" s="3" t="s">
        <v>247</v>
      </c>
      <c r="I4306" s="3" t="s">
        <v>611</v>
      </c>
      <c r="J4306" s="3" t="s">
        <v>2006</v>
      </c>
      <c r="K4306" s="3" t="s">
        <v>25</v>
      </c>
      <c r="L4306" s="3" t="s">
        <v>75</v>
      </c>
      <c r="M4306" s="4">
        <v>44875</v>
      </c>
      <c r="N4306" s="3" t="s">
        <v>27</v>
      </c>
      <c r="O4306" s="3" t="s">
        <v>20328</v>
      </c>
      <c r="P4306" s="3" t="s">
        <v>20329</v>
      </c>
      <c r="Q4306" s="3" t="s">
        <v>2617</v>
      </c>
      <c r="R4306" s="3"/>
      <c r="S4306" s="3"/>
    </row>
    <row r="4307" spans="1:19" ht="30" x14ac:dyDescent="0.25">
      <c r="A4307" s="3">
        <v>4300</v>
      </c>
      <c r="B4307" s="3" t="str">
        <f>"202100223986"</f>
        <v>202100223986</v>
      </c>
      <c r="C4307" s="3">
        <v>158227</v>
      </c>
      <c r="D4307" s="3" t="s">
        <v>20330</v>
      </c>
      <c r="E4307" s="3">
        <v>10032389100</v>
      </c>
      <c r="F4307" s="3" t="s">
        <v>20331</v>
      </c>
      <c r="G4307" s="3" t="s">
        <v>20332</v>
      </c>
      <c r="H4307" s="3" t="s">
        <v>46</v>
      </c>
      <c r="I4307" s="3" t="s">
        <v>46</v>
      </c>
      <c r="J4307" s="3" t="s">
        <v>3038</v>
      </c>
      <c r="K4307" s="3" t="s">
        <v>25</v>
      </c>
      <c r="L4307" s="3" t="s">
        <v>224</v>
      </c>
      <c r="M4307" s="4">
        <v>44505</v>
      </c>
      <c r="N4307" s="3" t="s">
        <v>27</v>
      </c>
      <c r="O4307" s="3" t="s">
        <v>20331</v>
      </c>
      <c r="P4307" s="3" t="s">
        <v>20333</v>
      </c>
      <c r="Q4307" s="3" t="s">
        <v>51</v>
      </c>
      <c r="R4307" s="3"/>
      <c r="S4307" s="3"/>
    </row>
    <row r="4308" spans="1:19" ht="30" x14ac:dyDescent="0.25">
      <c r="A4308" s="3">
        <v>4301</v>
      </c>
      <c r="B4308" s="3" t="str">
        <f>"201600005599"</f>
        <v>201600005599</v>
      </c>
      <c r="C4308" s="3">
        <v>119433</v>
      </c>
      <c r="D4308" s="3" t="s">
        <v>20334</v>
      </c>
      <c r="E4308" s="3">
        <v>10282165258</v>
      </c>
      <c r="F4308" s="3" t="s">
        <v>20335</v>
      </c>
      <c r="G4308" s="3" t="s">
        <v>20336</v>
      </c>
      <c r="H4308" s="3" t="s">
        <v>247</v>
      </c>
      <c r="I4308" s="3" t="s">
        <v>2143</v>
      </c>
      <c r="J4308" s="3" t="s">
        <v>13986</v>
      </c>
      <c r="K4308" s="3" t="s">
        <v>25</v>
      </c>
      <c r="L4308" s="3" t="s">
        <v>58</v>
      </c>
      <c r="M4308" s="4">
        <v>42388</v>
      </c>
      <c r="N4308" s="3" t="s">
        <v>27</v>
      </c>
      <c r="O4308" s="3" t="s">
        <v>20335</v>
      </c>
      <c r="P4308" s="3" t="s">
        <v>20337</v>
      </c>
      <c r="Q4308" s="3" t="s">
        <v>2663</v>
      </c>
      <c r="R4308" s="3" t="s">
        <v>20338</v>
      </c>
      <c r="S4308" s="3" t="s">
        <v>20339</v>
      </c>
    </row>
    <row r="4309" spans="1:19" ht="30" x14ac:dyDescent="0.25">
      <c r="A4309" s="3">
        <v>4302</v>
      </c>
      <c r="B4309" s="3" t="str">
        <f>"202300069365"</f>
        <v>202300069365</v>
      </c>
      <c r="C4309" s="3">
        <v>165429</v>
      </c>
      <c r="D4309" s="3" t="s">
        <v>20340</v>
      </c>
      <c r="E4309" s="3">
        <v>10467620652</v>
      </c>
      <c r="F4309" s="3" t="s">
        <v>20341</v>
      </c>
      <c r="G4309" s="3" t="s">
        <v>20342</v>
      </c>
      <c r="H4309" s="3" t="s">
        <v>240</v>
      </c>
      <c r="I4309" s="3" t="s">
        <v>580</v>
      </c>
      <c r="J4309" s="3" t="s">
        <v>3196</v>
      </c>
      <c r="K4309" s="3" t="s">
        <v>25</v>
      </c>
      <c r="L4309" s="3" t="s">
        <v>58</v>
      </c>
      <c r="M4309" s="4">
        <v>45030</v>
      </c>
      <c r="N4309" s="3" t="s">
        <v>27</v>
      </c>
      <c r="O4309" s="3" t="s">
        <v>20341</v>
      </c>
      <c r="P4309" s="3" t="s">
        <v>20343</v>
      </c>
      <c r="Q4309" s="3" t="s">
        <v>243</v>
      </c>
      <c r="R4309" s="3"/>
      <c r="S4309" s="3"/>
    </row>
    <row r="4310" spans="1:19" ht="30" x14ac:dyDescent="0.25">
      <c r="A4310" s="3">
        <v>4303</v>
      </c>
      <c r="B4310" s="3" t="str">
        <f>"202200057902"</f>
        <v>202200057902</v>
      </c>
      <c r="C4310" s="3">
        <v>161696</v>
      </c>
      <c r="D4310" s="3" t="s">
        <v>20344</v>
      </c>
      <c r="E4310" s="3">
        <v>10445022531</v>
      </c>
      <c r="F4310" s="3" t="s">
        <v>20345</v>
      </c>
      <c r="G4310" s="3" t="s">
        <v>20346</v>
      </c>
      <c r="H4310" s="3" t="s">
        <v>247</v>
      </c>
      <c r="I4310" s="3" t="s">
        <v>611</v>
      </c>
      <c r="J4310" s="3" t="s">
        <v>2006</v>
      </c>
      <c r="K4310" s="3" t="s">
        <v>25</v>
      </c>
      <c r="L4310" s="3" t="s">
        <v>66</v>
      </c>
      <c r="M4310" s="4">
        <v>44655</v>
      </c>
      <c r="N4310" s="3" t="s">
        <v>27</v>
      </c>
      <c r="O4310" s="3" t="s">
        <v>20345</v>
      </c>
      <c r="P4310" s="3" t="s">
        <v>20347</v>
      </c>
      <c r="Q4310" s="3" t="s">
        <v>2469</v>
      </c>
      <c r="R4310" s="3"/>
      <c r="S4310" s="3"/>
    </row>
    <row r="4311" spans="1:19" ht="30" x14ac:dyDescent="0.25">
      <c r="A4311" s="3">
        <v>4304</v>
      </c>
      <c r="B4311" s="3" t="str">
        <f>"201500142044"</f>
        <v>201500142044</v>
      </c>
      <c r="C4311" s="3">
        <v>118139</v>
      </c>
      <c r="D4311" s="3" t="s">
        <v>20348</v>
      </c>
      <c r="E4311" s="3">
        <v>10009921279</v>
      </c>
      <c r="F4311" s="3" t="s">
        <v>20349</v>
      </c>
      <c r="G4311" s="3" t="s">
        <v>20350</v>
      </c>
      <c r="H4311" s="3" t="s">
        <v>88</v>
      </c>
      <c r="I4311" s="3" t="s">
        <v>1579</v>
      </c>
      <c r="J4311" s="3" t="s">
        <v>1579</v>
      </c>
      <c r="K4311" s="3" t="s">
        <v>25</v>
      </c>
      <c r="L4311" s="3" t="s">
        <v>113</v>
      </c>
      <c r="M4311" s="4">
        <v>42314</v>
      </c>
      <c r="N4311" s="3" t="s">
        <v>27</v>
      </c>
      <c r="O4311" s="3" t="s">
        <v>20349</v>
      </c>
      <c r="P4311" s="3" t="s">
        <v>20351</v>
      </c>
      <c r="Q4311" s="3" t="s">
        <v>218</v>
      </c>
      <c r="R4311" s="3"/>
      <c r="S4311" s="3"/>
    </row>
    <row r="4312" spans="1:19" ht="30" x14ac:dyDescent="0.25">
      <c r="A4312" s="3">
        <v>4305</v>
      </c>
      <c r="B4312" s="3" t="str">
        <f>"202200081891"</f>
        <v>202200081891</v>
      </c>
      <c r="C4312" s="3">
        <v>162567</v>
      </c>
      <c r="D4312" s="3" t="s">
        <v>20352</v>
      </c>
      <c r="E4312" s="3">
        <v>20408003106</v>
      </c>
      <c r="F4312" s="3" t="s">
        <v>605</v>
      </c>
      <c r="G4312" s="3" t="s">
        <v>20353</v>
      </c>
      <c r="H4312" s="3" t="s">
        <v>193</v>
      </c>
      <c r="I4312" s="3" t="s">
        <v>194</v>
      </c>
      <c r="J4312" s="3" t="s">
        <v>195</v>
      </c>
      <c r="K4312" s="3" t="s">
        <v>25</v>
      </c>
      <c r="L4312" s="3" t="s">
        <v>153</v>
      </c>
      <c r="M4312" s="4">
        <v>44778</v>
      </c>
      <c r="N4312" s="3" t="s">
        <v>27</v>
      </c>
      <c r="O4312" s="3" t="s">
        <v>20354</v>
      </c>
      <c r="P4312" s="3" t="s">
        <v>20355</v>
      </c>
      <c r="Q4312" s="3" t="s">
        <v>605</v>
      </c>
      <c r="R4312" s="3"/>
      <c r="S4312" s="3"/>
    </row>
    <row r="4313" spans="1:19" ht="30" x14ac:dyDescent="0.25">
      <c r="A4313" s="3">
        <v>4306</v>
      </c>
      <c r="B4313" s="3" t="str">
        <f>"202000143826"</f>
        <v>202000143826</v>
      </c>
      <c r="C4313" s="3">
        <v>148622</v>
      </c>
      <c r="D4313" s="3" t="s">
        <v>20356</v>
      </c>
      <c r="E4313" s="3">
        <v>20605334203</v>
      </c>
      <c r="F4313" s="3" t="s">
        <v>20357</v>
      </c>
      <c r="G4313" s="3" t="s">
        <v>20358</v>
      </c>
      <c r="H4313" s="3" t="s">
        <v>46</v>
      </c>
      <c r="I4313" s="3" t="s">
        <v>46</v>
      </c>
      <c r="J4313" s="3" t="s">
        <v>445</v>
      </c>
      <c r="K4313" s="3" t="s">
        <v>25</v>
      </c>
      <c r="L4313" s="3" t="s">
        <v>113</v>
      </c>
      <c r="M4313" s="4">
        <v>44117</v>
      </c>
      <c r="N4313" s="3" t="s">
        <v>27</v>
      </c>
      <c r="O4313" s="3" t="s">
        <v>20359</v>
      </c>
      <c r="P4313" s="3" t="s">
        <v>20360</v>
      </c>
      <c r="Q4313" s="3" t="s">
        <v>40</v>
      </c>
      <c r="R4313" s="3"/>
      <c r="S4313" s="3"/>
    </row>
    <row r="4314" spans="1:19" ht="30" x14ac:dyDescent="0.25">
      <c r="A4314" s="3">
        <v>4307</v>
      </c>
      <c r="B4314" s="3" t="str">
        <f>"202300067104"</f>
        <v>202300067104</v>
      </c>
      <c r="C4314" s="3">
        <v>167563</v>
      </c>
      <c r="D4314" s="3" t="s">
        <v>20361</v>
      </c>
      <c r="E4314" s="3">
        <v>10001188106</v>
      </c>
      <c r="F4314" s="3" t="s">
        <v>20362</v>
      </c>
      <c r="G4314" s="3" t="s">
        <v>20363</v>
      </c>
      <c r="H4314" s="3" t="s">
        <v>248</v>
      </c>
      <c r="I4314" s="3" t="s">
        <v>275</v>
      </c>
      <c r="J4314" s="3" t="s">
        <v>2769</v>
      </c>
      <c r="K4314" s="3" t="s">
        <v>25</v>
      </c>
      <c r="L4314" s="3" t="s">
        <v>20364</v>
      </c>
      <c r="M4314" s="4">
        <v>45029</v>
      </c>
      <c r="N4314" s="3" t="s">
        <v>27</v>
      </c>
      <c r="O4314" s="3" t="s">
        <v>20365</v>
      </c>
      <c r="P4314" s="3" t="s">
        <v>20366</v>
      </c>
      <c r="Q4314" s="3" t="s">
        <v>638</v>
      </c>
      <c r="R4314" s="3"/>
      <c r="S4314" s="3"/>
    </row>
    <row r="4315" spans="1:19" ht="30" x14ac:dyDescent="0.25">
      <c r="A4315" s="3">
        <v>4308</v>
      </c>
      <c r="B4315" s="3" t="str">
        <f>"201700103641"</f>
        <v>201700103641</v>
      </c>
      <c r="C4315" s="3">
        <v>129555</v>
      </c>
      <c r="D4315" s="3" t="s">
        <v>20367</v>
      </c>
      <c r="E4315" s="3">
        <v>10425367761</v>
      </c>
      <c r="F4315" s="3" t="s">
        <v>13293</v>
      </c>
      <c r="G4315" s="3" t="s">
        <v>20368</v>
      </c>
      <c r="H4315" s="3" t="s">
        <v>102</v>
      </c>
      <c r="I4315" s="3" t="s">
        <v>103</v>
      </c>
      <c r="J4315" s="3" t="s">
        <v>103</v>
      </c>
      <c r="K4315" s="3" t="s">
        <v>25</v>
      </c>
      <c r="L4315" s="3" t="s">
        <v>153</v>
      </c>
      <c r="M4315" s="4">
        <v>42919</v>
      </c>
      <c r="N4315" s="3" t="s">
        <v>27</v>
      </c>
      <c r="O4315" s="3" t="s">
        <v>13293</v>
      </c>
      <c r="P4315" s="3" t="s">
        <v>20369</v>
      </c>
      <c r="Q4315" s="3" t="s">
        <v>10041</v>
      </c>
      <c r="R4315" s="3" t="s">
        <v>20370</v>
      </c>
      <c r="S4315" s="3" t="s">
        <v>3750</v>
      </c>
    </row>
    <row r="4316" spans="1:19" ht="30" x14ac:dyDescent="0.25">
      <c r="A4316" s="3">
        <v>4309</v>
      </c>
      <c r="B4316" s="3" t="str">
        <f>"201800165120"</f>
        <v>201800165120</v>
      </c>
      <c r="C4316" s="3">
        <v>138852</v>
      </c>
      <c r="D4316" s="3" t="s">
        <v>20371</v>
      </c>
      <c r="E4316" s="3">
        <v>10443618886</v>
      </c>
      <c r="F4316" s="3" t="s">
        <v>20372</v>
      </c>
      <c r="G4316" s="3" t="s">
        <v>20373</v>
      </c>
      <c r="H4316" s="3" t="s">
        <v>1000</v>
      </c>
      <c r="I4316" s="3" t="s">
        <v>3394</v>
      </c>
      <c r="J4316" s="3" t="s">
        <v>20374</v>
      </c>
      <c r="K4316" s="3" t="s">
        <v>25</v>
      </c>
      <c r="L4316" s="3" t="s">
        <v>75</v>
      </c>
      <c r="M4316" s="4">
        <v>43375</v>
      </c>
      <c r="N4316" s="3" t="s">
        <v>27</v>
      </c>
      <c r="O4316" s="3" t="s">
        <v>20372</v>
      </c>
      <c r="P4316" s="3" t="s">
        <v>20375</v>
      </c>
      <c r="Q4316" s="3" t="s">
        <v>807</v>
      </c>
      <c r="R4316" s="3"/>
      <c r="S4316" s="3"/>
    </row>
    <row r="4317" spans="1:19" ht="30" x14ac:dyDescent="0.25">
      <c r="A4317" s="3">
        <v>4310</v>
      </c>
      <c r="B4317" s="3" t="str">
        <f>"202300293002"</f>
        <v>202300293002</v>
      </c>
      <c r="C4317" s="3">
        <v>171030</v>
      </c>
      <c r="D4317" s="3" t="s">
        <v>20376</v>
      </c>
      <c r="E4317" s="3">
        <v>10279888052</v>
      </c>
      <c r="F4317" s="3" t="s">
        <v>20377</v>
      </c>
      <c r="G4317" s="3" t="s">
        <v>20378</v>
      </c>
      <c r="H4317" s="3" t="s">
        <v>57</v>
      </c>
      <c r="I4317" s="3" t="s">
        <v>140</v>
      </c>
      <c r="J4317" s="3" t="s">
        <v>7021</v>
      </c>
      <c r="K4317" s="3" t="s">
        <v>25</v>
      </c>
      <c r="L4317" s="3" t="s">
        <v>58</v>
      </c>
      <c r="M4317" s="4">
        <v>45278</v>
      </c>
      <c r="N4317" s="3" t="s">
        <v>27</v>
      </c>
      <c r="O4317" s="3" t="s">
        <v>20377</v>
      </c>
      <c r="P4317" s="3" t="s">
        <v>20379</v>
      </c>
      <c r="Q4317" s="3" t="s">
        <v>30</v>
      </c>
      <c r="R4317" s="3"/>
      <c r="S4317" s="3"/>
    </row>
    <row r="4318" spans="1:19" ht="30" x14ac:dyDescent="0.25">
      <c r="A4318" s="3">
        <v>4311</v>
      </c>
      <c r="B4318" s="3" t="str">
        <f>"202300137434"</f>
        <v>202300137434</v>
      </c>
      <c r="C4318" s="3">
        <v>132743</v>
      </c>
      <c r="D4318" s="3" t="s">
        <v>20380</v>
      </c>
      <c r="E4318" s="3">
        <v>10420390047</v>
      </c>
      <c r="F4318" s="3" t="s">
        <v>20381</v>
      </c>
      <c r="G4318" s="3" t="s">
        <v>20382</v>
      </c>
      <c r="H4318" s="3" t="s">
        <v>240</v>
      </c>
      <c r="I4318" s="3" t="s">
        <v>424</v>
      </c>
      <c r="J4318" s="3" t="s">
        <v>762</v>
      </c>
      <c r="K4318" s="3" t="s">
        <v>25</v>
      </c>
      <c r="L4318" s="3" t="s">
        <v>75</v>
      </c>
      <c r="M4318" s="4">
        <v>45105</v>
      </c>
      <c r="N4318" s="3" t="s">
        <v>27</v>
      </c>
      <c r="O4318" s="3" t="s">
        <v>20381</v>
      </c>
      <c r="P4318" s="3" t="s">
        <v>20383</v>
      </c>
      <c r="Q4318" s="3" t="s">
        <v>259</v>
      </c>
      <c r="R4318" s="3"/>
      <c r="S4318" s="3"/>
    </row>
    <row r="4319" spans="1:19" ht="30" x14ac:dyDescent="0.25">
      <c r="A4319" s="3">
        <v>4312</v>
      </c>
      <c r="B4319" s="3" t="str">
        <f>"202000000996"</f>
        <v>202000000996</v>
      </c>
      <c r="C4319" s="3">
        <v>148505</v>
      </c>
      <c r="D4319" s="3" t="s">
        <v>20384</v>
      </c>
      <c r="E4319" s="3">
        <v>10736053514</v>
      </c>
      <c r="F4319" s="3" t="s">
        <v>20385</v>
      </c>
      <c r="G4319" s="3" t="s">
        <v>20386</v>
      </c>
      <c r="H4319" s="3" t="s">
        <v>23</v>
      </c>
      <c r="I4319" s="3" t="s">
        <v>527</v>
      </c>
      <c r="J4319" s="3" t="s">
        <v>527</v>
      </c>
      <c r="K4319" s="3" t="s">
        <v>25</v>
      </c>
      <c r="L4319" s="3" t="s">
        <v>58</v>
      </c>
      <c r="M4319" s="4">
        <v>43833</v>
      </c>
      <c r="N4319" s="3" t="s">
        <v>27</v>
      </c>
      <c r="O4319" s="3" t="s">
        <v>20385</v>
      </c>
      <c r="P4319" s="3" t="s">
        <v>20387</v>
      </c>
      <c r="Q4319" s="3" t="s">
        <v>51</v>
      </c>
      <c r="R4319" s="3"/>
      <c r="S4319" s="3"/>
    </row>
    <row r="4320" spans="1:19" ht="30" x14ac:dyDescent="0.25">
      <c r="A4320" s="3">
        <v>4313</v>
      </c>
      <c r="B4320" s="3" t="str">
        <f>"201700062483"</f>
        <v>201700062483</v>
      </c>
      <c r="C4320" s="3">
        <v>127983</v>
      </c>
      <c r="D4320" s="3" t="s">
        <v>20388</v>
      </c>
      <c r="E4320" s="3">
        <v>10406174561</v>
      </c>
      <c r="F4320" s="3" t="s">
        <v>20389</v>
      </c>
      <c r="G4320" s="3" t="s">
        <v>20390</v>
      </c>
      <c r="H4320" s="3" t="s">
        <v>433</v>
      </c>
      <c r="I4320" s="3" t="s">
        <v>569</v>
      </c>
      <c r="J4320" s="3" t="s">
        <v>6581</v>
      </c>
      <c r="K4320" s="3" t="s">
        <v>25</v>
      </c>
      <c r="L4320" s="3" t="s">
        <v>571</v>
      </c>
      <c r="M4320" s="4">
        <v>42847</v>
      </c>
      <c r="N4320" s="3" t="s">
        <v>27</v>
      </c>
      <c r="O4320" s="3" t="s">
        <v>20389</v>
      </c>
      <c r="P4320" s="3" t="s">
        <v>20391</v>
      </c>
      <c r="Q4320" s="3" t="s">
        <v>9074</v>
      </c>
      <c r="R4320" s="3"/>
      <c r="S4320" s="3"/>
    </row>
    <row r="4321" spans="1:19" ht="30" x14ac:dyDescent="0.25">
      <c r="A4321" s="3">
        <v>4314</v>
      </c>
      <c r="B4321" s="3" t="str">
        <f>"201900200243"</f>
        <v>201900200243</v>
      </c>
      <c r="C4321" s="3">
        <v>118150</v>
      </c>
      <c r="D4321" s="3" t="s">
        <v>20392</v>
      </c>
      <c r="E4321" s="3">
        <v>10271692612</v>
      </c>
      <c r="F4321" s="3" t="s">
        <v>20393</v>
      </c>
      <c r="G4321" s="3" t="s">
        <v>20394</v>
      </c>
      <c r="H4321" s="3" t="s">
        <v>57</v>
      </c>
      <c r="I4321" s="3" t="s">
        <v>1383</v>
      </c>
      <c r="J4321" s="3" t="s">
        <v>3157</v>
      </c>
      <c r="K4321" s="3" t="s">
        <v>25</v>
      </c>
      <c r="L4321" s="3" t="s">
        <v>66</v>
      </c>
      <c r="M4321" s="4">
        <v>43801</v>
      </c>
      <c r="N4321" s="3" t="s">
        <v>27</v>
      </c>
      <c r="O4321" s="3" t="s">
        <v>20393</v>
      </c>
      <c r="P4321" s="3" t="s">
        <v>20395</v>
      </c>
      <c r="Q4321" s="3" t="s">
        <v>51</v>
      </c>
      <c r="R4321" s="3"/>
      <c r="S4321" s="3"/>
    </row>
    <row r="4322" spans="1:19" ht="30" x14ac:dyDescent="0.25">
      <c r="A4322" s="3">
        <v>4315</v>
      </c>
      <c r="B4322" s="3" t="str">
        <f>"202200131298"</f>
        <v>202200131298</v>
      </c>
      <c r="C4322" s="3">
        <v>163781</v>
      </c>
      <c r="D4322" s="3" t="s">
        <v>20396</v>
      </c>
      <c r="E4322" s="3">
        <v>10425246823</v>
      </c>
      <c r="F4322" s="3" t="s">
        <v>20397</v>
      </c>
      <c r="G4322" s="3" t="s">
        <v>20398</v>
      </c>
      <c r="H4322" s="3" t="s">
        <v>494</v>
      </c>
      <c r="I4322" s="3" t="s">
        <v>4560</v>
      </c>
      <c r="J4322" s="3" t="s">
        <v>20399</v>
      </c>
      <c r="K4322" s="3" t="s">
        <v>25</v>
      </c>
      <c r="L4322" s="3" t="s">
        <v>113</v>
      </c>
      <c r="M4322" s="4">
        <v>44773</v>
      </c>
      <c r="N4322" s="3" t="s">
        <v>27</v>
      </c>
      <c r="O4322" s="3" t="s">
        <v>20397</v>
      </c>
      <c r="P4322" s="3" t="s">
        <v>20400</v>
      </c>
      <c r="Q4322" s="3" t="s">
        <v>498</v>
      </c>
      <c r="R4322" s="3"/>
      <c r="S4322" s="3"/>
    </row>
    <row r="4323" spans="1:19" ht="30" x14ac:dyDescent="0.25">
      <c r="A4323" s="3">
        <v>4316</v>
      </c>
      <c r="B4323" s="3" t="str">
        <f>"202300165611"</f>
        <v>202300165611</v>
      </c>
      <c r="C4323" s="3">
        <v>124220</v>
      </c>
      <c r="D4323" s="3" t="s">
        <v>20401</v>
      </c>
      <c r="E4323" s="3">
        <v>10018588477</v>
      </c>
      <c r="F4323" s="3" t="s">
        <v>20402</v>
      </c>
      <c r="G4323" s="3" t="s">
        <v>20403</v>
      </c>
      <c r="H4323" s="3" t="s">
        <v>240</v>
      </c>
      <c r="I4323" s="3" t="s">
        <v>2781</v>
      </c>
      <c r="J4323" s="3" t="s">
        <v>20404</v>
      </c>
      <c r="K4323" s="3" t="s">
        <v>25</v>
      </c>
      <c r="L4323" s="3" t="s">
        <v>66</v>
      </c>
      <c r="M4323" s="4">
        <v>45126</v>
      </c>
      <c r="N4323" s="3" t="s">
        <v>27</v>
      </c>
      <c r="O4323" s="3" t="s">
        <v>20402</v>
      </c>
      <c r="P4323" s="3" t="s">
        <v>20405</v>
      </c>
      <c r="Q4323" s="3" t="s">
        <v>259</v>
      </c>
      <c r="R4323" s="3"/>
      <c r="S4323" s="3"/>
    </row>
    <row r="4324" spans="1:19" ht="30" x14ac:dyDescent="0.25">
      <c r="A4324" s="3">
        <v>4317</v>
      </c>
      <c r="B4324" s="3" t="str">
        <f>"202000120016"</f>
        <v>202000120016</v>
      </c>
      <c r="C4324" s="3">
        <v>36003</v>
      </c>
      <c r="D4324" s="3" t="s">
        <v>20406</v>
      </c>
      <c r="E4324" s="3">
        <v>10100304665</v>
      </c>
      <c r="F4324" s="3" t="s">
        <v>20407</v>
      </c>
      <c r="G4324" s="3" t="s">
        <v>20408</v>
      </c>
      <c r="H4324" s="3" t="s">
        <v>46</v>
      </c>
      <c r="I4324" s="3" t="s">
        <v>46</v>
      </c>
      <c r="J4324" s="3" t="s">
        <v>413</v>
      </c>
      <c r="K4324" s="3" t="s">
        <v>25</v>
      </c>
      <c r="L4324" s="3" t="s">
        <v>75</v>
      </c>
      <c r="M4324" s="4">
        <v>44082</v>
      </c>
      <c r="N4324" s="3" t="s">
        <v>27</v>
      </c>
      <c r="O4324" s="3" t="s">
        <v>20407</v>
      </c>
      <c r="P4324" s="3" t="s">
        <v>20409</v>
      </c>
      <c r="Q4324" s="3" t="s">
        <v>913</v>
      </c>
      <c r="R4324" s="3" t="s">
        <v>20410</v>
      </c>
      <c r="S4324" s="3" t="s">
        <v>3028</v>
      </c>
    </row>
    <row r="4325" spans="1:19" ht="30" x14ac:dyDescent="0.25">
      <c r="A4325" s="3">
        <v>4318</v>
      </c>
      <c r="B4325" s="3" t="str">
        <f>"201600135809"</f>
        <v>201600135809</v>
      </c>
      <c r="C4325" s="3">
        <v>101895</v>
      </c>
      <c r="D4325" s="3" t="s">
        <v>20411</v>
      </c>
      <c r="E4325" s="3">
        <v>10012100774</v>
      </c>
      <c r="F4325" s="3" t="s">
        <v>20412</v>
      </c>
      <c r="G4325" s="3" t="s">
        <v>20413</v>
      </c>
      <c r="H4325" s="3" t="s">
        <v>240</v>
      </c>
      <c r="I4325" s="3" t="s">
        <v>240</v>
      </c>
      <c r="J4325" s="3" t="s">
        <v>1915</v>
      </c>
      <c r="K4325" s="3" t="s">
        <v>25</v>
      </c>
      <c r="L4325" s="3" t="s">
        <v>66</v>
      </c>
      <c r="M4325" s="4">
        <v>42649</v>
      </c>
      <c r="N4325" s="3" t="s">
        <v>27</v>
      </c>
      <c r="O4325" s="3" t="s">
        <v>20414</v>
      </c>
      <c r="P4325" s="3" t="s">
        <v>20415</v>
      </c>
      <c r="Q4325" s="3" t="s">
        <v>51</v>
      </c>
      <c r="R4325" s="3" t="s">
        <v>20416</v>
      </c>
      <c r="S4325" s="3" t="s">
        <v>718</v>
      </c>
    </row>
    <row r="4326" spans="1:19" ht="30" x14ac:dyDescent="0.25">
      <c r="A4326" s="3">
        <v>4319</v>
      </c>
      <c r="B4326" s="3" t="str">
        <f>"201900068422"</f>
        <v>201900068422</v>
      </c>
      <c r="C4326" s="3">
        <v>142753</v>
      </c>
      <c r="D4326" s="3" t="s">
        <v>20417</v>
      </c>
      <c r="E4326" s="3">
        <v>10803427700</v>
      </c>
      <c r="F4326" s="3" t="s">
        <v>20418</v>
      </c>
      <c r="G4326" s="3" t="s">
        <v>20419</v>
      </c>
      <c r="H4326" s="3" t="s">
        <v>552</v>
      </c>
      <c r="I4326" s="3" t="s">
        <v>553</v>
      </c>
      <c r="J4326" s="3" t="s">
        <v>1291</v>
      </c>
      <c r="K4326" s="3" t="s">
        <v>25</v>
      </c>
      <c r="L4326" s="3" t="s">
        <v>58</v>
      </c>
      <c r="M4326" s="4">
        <v>43580</v>
      </c>
      <c r="N4326" s="3" t="s">
        <v>27</v>
      </c>
      <c r="O4326" s="3" t="s">
        <v>20418</v>
      </c>
      <c r="P4326" s="3" t="s">
        <v>20420</v>
      </c>
      <c r="Q4326" s="3" t="s">
        <v>1339</v>
      </c>
      <c r="R4326" s="3" t="s">
        <v>20421</v>
      </c>
      <c r="S4326" s="3" t="s">
        <v>2582</v>
      </c>
    </row>
    <row r="4327" spans="1:19" ht="45" x14ac:dyDescent="0.25">
      <c r="A4327" s="3">
        <v>4320</v>
      </c>
      <c r="B4327" s="3" t="str">
        <f>"202300014446"</f>
        <v>202300014446</v>
      </c>
      <c r="C4327" s="3">
        <v>166279</v>
      </c>
      <c r="D4327" s="3" t="s">
        <v>20422</v>
      </c>
      <c r="E4327" s="3">
        <v>20605007253</v>
      </c>
      <c r="F4327" s="3" t="s">
        <v>20423</v>
      </c>
      <c r="G4327" s="3" t="s">
        <v>20424</v>
      </c>
      <c r="H4327" s="3" t="s">
        <v>433</v>
      </c>
      <c r="I4327" s="3" t="s">
        <v>569</v>
      </c>
      <c r="J4327" s="3" t="s">
        <v>569</v>
      </c>
      <c r="K4327" s="3" t="s">
        <v>25</v>
      </c>
      <c r="L4327" s="3" t="s">
        <v>153</v>
      </c>
      <c r="M4327" s="4">
        <v>44957</v>
      </c>
      <c r="N4327" s="3" t="s">
        <v>27</v>
      </c>
      <c r="O4327" s="3" t="s">
        <v>20425</v>
      </c>
      <c r="P4327" s="3" t="s">
        <v>20426</v>
      </c>
      <c r="Q4327" s="3" t="s">
        <v>1287</v>
      </c>
      <c r="R4327" s="3"/>
      <c r="S4327" s="3"/>
    </row>
    <row r="4328" spans="1:19" ht="30" x14ac:dyDescent="0.25">
      <c r="A4328" s="3">
        <v>4321</v>
      </c>
      <c r="B4328" s="3" t="str">
        <f>"202100179328"</f>
        <v>202100179328</v>
      </c>
      <c r="C4328" s="3">
        <v>158091</v>
      </c>
      <c r="D4328" s="3" t="s">
        <v>20427</v>
      </c>
      <c r="E4328" s="3">
        <v>10168019446</v>
      </c>
      <c r="F4328" s="3" t="s">
        <v>20428</v>
      </c>
      <c r="G4328" s="3" t="s">
        <v>20429</v>
      </c>
      <c r="H4328" s="3" t="s">
        <v>433</v>
      </c>
      <c r="I4328" s="3" t="s">
        <v>569</v>
      </c>
      <c r="J4328" s="3" t="s">
        <v>570</v>
      </c>
      <c r="K4328" s="3" t="s">
        <v>25</v>
      </c>
      <c r="L4328" s="3" t="s">
        <v>235</v>
      </c>
      <c r="M4328" s="4">
        <v>44453</v>
      </c>
      <c r="N4328" s="3" t="s">
        <v>27</v>
      </c>
      <c r="O4328" s="3" t="s">
        <v>20428</v>
      </c>
      <c r="P4328" s="3" t="s">
        <v>20430</v>
      </c>
      <c r="Q4328" s="3" t="s">
        <v>1287</v>
      </c>
      <c r="R4328" s="3"/>
      <c r="S4328" s="3"/>
    </row>
    <row r="4329" spans="1:19" ht="30" x14ac:dyDescent="0.25">
      <c r="A4329" s="3">
        <v>4322</v>
      </c>
      <c r="B4329" s="3" t="str">
        <f>"201900209766"</f>
        <v>201900209766</v>
      </c>
      <c r="C4329" s="3">
        <v>148098</v>
      </c>
      <c r="D4329" s="3" t="s">
        <v>20431</v>
      </c>
      <c r="E4329" s="3">
        <v>20600450779</v>
      </c>
      <c r="F4329" s="3" t="s">
        <v>20432</v>
      </c>
      <c r="G4329" s="3" t="s">
        <v>20433</v>
      </c>
      <c r="H4329" s="3" t="s">
        <v>552</v>
      </c>
      <c r="I4329" s="3" t="s">
        <v>553</v>
      </c>
      <c r="J4329" s="3" t="s">
        <v>1291</v>
      </c>
      <c r="K4329" s="3" t="s">
        <v>25</v>
      </c>
      <c r="L4329" s="3" t="s">
        <v>113</v>
      </c>
      <c r="M4329" s="4">
        <v>43815</v>
      </c>
      <c r="N4329" s="3" t="s">
        <v>27</v>
      </c>
      <c r="O4329" s="3" t="s">
        <v>14122</v>
      </c>
      <c r="P4329" s="3" t="s">
        <v>20434</v>
      </c>
      <c r="Q4329" s="3" t="s">
        <v>1339</v>
      </c>
      <c r="R4329" s="3" t="s">
        <v>20435</v>
      </c>
      <c r="S4329" s="3" t="s">
        <v>2582</v>
      </c>
    </row>
    <row r="4330" spans="1:19" ht="30" x14ac:dyDescent="0.25">
      <c r="A4330" s="3">
        <v>4323</v>
      </c>
      <c r="B4330" s="3" t="str">
        <f>"202000171847"</f>
        <v>202000171847</v>
      </c>
      <c r="C4330" s="3">
        <v>119973</v>
      </c>
      <c r="D4330" s="3" t="s">
        <v>20436</v>
      </c>
      <c r="E4330" s="3">
        <v>10279902292</v>
      </c>
      <c r="F4330" s="3" t="s">
        <v>20437</v>
      </c>
      <c r="G4330" s="3" t="s">
        <v>20438</v>
      </c>
      <c r="H4330" s="3" t="s">
        <v>46</v>
      </c>
      <c r="I4330" s="3" t="s">
        <v>46</v>
      </c>
      <c r="J4330" s="3" t="s">
        <v>47</v>
      </c>
      <c r="K4330" s="3" t="s">
        <v>25</v>
      </c>
      <c r="L4330" s="3" t="s">
        <v>66</v>
      </c>
      <c r="M4330" s="4">
        <v>44153</v>
      </c>
      <c r="N4330" s="3" t="s">
        <v>27</v>
      </c>
      <c r="O4330" s="3" t="s">
        <v>20437</v>
      </c>
      <c r="P4330" s="3" t="s">
        <v>20439</v>
      </c>
      <c r="Q4330" s="3" t="s">
        <v>1886</v>
      </c>
      <c r="R4330" s="3"/>
      <c r="S4330" s="3"/>
    </row>
    <row r="4331" spans="1:19" ht="45" x14ac:dyDescent="0.25">
      <c r="A4331" s="3">
        <v>4324</v>
      </c>
      <c r="B4331" s="3" t="str">
        <f>"201700152178"</f>
        <v>201700152178</v>
      </c>
      <c r="C4331" s="3">
        <v>131786</v>
      </c>
      <c r="D4331" s="3" t="s">
        <v>20440</v>
      </c>
      <c r="E4331" s="3">
        <v>20490930478</v>
      </c>
      <c r="F4331" s="3" t="s">
        <v>20441</v>
      </c>
      <c r="G4331" s="3" t="s">
        <v>20442</v>
      </c>
      <c r="H4331" s="3" t="s">
        <v>72</v>
      </c>
      <c r="I4331" s="3" t="s">
        <v>72</v>
      </c>
      <c r="J4331" s="3" t="s">
        <v>72</v>
      </c>
      <c r="K4331" s="3" t="s">
        <v>25</v>
      </c>
      <c r="L4331" s="3" t="s">
        <v>778</v>
      </c>
      <c r="M4331" s="4">
        <v>42997</v>
      </c>
      <c r="N4331" s="3" t="s">
        <v>27</v>
      </c>
      <c r="O4331" s="3" t="s">
        <v>20443</v>
      </c>
      <c r="P4331" s="3" t="s">
        <v>20444</v>
      </c>
      <c r="Q4331" s="3" t="s">
        <v>243</v>
      </c>
      <c r="R4331" s="3" t="s">
        <v>20445</v>
      </c>
      <c r="S4331" s="3" t="s">
        <v>10983</v>
      </c>
    </row>
    <row r="4332" spans="1:19" ht="30" x14ac:dyDescent="0.25">
      <c r="A4332" s="3">
        <v>4325</v>
      </c>
      <c r="B4332" s="3" t="str">
        <f>"201800105508"</f>
        <v>201800105508</v>
      </c>
      <c r="C4332" s="3">
        <v>137040</v>
      </c>
      <c r="D4332" s="3" t="s">
        <v>20446</v>
      </c>
      <c r="E4332" s="3">
        <v>10448378654</v>
      </c>
      <c r="F4332" s="3" t="s">
        <v>20447</v>
      </c>
      <c r="G4332" s="3" t="s">
        <v>20448</v>
      </c>
      <c r="H4332" s="3" t="s">
        <v>57</v>
      </c>
      <c r="I4332" s="3" t="s">
        <v>1143</v>
      </c>
      <c r="J4332" s="3" t="s">
        <v>19321</v>
      </c>
      <c r="K4332" s="3" t="s">
        <v>25</v>
      </c>
      <c r="L4332" s="3" t="s">
        <v>66</v>
      </c>
      <c r="M4332" s="4">
        <v>43276</v>
      </c>
      <c r="N4332" s="3" t="s">
        <v>27</v>
      </c>
      <c r="O4332" s="3" t="s">
        <v>20449</v>
      </c>
      <c r="P4332" s="3" t="s">
        <v>20450</v>
      </c>
      <c r="Q4332" s="3" t="s">
        <v>168</v>
      </c>
      <c r="R4332" s="3"/>
      <c r="S4332" s="3"/>
    </row>
    <row r="4333" spans="1:19" ht="30" x14ac:dyDescent="0.25">
      <c r="A4333" s="3">
        <v>4326</v>
      </c>
      <c r="B4333" s="3" t="str">
        <f>"202200207909"</f>
        <v>202200207909</v>
      </c>
      <c r="C4333" s="3">
        <v>164945</v>
      </c>
      <c r="D4333" s="3" t="s">
        <v>20451</v>
      </c>
      <c r="E4333" s="3">
        <v>17350145354</v>
      </c>
      <c r="F4333" s="3" t="s">
        <v>20452</v>
      </c>
      <c r="G4333" s="3" t="s">
        <v>20453</v>
      </c>
      <c r="H4333" s="3" t="s">
        <v>552</v>
      </c>
      <c r="I4333" s="3" t="s">
        <v>1118</v>
      </c>
      <c r="J4333" s="3" t="s">
        <v>1118</v>
      </c>
      <c r="K4333" s="3" t="s">
        <v>25</v>
      </c>
      <c r="L4333" s="3" t="s">
        <v>66</v>
      </c>
      <c r="M4333" s="4">
        <v>44855</v>
      </c>
      <c r="N4333" s="3" t="s">
        <v>27</v>
      </c>
      <c r="O4333" s="3" t="s">
        <v>20452</v>
      </c>
      <c r="P4333" s="3" t="s">
        <v>20454</v>
      </c>
      <c r="Q4333" s="3" t="s">
        <v>556</v>
      </c>
      <c r="R4333" s="3"/>
      <c r="S4333" s="3"/>
    </row>
    <row r="4334" spans="1:19" ht="30" x14ac:dyDescent="0.25">
      <c r="A4334" s="3">
        <v>4327</v>
      </c>
      <c r="B4334" s="3" t="str">
        <f>"201200218115"</f>
        <v>201200218115</v>
      </c>
      <c r="C4334" s="3">
        <v>99766</v>
      </c>
      <c r="D4334" s="3" t="s">
        <v>20455</v>
      </c>
      <c r="E4334" s="3">
        <v>10011249812</v>
      </c>
      <c r="F4334" s="3" t="s">
        <v>20456</v>
      </c>
      <c r="G4334" s="3" t="s">
        <v>20457</v>
      </c>
      <c r="H4334" s="3" t="s">
        <v>88</v>
      </c>
      <c r="I4334" s="3" t="s">
        <v>88</v>
      </c>
      <c r="J4334" s="3" t="s">
        <v>13162</v>
      </c>
      <c r="K4334" s="3" t="s">
        <v>25</v>
      </c>
      <c r="L4334" s="3" t="s">
        <v>66</v>
      </c>
      <c r="M4334" s="4">
        <v>41254</v>
      </c>
      <c r="N4334" s="3" t="s">
        <v>27</v>
      </c>
      <c r="O4334" s="3" t="s">
        <v>20456</v>
      </c>
      <c r="P4334" s="3" t="s">
        <v>20458</v>
      </c>
      <c r="Q4334" s="3" t="s">
        <v>831</v>
      </c>
      <c r="R4334" s="3" t="s">
        <v>20459</v>
      </c>
      <c r="S4334" s="3" t="s">
        <v>5357</v>
      </c>
    </row>
    <row r="4335" spans="1:19" ht="30" x14ac:dyDescent="0.25">
      <c r="A4335" s="3">
        <v>4328</v>
      </c>
      <c r="B4335" s="3" t="str">
        <f>"202200167134"</f>
        <v>202200167134</v>
      </c>
      <c r="C4335" s="3">
        <v>164236</v>
      </c>
      <c r="D4335" s="3" t="s">
        <v>20460</v>
      </c>
      <c r="E4335" s="3">
        <v>10407313947</v>
      </c>
      <c r="F4335" s="3" t="s">
        <v>20461</v>
      </c>
      <c r="G4335" s="3" t="s">
        <v>20462</v>
      </c>
      <c r="H4335" s="3" t="s">
        <v>240</v>
      </c>
      <c r="I4335" s="3" t="s">
        <v>619</v>
      </c>
      <c r="J4335" s="3" t="s">
        <v>1051</v>
      </c>
      <c r="K4335" s="3" t="s">
        <v>25</v>
      </c>
      <c r="L4335" s="3" t="s">
        <v>75</v>
      </c>
      <c r="M4335" s="4">
        <v>44823</v>
      </c>
      <c r="N4335" s="3" t="s">
        <v>27</v>
      </c>
      <c r="O4335" s="3" t="s">
        <v>20461</v>
      </c>
      <c r="P4335" s="3" t="s">
        <v>20463</v>
      </c>
      <c r="Q4335" s="3" t="s">
        <v>259</v>
      </c>
      <c r="R4335" s="3"/>
      <c r="S4335" s="3"/>
    </row>
    <row r="4336" spans="1:19" ht="30" x14ac:dyDescent="0.25">
      <c r="A4336" s="3">
        <v>4329</v>
      </c>
      <c r="B4336" s="3" t="str">
        <f>"201300081423"</f>
        <v>201300081423</v>
      </c>
      <c r="C4336" s="3">
        <v>102656</v>
      </c>
      <c r="D4336" s="3" t="s">
        <v>20464</v>
      </c>
      <c r="E4336" s="3">
        <v>10224037291</v>
      </c>
      <c r="F4336" s="3" t="s">
        <v>20465</v>
      </c>
      <c r="G4336" s="3" t="s">
        <v>20466</v>
      </c>
      <c r="H4336" s="3" t="s">
        <v>216</v>
      </c>
      <c r="I4336" s="3" t="s">
        <v>216</v>
      </c>
      <c r="J4336" s="3" t="s">
        <v>216</v>
      </c>
      <c r="K4336" s="3" t="s">
        <v>25</v>
      </c>
      <c r="L4336" s="3" t="s">
        <v>58</v>
      </c>
      <c r="M4336" s="4">
        <v>41406</v>
      </c>
      <c r="N4336" s="3" t="s">
        <v>27</v>
      </c>
      <c r="O4336" s="3" t="s">
        <v>20465</v>
      </c>
      <c r="P4336" s="3">
        <v>1296</v>
      </c>
      <c r="Q4336" s="3" t="s">
        <v>218</v>
      </c>
      <c r="R4336" s="3"/>
      <c r="S4336" s="3"/>
    </row>
    <row r="4337" spans="1:19" ht="30" x14ac:dyDescent="0.25">
      <c r="A4337" s="3">
        <v>4330</v>
      </c>
      <c r="B4337" s="3" t="str">
        <f>"201200218117"</f>
        <v>201200218117</v>
      </c>
      <c r="C4337" s="3">
        <v>89719</v>
      </c>
      <c r="D4337" s="3" t="s">
        <v>20467</v>
      </c>
      <c r="E4337" s="3">
        <v>20512058800</v>
      </c>
      <c r="F4337" s="3" t="s">
        <v>19621</v>
      </c>
      <c r="G4337" s="3" t="s">
        <v>20468</v>
      </c>
      <c r="H4337" s="3" t="s">
        <v>46</v>
      </c>
      <c r="I4337" s="3" t="s">
        <v>46</v>
      </c>
      <c r="J4337" s="3" t="s">
        <v>1528</v>
      </c>
      <c r="K4337" s="3" t="s">
        <v>25</v>
      </c>
      <c r="L4337" s="3" t="s">
        <v>75</v>
      </c>
      <c r="M4337" s="4">
        <v>41264</v>
      </c>
      <c r="N4337" s="3" t="s">
        <v>27</v>
      </c>
      <c r="O4337" s="3" t="s">
        <v>20469</v>
      </c>
      <c r="P4337" s="3" t="s">
        <v>20470</v>
      </c>
      <c r="Q4337" s="3" t="s">
        <v>51</v>
      </c>
      <c r="R4337" s="3" t="s">
        <v>20471</v>
      </c>
      <c r="S4337" s="3" t="s">
        <v>18874</v>
      </c>
    </row>
    <row r="4338" spans="1:19" ht="30" x14ac:dyDescent="0.25">
      <c r="A4338" s="3">
        <v>4331</v>
      </c>
      <c r="B4338" s="3" t="str">
        <f>"202300205183"</f>
        <v>202300205183</v>
      </c>
      <c r="C4338" s="3">
        <v>168954</v>
      </c>
      <c r="D4338" s="3" t="s">
        <v>20472</v>
      </c>
      <c r="E4338" s="3">
        <v>10428812587</v>
      </c>
      <c r="F4338" s="3" t="s">
        <v>20473</v>
      </c>
      <c r="G4338" s="3" t="s">
        <v>20474</v>
      </c>
      <c r="H4338" s="3" t="s">
        <v>248</v>
      </c>
      <c r="I4338" s="3" t="s">
        <v>275</v>
      </c>
      <c r="J4338" s="3" t="s">
        <v>2769</v>
      </c>
      <c r="K4338" s="3" t="s">
        <v>25</v>
      </c>
      <c r="L4338" s="3" t="s">
        <v>66</v>
      </c>
      <c r="M4338" s="4">
        <v>45174</v>
      </c>
      <c r="N4338" s="3" t="s">
        <v>27</v>
      </c>
      <c r="O4338" s="3" t="s">
        <v>20473</v>
      </c>
      <c r="P4338" s="3" t="s">
        <v>20475</v>
      </c>
      <c r="Q4338" s="3" t="s">
        <v>51</v>
      </c>
      <c r="R4338" s="3"/>
      <c r="S4338" s="3"/>
    </row>
    <row r="4339" spans="1:19" ht="30" x14ac:dyDescent="0.25">
      <c r="A4339" s="3">
        <v>4332</v>
      </c>
      <c r="B4339" s="3" t="str">
        <f>"201200185641"</f>
        <v>201200185641</v>
      </c>
      <c r="C4339" s="3">
        <v>98744</v>
      </c>
      <c r="D4339" s="3" t="s">
        <v>20476</v>
      </c>
      <c r="E4339" s="3">
        <v>10457259234</v>
      </c>
      <c r="F4339" s="3" t="s">
        <v>20477</v>
      </c>
      <c r="G4339" s="3" t="s">
        <v>20478</v>
      </c>
      <c r="H4339" s="3" t="s">
        <v>216</v>
      </c>
      <c r="I4339" s="3" t="s">
        <v>216</v>
      </c>
      <c r="J4339" s="3" t="s">
        <v>905</v>
      </c>
      <c r="K4339" s="3" t="s">
        <v>25</v>
      </c>
      <c r="L4339" s="3" t="s">
        <v>235</v>
      </c>
      <c r="M4339" s="4">
        <v>41199</v>
      </c>
      <c r="N4339" s="3" t="s">
        <v>27</v>
      </c>
      <c r="O4339" s="3" t="s">
        <v>20477</v>
      </c>
      <c r="P4339" s="3">
        <v>1092</v>
      </c>
      <c r="Q4339" s="3" t="s">
        <v>218</v>
      </c>
      <c r="R4339" s="3"/>
      <c r="S4339" s="3"/>
    </row>
    <row r="4340" spans="1:19" ht="30" x14ac:dyDescent="0.25">
      <c r="A4340" s="3">
        <v>4333</v>
      </c>
      <c r="B4340" s="3" t="str">
        <f>"202100027033"</f>
        <v>202100027033</v>
      </c>
      <c r="C4340" s="3">
        <v>154812</v>
      </c>
      <c r="D4340" s="3" t="s">
        <v>20479</v>
      </c>
      <c r="E4340" s="3">
        <v>10803437829</v>
      </c>
      <c r="F4340" s="3" t="s">
        <v>20480</v>
      </c>
      <c r="G4340" s="3" t="s">
        <v>20481</v>
      </c>
      <c r="H4340" s="3" t="s">
        <v>552</v>
      </c>
      <c r="I4340" s="3" t="s">
        <v>553</v>
      </c>
      <c r="J4340" s="3" t="s">
        <v>20482</v>
      </c>
      <c r="K4340" s="3" t="s">
        <v>25</v>
      </c>
      <c r="L4340" s="3" t="s">
        <v>58</v>
      </c>
      <c r="M4340" s="4">
        <v>44307</v>
      </c>
      <c r="N4340" s="3" t="s">
        <v>27</v>
      </c>
      <c r="O4340" s="3" t="s">
        <v>20480</v>
      </c>
      <c r="P4340" s="3" t="s">
        <v>20483</v>
      </c>
      <c r="Q4340" s="3" t="s">
        <v>51</v>
      </c>
      <c r="R4340" s="3"/>
      <c r="S4340" s="3"/>
    </row>
    <row r="4341" spans="1:19" ht="30" x14ac:dyDescent="0.25">
      <c r="A4341" s="3">
        <v>4334</v>
      </c>
      <c r="B4341" s="3" t="str">
        <f>"202100252076"</f>
        <v>202100252076</v>
      </c>
      <c r="C4341" s="3">
        <v>159548</v>
      </c>
      <c r="D4341" s="3" t="s">
        <v>20484</v>
      </c>
      <c r="E4341" s="3">
        <v>10453361948</v>
      </c>
      <c r="F4341" s="3" t="s">
        <v>20485</v>
      </c>
      <c r="G4341" s="3" t="s">
        <v>20486</v>
      </c>
      <c r="H4341" s="3" t="s">
        <v>1616</v>
      </c>
      <c r="I4341" s="3" t="s">
        <v>2041</v>
      </c>
      <c r="J4341" s="3" t="s">
        <v>7325</v>
      </c>
      <c r="K4341" s="3" t="s">
        <v>25</v>
      </c>
      <c r="L4341" s="3" t="s">
        <v>113</v>
      </c>
      <c r="M4341" s="4">
        <v>44550</v>
      </c>
      <c r="N4341" s="3" t="s">
        <v>27</v>
      </c>
      <c r="O4341" s="3" t="s">
        <v>20485</v>
      </c>
      <c r="P4341" s="3" t="s">
        <v>20487</v>
      </c>
      <c r="Q4341" s="3" t="s">
        <v>807</v>
      </c>
      <c r="R4341" s="3"/>
      <c r="S4341" s="3"/>
    </row>
    <row r="4342" spans="1:19" ht="30" x14ac:dyDescent="0.25">
      <c r="A4342" s="3">
        <v>4335</v>
      </c>
      <c r="B4342" s="3" t="str">
        <f>"201600076571"</f>
        <v>201600076571</v>
      </c>
      <c r="C4342" s="3">
        <v>121636</v>
      </c>
      <c r="D4342" s="3" t="s">
        <v>20488</v>
      </c>
      <c r="E4342" s="3">
        <v>10413103440</v>
      </c>
      <c r="F4342" s="3" t="s">
        <v>20489</v>
      </c>
      <c r="G4342" s="3" t="s">
        <v>20490</v>
      </c>
      <c r="H4342" s="3" t="s">
        <v>57</v>
      </c>
      <c r="I4342" s="3" t="s">
        <v>364</v>
      </c>
      <c r="J4342" s="3" t="s">
        <v>686</v>
      </c>
      <c r="K4342" s="3" t="s">
        <v>25</v>
      </c>
      <c r="L4342" s="3" t="s">
        <v>58</v>
      </c>
      <c r="M4342" s="4">
        <v>42515</v>
      </c>
      <c r="N4342" s="3" t="s">
        <v>27</v>
      </c>
      <c r="O4342" s="3" t="s">
        <v>20491</v>
      </c>
      <c r="P4342" s="3" t="s">
        <v>20492</v>
      </c>
      <c r="Q4342" s="3" t="s">
        <v>1339</v>
      </c>
      <c r="R4342" s="3"/>
      <c r="S4342" s="3"/>
    </row>
    <row r="4343" spans="1:19" ht="30" x14ac:dyDescent="0.25">
      <c r="A4343" s="3">
        <v>4336</v>
      </c>
      <c r="B4343" s="3" t="str">
        <f>"202000136828"</f>
        <v>202000136828</v>
      </c>
      <c r="C4343" s="3">
        <v>151398</v>
      </c>
      <c r="D4343" s="3" t="s">
        <v>20493</v>
      </c>
      <c r="E4343" s="3">
        <v>10755078927</v>
      </c>
      <c r="F4343" s="3" t="s">
        <v>20494</v>
      </c>
      <c r="G4343" s="3" t="s">
        <v>20495</v>
      </c>
      <c r="H4343" s="3" t="s">
        <v>1616</v>
      </c>
      <c r="I4343" s="3" t="s">
        <v>2041</v>
      </c>
      <c r="J4343" s="3" t="s">
        <v>2041</v>
      </c>
      <c r="K4343" s="3" t="s">
        <v>25</v>
      </c>
      <c r="L4343" s="3" t="s">
        <v>75</v>
      </c>
      <c r="M4343" s="4">
        <v>44107</v>
      </c>
      <c r="N4343" s="3" t="s">
        <v>27</v>
      </c>
      <c r="O4343" s="3" t="s">
        <v>20494</v>
      </c>
      <c r="P4343" s="3" t="s">
        <v>20496</v>
      </c>
      <c r="Q4343" s="3" t="s">
        <v>807</v>
      </c>
      <c r="R4343" s="3"/>
      <c r="S4343" s="3"/>
    </row>
    <row r="4344" spans="1:19" ht="30" x14ac:dyDescent="0.25">
      <c r="A4344" s="3">
        <v>4337</v>
      </c>
      <c r="B4344" s="3" t="str">
        <f>"201900102410"</f>
        <v>201900102410</v>
      </c>
      <c r="C4344" s="3">
        <v>144330</v>
      </c>
      <c r="D4344" s="3" t="s">
        <v>20497</v>
      </c>
      <c r="E4344" s="3">
        <v>10404059985</v>
      </c>
      <c r="F4344" s="3" t="s">
        <v>20498</v>
      </c>
      <c r="G4344" s="3" t="s">
        <v>20499</v>
      </c>
      <c r="H4344" s="3" t="s">
        <v>240</v>
      </c>
      <c r="I4344" s="3" t="s">
        <v>619</v>
      </c>
      <c r="J4344" s="3" t="s">
        <v>620</v>
      </c>
      <c r="K4344" s="3" t="s">
        <v>25</v>
      </c>
      <c r="L4344" s="3" t="s">
        <v>58</v>
      </c>
      <c r="M4344" s="4">
        <v>43641</v>
      </c>
      <c r="N4344" s="3" t="s">
        <v>27</v>
      </c>
      <c r="O4344" s="3" t="s">
        <v>20498</v>
      </c>
      <c r="P4344" s="3" t="s">
        <v>20500</v>
      </c>
      <c r="Q4344" s="3" t="s">
        <v>259</v>
      </c>
      <c r="R4344" s="3" t="s">
        <v>20501</v>
      </c>
      <c r="S4344" s="3" t="s">
        <v>10189</v>
      </c>
    </row>
    <row r="4345" spans="1:19" ht="30" x14ac:dyDescent="0.25">
      <c r="A4345" s="3">
        <v>4338</v>
      </c>
      <c r="B4345" s="3" t="str">
        <f>"201600168088"</f>
        <v>201600168088</v>
      </c>
      <c r="C4345" s="3">
        <v>125015</v>
      </c>
      <c r="D4345" s="3" t="s">
        <v>20502</v>
      </c>
      <c r="E4345" s="3">
        <v>20262254268</v>
      </c>
      <c r="F4345" s="3" t="s">
        <v>82</v>
      </c>
      <c r="G4345" s="3" t="s">
        <v>20503</v>
      </c>
      <c r="H4345" s="3" t="s">
        <v>46</v>
      </c>
      <c r="I4345" s="3" t="s">
        <v>46</v>
      </c>
      <c r="J4345" s="3" t="s">
        <v>3032</v>
      </c>
      <c r="K4345" s="3" t="s">
        <v>25</v>
      </c>
      <c r="L4345" s="3" t="s">
        <v>153</v>
      </c>
      <c r="M4345" s="4">
        <v>42690</v>
      </c>
      <c r="N4345" s="3" t="s">
        <v>27</v>
      </c>
      <c r="O4345" s="3" t="s">
        <v>2251</v>
      </c>
      <c r="P4345" s="3" t="s">
        <v>20504</v>
      </c>
      <c r="Q4345" s="3" t="s">
        <v>82</v>
      </c>
      <c r="R4345" s="3" t="s">
        <v>20505</v>
      </c>
      <c r="S4345" s="3" t="s">
        <v>4042</v>
      </c>
    </row>
    <row r="4346" spans="1:19" ht="30" x14ac:dyDescent="0.25">
      <c r="A4346" s="3">
        <v>4339</v>
      </c>
      <c r="B4346" s="3" t="str">
        <f>"201900168372"</f>
        <v>201900168372</v>
      </c>
      <c r="C4346" s="3">
        <v>146959</v>
      </c>
      <c r="D4346" s="3" t="s">
        <v>20506</v>
      </c>
      <c r="E4346" s="3">
        <v>10477445204</v>
      </c>
      <c r="F4346" s="3" t="s">
        <v>20507</v>
      </c>
      <c r="G4346" s="3" t="s">
        <v>20508</v>
      </c>
      <c r="H4346" s="3" t="s">
        <v>57</v>
      </c>
      <c r="I4346" s="3" t="s">
        <v>111</v>
      </c>
      <c r="J4346" s="3" t="s">
        <v>112</v>
      </c>
      <c r="K4346" s="3" t="s">
        <v>25</v>
      </c>
      <c r="L4346" s="3" t="s">
        <v>58</v>
      </c>
      <c r="M4346" s="4">
        <v>43752</v>
      </c>
      <c r="N4346" s="3" t="s">
        <v>27</v>
      </c>
      <c r="O4346" s="3" t="s">
        <v>20507</v>
      </c>
      <c r="P4346" s="3" t="s">
        <v>20509</v>
      </c>
      <c r="Q4346" s="3" t="s">
        <v>1339</v>
      </c>
      <c r="R4346" s="3"/>
      <c r="S4346" s="3"/>
    </row>
    <row r="4347" spans="1:19" ht="30" x14ac:dyDescent="0.25">
      <c r="A4347" s="3">
        <v>4340</v>
      </c>
      <c r="B4347" s="3" t="str">
        <f>"201300046533"</f>
        <v>201300046533</v>
      </c>
      <c r="C4347" s="3">
        <v>101469</v>
      </c>
      <c r="D4347" s="3" t="s">
        <v>20510</v>
      </c>
      <c r="E4347" s="3">
        <v>20542588013</v>
      </c>
      <c r="F4347" s="3" t="s">
        <v>20511</v>
      </c>
      <c r="G4347" s="3" t="s">
        <v>20512</v>
      </c>
      <c r="H4347" s="3" t="s">
        <v>1359</v>
      </c>
      <c r="I4347" s="3" t="s">
        <v>1359</v>
      </c>
      <c r="J4347" s="3" t="s">
        <v>606</v>
      </c>
      <c r="K4347" s="3" t="s">
        <v>25</v>
      </c>
      <c r="L4347" s="3" t="s">
        <v>113</v>
      </c>
      <c r="M4347" s="4">
        <v>41337</v>
      </c>
      <c r="N4347" s="3" t="s">
        <v>27</v>
      </c>
      <c r="O4347" s="3" t="s">
        <v>20513</v>
      </c>
      <c r="P4347" s="3">
        <v>75</v>
      </c>
      <c r="Q4347" s="3" t="s">
        <v>82</v>
      </c>
      <c r="R4347" s="3"/>
      <c r="S4347" s="3"/>
    </row>
    <row r="4348" spans="1:19" ht="30" x14ac:dyDescent="0.25">
      <c r="A4348" s="3">
        <v>4341</v>
      </c>
      <c r="B4348" s="3" t="str">
        <f>"201600076578"</f>
        <v>201600076578</v>
      </c>
      <c r="C4348" s="3">
        <v>121635</v>
      </c>
      <c r="D4348" s="3" t="s">
        <v>20514</v>
      </c>
      <c r="E4348" s="3">
        <v>10277540580</v>
      </c>
      <c r="F4348" s="3" t="s">
        <v>9955</v>
      </c>
      <c r="G4348" s="3" t="s">
        <v>20515</v>
      </c>
      <c r="H4348" s="3" t="s">
        <v>57</v>
      </c>
      <c r="I4348" s="3" t="s">
        <v>364</v>
      </c>
      <c r="J4348" s="3" t="s">
        <v>364</v>
      </c>
      <c r="K4348" s="3" t="s">
        <v>25</v>
      </c>
      <c r="L4348" s="3" t="s">
        <v>1239</v>
      </c>
      <c r="M4348" s="4">
        <v>42514</v>
      </c>
      <c r="N4348" s="3" t="s">
        <v>27</v>
      </c>
      <c r="O4348" s="3" t="s">
        <v>9955</v>
      </c>
      <c r="P4348" s="3" t="s">
        <v>20516</v>
      </c>
      <c r="Q4348" s="3" t="s">
        <v>1339</v>
      </c>
      <c r="R4348" s="3"/>
      <c r="S4348" s="3"/>
    </row>
    <row r="4349" spans="1:19" ht="30" x14ac:dyDescent="0.25">
      <c r="A4349" s="3">
        <v>4342</v>
      </c>
      <c r="B4349" s="3" t="str">
        <f>"202200206066"</f>
        <v>202200206066</v>
      </c>
      <c r="C4349" s="3">
        <v>164500</v>
      </c>
      <c r="D4349" s="3" t="s">
        <v>20517</v>
      </c>
      <c r="E4349" s="3">
        <v>20609612801</v>
      </c>
      <c r="F4349" s="3" t="s">
        <v>20518</v>
      </c>
      <c r="G4349" s="3" t="s">
        <v>20519</v>
      </c>
      <c r="H4349" s="3" t="s">
        <v>72</v>
      </c>
      <c r="I4349" s="3" t="s">
        <v>73</v>
      </c>
      <c r="J4349" s="3" t="s">
        <v>1232</v>
      </c>
      <c r="K4349" s="3" t="s">
        <v>25</v>
      </c>
      <c r="L4349" s="3" t="s">
        <v>314</v>
      </c>
      <c r="M4349" s="4">
        <v>44865</v>
      </c>
      <c r="N4349" s="3" t="s">
        <v>27</v>
      </c>
      <c r="O4349" s="3" t="s">
        <v>20520</v>
      </c>
      <c r="P4349" s="3" t="s">
        <v>20521</v>
      </c>
      <c r="Q4349" s="3" t="s">
        <v>51</v>
      </c>
      <c r="R4349" s="3"/>
      <c r="S4349" s="3"/>
    </row>
    <row r="4350" spans="1:19" ht="30" x14ac:dyDescent="0.25">
      <c r="A4350" s="3">
        <v>4343</v>
      </c>
      <c r="B4350" s="3" t="str">
        <f>"201700173129"</f>
        <v>201700173129</v>
      </c>
      <c r="C4350" s="3">
        <v>115130</v>
      </c>
      <c r="D4350" s="3" t="s">
        <v>20522</v>
      </c>
      <c r="E4350" s="3">
        <v>10095606691</v>
      </c>
      <c r="F4350" s="3" t="s">
        <v>20523</v>
      </c>
      <c r="G4350" s="3" t="s">
        <v>20524</v>
      </c>
      <c r="H4350" s="3" t="s">
        <v>46</v>
      </c>
      <c r="I4350" s="3" t="s">
        <v>46</v>
      </c>
      <c r="J4350" s="3" t="s">
        <v>47</v>
      </c>
      <c r="K4350" s="3" t="s">
        <v>25</v>
      </c>
      <c r="L4350" s="3" t="s">
        <v>75</v>
      </c>
      <c r="M4350" s="4">
        <v>43025</v>
      </c>
      <c r="N4350" s="3" t="s">
        <v>27</v>
      </c>
      <c r="O4350" s="3" t="s">
        <v>20525</v>
      </c>
      <c r="P4350" s="3" t="s">
        <v>20526</v>
      </c>
      <c r="Q4350" s="3" t="s">
        <v>723</v>
      </c>
      <c r="R4350" s="3"/>
      <c r="S4350" s="3"/>
    </row>
    <row r="4351" spans="1:19" ht="30" x14ac:dyDescent="0.25">
      <c r="A4351" s="3">
        <v>4344</v>
      </c>
      <c r="B4351" s="3" t="str">
        <f>"201900214030"</f>
        <v>201900214030</v>
      </c>
      <c r="C4351" s="3">
        <v>148327</v>
      </c>
      <c r="D4351" s="3" t="s">
        <v>20527</v>
      </c>
      <c r="E4351" s="3">
        <v>20603741898</v>
      </c>
      <c r="F4351" s="3" t="s">
        <v>518</v>
      </c>
      <c r="G4351" s="3" t="s">
        <v>20528</v>
      </c>
      <c r="H4351" s="3" t="s">
        <v>64</v>
      </c>
      <c r="I4351" s="3" t="s">
        <v>64</v>
      </c>
      <c r="J4351" s="3" t="s">
        <v>729</v>
      </c>
      <c r="K4351" s="3" t="s">
        <v>25</v>
      </c>
      <c r="L4351" s="3" t="s">
        <v>37</v>
      </c>
      <c r="M4351" s="4">
        <v>43822</v>
      </c>
      <c r="N4351" s="3" t="s">
        <v>27</v>
      </c>
      <c r="O4351" s="3" t="s">
        <v>6610</v>
      </c>
      <c r="P4351" s="3" t="s">
        <v>20529</v>
      </c>
      <c r="Q4351" s="3" t="s">
        <v>464</v>
      </c>
      <c r="R4351" s="3" t="s">
        <v>20530</v>
      </c>
      <c r="S4351" s="3" t="s">
        <v>20531</v>
      </c>
    </row>
    <row r="4352" spans="1:19" ht="30" x14ac:dyDescent="0.25">
      <c r="A4352" s="3">
        <v>4345</v>
      </c>
      <c r="B4352" s="3" t="str">
        <f>"201200158714"</f>
        <v>201200158714</v>
      </c>
      <c r="C4352" s="3">
        <v>3891</v>
      </c>
      <c r="D4352" s="3" t="s">
        <v>20532</v>
      </c>
      <c r="E4352" s="3">
        <v>20100366747</v>
      </c>
      <c r="F4352" s="3" t="s">
        <v>525</v>
      </c>
      <c r="G4352" s="3" t="s">
        <v>20533</v>
      </c>
      <c r="H4352" s="3" t="s">
        <v>34</v>
      </c>
      <c r="I4352" s="3" t="s">
        <v>34</v>
      </c>
      <c r="J4352" s="3" t="s">
        <v>34</v>
      </c>
      <c r="K4352" s="3" t="s">
        <v>25</v>
      </c>
      <c r="L4352" s="3" t="s">
        <v>314</v>
      </c>
      <c r="M4352" s="4">
        <v>41141</v>
      </c>
      <c r="N4352" s="3" t="s">
        <v>27</v>
      </c>
      <c r="O4352" s="3" t="s">
        <v>529</v>
      </c>
      <c r="P4352" s="3">
        <v>37</v>
      </c>
      <c r="Q4352" s="3" t="s">
        <v>3824</v>
      </c>
      <c r="R4352" s="3" t="s">
        <v>20534</v>
      </c>
      <c r="S4352" s="3" t="s">
        <v>4193</v>
      </c>
    </row>
    <row r="4353" spans="1:19" ht="45" x14ac:dyDescent="0.25">
      <c r="A4353" s="3">
        <v>4346</v>
      </c>
      <c r="B4353" s="3" t="str">
        <f>"202100255924"</f>
        <v>202100255924</v>
      </c>
      <c r="C4353" s="3">
        <v>155886</v>
      </c>
      <c r="D4353" s="3" t="s">
        <v>20535</v>
      </c>
      <c r="E4353" s="3">
        <v>20605678131</v>
      </c>
      <c r="F4353" s="3" t="s">
        <v>3961</v>
      </c>
      <c r="G4353" s="3" t="s">
        <v>20536</v>
      </c>
      <c r="H4353" s="3" t="s">
        <v>216</v>
      </c>
      <c r="I4353" s="3" t="s">
        <v>4283</v>
      </c>
      <c r="J4353" s="3" t="s">
        <v>4283</v>
      </c>
      <c r="K4353" s="3" t="s">
        <v>25</v>
      </c>
      <c r="L4353" s="3" t="s">
        <v>153</v>
      </c>
      <c r="M4353" s="4">
        <v>44599</v>
      </c>
      <c r="N4353" s="3" t="s">
        <v>27</v>
      </c>
      <c r="O4353" s="3" t="s">
        <v>9531</v>
      </c>
      <c r="P4353" s="3" t="s">
        <v>20537</v>
      </c>
      <c r="Q4353" s="3" t="s">
        <v>30</v>
      </c>
      <c r="R4353" s="3"/>
      <c r="S4353" s="3"/>
    </row>
    <row r="4354" spans="1:19" ht="30" x14ac:dyDescent="0.25">
      <c r="A4354" s="3">
        <v>4347</v>
      </c>
      <c r="B4354" s="3" t="str">
        <f>"202100169888"</f>
        <v>202100169888</v>
      </c>
      <c r="C4354" s="3">
        <v>100208</v>
      </c>
      <c r="D4354" s="3" t="s">
        <v>20538</v>
      </c>
      <c r="E4354" s="3">
        <v>10015268111</v>
      </c>
      <c r="F4354" s="3" t="s">
        <v>20539</v>
      </c>
      <c r="G4354" s="3" t="s">
        <v>20540</v>
      </c>
      <c r="H4354" s="3" t="s">
        <v>240</v>
      </c>
      <c r="I4354" s="3" t="s">
        <v>619</v>
      </c>
      <c r="J4354" s="3" t="s">
        <v>816</v>
      </c>
      <c r="K4354" s="3" t="s">
        <v>25</v>
      </c>
      <c r="L4354" s="3" t="s">
        <v>75</v>
      </c>
      <c r="M4354" s="4">
        <v>44452</v>
      </c>
      <c r="N4354" s="3" t="s">
        <v>27</v>
      </c>
      <c r="O4354" s="3" t="s">
        <v>257</v>
      </c>
      <c r="P4354" s="3" t="s">
        <v>20541</v>
      </c>
      <c r="Q4354" s="3" t="s">
        <v>243</v>
      </c>
      <c r="R4354" s="3" t="s">
        <v>20542</v>
      </c>
      <c r="S4354" s="3" t="s">
        <v>9429</v>
      </c>
    </row>
    <row r="4355" spans="1:19" ht="30" x14ac:dyDescent="0.25">
      <c r="A4355" s="3">
        <v>4348</v>
      </c>
      <c r="B4355" s="3" t="str">
        <f>"202300004925"</f>
        <v>202300004925</v>
      </c>
      <c r="C4355" s="3">
        <v>161895</v>
      </c>
      <c r="D4355" s="3" t="s">
        <v>20543</v>
      </c>
      <c r="E4355" s="3">
        <v>10247175933</v>
      </c>
      <c r="F4355" s="3" t="s">
        <v>20544</v>
      </c>
      <c r="G4355" s="3" t="s">
        <v>20545</v>
      </c>
      <c r="H4355" s="3" t="s">
        <v>72</v>
      </c>
      <c r="I4355" s="3" t="s">
        <v>72</v>
      </c>
      <c r="J4355" s="3" t="s">
        <v>1602</v>
      </c>
      <c r="K4355" s="3" t="s">
        <v>25</v>
      </c>
      <c r="L4355" s="3" t="s">
        <v>66</v>
      </c>
      <c r="M4355" s="4">
        <v>44943</v>
      </c>
      <c r="N4355" s="3" t="s">
        <v>27</v>
      </c>
      <c r="O4355" s="3" t="s">
        <v>20544</v>
      </c>
      <c r="P4355" s="3" t="s">
        <v>20546</v>
      </c>
      <c r="Q4355" s="3" t="s">
        <v>243</v>
      </c>
      <c r="R4355" s="3"/>
      <c r="S4355" s="3"/>
    </row>
    <row r="4356" spans="1:19" ht="30" x14ac:dyDescent="0.25">
      <c r="A4356" s="3">
        <v>4349</v>
      </c>
      <c r="B4356" s="3" t="str">
        <f>"201500114691"</f>
        <v>201500114691</v>
      </c>
      <c r="C4356" s="3">
        <v>117188</v>
      </c>
      <c r="D4356" s="3" t="s">
        <v>20547</v>
      </c>
      <c r="E4356" s="3">
        <v>10098657253</v>
      </c>
      <c r="F4356" s="3" t="s">
        <v>20548</v>
      </c>
      <c r="G4356" s="3" t="s">
        <v>20549</v>
      </c>
      <c r="H4356" s="3" t="s">
        <v>46</v>
      </c>
      <c r="I4356" s="3" t="s">
        <v>46</v>
      </c>
      <c r="J4356" s="3" t="s">
        <v>118</v>
      </c>
      <c r="K4356" s="3" t="s">
        <v>25</v>
      </c>
      <c r="L4356" s="3" t="s">
        <v>113</v>
      </c>
      <c r="M4356" s="4">
        <v>42249</v>
      </c>
      <c r="N4356" s="3" t="s">
        <v>27</v>
      </c>
      <c r="O4356" s="3" t="s">
        <v>20548</v>
      </c>
      <c r="P4356" s="3" t="s">
        <v>20550</v>
      </c>
      <c r="Q4356" s="3" t="s">
        <v>51</v>
      </c>
      <c r="R4356" s="3"/>
      <c r="S4356" s="3"/>
    </row>
    <row r="4357" spans="1:19" ht="30" x14ac:dyDescent="0.25">
      <c r="A4357" s="3">
        <v>4350</v>
      </c>
      <c r="B4357" s="3" t="str">
        <f>"201500128488"</f>
        <v>201500128488</v>
      </c>
      <c r="C4357" s="3">
        <v>117658</v>
      </c>
      <c r="D4357" s="3" t="s">
        <v>20551</v>
      </c>
      <c r="E4357" s="3">
        <v>10476155784</v>
      </c>
      <c r="F4357" s="3" t="s">
        <v>20552</v>
      </c>
      <c r="G4357" s="3" t="s">
        <v>20553</v>
      </c>
      <c r="H4357" s="3" t="s">
        <v>23</v>
      </c>
      <c r="I4357" s="3" t="s">
        <v>1830</v>
      </c>
      <c r="J4357" s="3" t="s">
        <v>1830</v>
      </c>
      <c r="K4357" s="3" t="s">
        <v>25</v>
      </c>
      <c r="L4357" s="3" t="s">
        <v>75</v>
      </c>
      <c r="M4357" s="4">
        <v>42277</v>
      </c>
      <c r="N4357" s="3" t="s">
        <v>27</v>
      </c>
      <c r="O4357" s="3" t="s">
        <v>20554</v>
      </c>
      <c r="P4357" s="3" t="s">
        <v>20555</v>
      </c>
      <c r="Q4357" s="3" t="s">
        <v>3376</v>
      </c>
      <c r="R4357" s="3"/>
      <c r="S4357" s="3"/>
    </row>
    <row r="4358" spans="1:19" ht="30" x14ac:dyDescent="0.25">
      <c r="A4358" s="3">
        <v>4351</v>
      </c>
      <c r="B4358" s="3" t="str">
        <f>"202300025003"</f>
        <v>202300025003</v>
      </c>
      <c r="C4358" s="3">
        <v>166476</v>
      </c>
      <c r="D4358" s="3" t="s">
        <v>20556</v>
      </c>
      <c r="E4358" s="3">
        <v>20601413613</v>
      </c>
      <c r="F4358" s="3" t="s">
        <v>12882</v>
      </c>
      <c r="G4358" s="3" t="s">
        <v>20557</v>
      </c>
      <c r="H4358" s="3" t="s">
        <v>193</v>
      </c>
      <c r="I4358" s="3" t="s">
        <v>1198</v>
      </c>
      <c r="J4358" s="3" t="s">
        <v>2571</v>
      </c>
      <c r="K4358" s="3" t="s">
        <v>25</v>
      </c>
      <c r="L4358" s="3" t="s">
        <v>314</v>
      </c>
      <c r="M4358" s="4">
        <v>45020</v>
      </c>
      <c r="N4358" s="3" t="s">
        <v>27</v>
      </c>
      <c r="O4358" s="3" t="s">
        <v>20558</v>
      </c>
      <c r="P4358" s="3" t="s">
        <v>20559</v>
      </c>
      <c r="Q4358" s="3" t="s">
        <v>51</v>
      </c>
      <c r="R4358" s="3"/>
      <c r="S4358" s="3"/>
    </row>
    <row r="4359" spans="1:19" ht="30" x14ac:dyDescent="0.25">
      <c r="A4359" s="3">
        <v>4352</v>
      </c>
      <c r="B4359" s="3" t="str">
        <f>"202300134809"</f>
        <v>202300134809</v>
      </c>
      <c r="C4359" s="3">
        <v>167632</v>
      </c>
      <c r="D4359" s="3" t="s">
        <v>20560</v>
      </c>
      <c r="E4359" s="3">
        <v>10458779070</v>
      </c>
      <c r="F4359" s="3" t="s">
        <v>12565</v>
      </c>
      <c r="G4359" s="3" t="s">
        <v>20561</v>
      </c>
      <c r="H4359" s="3" t="s">
        <v>248</v>
      </c>
      <c r="I4359" s="3" t="s">
        <v>644</v>
      </c>
      <c r="J4359" s="3" t="s">
        <v>645</v>
      </c>
      <c r="K4359" s="3" t="s">
        <v>25</v>
      </c>
      <c r="L4359" s="3" t="s">
        <v>66</v>
      </c>
      <c r="M4359" s="4">
        <v>45108</v>
      </c>
      <c r="N4359" s="3" t="s">
        <v>27</v>
      </c>
      <c r="O4359" s="3" t="s">
        <v>12565</v>
      </c>
      <c r="P4359" s="3" t="s">
        <v>20562</v>
      </c>
      <c r="Q4359" s="3" t="s">
        <v>1321</v>
      </c>
      <c r="R4359" s="3"/>
      <c r="S4359" s="3"/>
    </row>
    <row r="4360" spans="1:19" ht="30" x14ac:dyDescent="0.25">
      <c r="A4360" s="3">
        <v>4353</v>
      </c>
      <c r="B4360" s="3" t="str">
        <f>"202200186302"</f>
        <v>202200186302</v>
      </c>
      <c r="C4360" s="3">
        <v>164600</v>
      </c>
      <c r="D4360" s="3" t="s">
        <v>20563</v>
      </c>
      <c r="E4360" s="3">
        <v>10422058082</v>
      </c>
      <c r="F4360" s="3" t="s">
        <v>20564</v>
      </c>
      <c r="G4360" s="3" t="s">
        <v>20565</v>
      </c>
      <c r="H4360" s="3" t="s">
        <v>72</v>
      </c>
      <c r="I4360" s="3" t="s">
        <v>331</v>
      </c>
      <c r="J4360" s="3" t="s">
        <v>9083</v>
      </c>
      <c r="K4360" s="3" t="s">
        <v>25</v>
      </c>
      <c r="L4360" s="3" t="s">
        <v>113</v>
      </c>
      <c r="M4360" s="4">
        <v>44834</v>
      </c>
      <c r="N4360" s="3" t="s">
        <v>27</v>
      </c>
      <c r="O4360" s="3" t="s">
        <v>20564</v>
      </c>
      <c r="P4360" s="3" t="s">
        <v>20566</v>
      </c>
      <c r="Q4360" s="3" t="s">
        <v>243</v>
      </c>
      <c r="R4360" s="3"/>
      <c r="S4360" s="3"/>
    </row>
    <row r="4361" spans="1:19" ht="30" x14ac:dyDescent="0.25">
      <c r="A4361" s="3">
        <v>4354</v>
      </c>
      <c r="B4361" s="3" t="str">
        <f>"201600116621"</f>
        <v>201600116621</v>
      </c>
      <c r="C4361" s="3">
        <v>121852</v>
      </c>
      <c r="D4361" s="3" t="s">
        <v>20567</v>
      </c>
      <c r="E4361" s="3">
        <v>20494063639</v>
      </c>
      <c r="F4361" s="3" t="s">
        <v>5346</v>
      </c>
      <c r="G4361" s="3" t="s">
        <v>20568</v>
      </c>
      <c r="H4361" s="3" t="s">
        <v>88</v>
      </c>
      <c r="I4361" s="3" t="s">
        <v>1185</v>
      </c>
      <c r="J4361" s="3" t="s">
        <v>1185</v>
      </c>
      <c r="K4361" s="3" t="s">
        <v>25</v>
      </c>
      <c r="L4361" s="3" t="s">
        <v>37</v>
      </c>
      <c r="M4361" s="4">
        <v>42602</v>
      </c>
      <c r="N4361" s="3" t="s">
        <v>27</v>
      </c>
      <c r="O4361" s="3" t="s">
        <v>5348</v>
      </c>
      <c r="P4361" s="3" t="s">
        <v>20569</v>
      </c>
      <c r="Q4361" s="3" t="s">
        <v>51</v>
      </c>
      <c r="R4361" s="3" t="s">
        <v>20570</v>
      </c>
      <c r="S4361" s="3" t="s">
        <v>682</v>
      </c>
    </row>
    <row r="4362" spans="1:19" ht="30" x14ac:dyDescent="0.25">
      <c r="A4362" s="3">
        <v>4355</v>
      </c>
      <c r="B4362" s="3" t="str">
        <f>"201600114428"</f>
        <v>201600114428</v>
      </c>
      <c r="C4362" s="3">
        <v>123137</v>
      </c>
      <c r="D4362" s="3" t="s">
        <v>20571</v>
      </c>
      <c r="E4362" s="3">
        <v>20600890469</v>
      </c>
      <c r="F4362" s="3" t="s">
        <v>20572</v>
      </c>
      <c r="G4362" s="3" t="s">
        <v>20573</v>
      </c>
      <c r="H4362" s="3" t="s">
        <v>88</v>
      </c>
      <c r="I4362" s="3" t="s">
        <v>512</v>
      </c>
      <c r="J4362" s="3" t="s">
        <v>14103</v>
      </c>
      <c r="K4362" s="3" t="s">
        <v>25</v>
      </c>
      <c r="L4362" s="3" t="s">
        <v>58</v>
      </c>
      <c r="M4362" s="4">
        <v>42589</v>
      </c>
      <c r="N4362" s="3" t="s">
        <v>27</v>
      </c>
      <c r="O4362" s="3" t="s">
        <v>20574</v>
      </c>
      <c r="P4362" s="3" t="s">
        <v>20575</v>
      </c>
      <c r="Q4362" s="3" t="s">
        <v>51</v>
      </c>
      <c r="R4362" s="3" t="s">
        <v>20576</v>
      </c>
      <c r="S4362" s="3" t="s">
        <v>296</v>
      </c>
    </row>
    <row r="4363" spans="1:19" ht="30" x14ac:dyDescent="0.25">
      <c r="A4363" s="3">
        <v>4356</v>
      </c>
      <c r="B4363" s="3" t="str">
        <f>"201600003326"</f>
        <v>201600003326</v>
      </c>
      <c r="C4363" s="3">
        <v>20677</v>
      </c>
      <c r="D4363" s="3" t="s">
        <v>20577</v>
      </c>
      <c r="E4363" s="3">
        <v>10087904259</v>
      </c>
      <c r="F4363" s="3" t="s">
        <v>20578</v>
      </c>
      <c r="G4363" s="3" t="s">
        <v>20579</v>
      </c>
      <c r="H4363" s="3" t="s">
        <v>46</v>
      </c>
      <c r="I4363" s="3" t="s">
        <v>46</v>
      </c>
      <c r="J4363" s="3" t="s">
        <v>1439</v>
      </c>
      <c r="K4363" s="3" t="s">
        <v>25</v>
      </c>
      <c r="L4363" s="3" t="s">
        <v>75</v>
      </c>
      <c r="M4363" s="4">
        <v>42382</v>
      </c>
      <c r="N4363" s="3" t="s">
        <v>27</v>
      </c>
      <c r="O4363" s="3" t="s">
        <v>20578</v>
      </c>
      <c r="P4363" s="3" t="s">
        <v>20580</v>
      </c>
      <c r="Q4363" s="3" t="s">
        <v>380</v>
      </c>
      <c r="R4363" s="3" t="s">
        <v>20581</v>
      </c>
      <c r="S4363" s="3" t="s">
        <v>6019</v>
      </c>
    </row>
    <row r="4364" spans="1:19" ht="30" x14ac:dyDescent="0.25">
      <c r="A4364" s="3">
        <v>4357</v>
      </c>
      <c r="B4364" s="3" t="str">
        <f>"201600179862"</f>
        <v>201600179862</v>
      </c>
      <c r="C4364" s="3">
        <v>125367</v>
      </c>
      <c r="D4364" s="3" t="s">
        <v>20582</v>
      </c>
      <c r="E4364" s="3">
        <v>10220855070</v>
      </c>
      <c r="F4364" s="3" t="s">
        <v>20583</v>
      </c>
      <c r="G4364" s="3" t="s">
        <v>20584</v>
      </c>
      <c r="H4364" s="3" t="s">
        <v>34</v>
      </c>
      <c r="I4364" s="3" t="s">
        <v>35</v>
      </c>
      <c r="J4364" s="3" t="s">
        <v>1567</v>
      </c>
      <c r="K4364" s="3" t="s">
        <v>25</v>
      </c>
      <c r="L4364" s="3" t="s">
        <v>75</v>
      </c>
      <c r="M4364" s="4">
        <v>42713</v>
      </c>
      <c r="N4364" s="3" t="s">
        <v>27</v>
      </c>
      <c r="O4364" s="3" t="s">
        <v>20585</v>
      </c>
      <c r="P4364" s="3" t="s">
        <v>20586</v>
      </c>
      <c r="Q4364" s="3" t="s">
        <v>51</v>
      </c>
      <c r="R4364" s="3" t="s">
        <v>20587</v>
      </c>
      <c r="S4364" s="3" t="s">
        <v>4193</v>
      </c>
    </row>
    <row r="4365" spans="1:19" ht="30" x14ac:dyDescent="0.25">
      <c r="A4365" s="3">
        <v>4358</v>
      </c>
      <c r="B4365" s="3" t="str">
        <f>"201200185631"</f>
        <v>201200185631</v>
      </c>
      <c r="C4365" s="3">
        <v>43495</v>
      </c>
      <c r="D4365" s="3" t="s">
        <v>20588</v>
      </c>
      <c r="E4365" s="3">
        <v>10225047117</v>
      </c>
      <c r="F4365" s="3" t="s">
        <v>20589</v>
      </c>
      <c r="G4365" s="3" t="s">
        <v>20590</v>
      </c>
      <c r="H4365" s="3" t="s">
        <v>216</v>
      </c>
      <c r="I4365" s="3" t="s">
        <v>216</v>
      </c>
      <c r="J4365" s="3" t="s">
        <v>2551</v>
      </c>
      <c r="K4365" s="3" t="s">
        <v>25</v>
      </c>
      <c r="L4365" s="3" t="s">
        <v>66</v>
      </c>
      <c r="M4365" s="4">
        <v>41199</v>
      </c>
      <c r="N4365" s="3" t="s">
        <v>27</v>
      </c>
      <c r="O4365" s="3" t="s">
        <v>20589</v>
      </c>
      <c r="P4365" s="3">
        <v>1111</v>
      </c>
      <c r="Q4365" s="3" t="s">
        <v>218</v>
      </c>
      <c r="R4365" s="3"/>
      <c r="S4365" s="3"/>
    </row>
    <row r="4366" spans="1:19" ht="30" x14ac:dyDescent="0.25">
      <c r="A4366" s="3">
        <v>4359</v>
      </c>
      <c r="B4366" s="3" t="str">
        <f>"201300162892"</f>
        <v>201300162892</v>
      </c>
      <c r="C4366" s="3">
        <v>105863</v>
      </c>
      <c r="D4366" s="3" t="s">
        <v>20591</v>
      </c>
      <c r="E4366" s="3">
        <v>10188248891</v>
      </c>
      <c r="F4366" s="3" t="s">
        <v>20592</v>
      </c>
      <c r="G4366" s="3" t="s">
        <v>20593</v>
      </c>
      <c r="H4366" s="3" t="s">
        <v>23</v>
      </c>
      <c r="I4366" s="3" t="s">
        <v>24</v>
      </c>
      <c r="J4366" s="3" t="s">
        <v>24</v>
      </c>
      <c r="K4366" s="3" t="s">
        <v>25</v>
      </c>
      <c r="L4366" s="3" t="s">
        <v>66</v>
      </c>
      <c r="M4366" s="4">
        <v>41569</v>
      </c>
      <c r="N4366" s="3" t="s">
        <v>27</v>
      </c>
      <c r="O4366" s="3" t="s">
        <v>20592</v>
      </c>
      <c r="P4366" s="3" t="s">
        <v>20594</v>
      </c>
      <c r="Q4366" s="3" t="s">
        <v>807</v>
      </c>
      <c r="R4366" s="3"/>
      <c r="S4366" s="3"/>
    </row>
    <row r="4367" spans="1:19" ht="30" x14ac:dyDescent="0.25">
      <c r="A4367" s="3">
        <v>4360</v>
      </c>
      <c r="B4367" s="3" t="str">
        <f>"202100153092"</f>
        <v>202100153092</v>
      </c>
      <c r="C4367" s="3">
        <v>153690</v>
      </c>
      <c r="D4367" s="3" t="s">
        <v>20595</v>
      </c>
      <c r="E4367" s="3">
        <v>10009344352</v>
      </c>
      <c r="F4367" s="3" t="s">
        <v>20596</v>
      </c>
      <c r="G4367" s="3" t="s">
        <v>20597</v>
      </c>
      <c r="H4367" s="3" t="s">
        <v>88</v>
      </c>
      <c r="I4367" s="3" t="s">
        <v>2640</v>
      </c>
      <c r="J4367" s="3" t="s">
        <v>2640</v>
      </c>
      <c r="K4367" s="3" t="s">
        <v>25</v>
      </c>
      <c r="L4367" s="3" t="s">
        <v>66</v>
      </c>
      <c r="M4367" s="4">
        <v>44408</v>
      </c>
      <c r="N4367" s="3" t="s">
        <v>27</v>
      </c>
      <c r="O4367" s="3" t="s">
        <v>20596</v>
      </c>
      <c r="P4367" s="3" t="s">
        <v>20598</v>
      </c>
      <c r="Q4367" s="3" t="s">
        <v>148</v>
      </c>
      <c r="R4367" s="3"/>
      <c r="S4367" s="3"/>
    </row>
    <row r="4368" spans="1:19" ht="30" x14ac:dyDescent="0.25">
      <c r="A4368" s="3">
        <v>4361</v>
      </c>
      <c r="B4368" s="3" t="str">
        <f>"202300165633"</f>
        <v>202300165633</v>
      </c>
      <c r="C4368" s="3">
        <v>165213</v>
      </c>
      <c r="D4368" s="3" t="s">
        <v>20599</v>
      </c>
      <c r="E4368" s="3">
        <v>10765411403</v>
      </c>
      <c r="F4368" s="3" t="s">
        <v>20600</v>
      </c>
      <c r="G4368" s="3" t="s">
        <v>20601</v>
      </c>
      <c r="H4368" s="3" t="s">
        <v>504</v>
      </c>
      <c r="I4368" s="3" t="s">
        <v>505</v>
      </c>
      <c r="J4368" s="3" t="s">
        <v>505</v>
      </c>
      <c r="K4368" s="3" t="s">
        <v>25</v>
      </c>
      <c r="L4368" s="3" t="s">
        <v>75</v>
      </c>
      <c r="M4368" s="4">
        <v>45118</v>
      </c>
      <c r="N4368" s="3" t="s">
        <v>27</v>
      </c>
      <c r="O4368" s="3" t="s">
        <v>20602</v>
      </c>
      <c r="P4368" s="3" t="s">
        <v>20603</v>
      </c>
      <c r="Q4368" s="3" t="s">
        <v>4407</v>
      </c>
      <c r="R4368" s="3"/>
      <c r="S4368" s="3"/>
    </row>
    <row r="4369" spans="1:19" ht="30" x14ac:dyDescent="0.25">
      <c r="A4369" s="3">
        <v>4362</v>
      </c>
      <c r="B4369" s="3" t="str">
        <f>"202200114025"</f>
        <v>202200114025</v>
      </c>
      <c r="C4369" s="3">
        <v>163311</v>
      </c>
      <c r="D4369" s="3" t="s">
        <v>20604</v>
      </c>
      <c r="E4369" s="3">
        <v>10428728110</v>
      </c>
      <c r="F4369" s="3" t="s">
        <v>20605</v>
      </c>
      <c r="G4369" s="3" t="s">
        <v>20606</v>
      </c>
      <c r="H4369" s="3" t="s">
        <v>240</v>
      </c>
      <c r="I4369" s="3" t="s">
        <v>345</v>
      </c>
      <c r="J4369" s="3" t="s">
        <v>922</v>
      </c>
      <c r="K4369" s="3" t="s">
        <v>25</v>
      </c>
      <c r="L4369" s="3" t="s">
        <v>75</v>
      </c>
      <c r="M4369" s="4">
        <v>44735</v>
      </c>
      <c r="N4369" s="3" t="s">
        <v>27</v>
      </c>
      <c r="O4369" s="3" t="s">
        <v>20605</v>
      </c>
      <c r="P4369" s="3" t="s">
        <v>20607</v>
      </c>
      <c r="Q4369" s="3" t="s">
        <v>259</v>
      </c>
      <c r="R4369" s="3"/>
      <c r="S4369" s="3"/>
    </row>
    <row r="4370" spans="1:19" ht="30" x14ac:dyDescent="0.25">
      <c r="A4370" s="3">
        <v>4363</v>
      </c>
      <c r="B4370" s="3" t="str">
        <f>"202300167863"</f>
        <v>202300167863</v>
      </c>
      <c r="C4370" s="3">
        <v>167258</v>
      </c>
      <c r="D4370" s="3" t="s">
        <v>20608</v>
      </c>
      <c r="E4370" s="3">
        <v>10442471482</v>
      </c>
      <c r="F4370" s="3" t="s">
        <v>20609</v>
      </c>
      <c r="G4370" s="3" t="s">
        <v>20610</v>
      </c>
      <c r="H4370" s="3" t="s">
        <v>504</v>
      </c>
      <c r="I4370" s="3" t="s">
        <v>505</v>
      </c>
      <c r="J4370" s="3" t="s">
        <v>505</v>
      </c>
      <c r="K4370" s="3" t="s">
        <v>25</v>
      </c>
      <c r="L4370" s="3" t="s">
        <v>75</v>
      </c>
      <c r="M4370" s="4">
        <v>45126</v>
      </c>
      <c r="N4370" s="3" t="s">
        <v>27</v>
      </c>
      <c r="O4370" s="3" t="s">
        <v>20609</v>
      </c>
      <c r="P4370" s="3" t="s">
        <v>20611</v>
      </c>
      <c r="Q4370" s="3" t="s">
        <v>4407</v>
      </c>
      <c r="R4370" s="3"/>
      <c r="S4370" s="3"/>
    </row>
    <row r="4371" spans="1:19" ht="30" x14ac:dyDescent="0.25">
      <c r="A4371" s="3">
        <v>4364</v>
      </c>
      <c r="B4371" s="3" t="str">
        <f>"201700183559"</f>
        <v>201700183559</v>
      </c>
      <c r="C4371" s="3">
        <v>132270</v>
      </c>
      <c r="D4371" s="3" t="s">
        <v>20612</v>
      </c>
      <c r="E4371" s="3">
        <v>10058662149</v>
      </c>
      <c r="F4371" s="3" t="s">
        <v>20613</v>
      </c>
      <c r="G4371" s="3" t="s">
        <v>20614</v>
      </c>
      <c r="H4371" s="3" t="s">
        <v>247</v>
      </c>
      <c r="I4371" s="3" t="s">
        <v>248</v>
      </c>
      <c r="J4371" s="3" t="s">
        <v>20615</v>
      </c>
      <c r="K4371" s="3" t="s">
        <v>25</v>
      </c>
      <c r="L4371" s="3" t="s">
        <v>153</v>
      </c>
      <c r="M4371" s="4">
        <v>43038</v>
      </c>
      <c r="N4371" s="3" t="s">
        <v>27</v>
      </c>
      <c r="O4371" s="3" t="s">
        <v>20613</v>
      </c>
      <c r="P4371" s="3" t="s">
        <v>20616</v>
      </c>
      <c r="Q4371" s="3" t="s">
        <v>2663</v>
      </c>
      <c r="R4371" s="3" t="s">
        <v>20617</v>
      </c>
      <c r="S4371" s="3" t="s">
        <v>2195</v>
      </c>
    </row>
    <row r="4372" spans="1:19" ht="30" x14ac:dyDescent="0.25">
      <c r="A4372" s="3">
        <v>4365</v>
      </c>
      <c r="B4372" s="3" t="str">
        <f>"201400005155"</f>
        <v>201400005155</v>
      </c>
      <c r="C4372" s="3">
        <v>107494</v>
      </c>
      <c r="D4372" s="3" t="s">
        <v>20618</v>
      </c>
      <c r="E4372" s="3">
        <v>10100186930</v>
      </c>
      <c r="F4372" s="3" t="s">
        <v>20619</v>
      </c>
      <c r="G4372" s="3" t="s">
        <v>20620</v>
      </c>
      <c r="H4372" s="3" t="s">
        <v>1000</v>
      </c>
      <c r="I4372" s="3" t="s">
        <v>6921</v>
      </c>
      <c r="J4372" s="3" t="s">
        <v>20621</v>
      </c>
      <c r="K4372" s="3" t="s">
        <v>25</v>
      </c>
      <c r="L4372" s="3" t="s">
        <v>58</v>
      </c>
      <c r="M4372" s="4">
        <v>41675</v>
      </c>
      <c r="N4372" s="3" t="s">
        <v>27</v>
      </c>
      <c r="O4372" s="3" t="s">
        <v>20619</v>
      </c>
      <c r="P4372" s="3">
        <v>288</v>
      </c>
      <c r="Q4372" s="3" t="s">
        <v>3824</v>
      </c>
      <c r="R4372" s="3"/>
      <c r="S4372" s="3"/>
    </row>
    <row r="4373" spans="1:19" ht="30" x14ac:dyDescent="0.25">
      <c r="A4373" s="3">
        <v>4366</v>
      </c>
      <c r="B4373" s="3" t="str">
        <f>"201400055197"</f>
        <v>201400055197</v>
      </c>
      <c r="C4373" s="3">
        <v>36462</v>
      </c>
      <c r="D4373" s="3" t="s">
        <v>20622</v>
      </c>
      <c r="E4373" s="3">
        <v>10258124354</v>
      </c>
      <c r="F4373" s="3" t="s">
        <v>20623</v>
      </c>
      <c r="G4373" s="3" t="s">
        <v>20624</v>
      </c>
      <c r="H4373" s="3" t="s">
        <v>338</v>
      </c>
      <c r="I4373" s="3" t="s">
        <v>338</v>
      </c>
      <c r="J4373" s="3" t="s">
        <v>339</v>
      </c>
      <c r="K4373" s="3" t="s">
        <v>25</v>
      </c>
      <c r="L4373" s="3" t="s">
        <v>235</v>
      </c>
      <c r="M4373" s="4">
        <v>41764</v>
      </c>
      <c r="N4373" s="3" t="s">
        <v>27</v>
      </c>
      <c r="O4373" s="3" t="s">
        <v>20623</v>
      </c>
      <c r="P4373" s="3">
        <v>51</v>
      </c>
      <c r="Q4373" s="3" t="s">
        <v>197</v>
      </c>
      <c r="R4373" s="3"/>
      <c r="S4373" s="3"/>
    </row>
    <row r="4374" spans="1:19" ht="30" x14ac:dyDescent="0.25">
      <c r="A4374" s="3">
        <v>4367</v>
      </c>
      <c r="B4374" s="3" t="str">
        <f>"201300158359"</f>
        <v>201300158359</v>
      </c>
      <c r="C4374" s="3">
        <v>97858</v>
      </c>
      <c r="D4374" s="3" t="s">
        <v>20625</v>
      </c>
      <c r="E4374" s="3">
        <v>20534929839</v>
      </c>
      <c r="F4374" s="3" t="s">
        <v>20626</v>
      </c>
      <c r="G4374" s="3" t="s">
        <v>20627</v>
      </c>
      <c r="H4374" s="3" t="s">
        <v>34</v>
      </c>
      <c r="I4374" s="3" t="s">
        <v>34</v>
      </c>
      <c r="J4374" s="3" t="s">
        <v>34</v>
      </c>
      <c r="K4374" s="3" t="s">
        <v>25</v>
      </c>
      <c r="L4374" s="3" t="s">
        <v>153</v>
      </c>
      <c r="M4374" s="4">
        <v>41561</v>
      </c>
      <c r="N4374" s="3" t="s">
        <v>27</v>
      </c>
      <c r="O4374" s="3" t="s">
        <v>20628</v>
      </c>
      <c r="P4374" s="3" t="s">
        <v>20629</v>
      </c>
      <c r="Q4374" s="3" t="s">
        <v>51</v>
      </c>
      <c r="R4374" s="3" t="s">
        <v>20630</v>
      </c>
      <c r="S4374" s="3" t="s">
        <v>2369</v>
      </c>
    </row>
    <row r="4375" spans="1:19" ht="30" x14ac:dyDescent="0.25">
      <c r="A4375" s="3">
        <v>4368</v>
      </c>
      <c r="B4375" s="3" t="str">
        <f>"202300052859"</f>
        <v>202300052859</v>
      </c>
      <c r="C4375" s="3">
        <v>167011</v>
      </c>
      <c r="D4375" s="3" t="s">
        <v>20631</v>
      </c>
      <c r="E4375" s="3">
        <v>20601881374</v>
      </c>
      <c r="F4375" s="3" t="s">
        <v>20632</v>
      </c>
      <c r="G4375" s="3" t="s">
        <v>20633</v>
      </c>
      <c r="H4375" s="3" t="s">
        <v>193</v>
      </c>
      <c r="I4375" s="3" t="s">
        <v>1198</v>
      </c>
      <c r="J4375" s="3" t="s">
        <v>2571</v>
      </c>
      <c r="K4375" s="3" t="s">
        <v>25</v>
      </c>
      <c r="L4375" s="3" t="s">
        <v>37</v>
      </c>
      <c r="M4375" s="4">
        <v>45043</v>
      </c>
      <c r="N4375" s="3" t="s">
        <v>27</v>
      </c>
      <c r="O4375" s="3" t="s">
        <v>20634</v>
      </c>
      <c r="P4375" s="3" t="s">
        <v>20635</v>
      </c>
      <c r="Q4375" s="3"/>
      <c r="R4375" s="3"/>
      <c r="S4375" s="3"/>
    </row>
    <row r="4376" spans="1:19" ht="30" x14ac:dyDescent="0.25">
      <c r="A4376" s="3">
        <v>4369</v>
      </c>
      <c r="B4376" s="3" t="str">
        <f>"202000136109"</f>
        <v>202000136109</v>
      </c>
      <c r="C4376" s="3">
        <v>151499</v>
      </c>
      <c r="D4376" s="3" t="s">
        <v>20636</v>
      </c>
      <c r="E4376" s="3">
        <v>20606427752</v>
      </c>
      <c r="F4376" s="3" t="s">
        <v>20637</v>
      </c>
      <c r="G4376" s="3" t="s">
        <v>20638</v>
      </c>
      <c r="H4376" s="3" t="s">
        <v>64</v>
      </c>
      <c r="I4376" s="3" t="s">
        <v>1783</v>
      </c>
      <c r="J4376" s="3" t="s">
        <v>1783</v>
      </c>
      <c r="K4376" s="3" t="s">
        <v>25</v>
      </c>
      <c r="L4376" s="3" t="s">
        <v>314</v>
      </c>
      <c r="M4376" s="4">
        <v>44106</v>
      </c>
      <c r="N4376" s="3" t="s">
        <v>27</v>
      </c>
      <c r="O4376" s="3" t="s">
        <v>20639</v>
      </c>
      <c r="P4376" s="3" t="s">
        <v>20640</v>
      </c>
      <c r="Q4376" s="3" t="s">
        <v>51</v>
      </c>
      <c r="R4376" s="3"/>
      <c r="S4376" s="3"/>
    </row>
    <row r="4377" spans="1:19" ht="30" x14ac:dyDescent="0.25">
      <c r="A4377" s="3">
        <v>4370</v>
      </c>
      <c r="B4377" s="3" t="str">
        <f>"202000000982"</f>
        <v>202000000982</v>
      </c>
      <c r="C4377" s="3">
        <v>148394</v>
      </c>
      <c r="D4377" s="3" t="s">
        <v>20641</v>
      </c>
      <c r="E4377" s="3">
        <v>20605448551</v>
      </c>
      <c r="F4377" s="3" t="s">
        <v>20642</v>
      </c>
      <c r="G4377" s="3" t="s">
        <v>20643</v>
      </c>
      <c r="H4377" s="3" t="s">
        <v>23</v>
      </c>
      <c r="I4377" s="3" t="s">
        <v>947</v>
      </c>
      <c r="J4377" s="3" t="s">
        <v>1269</v>
      </c>
      <c r="K4377" s="3" t="s">
        <v>25</v>
      </c>
      <c r="L4377" s="3" t="s">
        <v>66</v>
      </c>
      <c r="M4377" s="4">
        <v>43833</v>
      </c>
      <c r="N4377" s="3" t="s">
        <v>27</v>
      </c>
      <c r="O4377" s="3" t="s">
        <v>20644</v>
      </c>
      <c r="P4377" s="3" t="s">
        <v>20645</v>
      </c>
      <c r="Q4377" s="3" t="s">
        <v>51</v>
      </c>
      <c r="R4377" s="3"/>
      <c r="S4377" s="3"/>
    </row>
    <row r="4378" spans="1:19" ht="30" x14ac:dyDescent="0.25">
      <c r="A4378" s="3">
        <v>4371</v>
      </c>
      <c r="B4378" s="3" t="str">
        <f>"201400090931"</f>
        <v>201400090931</v>
      </c>
      <c r="C4378" s="3">
        <v>110617</v>
      </c>
      <c r="D4378" s="3" t="s">
        <v>20646</v>
      </c>
      <c r="E4378" s="3">
        <v>10230968948</v>
      </c>
      <c r="F4378" s="3" t="s">
        <v>20647</v>
      </c>
      <c r="G4378" s="3" t="s">
        <v>20648</v>
      </c>
      <c r="H4378" s="3" t="s">
        <v>216</v>
      </c>
      <c r="I4378" s="3" t="s">
        <v>13074</v>
      </c>
      <c r="J4378" s="3" t="s">
        <v>13074</v>
      </c>
      <c r="K4378" s="3" t="s">
        <v>25</v>
      </c>
      <c r="L4378" s="3" t="s">
        <v>66</v>
      </c>
      <c r="M4378" s="4">
        <v>41850</v>
      </c>
      <c r="N4378" s="3" t="s">
        <v>27</v>
      </c>
      <c r="O4378" s="3" t="s">
        <v>20647</v>
      </c>
      <c r="P4378" s="3" t="s">
        <v>20649</v>
      </c>
      <c r="Q4378" s="3"/>
      <c r="R4378" s="3"/>
      <c r="S4378" s="3"/>
    </row>
    <row r="4379" spans="1:19" ht="30" x14ac:dyDescent="0.25">
      <c r="A4379" s="3">
        <v>4372</v>
      </c>
      <c r="B4379" s="3" t="str">
        <f>"202300215582"</f>
        <v>202300215582</v>
      </c>
      <c r="C4379" s="3">
        <v>156039</v>
      </c>
      <c r="D4379" s="3" t="s">
        <v>20650</v>
      </c>
      <c r="E4379" s="3">
        <v>20607683361</v>
      </c>
      <c r="F4379" s="3" t="s">
        <v>4650</v>
      </c>
      <c r="G4379" s="3" t="s">
        <v>20651</v>
      </c>
      <c r="H4379" s="3" t="s">
        <v>247</v>
      </c>
      <c r="I4379" s="3" t="s">
        <v>611</v>
      </c>
      <c r="J4379" s="3" t="s">
        <v>2006</v>
      </c>
      <c r="K4379" s="3" t="s">
        <v>25</v>
      </c>
      <c r="L4379" s="3" t="s">
        <v>66</v>
      </c>
      <c r="M4379" s="4">
        <v>45187</v>
      </c>
      <c r="N4379" s="3" t="s">
        <v>27</v>
      </c>
      <c r="O4379" s="3" t="s">
        <v>4652</v>
      </c>
      <c r="P4379" s="3" t="s">
        <v>20652</v>
      </c>
      <c r="Q4379" s="3" t="s">
        <v>2469</v>
      </c>
      <c r="R4379" s="3"/>
      <c r="S4379" s="3"/>
    </row>
    <row r="4380" spans="1:19" ht="30" x14ac:dyDescent="0.25">
      <c r="A4380" s="3">
        <v>4373</v>
      </c>
      <c r="B4380" s="3" t="str">
        <f>"202200266374"</f>
        <v>202200266374</v>
      </c>
      <c r="C4380" s="3">
        <v>166175</v>
      </c>
      <c r="D4380" s="3" t="s">
        <v>20653</v>
      </c>
      <c r="E4380" s="3">
        <v>10742361832</v>
      </c>
      <c r="F4380" s="3" t="s">
        <v>20654</v>
      </c>
      <c r="G4380" s="3" t="s">
        <v>20655</v>
      </c>
      <c r="H4380" s="3" t="s">
        <v>222</v>
      </c>
      <c r="I4380" s="3" t="s">
        <v>222</v>
      </c>
      <c r="J4380" s="3" t="s">
        <v>1861</v>
      </c>
      <c r="K4380" s="3" t="s">
        <v>25</v>
      </c>
      <c r="L4380" s="3" t="s">
        <v>5979</v>
      </c>
      <c r="M4380" s="4">
        <v>44922</v>
      </c>
      <c r="N4380" s="3" t="s">
        <v>27</v>
      </c>
      <c r="O4380" s="3" t="s">
        <v>20654</v>
      </c>
      <c r="P4380" s="3" t="s">
        <v>20656</v>
      </c>
      <c r="Q4380" s="3" t="s">
        <v>403</v>
      </c>
      <c r="R4380" s="3"/>
      <c r="S4380" s="3"/>
    </row>
    <row r="4381" spans="1:19" ht="30" x14ac:dyDescent="0.25">
      <c r="A4381" s="3">
        <v>4374</v>
      </c>
      <c r="B4381" s="3" t="str">
        <f>"201600114433"</f>
        <v>201600114433</v>
      </c>
      <c r="C4381" s="3">
        <v>123156</v>
      </c>
      <c r="D4381" s="3" t="s">
        <v>20657</v>
      </c>
      <c r="E4381" s="3">
        <v>17362257182</v>
      </c>
      <c r="F4381" s="3" t="s">
        <v>20658</v>
      </c>
      <c r="G4381" s="3" t="s">
        <v>20659</v>
      </c>
      <c r="H4381" s="3" t="s">
        <v>88</v>
      </c>
      <c r="I4381" s="3" t="s">
        <v>512</v>
      </c>
      <c r="J4381" s="3" t="s">
        <v>2929</v>
      </c>
      <c r="K4381" s="3" t="s">
        <v>25</v>
      </c>
      <c r="L4381" s="3" t="s">
        <v>66</v>
      </c>
      <c r="M4381" s="4">
        <v>42588</v>
      </c>
      <c r="N4381" s="3" t="s">
        <v>27</v>
      </c>
      <c r="O4381" s="3" t="s">
        <v>20658</v>
      </c>
      <c r="P4381" s="3" t="s">
        <v>20660</v>
      </c>
      <c r="Q4381" s="3" t="s">
        <v>51</v>
      </c>
      <c r="R4381" s="3"/>
      <c r="S4381" s="3"/>
    </row>
    <row r="4382" spans="1:19" ht="30" x14ac:dyDescent="0.25">
      <c r="A4382" s="3">
        <v>4375</v>
      </c>
      <c r="B4382" s="3" t="str">
        <f>"201200158708"</f>
        <v>201200158708</v>
      </c>
      <c r="C4382" s="3">
        <v>88289</v>
      </c>
      <c r="D4382" s="3" t="s">
        <v>20661</v>
      </c>
      <c r="E4382" s="3">
        <v>20100366747</v>
      </c>
      <c r="F4382" s="3" t="s">
        <v>525</v>
      </c>
      <c r="G4382" s="3" t="s">
        <v>20662</v>
      </c>
      <c r="H4382" s="3" t="s">
        <v>34</v>
      </c>
      <c r="I4382" s="3" t="s">
        <v>35</v>
      </c>
      <c r="J4382" s="3" t="s">
        <v>36</v>
      </c>
      <c r="K4382" s="3" t="s">
        <v>25</v>
      </c>
      <c r="L4382" s="3" t="s">
        <v>153</v>
      </c>
      <c r="M4382" s="4">
        <v>41141</v>
      </c>
      <c r="N4382" s="3" t="s">
        <v>27</v>
      </c>
      <c r="O4382" s="3" t="s">
        <v>1273</v>
      </c>
      <c r="P4382" s="3">
        <v>38</v>
      </c>
      <c r="Q4382" s="3" t="s">
        <v>3824</v>
      </c>
      <c r="R4382" s="3" t="s">
        <v>20663</v>
      </c>
      <c r="S4382" s="3" t="s">
        <v>2184</v>
      </c>
    </row>
    <row r="4383" spans="1:19" ht="30" x14ac:dyDescent="0.25">
      <c r="A4383" s="3">
        <v>4376</v>
      </c>
      <c r="B4383" s="3" t="str">
        <f>"201800172643"</f>
        <v>201800172643</v>
      </c>
      <c r="C4383" s="3">
        <v>37664</v>
      </c>
      <c r="D4383" s="3" t="s">
        <v>20664</v>
      </c>
      <c r="E4383" s="3">
        <v>10090236534</v>
      </c>
      <c r="F4383" s="3" t="s">
        <v>20665</v>
      </c>
      <c r="G4383" s="3" t="s">
        <v>20666</v>
      </c>
      <c r="H4383" s="3" t="s">
        <v>46</v>
      </c>
      <c r="I4383" s="3" t="s">
        <v>46</v>
      </c>
      <c r="J4383" s="3" t="s">
        <v>564</v>
      </c>
      <c r="K4383" s="3" t="s">
        <v>25</v>
      </c>
      <c r="L4383" s="3" t="s">
        <v>75</v>
      </c>
      <c r="M4383" s="4">
        <v>43388</v>
      </c>
      <c r="N4383" s="3" t="s">
        <v>27</v>
      </c>
      <c r="O4383" s="3" t="s">
        <v>20665</v>
      </c>
      <c r="P4383" s="3" t="s">
        <v>20667</v>
      </c>
      <c r="Q4383" s="3" t="s">
        <v>1974</v>
      </c>
      <c r="R4383" s="3"/>
      <c r="S4383" s="3"/>
    </row>
    <row r="4384" spans="1:19" ht="30" x14ac:dyDescent="0.25">
      <c r="A4384" s="3">
        <v>4377</v>
      </c>
      <c r="B4384" s="3" t="str">
        <f>"201600116636"</f>
        <v>201600116636</v>
      </c>
      <c r="C4384" s="3">
        <v>121851</v>
      </c>
      <c r="D4384" s="3" t="s">
        <v>20668</v>
      </c>
      <c r="E4384" s="3">
        <v>10010479032</v>
      </c>
      <c r="F4384" s="3" t="s">
        <v>20669</v>
      </c>
      <c r="G4384" s="3" t="s">
        <v>20670</v>
      </c>
      <c r="H4384" s="3" t="s">
        <v>88</v>
      </c>
      <c r="I4384" s="3" t="s">
        <v>670</v>
      </c>
      <c r="J4384" s="3" t="s">
        <v>2156</v>
      </c>
      <c r="K4384" s="3" t="s">
        <v>25</v>
      </c>
      <c r="L4384" s="3" t="s">
        <v>66</v>
      </c>
      <c r="M4384" s="4">
        <v>42601</v>
      </c>
      <c r="N4384" s="3" t="s">
        <v>27</v>
      </c>
      <c r="O4384" s="3" t="s">
        <v>20669</v>
      </c>
      <c r="P4384" s="3" t="s">
        <v>20671</v>
      </c>
      <c r="Q4384" s="3" t="s">
        <v>51</v>
      </c>
      <c r="R4384" s="3"/>
      <c r="S4384" s="3"/>
    </row>
    <row r="4385" spans="1:19" ht="30" x14ac:dyDescent="0.25">
      <c r="A4385" s="3">
        <v>4378</v>
      </c>
      <c r="B4385" s="3" t="str">
        <f>"201600116630"</f>
        <v>201600116630</v>
      </c>
      <c r="C4385" s="3">
        <v>123208</v>
      </c>
      <c r="D4385" s="3" t="s">
        <v>20672</v>
      </c>
      <c r="E4385" s="3">
        <v>10429905457</v>
      </c>
      <c r="F4385" s="3" t="s">
        <v>20673</v>
      </c>
      <c r="G4385" s="3" t="s">
        <v>20674</v>
      </c>
      <c r="H4385" s="3" t="s">
        <v>88</v>
      </c>
      <c r="I4385" s="3" t="s">
        <v>2640</v>
      </c>
      <c r="J4385" s="3" t="s">
        <v>3331</v>
      </c>
      <c r="K4385" s="3" t="s">
        <v>25</v>
      </c>
      <c r="L4385" s="3" t="s">
        <v>66</v>
      </c>
      <c r="M4385" s="4">
        <v>42594</v>
      </c>
      <c r="N4385" s="3" t="s">
        <v>27</v>
      </c>
      <c r="O4385" s="3" t="s">
        <v>20673</v>
      </c>
      <c r="P4385" s="3" t="s">
        <v>20675</v>
      </c>
      <c r="Q4385" s="3" t="s">
        <v>51</v>
      </c>
      <c r="R4385" s="3" t="s">
        <v>20676</v>
      </c>
      <c r="S4385" s="3" t="s">
        <v>11619</v>
      </c>
    </row>
    <row r="4386" spans="1:19" ht="30" x14ac:dyDescent="0.25">
      <c r="A4386" s="3">
        <v>4379</v>
      </c>
      <c r="B4386" s="3" t="str">
        <f>"201600188623"</f>
        <v>201600188623</v>
      </c>
      <c r="C4386" s="3">
        <v>19678</v>
      </c>
      <c r="D4386" s="3" t="s">
        <v>20677</v>
      </c>
      <c r="E4386" s="3">
        <v>20264870721</v>
      </c>
      <c r="F4386" s="3" t="s">
        <v>20678</v>
      </c>
      <c r="G4386" s="3" t="s">
        <v>20679</v>
      </c>
      <c r="H4386" s="3" t="s">
        <v>46</v>
      </c>
      <c r="I4386" s="3" t="s">
        <v>46</v>
      </c>
      <c r="J4386" s="3" t="s">
        <v>1657</v>
      </c>
      <c r="K4386" s="3" t="s">
        <v>25</v>
      </c>
      <c r="L4386" s="3" t="s">
        <v>37</v>
      </c>
      <c r="M4386" s="4">
        <v>42735</v>
      </c>
      <c r="N4386" s="3" t="s">
        <v>27</v>
      </c>
      <c r="O4386" s="3" t="s">
        <v>257</v>
      </c>
      <c r="P4386" s="3" t="s">
        <v>20680</v>
      </c>
      <c r="Q4386" s="3" t="s">
        <v>5117</v>
      </c>
      <c r="R4386" s="3" t="s">
        <v>20681</v>
      </c>
      <c r="S4386" s="3" t="s">
        <v>4193</v>
      </c>
    </row>
    <row r="4387" spans="1:19" ht="45" x14ac:dyDescent="0.25">
      <c r="A4387" s="3">
        <v>4380</v>
      </c>
      <c r="B4387" s="3" t="str">
        <f>"202100151839"</f>
        <v>202100151839</v>
      </c>
      <c r="C4387" s="3">
        <v>156641</v>
      </c>
      <c r="D4387" s="3" t="s">
        <v>20682</v>
      </c>
      <c r="E4387" s="3">
        <v>10455937553</v>
      </c>
      <c r="F4387" s="3" t="s">
        <v>20683</v>
      </c>
      <c r="G4387" s="3" t="s">
        <v>20684</v>
      </c>
      <c r="H4387" s="3" t="s">
        <v>240</v>
      </c>
      <c r="I4387" s="3" t="s">
        <v>837</v>
      </c>
      <c r="J4387" s="3" t="s">
        <v>5567</v>
      </c>
      <c r="K4387" s="3" t="s">
        <v>25</v>
      </c>
      <c r="L4387" s="3" t="s">
        <v>58</v>
      </c>
      <c r="M4387" s="4">
        <v>44498</v>
      </c>
      <c r="N4387" s="3" t="s">
        <v>27</v>
      </c>
      <c r="O4387" s="3" t="s">
        <v>20683</v>
      </c>
      <c r="P4387" s="3" t="s">
        <v>20685</v>
      </c>
      <c r="Q4387" s="3" t="s">
        <v>204</v>
      </c>
      <c r="R4387" s="3"/>
      <c r="S4387" s="3"/>
    </row>
    <row r="4388" spans="1:19" ht="45" x14ac:dyDescent="0.25">
      <c r="A4388" s="3">
        <v>4381</v>
      </c>
      <c r="B4388" s="3" t="str">
        <f>"201800067537"</f>
        <v>201800067537</v>
      </c>
      <c r="C4388" s="3">
        <v>135552</v>
      </c>
      <c r="D4388" s="3" t="s">
        <v>20686</v>
      </c>
      <c r="E4388" s="3">
        <v>10405585079</v>
      </c>
      <c r="F4388" s="3" t="s">
        <v>20687</v>
      </c>
      <c r="G4388" s="3" t="s">
        <v>20688</v>
      </c>
      <c r="H4388" s="3" t="s">
        <v>64</v>
      </c>
      <c r="I4388" s="3" t="s">
        <v>64</v>
      </c>
      <c r="J4388" s="3" t="s">
        <v>729</v>
      </c>
      <c r="K4388" s="3" t="s">
        <v>25</v>
      </c>
      <c r="L4388" s="3" t="s">
        <v>37</v>
      </c>
      <c r="M4388" s="4">
        <v>43213</v>
      </c>
      <c r="N4388" s="3" t="s">
        <v>27</v>
      </c>
      <c r="O4388" s="3" t="s">
        <v>20687</v>
      </c>
      <c r="P4388" s="3" t="s">
        <v>20689</v>
      </c>
      <c r="Q4388" s="3" t="s">
        <v>10681</v>
      </c>
      <c r="R4388" s="3" t="s">
        <v>20690</v>
      </c>
      <c r="S4388" s="3" t="s">
        <v>3424</v>
      </c>
    </row>
    <row r="4389" spans="1:19" ht="30" x14ac:dyDescent="0.25">
      <c r="A4389" s="3">
        <v>4382</v>
      </c>
      <c r="B4389" s="3" t="str">
        <f>"201800190394"</f>
        <v>201800190394</v>
      </c>
      <c r="C4389" s="3">
        <v>139606</v>
      </c>
      <c r="D4389" s="3" t="s">
        <v>20691</v>
      </c>
      <c r="E4389" s="3">
        <v>10400213734</v>
      </c>
      <c r="F4389" s="3" t="s">
        <v>20692</v>
      </c>
      <c r="G4389" s="3" t="s">
        <v>20693</v>
      </c>
      <c r="H4389" s="3" t="s">
        <v>57</v>
      </c>
      <c r="I4389" s="3" t="s">
        <v>364</v>
      </c>
      <c r="J4389" s="3" t="s">
        <v>1757</v>
      </c>
      <c r="K4389" s="3" t="s">
        <v>25</v>
      </c>
      <c r="L4389" s="3" t="s">
        <v>58</v>
      </c>
      <c r="M4389" s="4">
        <v>43418</v>
      </c>
      <c r="N4389" s="3" t="s">
        <v>27</v>
      </c>
      <c r="O4389" s="3" t="s">
        <v>20692</v>
      </c>
      <c r="P4389" s="3" t="s">
        <v>20694</v>
      </c>
      <c r="Q4389" s="3" t="s">
        <v>1339</v>
      </c>
      <c r="R4389" s="3"/>
      <c r="S4389" s="3"/>
    </row>
    <row r="4390" spans="1:19" ht="30" x14ac:dyDescent="0.25">
      <c r="A4390" s="3">
        <v>4383</v>
      </c>
      <c r="B4390" s="3" t="str">
        <f>"201900014689"</f>
        <v>201900014689</v>
      </c>
      <c r="C4390" s="3">
        <v>128605</v>
      </c>
      <c r="D4390" s="3" t="s">
        <v>20695</v>
      </c>
      <c r="E4390" s="3">
        <v>10253302106</v>
      </c>
      <c r="F4390" s="3" t="s">
        <v>17642</v>
      </c>
      <c r="G4390" s="3" t="s">
        <v>20696</v>
      </c>
      <c r="H4390" s="3" t="s">
        <v>338</v>
      </c>
      <c r="I4390" s="3" t="s">
        <v>338</v>
      </c>
      <c r="J4390" s="3" t="s">
        <v>1452</v>
      </c>
      <c r="K4390" s="3" t="s">
        <v>25</v>
      </c>
      <c r="L4390" s="3" t="s">
        <v>75</v>
      </c>
      <c r="M4390" s="4">
        <v>43490</v>
      </c>
      <c r="N4390" s="3" t="s">
        <v>27</v>
      </c>
      <c r="O4390" s="3" t="s">
        <v>20697</v>
      </c>
      <c r="P4390" s="3" t="s">
        <v>20698</v>
      </c>
      <c r="Q4390" s="3" t="s">
        <v>4400</v>
      </c>
      <c r="R4390" s="3"/>
      <c r="S4390" s="3"/>
    </row>
    <row r="4391" spans="1:19" ht="30" x14ac:dyDescent="0.25">
      <c r="A4391" s="3">
        <v>4384</v>
      </c>
      <c r="B4391" s="3" t="str">
        <f>"202200075741"</f>
        <v>202200075741</v>
      </c>
      <c r="C4391" s="3">
        <v>162655</v>
      </c>
      <c r="D4391" s="3" t="s">
        <v>20699</v>
      </c>
      <c r="E4391" s="3">
        <v>20608140302</v>
      </c>
      <c r="F4391" s="3" t="s">
        <v>20700</v>
      </c>
      <c r="G4391" s="3" t="s">
        <v>20701</v>
      </c>
      <c r="H4391" s="3" t="s">
        <v>248</v>
      </c>
      <c r="I4391" s="3" t="s">
        <v>275</v>
      </c>
      <c r="J4391" s="3" t="s">
        <v>2555</v>
      </c>
      <c r="K4391" s="3" t="s">
        <v>25</v>
      </c>
      <c r="L4391" s="3" t="s">
        <v>66</v>
      </c>
      <c r="M4391" s="4">
        <v>44691</v>
      </c>
      <c r="N4391" s="3" t="s">
        <v>27</v>
      </c>
      <c r="O4391" s="3" t="s">
        <v>20702</v>
      </c>
      <c r="P4391" s="3" t="s">
        <v>20703</v>
      </c>
      <c r="Q4391" s="3" t="s">
        <v>51</v>
      </c>
      <c r="R4391" s="3"/>
      <c r="S4391" s="3"/>
    </row>
    <row r="4392" spans="1:19" ht="30" x14ac:dyDescent="0.25">
      <c r="A4392" s="3">
        <v>4385</v>
      </c>
      <c r="B4392" s="3" t="str">
        <f>"201500142086"</f>
        <v>201500142086</v>
      </c>
      <c r="C4392" s="3">
        <v>118144</v>
      </c>
      <c r="D4392" s="3" t="s">
        <v>20704</v>
      </c>
      <c r="E4392" s="3">
        <v>10416387805</v>
      </c>
      <c r="F4392" s="3" t="s">
        <v>20705</v>
      </c>
      <c r="G4392" s="3" t="s">
        <v>20706</v>
      </c>
      <c r="H4392" s="3" t="s">
        <v>216</v>
      </c>
      <c r="I4392" s="3" t="s">
        <v>7110</v>
      </c>
      <c r="J4392" s="3" t="s">
        <v>7972</v>
      </c>
      <c r="K4392" s="3" t="s">
        <v>25</v>
      </c>
      <c r="L4392" s="3" t="s">
        <v>37</v>
      </c>
      <c r="M4392" s="4">
        <v>42314</v>
      </c>
      <c r="N4392" s="3" t="s">
        <v>27</v>
      </c>
      <c r="O4392" s="3" t="s">
        <v>20705</v>
      </c>
      <c r="P4392" s="3" t="s">
        <v>20707</v>
      </c>
      <c r="Q4392" s="3" t="s">
        <v>218</v>
      </c>
      <c r="R4392" s="3"/>
      <c r="S4392" s="3"/>
    </row>
    <row r="4393" spans="1:19" ht="30" x14ac:dyDescent="0.25">
      <c r="A4393" s="3">
        <v>4386</v>
      </c>
      <c r="B4393" s="3" t="str">
        <f>"202200019164"</f>
        <v>202200019164</v>
      </c>
      <c r="C4393" s="3">
        <v>160885</v>
      </c>
      <c r="D4393" s="3" t="s">
        <v>20708</v>
      </c>
      <c r="E4393" s="3">
        <v>10444479464</v>
      </c>
      <c r="F4393" s="3" t="s">
        <v>20709</v>
      </c>
      <c r="G4393" s="3" t="s">
        <v>20710</v>
      </c>
      <c r="H4393" s="3" t="s">
        <v>64</v>
      </c>
      <c r="I4393" s="3" t="s">
        <v>64</v>
      </c>
      <c r="J4393" s="3" t="s">
        <v>729</v>
      </c>
      <c r="K4393" s="3" t="s">
        <v>25</v>
      </c>
      <c r="L4393" s="3" t="s">
        <v>37</v>
      </c>
      <c r="M4393" s="4">
        <v>44650</v>
      </c>
      <c r="N4393" s="3" t="s">
        <v>27</v>
      </c>
      <c r="O4393" s="3" t="s">
        <v>20709</v>
      </c>
      <c r="P4393" s="3" t="s">
        <v>20711</v>
      </c>
      <c r="Q4393" s="3" t="s">
        <v>51</v>
      </c>
      <c r="R4393" s="3"/>
      <c r="S4393" s="3"/>
    </row>
    <row r="4394" spans="1:19" ht="30" x14ac:dyDescent="0.25">
      <c r="A4394" s="3">
        <v>4387</v>
      </c>
      <c r="B4394" s="3" t="str">
        <f>"202200017018"</f>
        <v>202200017018</v>
      </c>
      <c r="C4394" s="3">
        <v>123779</v>
      </c>
      <c r="D4394" s="3" t="s">
        <v>20712</v>
      </c>
      <c r="E4394" s="3">
        <v>10294632901</v>
      </c>
      <c r="F4394" s="3" t="s">
        <v>20713</v>
      </c>
      <c r="G4394" s="3" t="s">
        <v>20714</v>
      </c>
      <c r="H4394" s="3" t="s">
        <v>240</v>
      </c>
      <c r="I4394" s="3" t="s">
        <v>424</v>
      </c>
      <c r="J4394" s="3" t="s">
        <v>762</v>
      </c>
      <c r="K4394" s="3" t="s">
        <v>25</v>
      </c>
      <c r="L4394" s="3" t="s">
        <v>58</v>
      </c>
      <c r="M4394" s="4">
        <v>44664</v>
      </c>
      <c r="N4394" s="3" t="s">
        <v>27</v>
      </c>
      <c r="O4394" s="3" t="s">
        <v>20713</v>
      </c>
      <c r="P4394" s="3" t="s">
        <v>20715</v>
      </c>
      <c r="Q4394" s="3" t="s">
        <v>243</v>
      </c>
      <c r="R4394" s="3" t="s">
        <v>20716</v>
      </c>
      <c r="S4394" s="3" t="s">
        <v>11578</v>
      </c>
    </row>
    <row r="4395" spans="1:19" ht="30" x14ac:dyDescent="0.25">
      <c r="A4395" s="3">
        <v>4388</v>
      </c>
      <c r="B4395" s="3" t="str">
        <f>"201700173101"</f>
        <v>201700173101</v>
      </c>
      <c r="C4395" s="3">
        <v>131959</v>
      </c>
      <c r="D4395" s="3" t="s">
        <v>20717</v>
      </c>
      <c r="E4395" s="3">
        <v>10081479955</v>
      </c>
      <c r="F4395" s="3" t="s">
        <v>20718</v>
      </c>
      <c r="G4395" s="3" t="s">
        <v>20719</v>
      </c>
      <c r="H4395" s="3" t="s">
        <v>46</v>
      </c>
      <c r="I4395" s="3" t="s">
        <v>46</v>
      </c>
      <c r="J4395" s="3" t="s">
        <v>1222</v>
      </c>
      <c r="K4395" s="3" t="s">
        <v>25</v>
      </c>
      <c r="L4395" s="3" t="s">
        <v>66</v>
      </c>
      <c r="M4395" s="4">
        <v>43025</v>
      </c>
      <c r="N4395" s="3" t="s">
        <v>27</v>
      </c>
      <c r="O4395" s="3" t="s">
        <v>20718</v>
      </c>
      <c r="P4395" s="3" t="s">
        <v>20720</v>
      </c>
      <c r="Q4395" s="3" t="s">
        <v>1974</v>
      </c>
      <c r="R4395" s="3"/>
      <c r="S4395" s="3"/>
    </row>
    <row r="4396" spans="1:19" ht="30" x14ac:dyDescent="0.25">
      <c r="A4396" s="3">
        <v>4389</v>
      </c>
      <c r="B4396" s="3" t="str">
        <f>"202100255994"</f>
        <v>202100255994</v>
      </c>
      <c r="C4396" s="3">
        <v>159543</v>
      </c>
      <c r="D4396" s="3" t="s">
        <v>20721</v>
      </c>
      <c r="E4396" s="3">
        <v>10467549923</v>
      </c>
      <c r="F4396" s="3" t="s">
        <v>20722</v>
      </c>
      <c r="G4396" s="3" t="s">
        <v>20723</v>
      </c>
      <c r="H4396" s="3" t="s">
        <v>247</v>
      </c>
      <c r="I4396" s="3" t="s">
        <v>611</v>
      </c>
      <c r="J4396" s="3" t="s">
        <v>612</v>
      </c>
      <c r="K4396" s="3" t="s">
        <v>25</v>
      </c>
      <c r="L4396" s="3" t="s">
        <v>66</v>
      </c>
      <c r="M4396" s="4">
        <v>44528</v>
      </c>
      <c r="N4396" s="3" t="s">
        <v>27</v>
      </c>
      <c r="O4396" s="3" t="s">
        <v>257</v>
      </c>
      <c r="P4396" s="3" t="s">
        <v>20724</v>
      </c>
      <c r="Q4396" s="3" t="s">
        <v>2469</v>
      </c>
      <c r="R4396" s="3"/>
      <c r="S4396" s="3"/>
    </row>
    <row r="4397" spans="1:19" ht="30" x14ac:dyDescent="0.25">
      <c r="A4397" s="3">
        <v>4390</v>
      </c>
      <c r="B4397" s="3" t="str">
        <f>"201900139172"</f>
        <v>201900139172</v>
      </c>
      <c r="C4397" s="3">
        <v>137317</v>
      </c>
      <c r="D4397" s="3" t="s">
        <v>20725</v>
      </c>
      <c r="E4397" s="3">
        <v>20231266993</v>
      </c>
      <c r="F4397" s="3" t="s">
        <v>1806</v>
      </c>
      <c r="G4397" s="3" t="s">
        <v>20726</v>
      </c>
      <c r="H4397" s="3" t="s">
        <v>247</v>
      </c>
      <c r="I4397" s="3" t="s">
        <v>3249</v>
      </c>
      <c r="J4397" s="3" t="s">
        <v>3250</v>
      </c>
      <c r="K4397" s="3" t="s">
        <v>25</v>
      </c>
      <c r="L4397" s="3" t="s">
        <v>153</v>
      </c>
      <c r="M4397" s="4">
        <v>43701</v>
      </c>
      <c r="N4397" s="3" t="s">
        <v>27</v>
      </c>
      <c r="O4397" s="3" t="s">
        <v>9518</v>
      </c>
      <c r="P4397" s="3" t="s">
        <v>20727</v>
      </c>
      <c r="Q4397" s="3" t="s">
        <v>627</v>
      </c>
      <c r="R4397" s="3" t="s">
        <v>20728</v>
      </c>
      <c r="S4397" s="3" t="s">
        <v>11578</v>
      </c>
    </row>
    <row r="4398" spans="1:19" ht="30" x14ac:dyDescent="0.25">
      <c r="A4398" s="3">
        <v>4391</v>
      </c>
      <c r="B4398" s="3" t="str">
        <f>"202100230172"</f>
        <v>202100230172</v>
      </c>
      <c r="C4398" s="3">
        <v>159302</v>
      </c>
      <c r="D4398" s="3" t="s">
        <v>20729</v>
      </c>
      <c r="E4398" s="3">
        <v>10408963724</v>
      </c>
      <c r="F4398" s="3" t="s">
        <v>20730</v>
      </c>
      <c r="G4398" s="3" t="s">
        <v>20731</v>
      </c>
      <c r="H4398" s="3" t="s">
        <v>248</v>
      </c>
      <c r="I4398" s="3" t="s">
        <v>275</v>
      </c>
      <c r="J4398" s="3" t="s">
        <v>2555</v>
      </c>
      <c r="K4398" s="3" t="s">
        <v>25</v>
      </c>
      <c r="L4398" s="3" t="s">
        <v>66</v>
      </c>
      <c r="M4398" s="4">
        <v>44546</v>
      </c>
      <c r="N4398" s="3" t="s">
        <v>27</v>
      </c>
      <c r="O4398" s="3" t="s">
        <v>20730</v>
      </c>
      <c r="P4398" s="3" t="s">
        <v>20732</v>
      </c>
      <c r="Q4398" s="3" t="s">
        <v>51</v>
      </c>
      <c r="R4398" s="3"/>
      <c r="S4398" s="3"/>
    </row>
    <row r="4399" spans="1:19" ht="30" x14ac:dyDescent="0.25">
      <c r="A4399" s="3">
        <v>4392</v>
      </c>
      <c r="B4399" s="3" t="str">
        <f>"201600065213"</f>
        <v>201600065213</v>
      </c>
      <c r="C4399" s="3">
        <v>5749</v>
      </c>
      <c r="D4399" s="3" t="s">
        <v>20733</v>
      </c>
      <c r="E4399" s="3">
        <v>10085889996</v>
      </c>
      <c r="F4399" s="3" t="s">
        <v>20734</v>
      </c>
      <c r="G4399" s="3" t="s">
        <v>20735</v>
      </c>
      <c r="H4399" s="3" t="s">
        <v>46</v>
      </c>
      <c r="I4399" s="3" t="s">
        <v>46</v>
      </c>
      <c r="J4399" s="3" t="s">
        <v>20736</v>
      </c>
      <c r="K4399" s="3" t="s">
        <v>25</v>
      </c>
      <c r="L4399" s="3" t="s">
        <v>75</v>
      </c>
      <c r="M4399" s="4">
        <v>42517</v>
      </c>
      <c r="N4399" s="3" t="s">
        <v>27</v>
      </c>
      <c r="O4399" s="3" t="s">
        <v>20734</v>
      </c>
      <c r="P4399" s="3" t="s">
        <v>20737</v>
      </c>
      <c r="Q4399" s="3" t="s">
        <v>380</v>
      </c>
      <c r="R4399" s="3" t="s">
        <v>20738</v>
      </c>
      <c r="S4399" s="3" t="s">
        <v>20739</v>
      </c>
    </row>
    <row r="4400" spans="1:19" ht="30" x14ac:dyDescent="0.25">
      <c r="A4400" s="3">
        <v>4393</v>
      </c>
      <c r="B4400" s="3" t="str">
        <f>"201900173166"</f>
        <v>201900173166</v>
      </c>
      <c r="C4400" s="3">
        <v>147188</v>
      </c>
      <c r="D4400" s="3" t="s">
        <v>20740</v>
      </c>
      <c r="E4400" s="3">
        <v>20351516560</v>
      </c>
      <c r="F4400" s="3" t="s">
        <v>3346</v>
      </c>
      <c r="G4400" s="3" t="s">
        <v>20741</v>
      </c>
      <c r="H4400" s="3" t="s">
        <v>247</v>
      </c>
      <c r="I4400" s="3" t="s">
        <v>3249</v>
      </c>
      <c r="J4400" s="3" t="s">
        <v>3250</v>
      </c>
      <c r="K4400" s="3" t="s">
        <v>25</v>
      </c>
      <c r="L4400" s="3" t="s">
        <v>153</v>
      </c>
      <c r="M4400" s="4">
        <v>43759</v>
      </c>
      <c r="N4400" s="3" t="s">
        <v>27</v>
      </c>
      <c r="O4400" s="3" t="s">
        <v>13448</v>
      </c>
      <c r="P4400" s="3" t="s">
        <v>20742</v>
      </c>
      <c r="Q4400" s="3" t="s">
        <v>148</v>
      </c>
      <c r="R4400" s="3" t="s">
        <v>20743</v>
      </c>
      <c r="S4400" s="3" t="s">
        <v>19409</v>
      </c>
    </row>
    <row r="4401" spans="1:19" ht="30" x14ac:dyDescent="0.25">
      <c r="A4401" s="3">
        <v>4394</v>
      </c>
      <c r="B4401" s="3" t="str">
        <f>"202300032888"</f>
        <v>202300032888</v>
      </c>
      <c r="C4401" s="3">
        <v>166828</v>
      </c>
      <c r="D4401" s="3" t="s">
        <v>20744</v>
      </c>
      <c r="E4401" s="3">
        <v>10440748959</v>
      </c>
      <c r="F4401" s="3" t="s">
        <v>20745</v>
      </c>
      <c r="G4401" s="3" t="s">
        <v>20746</v>
      </c>
      <c r="H4401" s="3" t="s">
        <v>57</v>
      </c>
      <c r="I4401" s="3" t="s">
        <v>307</v>
      </c>
      <c r="J4401" s="3" t="s">
        <v>308</v>
      </c>
      <c r="K4401" s="3" t="s">
        <v>25</v>
      </c>
      <c r="L4401" s="3" t="s">
        <v>113</v>
      </c>
      <c r="M4401" s="4">
        <v>44988</v>
      </c>
      <c r="N4401" s="3" t="s">
        <v>27</v>
      </c>
      <c r="O4401" s="3" t="s">
        <v>20745</v>
      </c>
      <c r="P4401" s="3" t="s">
        <v>20747</v>
      </c>
      <c r="Q4401" s="3" t="s">
        <v>30</v>
      </c>
      <c r="R4401" s="3"/>
      <c r="S4401" s="3"/>
    </row>
    <row r="4402" spans="1:19" ht="30" x14ac:dyDescent="0.25">
      <c r="A4402" s="3">
        <v>4395</v>
      </c>
      <c r="B4402" s="3" t="str">
        <f>"201400053922"</f>
        <v>201400053922</v>
      </c>
      <c r="C4402" s="3">
        <v>109164</v>
      </c>
      <c r="D4402" s="3" t="s">
        <v>20748</v>
      </c>
      <c r="E4402" s="3">
        <v>10806703937</v>
      </c>
      <c r="F4402" s="3" t="s">
        <v>20749</v>
      </c>
      <c r="G4402" s="3" t="s">
        <v>20750</v>
      </c>
      <c r="H4402" s="3" t="s">
        <v>240</v>
      </c>
      <c r="I4402" s="3" t="s">
        <v>619</v>
      </c>
      <c r="J4402" s="3" t="s">
        <v>620</v>
      </c>
      <c r="K4402" s="3" t="s">
        <v>25</v>
      </c>
      <c r="L4402" s="3" t="s">
        <v>58</v>
      </c>
      <c r="M4402" s="4">
        <v>41761</v>
      </c>
      <c r="N4402" s="3" t="s">
        <v>27</v>
      </c>
      <c r="O4402" s="3" t="s">
        <v>20749</v>
      </c>
      <c r="P4402" s="3">
        <v>3744</v>
      </c>
      <c r="Q4402" s="3" t="s">
        <v>1344</v>
      </c>
      <c r="R4402" s="3" t="s">
        <v>20751</v>
      </c>
      <c r="S4402" s="3" t="s">
        <v>2122</v>
      </c>
    </row>
    <row r="4403" spans="1:19" ht="30" x14ac:dyDescent="0.25">
      <c r="A4403" s="3">
        <v>4396</v>
      </c>
      <c r="B4403" s="3" t="str">
        <f>"202000118779"</f>
        <v>202000118779</v>
      </c>
      <c r="C4403" s="3">
        <v>150907</v>
      </c>
      <c r="D4403" s="3" t="s">
        <v>20752</v>
      </c>
      <c r="E4403" s="3">
        <v>10707720463</v>
      </c>
      <c r="F4403" s="3" t="s">
        <v>20753</v>
      </c>
      <c r="G4403" s="3" t="s">
        <v>20754</v>
      </c>
      <c r="H4403" s="3" t="s">
        <v>46</v>
      </c>
      <c r="I4403" s="3" t="s">
        <v>46</v>
      </c>
      <c r="J4403" s="3" t="s">
        <v>1528</v>
      </c>
      <c r="K4403" s="3" t="s">
        <v>25</v>
      </c>
      <c r="L4403" s="3" t="s">
        <v>66</v>
      </c>
      <c r="M4403" s="4">
        <v>44079</v>
      </c>
      <c r="N4403" s="3" t="s">
        <v>27</v>
      </c>
      <c r="O4403" s="3" t="s">
        <v>20753</v>
      </c>
      <c r="P4403" s="3" t="s">
        <v>20755</v>
      </c>
      <c r="Q4403" s="3" t="s">
        <v>380</v>
      </c>
      <c r="R4403" s="3"/>
      <c r="S4403" s="3"/>
    </row>
    <row r="4404" spans="1:19" ht="30" x14ac:dyDescent="0.25">
      <c r="A4404" s="3">
        <v>4397</v>
      </c>
      <c r="B4404" s="3" t="str">
        <f>"202000139734"</f>
        <v>202000139734</v>
      </c>
      <c r="C4404" s="3">
        <v>140802</v>
      </c>
      <c r="D4404" s="3" t="s">
        <v>20756</v>
      </c>
      <c r="E4404" s="3">
        <v>20606023309</v>
      </c>
      <c r="F4404" s="3" t="s">
        <v>20757</v>
      </c>
      <c r="G4404" s="3" t="s">
        <v>20758</v>
      </c>
      <c r="H4404" s="3" t="s">
        <v>46</v>
      </c>
      <c r="I4404" s="3" t="s">
        <v>46</v>
      </c>
      <c r="J4404" s="3" t="s">
        <v>325</v>
      </c>
      <c r="K4404" s="3" t="s">
        <v>25</v>
      </c>
      <c r="L4404" s="3" t="s">
        <v>75</v>
      </c>
      <c r="M4404" s="4">
        <v>44132</v>
      </c>
      <c r="N4404" s="3" t="s">
        <v>27</v>
      </c>
      <c r="O4404" s="3" t="s">
        <v>20759</v>
      </c>
      <c r="P4404" s="3" t="s">
        <v>20760</v>
      </c>
      <c r="Q4404" s="3" t="s">
        <v>1958</v>
      </c>
      <c r="R4404" s="3"/>
      <c r="S4404" s="3"/>
    </row>
    <row r="4405" spans="1:19" ht="30" x14ac:dyDescent="0.25">
      <c r="A4405" s="3">
        <v>4398</v>
      </c>
      <c r="B4405" s="3" t="str">
        <f>"201900129212"</f>
        <v>201900129212</v>
      </c>
      <c r="C4405" s="3">
        <v>100427</v>
      </c>
      <c r="D4405" s="3" t="s">
        <v>20761</v>
      </c>
      <c r="E4405" s="3">
        <v>20313996531</v>
      </c>
      <c r="F4405" s="3" t="s">
        <v>20762</v>
      </c>
      <c r="G4405" s="3" t="s">
        <v>20763</v>
      </c>
      <c r="H4405" s="3" t="s">
        <v>433</v>
      </c>
      <c r="I4405" s="3" t="s">
        <v>569</v>
      </c>
      <c r="J4405" s="3" t="s">
        <v>1285</v>
      </c>
      <c r="K4405" s="3" t="s">
        <v>25</v>
      </c>
      <c r="L4405" s="3" t="s">
        <v>571</v>
      </c>
      <c r="M4405" s="4">
        <v>43685</v>
      </c>
      <c r="N4405" s="3" t="s">
        <v>27</v>
      </c>
      <c r="O4405" s="3" t="s">
        <v>20764</v>
      </c>
      <c r="P4405" s="3" t="s">
        <v>20765</v>
      </c>
      <c r="Q4405" s="3" t="s">
        <v>437</v>
      </c>
      <c r="R4405" s="3" t="s">
        <v>20766</v>
      </c>
      <c r="S4405" s="3" t="s">
        <v>704</v>
      </c>
    </row>
    <row r="4406" spans="1:19" ht="30" x14ac:dyDescent="0.25">
      <c r="A4406" s="3">
        <v>4399</v>
      </c>
      <c r="B4406" s="3" t="str">
        <f>"202200239304"</f>
        <v>202200239304</v>
      </c>
      <c r="C4406" s="3">
        <v>123496</v>
      </c>
      <c r="D4406" s="3" t="s">
        <v>20767</v>
      </c>
      <c r="E4406" s="3">
        <v>10023053433</v>
      </c>
      <c r="F4406" s="3" t="s">
        <v>20768</v>
      </c>
      <c r="G4406" s="3" t="s">
        <v>20769</v>
      </c>
      <c r="H4406" s="3" t="s">
        <v>240</v>
      </c>
      <c r="I4406" s="3" t="s">
        <v>255</v>
      </c>
      <c r="J4406" s="3" t="s">
        <v>1751</v>
      </c>
      <c r="K4406" s="3" t="s">
        <v>25</v>
      </c>
      <c r="L4406" s="3" t="s">
        <v>75</v>
      </c>
      <c r="M4406" s="4">
        <v>44898</v>
      </c>
      <c r="N4406" s="3" t="s">
        <v>27</v>
      </c>
      <c r="O4406" s="3" t="s">
        <v>20768</v>
      </c>
      <c r="P4406" s="3" t="s">
        <v>20770</v>
      </c>
      <c r="Q4406" s="3" t="s">
        <v>243</v>
      </c>
      <c r="R4406" s="3"/>
      <c r="S4406" s="3"/>
    </row>
    <row r="4407" spans="1:19" ht="30" x14ac:dyDescent="0.25">
      <c r="A4407" s="3">
        <v>4400</v>
      </c>
      <c r="B4407" s="3" t="str">
        <f>"201900099847"</f>
        <v>201900099847</v>
      </c>
      <c r="C4407" s="3">
        <v>38819</v>
      </c>
      <c r="D4407" s="3" t="s">
        <v>20771</v>
      </c>
      <c r="E4407" s="3">
        <v>20153236551</v>
      </c>
      <c r="F4407" s="3" t="s">
        <v>294</v>
      </c>
      <c r="G4407" s="3" t="s">
        <v>20772</v>
      </c>
      <c r="H4407" s="3" t="s">
        <v>34</v>
      </c>
      <c r="I4407" s="3" t="s">
        <v>34</v>
      </c>
      <c r="J4407" s="3" t="s">
        <v>34</v>
      </c>
      <c r="K4407" s="3" t="s">
        <v>25</v>
      </c>
      <c r="L4407" s="3" t="s">
        <v>224</v>
      </c>
      <c r="M4407" s="4">
        <v>43636</v>
      </c>
      <c r="N4407" s="3" t="s">
        <v>27</v>
      </c>
      <c r="O4407" s="3" t="s">
        <v>20773</v>
      </c>
      <c r="P4407" s="3" t="s">
        <v>20774</v>
      </c>
      <c r="Q4407" s="3" t="s">
        <v>294</v>
      </c>
      <c r="R4407" s="3" t="s">
        <v>20775</v>
      </c>
      <c r="S4407" s="3" t="s">
        <v>5987</v>
      </c>
    </row>
    <row r="4408" spans="1:19" ht="30" x14ac:dyDescent="0.25">
      <c r="A4408" s="3">
        <v>4401</v>
      </c>
      <c r="B4408" s="3" t="str">
        <f>"201400135516"</f>
        <v>201400135516</v>
      </c>
      <c r="C4408" s="3">
        <v>38157</v>
      </c>
      <c r="D4408" s="3" t="s">
        <v>20776</v>
      </c>
      <c r="E4408" s="3">
        <v>10266024580</v>
      </c>
      <c r="F4408" s="3" t="s">
        <v>20777</v>
      </c>
      <c r="G4408" s="3" t="s">
        <v>20778</v>
      </c>
      <c r="H4408" s="3" t="s">
        <v>57</v>
      </c>
      <c r="I4408" s="3" t="s">
        <v>57</v>
      </c>
      <c r="J4408" s="3" t="s">
        <v>57</v>
      </c>
      <c r="K4408" s="3" t="s">
        <v>25</v>
      </c>
      <c r="L4408" s="3" t="s">
        <v>75</v>
      </c>
      <c r="M4408" s="4">
        <v>41940</v>
      </c>
      <c r="N4408" s="3" t="s">
        <v>27</v>
      </c>
      <c r="O4408" s="3" t="s">
        <v>20777</v>
      </c>
      <c r="P4408" s="3" t="s">
        <v>20779</v>
      </c>
      <c r="Q4408" s="3" t="s">
        <v>30</v>
      </c>
      <c r="R4408" s="3"/>
      <c r="S4408" s="3"/>
    </row>
    <row r="4409" spans="1:19" ht="30" x14ac:dyDescent="0.25">
      <c r="A4409" s="3">
        <v>4402</v>
      </c>
      <c r="B4409" s="3" t="str">
        <f>"202100003580"</f>
        <v>202100003580</v>
      </c>
      <c r="C4409" s="3">
        <v>153862</v>
      </c>
      <c r="D4409" s="3" t="s">
        <v>20780</v>
      </c>
      <c r="E4409" s="3">
        <v>10275726074</v>
      </c>
      <c r="F4409" s="3" t="s">
        <v>20781</v>
      </c>
      <c r="G4409" s="3" t="s">
        <v>20782</v>
      </c>
      <c r="H4409" s="3" t="s">
        <v>57</v>
      </c>
      <c r="I4409" s="3" t="s">
        <v>111</v>
      </c>
      <c r="J4409" s="3" t="s">
        <v>111</v>
      </c>
      <c r="K4409" s="3" t="s">
        <v>25</v>
      </c>
      <c r="L4409" s="3" t="s">
        <v>58</v>
      </c>
      <c r="M4409" s="4">
        <v>44251</v>
      </c>
      <c r="N4409" s="3" t="s">
        <v>27</v>
      </c>
      <c r="O4409" s="3" t="s">
        <v>20781</v>
      </c>
      <c r="P4409" s="3" t="s">
        <v>20783</v>
      </c>
      <c r="Q4409" s="3" t="s">
        <v>60</v>
      </c>
      <c r="R4409" s="3"/>
      <c r="S4409" s="3"/>
    </row>
    <row r="4410" spans="1:19" ht="30" x14ac:dyDescent="0.25">
      <c r="A4410" s="3">
        <v>4403</v>
      </c>
      <c r="B4410" s="3" t="str">
        <f>"202300250327"</f>
        <v>202300250327</v>
      </c>
      <c r="C4410" s="3">
        <v>170577</v>
      </c>
      <c r="D4410" s="3" t="s">
        <v>20784</v>
      </c>
      <c r="E4410" s="3">
        <v>10025515272</v>
      </c>
      <c r="F4410" s="3" t="s">
        <v>20785</v>
      </c>
      <c r="G4410" s="3" t="s">
        <v>20786</v>
      </c>
      <c r="H4410" s="3" t="s">
        <v>240</v>
      </c>
      <c r="I4410" s="3" t="s">
        <v>383</v>
      </c>
      <c r="J4410" s="3" t="s">
        <v>3075</v>
      </c>
      <c r="K4410" s="3" t="s">
        <v>25</v>
      </c>
      <c r="L4410" s="3" t="s">
        <v>75</v>
      </c>
      <c r="M4410" s="4">
        <v>45208</v>
      </c>
      <c r="N4410" s="3" t="s">
        <v>27</v>
      </c>
      <c r="O4410" s="3" t="s">
        <v>20785</v>
      </c>
      <c r="P4410" s="3" t="s">
        <v>20787</v>
      </c>
      <c r="Q4410" s="3" t="s">
        <v>259</v>
      </c>
      <c r="R4410" s="3"/>
      <c r="S4410" s="3"/>
    </row>
    <row r="4411" spans="1:19" ht="30" x14ac:dyDescent="0.25">
      <c r="A4411" s="3">
        <v>4404</v>
      </c>
      <c r="B4411" s="3" t="str">
        <f>"201600116618"</f>
        <v>201600116618</v>
      </c>
      <c r="C4411" s="3">
        <v>122024</v>
      </c>
      <c r="D4411" s="3" t="s">
        <v>20788</v>
      </c>
      <c r="E4411" s="3">
        <v>20542263491</v>
      </c>
      <c r="F4411" s="3" t="s">
        <v>20789</v>
      </c>
      <c r="G4411" s="3" t="s">
        <v>20790</v>
      </c>
      <c r="H4411" s="3" t="s">
        <v>88</v>
      </c>
      <c r="I4411" s="3" t="s">
        <v>670</v>
      </c>
      <c r="J4411" s="3" t="s">
        <v>670</v>
      </c>
      <c r="K4411" s="3" t="s">
        <v>25</v>
      </c>
      <c r="L4411" s="3" t="s">
        <v>528</v>
      </c>
      <c r="M4411" s="4">
        <v>42602</v>
      </c>
      <c r="N4411" s="3" t="s">
        <v>27</v>
      </c>
      <c r="O4411" s="3" t="s">
        <v>20791</v>
      </c>
      <c r="P4411" s="3" t="s">
        <v>20792</v>
      </c>
      <c r="Q4411" s="3" t="s">
        <v>51</v>
      </c>
      <c r="R4411" s="3" t="s">
        <v>20793</v>
      </c>
      <c r="S4411" s="3" t="s">
        <v>9429</v>
      </c>
    </row>
    <row r="4412" spans="1:19" ht="30" x14ac:dyDescent="0.25">
      <c r="A4412" s="3">
        <v>4405</v>
      </c>
      <c r="B4412" s="3" t="str">
        <f>"202300227278"</f>
        <v>202300227278</v>
      </c>
      <c r="C4412" s="3">
        <v>160324</v>
      </c>
      <c r="D4412" s="3" t="s">
        <v>20794</v>
      </c>
      <c r="E4412" s="3">
        <v>10414742179</v>
      </c>
      <c r="F4412" s="3" t="s">
        <v>20795</v>
      </c>
      <c r="G4412" s="3" t="s">
        <v>20796</v>
      </c>
      <c r="H4412" s="3" t="s">
        <v>64</v>
      </c>
      <c r="I4412" s="3" t="s">
        <v>64</v>
      </c>
      <c r="J4412" s="3" t="s">
        <v>3189</v>
      </c>
      <c r="K4412" s="3" t="s">
        <v>25</v>
      </c>
      <c r="L4412" s="3" t="s">
        <v>75</v>
      </c>
      <c r="M4412" s="4">
        <v>45208</v>
      </c>
      <c r="N4412" s="3" t="s">
        <v>27</v>
      </c>
      <c r="O4412" s="3" t="s">
        <v>20795</v>
      </c>
      <c r="P4412" s="3" t="s">
        <v>20797</v>
      </c>
      <c r="Q4412" s="3" t="s">
        <v>403</v>
      </c>
      <c r="R4412" s="3"/>
      <c r="S4412" s="3"/>
    </row>
    <row r="4413" spans="1:19" ht="30" x14ac:dyDescent="0.25">
      <c r="A4413" s="3">
        <v>4406</v>
      </c>
      <c r="B4413" s="3" t="str">
        <f>"202200047056"</f>
        <v>202200047056</v>
      </c>
      <c r="C4413" s="3">
        <v>102883</v>
      </c>
      <c r="D4413" s="3" t="s">
        <v>20798</v>
      </c>
      <c r="E4413" s="3">
        <v>10015427391</v>
      </c>
      <c r="F4413" s="3" t="s">
        <v>20799</v>
      </c>
      <c r="G4413" s="3" t="s">
        <v>20800</v>
      </c>
      <c r="H4413" s="3" t="s">
        <v>240</v>
      </c>
      <c r="I4413" s="3" t="s">
        <v>1299</v>
      </c>
      <c r="J4413" s="3" t="s">
        <v>1300</v>
      </c>
      <c r="K4413" s="3" t="s">
        <v>25</v>
      </c>
      <c r="L4413" s="3" t="s">
        <v>58</v>
      </c>
      <c r="M4413" s="4">
        <v>44687</v>
      </c>
      <c r="N4413" s="3" t="s">
        <v>27</v>
      </c>
      <c r="O4413" s="3" t="s">
        <v>20799</v>
      </c>
      <c r="P4413" s="3" t="s">
        <v>20801</v>
      </c>
      <c r="Q4413" s="3" t="s">
        <v>427</v>
      </c>
      <c r="R4413" s="3"/>
      <c r="S4413" s="3"/>
    </row>
    <row r="4414" spans="1:19" ht="45" x14ac:dyDescent="0.25">
      <c r="A4414" s="3">
        <v>4407</v>
      </c>
      <c r="B4414" s="3" t="str">
        <f>"201800019737"</f>
        <v>201800019737</v>
      </c>
      <c r="C4414" s="3">
        <v>133268</v>
      </c>
      <c r="D4414" s="3" t="s">
        <v>20802</v>
      </c>
      <c r="E4414" s="3">
        <v>10416690079</v>
      </c>
      <c r="F4414" s="3" t="s">
        <v>20803</v>
      </c>
      <c r="G4414" s="3" t="s">
        <v>20804</v>
      </c>
      <c r="H4414" s="3" t="s">
        <v>57</v>
      </c>
      <c r="I4414" s="3" t="s">
        <v>140</v>
      </c>
      <c r="J4414" s="3" t="s">
        <v>16671</v>
      </c>
      <c r="K4414" s="3" t="s">
        <v>25</v>
      </c>
      <c r="L4414" s="3" t="s">
        <v>75</v>
      </c>
      <c r="M4414" s="4">
        <v>43136</v>
      </c>
      <c r="N4414" s="3" t="s">
        <v>27</v>
      </c>
      <c r="O4414" s="3" t="s">
        <v>20803</v>
      </c>
      <c r="P4414" s="3" t="s">
        <v>20805</v>
      </c>
      <c r="Q4414" s="3" t="s">
        <v>1287</v>
      </c>
      <c r="R4414" s="3"/>
      <c r="S4414" s="3"/>
    </row>
    <row r="4415" spans="1:19" ht="30" x14ac:dyDescent="0.25">
      <c r="A4415" s="3">
        <v>4408</v>
      </c>
      <c r="B4415" s="3" t="str">
        <f>"202200047057"</f>
        <v>202200047057</v>
      </c>
      <c r="C4415" s="3">
        <v>158086</v>
      </c>
      <c r="D4415" s="3" t="s">
        <v>20806</v>
      </c>
      <c r="E4415" s="3">
        <v>20601773849</v>
      </c>
      <c r="F4415" s="3" t="s">
        <v>20807</v>
      </c>
      <c r="G4415" s="3" t="s">
        <v>20808</v>
      </c>
      <c r="H4415" s="3" t="s">
        <v>240</v>
      </c>
      <c r="I4415" s="3" t="s">
        <v>240</v>
      </c>
      <c r="J4415" s="3" t="s">
        <v>240</v>
      </c>
      <c r="K4415" s="3" t="s">
        <v>25</v>
      </c>
      <c r="L4415" s="3" t="s">
        <v>75</v>
      </c>
      <c r="M4415" s="4">
        <v>44688</v>
      </c>
      <c r="N4415" s="3" t="s">
        <v>27</v>
      </c>
      <c r="O4415" s="3" t="s">
        <v>20809</v>
      </c>
      <c r="P4415" s="3" t="s">
        <v>20810</v>
      </c>
      <c r="Q4415" s="3" t="s">
        <v>427</v>
      </c>
      <c r="R4415" s="3"/>
      <c r="S4415" s="3"/>
    </row>
    <row r="4416" spans="1:19" ht="30" x14ac:dyDescent="0.25">
      <c r="A4416" s="3">
        <v>4409</v>
      </c>
      <c r="B4416" s="3" t="str">
        <f>"202200047055"</f>
        <v>202200047055</v>
      </c>
      <c r="C4416" s="3">
        <v>158841</v>
      </c>
      <c r="D4416" s="3" t="s">
        <v>20811</v>
      </c>
      <c r="E4416" s="3">
        <v>10022844771</v>
      </c>
      <c r="F4416" s="3" t="s">
        <v>20812</v>
      </c>
      <c r="G4416" s="3" t="s">
        <v>20813</v>
      </c>
      <c r="H4416" s="3" t="s">
        <v>240</v>
      </c>
      <c r="I4416" s="3" t="s">
        <v>345</v>
      </c>
      <c r="J4416" s="3" t="s">
        <v>922</v>
      </c>
      <c r="K4416" s="3" t="s">
        <v>25</v>
      </c>
      <c r="L4416" s="3" t="s">
        <v>75</v>
      </c>
      <c r="M4416" s="4">
        <v>44686</v>
      </c>
      <c r="N4416" s="3" t="s">
        <v>27</v>
      </c>
      <c r="O4416" s="3" t="s">
        <v>257</v>
      </c>
      <c r="P4416" s="3" t="s">
        <v>20814</v>
      </c>
      <c r="Q4416" s="3" t="s">
        <v>427</v>
      </c>
      <c r="R4416" s="3"/>
      <c r="S4416" s="3"/>
    </row>
    <row r="4417" spans="1:19" ht="30" x14ac:dyDescent="0.25">
      <c r="A4417" s="3">
        <v>4410</v>
      </c>
      <c r="B4417" s="3" t="str">
        <f>"202100202610"</f>
        <v>202100202610</v>
      </c>
      <c r="C4417" s="3">
        <v>154861</v>
      </c>
      <c r="D4417" s="3" t="s">
        <v>20815</v>
      </c>
      <c r="E4417" s="3">
        <v>10013301277</v>
      </c>
      <c r="F4417" s="3" t="s">
        <v>20816</v>
      </c>
      <c r="G4417" s="3" t="s">
        <v>20817</v>
      </c>
      <c r="H4417" s="3" t="s">
        <v>240</v>
      </c>
      <c r="I4417" s="3" t="s">
        <v>837</v>
      </c>
      <c r="J4417" s="3" t="s">
        <v>5567</v>
      </c>
      <c r="K4417" s="3" t="s">
        <v>25</v>
      </c>
      <c r="L4417" s="3" t="s">
        <v>66</v>
      </c>
      <c r="M4417" s="4">
        <v>44500</v>
      </c>
      <c r="N4417" s="3" t="s">
        <v>27</v>
      </c>
      <c r="O4417" s="3" t="s">
        <v>20816</v>
      </c>
      <c r="P4417" s="3" t="s">
        <v>20818</v>
      </c>
      <c r="Q4417" s="3" t="s">
        <v>204</v>
      </c>
      <c r="R4417" s="3"/>
      <c r="S4417" s="3"/>
    </row>
    <row r="4418" spans="1:19" ht="30" x14ac:dyDescent="0.25">
      <c r="A4418" s="3">
        <v>4411</v>
      </c>
      <c r="B4418" s="3" t="str">
        <f>"201900089663"</f>
        <v>201900089663</v>
      </c>
      <c r="C4418" s="3">
        <v>144354</v>
      </c>
      <c r="D4418" s="3" t="s">
        <v>20819</v>
      </c>
      <c r="E4418" s="3">
        <v>10417026971</v>
      </c>
      <c r="F4418" s="3" t="s">
        <v>20820</v>
      </c>
      <c r="G4418" s="3" t="s">
        <v>20821</v>
      </c>
      <c r="H4418" s="3" t="s">
        <v>72</v>
      </c>
      <c r="I4418" s="3" t="s">
        <v>72</v>
      </c>
      <c r="J4418" s="3" t="s">
        <v>72</v>
      </c>
      <c r="K4418" s="3" t="s">
        <v>25</v>
      </c>
      <c r="L4418" s="3" t="s">
        <v>58</v>
      </c>
      <c r="M4418" s="4">
        <v>43620</v>
      </c>
      <c r="N4418" s="3" t="s">
        <v>27</v>
      </c>
      <c r="O4418" s="3" t="s">
        <v>20822</v>
      </c>
      <c r="P4418" s="3" t="s">
        <v>20823</v>
      </c>
      <c r="Q4418" s="3" t="s">
        <v>243</v>
      </c>
      <c r="R4418" s="3" t="s">
        <v>20824</v>
      </c>
      <c r="S4418" s="3" t="s">
        <v>10983</v>
      </c>
    </row>
    <row r="4419" spans="1:19" ht="30" x14ac:dyDescent="0.25">
      <c r="A4419" s="3">
        <v>4412</v>
      </c>
      <c r="B4419" s="3" t="str">
        <f>"202300084759"</f>
        <v>202300084759</v>
      </c>
      <c r="C4419" s="3">
        <v>167485</v>
      </c>
      <c r="D4419" s="3" t="s">
        <v>20825</v>
      </c>
      <c r="E4419" s="3">
        <v>10462840735</v>
      </c>
      <c r="F4419" s="3" t="s">
        <v>20826</v>
      </c>
      <c r="G4419" s="3" t="s">
        <v>20827</v>
      </c>
      <c r="H4419" s="3" t="s">
        <v>88</v>
      </c>
      <c r="I4419" s="3" t="s">
        <v>145</v>
      </c>
      <c r="J4419" s="3" t="s">
        <v>88</v>
      </c>
      <c r="K4419" s="3" t="s">
        <v>25</v>
      </c>
      <c r="L4419" s="3" t="s">
        <v>113</v>
      </c>
      <c r="M4419" s="4">
        <v>45050</v>
      </c>
      <c r="N4419" s="3" t="s">
        <v>27</v>
      </c>
      <c r="O4419" s="3" t="s">
        <v>20826</v>
      </c>
      <c r="P4419" s="3" t="s">
        <v>20828</v>
      </c>
      <c r="Q4419" s="3" t="s">
        <v>1321</v>
      </c>
      <c r="R4419" s="3"/>
      <c r="S4419" s="3"/>
    </row>
    <row r="4420" spans="1:19" ht="30" x14ac:dyDescent="0.25">
      <c r="A4420" s="3">
        <v>4413</v>
      </c>
      <c r="B4420" s="3" t="str">
        <f>"202300174285"</f>
        <v>202300174285</v>
      </c>
      <c r="C4420" s="3">
        <v>166811</v>
      </c>
      <c r="D4420" s="3" t="s">
        <v>20829</v>
      </c>
      <c r="E4420" s="3">
        <v>10270418878</v>
      </c>
      <c r="F4420" s="3" t="s">
        <v>20830</v>
      </c>
      <c r="G4420" s="3" t="s">
        <v>20831</v>
      </c>
      <c r="H4420" s="3" t="s">
        <v>57</v>
      </c>
      <c r="I4420" s="3" t="s">
        <v>389</v>
      </c>
      <c r="J4420" s="3" t="s">
        <v>389</v>
      </c>
      <c r="K4420" s="3" t="s">
        <v>25</v>
      </c>
      <c r="L4420" s="3" t="s">
        <v>153</v>
      </c>
      <c r="M4420" s="4">
        <v>45148</v>
      </c>
      <c r="N4420" s="3" t="s">
        <v>27</v>
      </c>
      <c r="O4420" s="3" t="s">
        <v>20830</v>
      </c>
      <c r="P4420" s="3" t="s">
        <v>20832</v>
      </c>
      <c r="Q4420" s="3" t="s">
        <v>51</v>
      </c>
      <c r="R4420" s="3"/>
      <c r="S4420" s="3"/>
    </row>
    <row r="4421" spans="1:19" ht="30" x14ac:dyDescent="0.25">
      <c r="A4421" s="3">
        <v>4414</v>
      </c>
      <c r="B4421" s="3" t="str">
        <f>"202100115854"</f>
        <v>202100115854</v>
      </c>
      <c r="C4421" s="3">
        <v>139652</v>
      </c>
      <c r="D4421" s="3" t="s">
        <v>20833</v>
      </c>
      <c r="E4421" s="3">
        <v>10279701700</v>
      </c>
      <c r="F4421" s="3" t="s">
        <v>20834</v>
      </c>
      <c r="G4421" s="3" t="s">
        <v>20835</v>
      </c>
      <c r="H4421" s="3" t="s">
        <v>57</v>
      </c>
      <c r="I4421" s="3" t="s">
        <v>140</v>
      </c>
      <c r="J4421" s="3" t="s">
        <v>7021</v>
      </c>
      <c r="K4421" s="3" t="s">
        <v>25</v>
      </c>
      <c r="L4421" s="3" t="s">
        <v>58</v>
      </c>
      <c r="M4421" s="4">
        <v>44355</v>
      </c>
      <c r="N4421" s="3" t="s">
        <v>27</v>
      </c>
      <c r="O4421" s="3" t="s">
        <v>20834</v>
      </c>
      <c r="P4421" s="3" t="s">
        <v>20836</v>
      </c>
      <c r="Q4421" s="3" t="s">
        <v>30</v>
      </c>
      <c r="R4421" s="3"/>
      <c r="S4421" s="3"/>
    </row>
    <row r="4422" spans="1:19" ht="30" x14ac:dyDescent="0.25">
      <c r="A4422" s="3">
        <v>4415</v>
      </c>
      <c r="B4422" s="3" t="str">
        <f>"201600003364"</f>
        <v>201600003364</v>
      </c>
      <c r="C4422" s="3">
        <v>16005</v>
      </c>
      <c r="D4422" s="3" t="s">
        <v>20838</v>
      </c>
      <c r="E4422" s="3">
        <v>10087829834</v>
      </c>
      <c r="F4422" s="3" t="s">
        <v>20839</v>
      </c>
      <c r="G4422" s="3" t="s">
        <v>20840</v>
      </c>
      <c r="H4422" s="3" t="s">
        <v>46</v>
      </c>
      <c r="I4422" s="3" t="s">
        <v>46</v>
      </c>
      <c r="J4422" s="3" t="s">
        <v>1439</v>
      </c>
      <c r="K4422" s="3" t="s">
        <v>25</v>
      </c>
      <c r="L4422" s="3" t="s">
        <v>75</v>
      </c>
      <c r="M4422" s="4">
        <v>42382</v>
      </c>
      <c r="N4422" s="3" t="s">
        <v>27</v>
      </c>
      <c r="O4422" s="3" t="s">
        <v>20839</v>
      </c>
      <c r="P4422" s="3" t="s">
        <v>20841</v>
      </c>
      <c r="Q4422" s="3" t="s">
        <v>380</v>
      </c>
      <c r="R4422" s="3" t="s">
        <v>20842</v>
      </c>
      <c r="S4422" s="3" t="s">
        <v>20843</v>
      </c>
    </row>
    <row r="4423" spans="1:19" ht="30" x14ac:dyDescent="0.25">
      <c r="A4423" s="3">
        <v>4416</v>
      </c>
      <c r="B4423" s="3" t="str">
        <f>"201900015106"</f>
        <v>201900015106</v>
      </c>
      <c r="C4423" s="3">
        <v>122715</v>
      </c>
      <c r="D4423" s="3" t="s">
        <v>20844</v>
      </c>
      <c r="E4423" s="3">
        <v>10018404848</v>
      </c>
      <c r="F4423" s="3" t="s">
        <v>20845</v>
      </c>
      <c r="G4423" s="3" t="s">
        <v>20846</v>
      </c>
      <c r="H4423" s="3" t="s">
        <v>240</v>
      </c>
      <c r="I4423" s="3" t="s">
        <v>2781</v>
      </c>
      <c r="J4423" s="3" t="s">
        <v>9504</v>
      </c>
      <c r="K4423" s="3" t="s">
        <v>25</v>
      </c>
      <c r="L4423" s="3" t="s">
        <v>58</v>
      </c>
      <c r="M4423" s="4">
        <v>43493</v>
      </c>
      <c r="N4423" s="3" t="s">
        <v>27</v>
      </c>
      <c r="O4423" s="3" t="s">
        <v>20845</v>
      </c>
      <c r="P4423" s="3" t="s">
        <v>20847</v>
      </c>
      <c r="Q4423" s="3" t="s">
        <v>5835</v>
      </c>
      <c r="R4423" s="3"/>
      <c r="S4423" s="3"/>
    </row>
    <row r="4424" spans="1:19" ht="30" x14ac:dyDescent="0.25">
      <c r="A4424" s="3">
        <v>4417</v>
      </c>
      <c r="B4424" s="3" t="str">
        <f>"201600097978"</f>
        <v>201600097978</v>
      </c>
      <c r="C4424" s="3">
        <v>14753</v>
      </c>
      <c r="D4424" s="3" t="s">
        <v>20848</v>
      </c>
      <c r="E4424" s="3">
        <v>10088525103</v>
      </c>
      <c r="F4424" s="3" t="s">
        <v>20849</v>
      </c>
      <c r="G4424" s="3" t="s">
        <v>20850</v>
      </c>
      <c r="H4424" s="3" t="s">
        <v>46</v>
      </c>
      <c r="I4424" s="3" t="s">
        <v>46</v>
      </c>
      <c r="J4424" s="3" t="s">
        <v>910</v>
      </c>
      <c r="K4424" s="3" t="s">
        <v>25</v>
      </c>
      <c r="L4424" s="3" t="s">
        <v>571</v>
      </c>
      <c r="M4424" s="4">
        <v>42558</v>
      </c>
      <c r="N4424" s="3" t="s">
        <v>27</v>
      </c>
      <c r="O4424" s="3" t="s">
        <v>20849</v>
      </c>
      <c r="P4424" s="3" t="s">
        <v>20851</v>
      </c>
      <c r="Q4424" s="3" t="s">
        <v>360</v>
      </c>
      <c r="R4424" s="3" t="s">
        <v>20852</v>
      </c>
      <c r="S4424" s="3" t="s">
        <v>11951</v>
      </c>
    </row>
    <row r="4425" spans="1:19" ht="30" x14ac:dyDescent="0.25">
      <c r="A4425" s="3">
        <v>4418</v>
      </c>
      <c r="B4425" s="3" t="str">
        <f>"202200047060"</f>
        <v>202200047060</v>
      </c>
      <c r="C4425" s="3">
        <v>122320</v>
      </c>
      <c r="D4425" s="3" t="s">
        <v>20853</v>
      </c>
      <c r="E4425" s="3">
        <v>10021407980</v>
      </c>
      <c r="F4425" s="3" t="s">
        <v>20854</v>
      </c>
      <c r="G4425" s="3" t="s">
        <v>20855</v>
      </c>
      <c r="H4425" s="3" t="s">
        <v>240</v>
      </c>
      <c r="I4425" s="3" t="s">
        <v>424</v>
      </c>
      <c r="J4425" s="3" t="s">
        <v>424</v>
      </c>
      <c r="K4425" s="3" t="s">
        <v>25</v>
      </c>
      <c r="L4425" s="3" t="s">
        <v>58</v>
      </c>
      <c r="M4425" s="4">
        <v>44690</v>
      </c>
      <c r="N4425" s="3" t="s">
        <v>27</v>
      </c>
      <c r="O4425" s="3" t="s">
        <v>20856</v>
      </c>
      <c r="P4425" s="3" t="s">
        <v>20857</v>
      </c>
      <c r="Q4425" s="3" t="s">
        <v>427</v>
      </c>
      <c r="R4425" s="3"/>
      <c r="S4425" s="3"/>
    </row>
    <row r="4426" spans="1:19" ht="30" x14ac:dyDescent="0.25">
      <c r="A4426" s="3">
        <v>4419</v>
      </c>
      <c r="B4426" s="3" t="str">
        <f>"202300244346"</f>
        <v>202300244346</v>
      </c>
      <c r="C4426" s="3">
        <v>168839</v>
      </c>
      <c r="D4426" s="3" t="s">
        <v>20858</v>
      </c>
      <c r="E4426" s="3">
        <v>10603223166</v>
      </c>
      <c r="F4426" s="3" t="s">
        <v>20859</v>
      </c>
      <c r="G4426" s="3" t="s">
        <v>20860</v>
      </c>
      <c r="H4426" s="3" t="s">
        <v>494</v>
      </c>
      <c r="I4426" s="3" t="s">
        <v>494</v>
      </c>
      <c r="J4426" s="3" t="s">
        <v>494</v>
      </c>
      <c r="K4426" s="3" t="s">
        <v>25</v>
      </c>
      <c r="L4426" s="3" t="s">
        <v>66</v>
      </c>
      <c r="M4426" s="4">
        <v>45216</v>
      </c>
      <c r="N4426" s="3" t="s">
        <v>27</v>
      </c>
      <c r="O4426" s="3" t="s">
        <v>20859</v>
      </c>
      <c r="P4426" s="3" t="s">
        <v>20861</v>
      </c>
      <c r="Q4426" s="3" t="s">
        <v>498</v>
      </c>
      <c r="R4426" s="3"/>
      <c r="S4426" s="3"/>
    </row>
    <row r="4427" spans="1:19" ht="30" x14ac:dyDescent="0.25">
      <c r="A4427" s="3">
        <v>4420</v>
      </c>
      <c r="B4427" s="3" t="str">
        <f>"202200017030"</f>
        <v>202200017030</v>
      </c>
      <c r="C4427" s="3">
        <v>158588</v>
      </c>
      <c r="D4427" s="3" t="s">
        <v>20862</v>
      </c>
      <c r="E4427" s="3">
        <v>10469582731</v>
      </c>
      <c r="F4427" s="3" t="s">
        <v>20863</v>
      </c>
      <c r="G4427" s="3" t="s">
        <v>20864</v>
      </c>
      <c r="H4427" s="3" t="s">
        <v>240</v>
      </c>
      <c r="I4427" s="3" t="s">
        <v>240</v>
      </c>
      <c r="J4427" s="3" t="s">
        <v>1024</v>
      </c>
      <c r="K4427" s="3" t="s">
        <v>25</v>
      </c>
      <c r="L4427" s="3" t="s">
        <v>58</v>
      </c>
      <c r="M4427" s="4">
        <v>44673</v>
      </c>
      <c r="N4427" s="3" t="s">
        <v>27</v>
      </c>
      <c r="O4427" s="3" t="s">
        <v>20863</v>
      </c>
      <c r="P4427" s="3" t="s">
        <v>20865</v>
      </c>
      <c r="Q4427" s="3" t="s">
        <v>243</v>
      </c>
      <c r="R4427" s="3"/>
      <c r="S4427" s="3"/>
    </row>
    <row r="4428" spans="1:19" ht="30" x14ac:dyDescent="0.25">
      <c r="A4428" s="3">
        <v>4421</v>
      </c>
      <c r="B4428" s="3" t="str">
        <f>"202300206260"</f>
        <v>202300206260</v>
      </c>
      <c r="C4428" s="3">
        <v>164563</v>
      </c>
      <c r="D4428" s="3" t="s">
        <v>20866</v>
      </c>
      <c r="E4428" s="3">
        <v>10414039095</v>
      </c>
      <c r="F4428" s="3" t="s">
        <v>20867</v>
      </c>
      <c r="G4428" s="3" t="s">
        <v>20868</v>
      </c>
      <c r="H4428" s="3" t="s">
        <v>338</v>
      </c>
      <c r="I4428" s="3" t="s">
        <v>338</v>
      </c>
      <c r="J4428" s="3" t="s">
        <v>1452</v>
      </c>
      <c r="K4428" s="3" t="s">
        <v>25</v>
      </c>
      <c r="L4428" s="3" t="s">
        <v>974</v>
      </c>
      <c r="M4428" s="4">
        <v>45158</v>
      </c>
      <c r="N4428" s="3" t="s">
        <v>27</v>
      </c>
      <c r="O4428" s="3" t="s">
        <v>20867</v>
      </c>
      <c r="P4428" s="3" t="s">
        <v>20869</v>
      </c>
      <c r="Q4428" s="3" t="s">
        <v>30</v>
      </c>
      <c r="R4428" s="3"/>
      <c r="S4428" s="3"/>
    </row>
    <row r="4429" spans="1:19" ht="30" x14ac:dyDescent="0.25">
      <c r="A4429" s="3">
        <v>4422</v>
      </c>
      <c r="B4429" s="3" t="str">
        <f>"201900185285"</f>
        <v>201900185285</v>
      </c>
      <c r="C4429" s="3">
        <v>147290</v>
      </c>
      <c r="D4429" s="3" t="s">
        <v>20870</v>
      </c>
      <c r="E4429" s="3">
        <v>10190320907</v>
      </c>
      <c r="F4429" s="3" t="s">
        <v>20871</v>
      </c>
      <c r="G4429" s="3" t="s">
        <v>20872</v>
      </c>
      <c r="H4429" s="3" t="s">
        <v>23</v>
      </c>
      <c r="I4429" s="3" t="s">
        <v>3848</v>
      </c>
      <c r="J4429" s="3" t="s">
        <v>3848</v>
      </c>
      <c r="K4429" s="3" t="s">
        <v>25</v>
      </c>
      <c r="L4429" s="3" t="s">
        <v>113</v>
      </c>
      <c r="M4429" s="4">
        <v>43777</v>
      </c>
      <c r="N4429" s="3" t="s">
        <v>27</v>
      </c>
      <c r="O4429" s="3" t="s">
        <v>8141</v>
      </c>
      <c r="P4429" s="3" t="s">
        <v>20873</v>
      </c>
      <c r="Q4429" s="3" t="s">
        <v>51</v>
      </c>
      <c r="R4429" s="3"/>
      <c r="S4429" s="3"/>
    </row>
    <row r="4430" spans="1:19" ht="30" x14ac:dyDescent="0.25">
      <c r="A4430" s="3">
        <v>4423</v>
      </c>
      <c r="B4430" s="3" t="str">
        <f>"201700112707"</f>
        <v>201700112707</v>
      </c>
      <c r="C4430" s="3">
        <v>130214</v>
      </c>
      <c r="D4430" s="3" t="s">
        <v>20874</v>
      </c>
      <c r="E4430" s="3">
        <v>10296946481</v>
      </c>
      <c r="F4430" s="3" t="s">
        <v>20875</v>
      </c>
      <c r="G4430" s="3" t="s">
        <v>20876</v>
      </c>
      <c r="H4430" s="3" t="s">
        <v>64</v>
      </c>
      <c r="I4430" s="3" t="s">
        <v>64</v>
      </c>
      <c r="J4430" s="3" t="s">
        <v>1325</v>
      </c>
      <c r="K4430" s="3" t="s">
        <v>25</v>
      </c>
      <c r="L4430" s="3" t="s">
        <v>235</v>
      </c>
      <c r="M4430" s="4">
        <v>42933</v>
      </c>
      <c r="N4430" s="3" t="s">
        <v>27</v>
      </c>
      <c r="O4430" s="3" t="s">
        <v>20877</v>
      </c>
      <c r="P4430" s="3" t="s">
        <v>20878</v>
      </c>
      <c r="Q4430" s="3" t="s">
        <v>51</v>
      </c>
      <c r="R4430" s="3" t="s">
        <v>20879</v>
      </c>
      <c r="S4430" s="3" t="s">
        <v>20880</v>
      </c>
    </row>
    <row r="4431" spans="1:19" ht="30" x14ac:dyDescent="0.25">
      <c r="A4431" s="3">
        <v>4424</v>
      </c>
      <c r="B4431" s="3" t="str">
        <f>"201600097974"</f>
        <v>201600097974</v>
      </c>
      <c r="C4431" s="3">
        <v>3722</v>
      </c>
      <c r="D4431" s="3" t="s">
        <v>20881</v>
      </c>
      <c r="E4431" s="3">
        <v>10257045078</v>
      </c>
      <c r="F4431" s="3" t="s">
        <v>20882</v>
      </c>
      <c r="G4431" s="3" t="s">
        <v>20883</v>
      </c>
      <c r="H4431" s="3" t="s">
        <v>338</v>
      </c>
      <c r="I4431" s="3" t="s">
        <v>338</v>
      </c>
      <c r="J4431" s="3" t="s">
        <v>2519</v>
      </c>
      <c r="K4431" s="3" t="s">
        <v>25</v>
      </c>
      <c r="L4431" s="3" t="s">
        <v>66</v>
      </c>
      <c r="M4431" s="4">
        <v>42560</v>
      </c>
      <c r="N4431" s="3" t="s">
        <v>27</v>
      </c>
      <c r="O4431" s="3" t="s">
        <v>20882</v>
      </c>
      <c r="P4431" s="3" t="s">
        <v>20884</v>
      </c>
      <c r="Q4431" s="3" t="s">
        <v>360</v>
      </c>
      <c r="R4431" s="3"/>
      <c r="S4431" s="3"/>
    </row>
    <row r="4432" spans="1:19" ht="30" x14ac:dyDescent="0.25">
      <c r="A4432" s="3">
        <v>4425</v>
      </c>
      <c r="B4432" s="3" t="str">
        <f>"201800034905"</f>
        <v>201800034905</v>
      </c>
      <c r="C4432" s="3">
        <v>134598</v>
      </c>
      <c r="D4432" s="3" t="s">
        <v>20885</v>
      </c>
      <c r="E4432" s="3">
        <v>10403836937</v>
      </c>
      <c r="F4432" s="3" t="s">
        <v>20886</v>
      </c>
      <c r="G4432" s="3" t="s">
        <v>20887</v>
      </c>
      <c r="H4432" s="3" t="s">
        <v>88</v>
      </c>
      <c r="I4432" s="3" t="s">
        <v>88</v>
      </c>
      <c r="J4432" s="3" t="s">
        <v>5859</v>
      </c>
      <c r="K4432" s="3" t="s">
        <v>25</v>
      </c>
      <c r="L4432" s="3" t="s">
        <v>58</v>
      </c>
      <c r="M4432" s="4">
        <v>43159</v>
      </c>
      <c r="N4432" s="3" t="s">
        <v>27</v>
      </c>
      <c r="O4432" s="3" t="s">
        <v>20886</v>
      </c>
      <c r="P4432" s="3" t="s">
        <v>20888</v>
      </c>
      <c r="Q4432" s="3" t="s">
        <v>627</v>
      </c>
      <c r="R4432" s="3"/>
      <c r="S4432" s="3"/>
    </row>
    <row r="4433" spans="1:19" ht="30" x14ac:dyDescent="0.25">
      <c r="A4433" s="3">
        <v>4426</v>
      </c>
      <c r="B4433" s="3" t="str">
        <f>"202200176325"</f>
        <v>202200176325</v>
      </c>
      <c r="C4433" s="3">
        <v>164408</v>
      </c>
      <c r="D4433" s="3" t="s">
        <v>20889</v>
      </c>
      <c r="E4433" s="3">
        <v>10445181761</v>
      </c>
      <c r="F4433" s="3" t="s">
        <v>20890</v>
      </c>
      <c r="G4433" s="3" t="s">
        <v>20891</v>
      </c>
      <c r="H4433" s="3" t="s">
        <v>34</v>
      </c>
      <c r="I4433" s="3" t="s">
        <v>1060</v>
      </c>
      <c r="J4433" s="3" t="s">
        <v>20892</v>
      </c>
      <c r="K4433" s="3" t="s">
        <v>25</v>
      </c>
      <c r="L4433" s="3" t="s">
        <v>235</v>
      </c>
      <c r="M4433" s="4">
        <v>44830</v>
      </c>
      <c r="N4433" s="3" t="s">
        <v>27</v>
      </c>
      <c r="O4433" s="3" t="s">
        <v>20890</v>
      </c>
      <c r="P4433" s="3" t="s">
        <v>20893</v>
      </c>
      <c r="Q4433" s="3" t="s">
        <v>294</v>
      </c>
      <c r="R4433" s="3"/>
      <c r="S4433" s="3"/>
    </row>
    <row r="4434" spans="1:19" ht="30" x14ac:dyDescent="0.25">
      <c r="A4434" s="3">
        <v>4427</v>
      </c>
      <c r="B4434" s="3" t="str">
        <f>"202000115226"</f>
        <v>202000115226</v>
      </c>
      <c r="C4434" s="3">
        <v>150209</v>
      </c>
      <c r="D4434" s="3" t="s">
        <v>20894</v>
      </c>
      <c r="E4434" s="3">
        <v>10408848275</v>
      </c>
      <c r="F4434" s="3" t="s">
        <v>20895</v>
      </c>
      <c r="G4434" s="3" t="s">
        <v>20896</v>
      </c>
      <c r="H4434" s="3" t="s">
        <v>46</v>
      </c>
      <c r="I4434" s="3" t="s">
        <v>46</v>
      </c>
      <c r="J4434" s="3" t="s">
        <v>413</v>
      </c>
      <c r="K4434" s="3" t="s">
        <v>25</v>
      </c>
      <c r="L4434" s="3" t="s">
        <v>75</v>
      </c>
      <c r="M4434" s="4">
        <v>44074</v>
      </c>
      <c r="N4434" s="3" t="s">
        <v>27</v>
      </c>
      <c r="O4434" s="3" t="s">
        <v>20895</v>
      </c>
      <c r="P4434" s="3" t="s">
        <v>20897</v>
      </c>
      <c r="Q4434" s="3" t="s">
        <v>40</v>
      </c>
      <c r="R4434" s="3"/>
      <c r="S4434" s="3"/>
    </row>
    <row r="4435" spans="1:19" ht="30" x14ac:dyDescent="0.25">
      <c r="A4435" s="3">
        <v>4428</v>
      </c>
      <c r="B4435" s="3" t="str">
        <f>"201800146433"</f>
        <v>201800146433</v>
      </c>
      <c r="C4435" s="3">
        <v>137470</v>
      </c>
      <c r="D4435" s="3" t="s">
        <v>20898</v>
      </c>
      <c r="E4435" s="3">
        <v>20603018789</v>
      </c>
      <c r="F4435" s="3" t="s">
        <v>10332</v>
      </c>
      <c r="G4435" s="3" t="s">
        <v>20899</v>
      </c>
      <c r="H4435" s="3" t="s">
        <v>57</v>
      </c>
      <c r="I4435" s="3" t="s">
        <v>364</v>
      </c>
      <c r="J4435" s="3" t="s">
        <v>364</v>
      </c>
      <c r="K4435" s="3" t="s">
        <v>25</v>
      </c>
      <c r="L4435" s="3" t="s">
        <v>314</v>
      </c>
      <c r="M4435" s="4">
        <v>43346</v>
      </c>
      <c r="N4435" s="3" t="s">
        <v>27</v>
      </c>
      <c r="O4435" s="3" t="s">
        <v>20900</v>
      </c>
      <c r="P4435" s="3" t="s">
        <v>20901</v>
      </c>
      <c r="Q4435" s="3" t="s">
        <v>17530</v>
      </c>
      <c r="R4435" s="3"/>
      <c r="S4435" s="3"/>
    </row>
    <row r="4436" spans="1:19" ht="30" x14ac:dyDescent="0.25">
      <c r="A4436" s="3">
        <v>4429</v>
      </c>
      <c r="B4436" s="3" t="str">
        <f>"202300148043"</f>
        <v>202300148043</v>
      </c>
      <c r="C4436" s="3">
        <v>168803</v>
      </c>
      <c r="D4436" s="3" t="s">
        <v>20902</v>
      </c>
      <c r="E4436" s="3">
        <v>10726500156</v>
      </c>
      <c r="F4436" s="3" t="s">
        <v>20903</v>
      </c>
      <c r="G4436" s="3" t="s">
        <v>20904</v>
      </c>
      <c r="H4436" s="3" t="s">
        <v>504</v>
      </c>
      <c r="I4436" s="3" t="s">
        <v>505</v>
      </c>
      <c r="J4436" s="3" t="s">
        <v>505</v>
      </c>
      <c r="K4436" s="3" t="s">
        <v>25</v>
      </c>
      <c r="L4436" s="3" t="s">
        <v>66</v>
      </c>
      <c r="M4436" s="4">
        <v>45120</v>
      </c>
      <c r="N4436" s="3" t="s">
        <v>27</v>
      </c>
      <c r="O4436" s="3" t="s">
        <v>20903</v>
      </c>
      <c r="P4436" s="3" t="s">
        <v>20905</v>
      </c>
      <c r="Q4436" s="3" t="s">
        <v>738</v>
      </c>
      <c r="R4436" s="3"/>
      <c r="S4436" s="3"/>
    </row>
    <row r="4437" spans="1:19" ht="30" x14ac:dyDescent="0.25">
      <c r="A4437" s="3">
        <v>4430</v>
      </c>
      <c r="B4437" s="3" t="str">
        <f>"201200180132"</f>
        <v>201200180132</v>
      </c>
      <c r="C4437" s="3">
        <v>39307</v>
      </c>
      <c r="D4437" s="3" t="s">
        <v>20906</v>
      </c>
      <c r="E4437" s="3">
        <v>10192293371</v>
      </c>
      <c r="F4437" s="3" t="s">
        <v>20907</v>
      </c>
      <c r="G4437" s="3" t="s">
        <v>20908</v>
      </c>
      <c r="H4437" s="3" t="s">
        <v>23</v>
      </c>
      <c r="I4437" s="3" t="s">
        <v>1414</v>
      </c>
      <c r="J4437" s="3" t="s">
        <v>1414</v>
      </c>
      <c r="K4437" s="3" t="s">
        <v>25</v>
      </c>
      <c r="L4437" s="3" t="s">
        <v>235</v>
      </c>
      <c r="M4437" s="4">
        <v>41182</v>
      </c>
      <c r="N4437" s="3" t="s">
        <v>27</v>
      </c>
      <c r="O4437" s="3" t="s">
        <v>20907</v>
      </c>
      <c r="P4437" s="3" t="s">
        <v>20909</v>
      </c>
      <c r="Q4437" s="3" t="s">
        <v>3122</v>
      </c>
      <c r="R4437" s="3"/>
      <c r="S4437" s="3"/>
    </row>
    <row r="4438" spans="1:19" ht="30" x14ac:dyDescent="0.25">
      <c r="A4438" s="3">
        <v>4431</v>
      </c>
      <c r="B4438" s="3" t="str">
        <f>"202100137381"</f>
        <v>202100137381</v>
      </c>
      <c r="C4438" s="3">
        <v>154186</v>
      </c>
      <c r="D4438" s="3" t="s">
        <v>20910</v>
      </c>
      <c r="E4438" s="3">
        <v>10239120674</v>
      </c>
      <c r="F4438" s="3" t="s">
        <v>20911</v>
      </c>
      <c r="G4438" s="3" t="s">
        <v>20912</v>
      </c>
      <c r="H4438" s="3" t="s">
        <v>1616</v>
      </c>
      <c r="I4438" s="3" t="s">
        <v>2041</v>
      </c>
      <c r="J4438" s="3" t="s">
        <v>2041</v>
      </c>
      <c r="K4438" s="3" t="s">
        <v>25</v>
      </c>
      <c r="L4438" s="3" t="s">
        <v>75</v>
      </c>
      <c r="M4438" s="4">
        <v>44390</v>
      </c>
      <c r="N4438" s="3" t="s">
        <v>27</v>
      </c>
      <c r="O4438" s="3" t="s">
        <v>20911</v>
      </c>
      <c r="P4438" s="3" t="s">
        <v>20913</v>
      </c>
      <c r="Q4438" s="3" t="s">
        <v>243</v>
      </c>
      <c r="R4438" s="3"/>
      <c r="S4438" s="3"/>
    </row>
    <row r="4439" spans="1:19" ht="30" x14ac:dyDescent="0.25">
      <c r="A4439" s="3">
        <v>4432</v>
      </c>
      <c r="B4439" s="3" t="str">
        <f>"202200013202"</f>
        <v>202200013202</v>
      </c>
      <c r="C4439" s="3">
        <v>158560</v>
      </c>
      <c r="D4439" s="3" t="s">
        <v>20914</v>
      </c>
      <c r="E4439" s="3">
        <v>10416051718</v>
      </c>
      <c r="F4439" s="3" t="s">
        <v>20915</v>
      </c>
      <c r="G4439" s="3" t="s">
        <v>20916</v>
      </c>
      <c r="H4439" s="3" t="s">
        <v>240</v>
      </c>
      <c r="I4439" s="3" t="s">
        <v>240</v>
      </c>
      <c r="J4439" s="3" t="s">
        <v>1672</v>
      </c>
      <c r="K4439" s="3" t="s">
        <v>25</v>
      </c>
      <c r="L4439" s="3" t="s">
        <v>58</v>
      </c>
      <c r="M4439" s="4">
        <v>44664</v>
      </c>
      <c r="N4439" s="3" t="s">
        <v>27</v>
      </c>
      <c r="O4439" s="3" t="s">
        <v>20915</v>
      </c>
      <c r="P4439" s="3" t="s">
        <v>20917</v>
      </c>
      <c r="Q4439" s="3" t="s">
        <v>738</v>
      </c>
      <c r="R4439" s="3"/>
      <c r="S4439" s="3"/>
    </row>
    <row r="4440" spans="1:19" ht="30" x14ac:dyDescent="0.25">
      <c r="A4440" s="3">
        <v>4433</v>
      </c>
      <c r="B4440" s="3" t="str">
        <f>"201900212674"</f>
        <v>201900212674</v>
      </c>
      <c r="C4440" s="3">
        <v>148219</v>
      </c>
      <c r="D4440" s="3" t="s">
        <v>20918</v>
      </c>
      <c r="E4440" s="3">
        <v>10232700594</v>
      </c>
      <c r="F4440" s="3" t="s">
        <v>20919</v>
      </c>
      <c r="G4440" s="3" t="s">
        <v>20920</v>
      </c>
      <c r="H4440" s="3" t="s">
        <v>676</v>
      </c>
      <c r="I4440" s="3" t="s">
        <v>1130</v>
      </c>
      <c r="J4440" s="3" t="s">
        <v>1131</v>
      </c>
      <c r="K4440" s="3" t="s">
        <v>25</v>
      </c>
      <c r="L4440" s="3" t="s">
        <v>75</v>
      </c>
      <c r="M4440" s="4">
        <v>43818</v>
      </c>
      <c r="N4440" s="3" t="s">
        <v>27</v>
      </c>
      <c r="O4440" s="3" t="s">
        <v>20919</v>
      </c>
      <c r="P4440" s="3" t="s">
        <v>20921</v>
      </c>
      <c r="Q4440" s="3" t="s">
        <v>498</v>
      </c>
      <c r="R4440" s="3" t="s">
        <v>20922</v>
      </c>
      <c r="S4440" s="3" t="s">
        <v>9406</v>
      </c>
    </row>
    <row r="4441" spans="1:19" ht="30" x14ac:dyDescent="0.25">
      <c r="A4441" s="3">
        <v>4434</v>
      </c>
      <c r="B4441" s="3" t="str">
        <f>"202300089246"</f>
        <v>202300089246</v>
      </c>
      <c r="C4441" s="3">
        <v>126315</v>
      </c>
      <c r="D4441" s="3" t="s">
        <v>20923</v>
      </c>
      <c r="E4441" s="3">
        <v>10015394361</v>
      </c>
      <c r="F4441" s="3" t="s">
        <v>20924</v>
      </c>
      <c r="G4441" s="3" t="s">
        <v>20925</v>
      </c>
      <c r="H4441" s="3" t="s">
        <v>240</v>
      </c>
      <c r="I4441" s="3" t="s">
        <v>619</v>
      </c>
      <c r="J4441" s="3" t="s">
        <v>1280</v>
      </c>
      <c r="K4441" s="3" t="s">
        <v>25</v>
      </c>
      <c r="L4441" s="3" t="s">
        <v>75</v>
      </c>
      <c r="M4441" s="4">
        <v>45058</v>
      </c>
      <c r="N4441" s="3" t="s">
        <v>27</v>
      </c>
      <c r="O4441" s="3" t="s">
        <v>20926</v>
      </c>
      <c r="P4441" s="3" t="s">
        <v>20927</v>
      </c>
      <c r="Q4441" s="3" t="s">
        <v>259</v>
      </c>
      <c r="R4441" s="3"/>
      <c r="S4441" s="3"/>
    </row>
    <row r="4442" spans="1:19" ht="30" x14ac:dyDescent="0.25">
      <c r="A4442" s="3">
        <v>4435</v>
      </c>
      <c r="B4442" s="3" t="str">
        <f>"202200179533"</f>
        <v>202200179533</v>
      </c>
      <c r="C4442" s="3">
        <v>147368</v>
      </c>
      <c r="D4442" s="3" t="s">
        <v>20928</v>
      </c>
      <c r="E4442" s="3">
        <v>10008440668</v>
      </c>
      <c r="F4442" s="3" t="s">
        <v>20929</v>
      </c>
      <c r="G4442" s="3" t="s">
        <v>20930</v>
      </c>
      <c r="H4442" s="3" t="s">
        <v>88</v>
      </c>
      <c r="I4442" s="3" t="s">
        <v>1984</v>
      </c>
      <c r="J4442" s="3" t="s">
        <v>2001</v>
      </c>
      <c r="K4442" s="3" t="s">
        <v>25</v>
      </c>
      <c r="L4442" s="3" t="s">
        <v>75</v>
      </c>
      <c r="M4442" s="4">
        <v>44834</v>
      </c>
      <c r="N4442" s="3" t="s">
        <v>27</v>
      </c>
      <c r="O4442" s="3" t="s">
        <v>20929</v>
      </c>
      <c r="P4442" s="3" t="s">
        <v>20931</v>
      </c>
      <c r="Q4442" s="3" t="s">
        <v>148</v>
      </c>
      <c r="R4442" s="3" t="s">
        <v>20932</v>
      </c>
      <c r="S4442" s="3" t="s">
        <v>873</v>
      </c>
    </row>
    <row r="4443" spans="1:19" ht="30" x14ac:dyDescent="0.25">
      <c r="A4443" s="3">
        <v>4436</v>
      </c>
      <c r="B4443" s="3" t="str">
        <f>"202200188089"</f>
        <v>202200188089</v>
      </c>
      <c r="C4443" s="3">
        <v>156025</v>
      </c>
      <c r="D4443" s="3" t="s">
        <v>20933</v>
      </c>
      <c r="E4443" s="3">
        <v>10742776412</v>
      </c>
      <c r="F4443" s="3" t="s">
        <v>20934</v>
      </c>
      <c r="G4443" s="3" t="s">
        <v>20935</v>
      </c>
      <c r="H4443" s="3" t="s">
        <v>240</v>
      </c>
      <c r="I4443" s="3" t="s">
        <v>692</v>
      </c>
      <c r="J4443" s="3" t="s">
        <v>2974</v>
      </c>
      <c r="K4443" s="3" t="s">
        <v>25</v>
      </c>
      <c r="L4443" s="3" t="s">
        <v>113</v>
      </c>
      <c r="M4443" s="4">
        <v>44845</v>
      </c>
      <c r="N4443" s="3" t="s">
        <v>27</v>
      </c>
      <c r="O4443" s="3" t="s">
        <v>20934</v>
      </c>
      <c r="P4443" s="3" t="s">
        <v>20936</v>
      </c>
      <c r="Q4443" s="3" t="s">
        <v>598</v>
      </c>
      <c r="R4443" s="3"/>
      <c r="S4443" s="3"/>
    </row>
    <row r="4444" spans="1:19" ht="30" x14ac:dyDescent="0.25">
      <c r="A4444" s="3">
        <v>4437</v>
      </c>
      <c r="B4444" s="3" t="str">
        <f>"201700015232"</f>
        <v>201700015232</v>
      </c>
      <c r="C4444" s="3">
        <v>98664</v>
      </c>
      <c r="D4444" s="3" t="s">
        <v>20937</v>
      </c>
      <c r="E4444" s="3">
        <v>10192064665</v>
      </c>
      <c r="F4444" s="3" t="s">
        <v>20938</v>
      </c>
      <c r="G4444" s="3" t="s">
        <v>20939</v>
      </c>
      <c r="H4444" s="3" t="s">
        <v>23</v>
      </c>
      <c r="I4444" s="3" t="s">
        <v>2473</v>
      </c>
      <c r="J4444" s="3" t="s">
        <v>2473</v>
      </c>
      <c r="K4444" s="3" t="s">
        <v>25</v>
      </c>
      <c r="L4444" s="3" t="s">
        <v>75</v>
      </c>
      <c r="M4444" s="4">
        <v>42772</v>
      </c>
      <c r="N4444" s="3" t="s">
        <v>27</v>
      </c>
      <c r="O4444" s="3" t="s">
        <v>20938</v>
      </c>
      <c r="P4444" s="3" t="s">
        <v>20940</v>
      </c>
      <c r="Q4444" s="3" t="s">
        <v>3549</v>
      </c>
      <c r="R4444" s="3"/>
      <c r="S4444" s="3"/>
    </row>
    <row r="4445" spans="1:19" ht="30" x14ac:dyDescent="0.25">
      <c r="A4445" s="3">
        <v>4438</v>
      </c>
      <c r="B4445" s="3" t="str">
        <f>"202200255088"</f>
        <v>202200255088</v>
      </c>
      <c r="C4445" s="3">
        <v>104982</v>
      </c>
      <c r="D4445" s="3" t="s">
        <v>20941</v>
      </c>
      <c r="E4445" s="3">
        <v>20610236953</v>
      </c>
      <c r="F4445" s="3" t="s">
        <v>20942</v>
      </c>
      <c r="G4445" s="3" t="s">
        <v>20943</v>
      </c>
      <c r="H4445" s="3" t="s">
        <v>46</v>
      </c>
      <c r="I4445" s="3" t="s">
        <v>46</v>
      </c>
      <c r="J4445" s="3" t="s">
        <v>128</v>
      </c>
      <c r="K4445" s="3" t="s">
        <v>25</v>
      </c>
      <c r="L4445" s="3" t="s">
        <v>75</v>
      </c>
      <c r="M4445" s="4">
        <v>44949</v>
      </c>
      <c r="N4445" s="3" t="s">
        <v>27</v>
      </c>
      <c r="O4445" s="3" t="s">
        <v>20944</v>
      </c>
      <c r="P4445" s="3" t="s">
        <v>20945</v>
      </c>
      <c r="Q4445" s="3" t="s">
        <v>6603</v>
      </c>
      <c r="R4445" s="3" t="s">
        <v>20946</v>
      </c>
      <c r="S4445" s="3" t="s">
        <v>13833</v>
      </c>
    </row>
    <row r="4446" spans="1:19" ht="30" x14ac:dyDescent="0.25">
      <c r="A4446" s="3">
        <v>4439</v>
      </c>
      <c r="B4446" s="3" t="str">
        <f>"202200203041"</f>
        <v>202200203041</v>
      </c>
      <c r="C4446" s="3">
        <v>161241</v>
      </c>
      <c r="D4446" s="3" t="s">
        <v>20947</v>
      </c>
      <c r="E4446" s="3">
        <v>20608486462</v>
      </c>
      <c r="F4446" s="3" t="s">
        <v>20948</v>
      </c>
      <c r="G4446" s="3" t="s">
        <v>20949</v>
      </c>
      <c r="H4446" s="3" t="s">
        <v>46</v>
      </c>
      <c r="I4446" s="3" t="s">
        <v>46</v>
      </c>
      <c r="J4446" s="3" t="s">
        <v>47</v>
      </c>
      <c r="K4446" s="3" t="s">
        <v>25</v>
      </c>
      <c r="L4446" s="3" t="s">
        <v>778</v>
      </c>
      <c r="M4446" s="4">
        <v>44894</v>
      </c>
      <c r="N4446" s="3" t="s">
        <v>27</v>
      </c>
      <c r="O4446" s="3" t="s">
        <v>20950</v>
      </c>
      <c r="P4446" s="3"/>
      <c r="Q4446" s="3"/>
      <c r="R4446" s="3"/>
      <c r="S4446" s="3"/>
    </row>
    <row r="4447" spans="1:19" ht="30" x14ac:dyDescent="0.25">
      <c r="A4447" s="3">
        <v>4440</v>
      </c>
      <c r="B4447" s="3" t="str">
        <f>"202300200638"</f>
        <v>202300200638</v>
      </c>
      <c r="C4447" s="3">
        <v>168899</v>
      </c>
      <c r="D4447" s="3" t="s">
        <v>20951</v>
      </c>
      <c r="E4447" s="3">
        <v>10424418914</v>
      </c>
      <c r="F4447" s="3" t="s">
        <v>20952</v>
      </c>
      <c r="G4447" s="3" t="s">
        <v>20953</v>
      </c>
      <c r="H4447" s="3" t="s">
        <v>552</v>
      </c>
      <c r="I4447" s="3" t="s">
        <v>1507</v>
      </c>
      <c r="J4447" s="3" t="s">
        <v>11873</v>
      </c>
      <c r="K4447" s="3" t="s">
        <v>25</v>
      </c>
      <c r="L4447" s="3" t="s">
        <v>113</v>
      </c>
      <c r="M4447" s="4">
        <v>45164</v>
      </c>
      <c r="N4447" s="3" t="s">
        <v>27</v>
      </c>
      <c r="O4447" s="3" t="s">
        <v>20952</v>
      </c>
      <c r="P4447" s="3" t="s">
        <v>20954</v>
      </c>
      <c r="Q4447" s="3" t="s">
        <v>857</v>
      </c>
      <c r="R4447" s="3"/>
      <c r="S4447" s="3"/>
    </row>
    <row r="4448" spans="1:19" ht="30" x14ac:dyDescent="0.25">
      <c r="A4448" s="3">
        <v>4441</v>
      </c>
      <c r="B4448" s="3" t="str">
        <f>"201800067545"</f>
        <v>201800067545</v>
      </c>
      <c r="C4448" s="3">
        <v>102789</v>
      </c>
      <c r="D4448" s="3" t="s">
        <v>20955</v>
      </c>
      <c r="E4448" s="3">
        <v>10763119853</v>
      </c>
      <c r="F4448" s="3" t="s">
        <v>20956</v>
      </c>
      <c r="G4448" s="3" t="s">
        <v>20957</v>
      </c>
      <c r="H4448" s="3" t="s">
        <v>23</v>
      </c>
      <c r="I4448" s="3" t="s">
        <v>527</v>
      </c>
      <c r="J4448" s="3" t="s">
        <v>1597</v>
      </c>
      <c r="K4448" s="3" t="s">
        <v>25</v>
      </c>
      <c r="L4448" s="3" t="s">
        <v>75</v>
      </c>
      <c r="M4448" s="4">
        <v>43213</v>
      </c>
      <c r="N4448" s="3" t="s">
        <v>27</v>
      </c>
      <c r="O4448" s="3" t="s">
        <v>20956</v>
      </c>
      <c r="P4448" s="3" t="s">
        <v>20958</v>
      </c>
      <c r="Q4448" s="3" t="s">
        <v>852</v>
      </c>
      <c r="R4448" s="3"/>
      <c r="S4448" s="3"/>
    </row>
    <row r="4449" spans="1:19" ht="30" x14ac:dyDescent="0.25">
      <c r="A4449" s="3">
        <v>4442</v>
      </c>
      <c r="B4449" s="3" t="str">
        <f>"202000112002"</f>
        <v>202000112002</v>
      </c>
      <c r="C4449" s="3">
        <v>150540</v>
      </c>
      <c r="D4449" s="3" t="s">
        <v>20959</v>
      </c>
      <c r="E4449" s="3">
        <v>10428446645</v>
      </c>
      <c r="F4449" s="3" t="s">
        <v>20960</v>
      </c>
      <c r="G4449" s="3" t="s">
        <v>20961</v>
      </c>
      <c r="H4449" s="3" t="s">
        <v>72</v>
      </c>
      <c r="I4449" s="3" t="s">
        <v>1067</v>
      </c>
      <c r="J4449" s="3" t="s">
        <v>20962</v>
      </c>
      <c r="K4449" s="3" t="s">
        <v>25</v>
      </c>
      <c r="L4449" s="3" t="s">
        <v>66</v>
      </c>
      <c r="M4449" s="4">
        <v>44068</v>
      </c>
      <c r="N4449" s="3" t="s">
        <v>27</v>
      </c>
      <c r="O4449" s="3" t="s">
        <v>20960</v>
      </c>
      <c r="P4449" s="3" t="s">
        <v>20963</v>
      </c>
      <c r="Q4449" s="3" t="s">
        <v>51</v>
      </c>
      <c r="R4449" s="3"/>
      <c r="S4449" s="3"/>
    </row>
    <row r="4450" spans="1:19" ht="30" x14ac:dyDescent="0.25">
      <c r="A4450" s="3">
        <v>4443</v>
      </c>
      <c r="B4450" s="3" t="str">
        <f>"202000080757"</f>
        <v>202000080757</v>
      </c>
      <c r="C4450" s="3">
        <v>148901</v>
      </c>
      <c r="D4450" s="3" t="s">
        <v>20964</v>
      </c>
      <c r="E4450" s="3">
        <v>10477981718</v>
      </c>
      <c r="F4450" s="3" t="s">
        <v>20965</v>
      </c>
      <c r="G4450" s="3" t="s">
        <v>20966</v>
      </c>
      <c r="H4450" s="3" t="s">
        <v>57</v>
      </c>
      <c r="I4450" s="3" t="s">
        <v>407</v>
      </c>
      <c r="J4450" s="3" t="s">
        <v>1473</v>
      </c>
      <c r="K4450" s="3" t="s">
        <v>25</v>
      </c>
      <c r="L4450" s="3" t="s">
        <v>75</v>
      </c>
      <c r="M4450" s="4">
        <v>44021</v>
      </c>
      <c r="N4450" s="3" t="s">
        <v>27</v>
      </c>
      <c r="O4450" s="3" t="s">
        <v>20965</v>
      </c>
      <c r="P4450" s="3" t="s">
        <v>20967</v>
      </c>
      <c r="Q4450" s="3" t="s">
        <v>556</v>
      </c>
      <c r="R4450" s="3"/>
      <c r="S4450" s="3"/>
    </row>
    <row r="4451" spans="1:19" ht="30" x14ac:dyDescent="0.25">
      <c r="A4451" s="3">
        <v>4444</v>
      </c>
      <c r="B4451" s="3" t="str">
        <f>"201900135527"</f>
        <v>201900135527</v>
      </c>
      <c r="C4451" s="3">
        <v>140084</v>
      </c>
      <c r="D4451" s="3" t="s">
        <v>20968</v>
      </c>
      <c r="E4451" s="3">
        <v>10106890400</v>
      </c>
      <c r="F4451" s="3" t="s">
        <v>20969</v>
      </c>
      <c r="G4451" s="3" t="s">
        <v>20970</v>
      </c>
      <c r="H4451" s="3" t="s">
        <v>46</v>
      </c>
      <c r="I4451" s="3" t="s">
        <v>46</v>
      </c>
      <c r="J4451" s="3" t="s">
        <v>1222</v>
      </c>
      <c r="K4451" s="3" t="s">
        <v>25</v>
      </c>
      <c r="L4451" s="3" t="s">
        <v>75</v>
      </c>
      <c r="M4451" s="4">
        <v>43696</v>
      </c>
      <c r="N4451" s="3" t="s">
        <v>27</v>
      </c>
      <c r="O4451" s="3" t="s">
        <v>20969</v>
      </c>
      <c r="P4451" s="3" t="s">
        <v>20971</v>
      </c>
      <c r="Q4451" s="3" t="s">
        <v>40</v>
      </c>
      <c r="R4451" s="3"/>
      <c r="S4451" s="3"/>
    </row>
    <row r="4452" spans="1:19" ht="30" x14ac:dyDescent="0.25">
      <c r="A4452" s="3">
        <v>4445</v>
      </c>
      <c r="B4452" s="3" t="str">
        <f>"202300233205"</f>
        <v>202300233205</v>
      </c>
      <c r="C4452" s="3">
        <v>170386</v>
      </c>
      <c r="D4452" s="3" t="s">
        <v>20972</v>
      </c>
      <c r="E4452" s="3">
        <v>10447768998</v>
      </c>
      <c r="F4452" s="3" t="s">
        <v>20973</v>
      </c>
      <c r="G4452" s="3" t="s">
        <v>20974</v>
      </c>
      <c r="H4452" s="3" t="s">
        <v>240</v>
      </c>
      <c r="I4452" s="3" t="s">
        <v>692</v>
      </c>
      <c r="J4452" s="3" t="s">
        <v>2974</v>
      </c>
      <c r="K4452" s="3" t="s">
        <v>25</v>
      </c>
      <c r="L4452" s="3" t="s">
        <v>113</v>
      </c>
      <c r="M4452" s="4">
        <v>45241</v>
      </c>
      <c r="N4452" s="3" t="s">
        <v>27</v>
      </c>
      <c r="O4452" s="3" t="s">
        <v>20973</v>
      </c>
      <c r="P4452" s="3" t="s">
        <v>20975</v>
      </c>
      <c r="Q4452" s="3" t="s">
        <v>598</v>
      </c>
      <c r="R4452" s="3"/>
      <c r="S4452" s="3"/>
    </row>
    <row r="4453" spans="1:19" ht="30" x14ac:dyDescent="0.25">
      <c r="A4453" s="3">
        <v>4446</v>
      </c>
      <c r="B4453" s="3" t="str">
        <f>"202300122401"</f>
        <v>202300122401</v>
      </c>
      <c r="C4453" s="3">
        <v>158658</v>
      </c>
      <c r="D4453" s="3" t="s">
        <v>20976</v>
      </c>
      <c r="E4453" s="3">
        <v>20602167641</v>
      </c>
      <c r="F4453" s="3" t="s">
        <v>20977</v>
      </c>
      <c r="G4453" s="3" t="s">
        <v>20978</v>
      </c>
      <c r="H4453" s="3" t="s">
        <v>46</v>
      </c>
      <c r="I4453" s="3" t="s">
        <v>46</v>
      </c>
      <c r="J4453" s="3" t="s">
        <v>118</v>
      </c>
      <c r="K4453" s="3" t="s">
        <v>25</v>
      </c>
      <c r="L4453" s="3" t="s">
        <v>75</v>
      </c>
      <c r="M4453" s="4">
        <v>45090</v>
      </c>
      <c r="N4453" s="3" t="s">
        <v>27</v>
      </c>
      <c r="O4453" s="3" t="s">
        <v>20979</v>
      </c>
      <c r="P4453" s="3"/>
      <c r="Q4453" s="3"/>
      <c r="R4453" s="3"/>
      <c r="S4453" s="3"/>
    </row>
    <row r="4454" spans="1:19" ht="30" x14ac:dyDescent="0.25">
      <c r="A4454" s="3">
        <v>4447</v>
      </c>
      <c r="B4454" s="3" t="str">
        <f>"201600189099"</f>
        <v>201600189099</v>
      </c>
      <c r="C4454" s="3">
        <v>107151</v>
      </c>
      <c r="D4454" s="3" t="s">
        <v>20980</v>
      </c>
      <c r="E4454" s="3">
        <v>10199313989</v>
      </c>
      <c r="F4454" s="3" t="s">
        <v>20981</v>
      </c>
      <c r="G4454" s="3" t="s">
        <v>20982</v>
      </c>
      <c r="H4454" s="3" t="s">
        <v>46</v>
      </c>
      <c r="I4454" s="3" t="s">
        <v>46</v>
      </c>
      <c r="J4454" s="3" t="s">
        <v>302</v>
      </c>
      <c r="K4454" s="3" t="s">
        <v>25</v>
      </c>
      <c r="L4454" s="3" t="s">
        <v>75</v>
      </c>
      <c r="M4454" s="4">
        <v>42735</v>
      </c>
      <c r="N4454" s="3" t="s">
        <v>27</v>
      </c>
      <c r="O4454" s="3" t="s">
        <v>257</v>
      </c>
      <c r="P4454" s="3" t="s">
        <v>20983</v>
      </c>
      <c r="Q4454" s="3" t="s">
        <v>380</v>
      </c>
      <c r="R4454" s="3"/>
      <c r="S4454" s="3"/>
    </row>
    <row r="4455" spans="1:19" ht="30" x14ac:dyDescent="0.25">
      <c r="A4455" s="3">
        <v>4448</v>
      </c>
      <c r="B4455" s="3" t="str">
        <f>"202300219763"</f>
        <v>202300219763</v>
      </c>
      <c r="C4455" s="3">
        <v>170159</v>
      </c>
      <c r="D4455" s="3" t="s">
        <v>20984</v>
      </c>
      <c r="E4455" s="3">
        <v>10744480154</v>
      </c>
      <c r="F4455" s="3" t="s">
        <v>20985</v>
      </c>
      <c r="G4455" s="3" t="s">
        <v>20986</v>
      </c>
      <c r="H4455" s="3" t="s">
        <v>1616</v>
      </c>
      <c r="I4455" s="3" t="s">
        <v>2041</v>
      </c>
      <c r="J4455" s="3" t="s">
        <v>2041</v>
      </c>
      <c r="K4455" s="3" t="s">
        <v>25</v>
      </c>
      <c r="L4455" s="3" t="s">
        <v>66</v>
      </c>
      <c r="M4455" s="4">
        <v>45219</v>
      </c>
      <c r="N4455" s="3" t="s">
        <v>27</v>
      </c>
      <c r="O4455" s="3" t="s">
        <v>20985</v>
      </c>
      <c r="P4455" s="3" t="s">
        <v>20987</v>
      </c>
      <c r="Q4455" s="3" t="s">
        <v>807</v>
      </c>
      <c r="R4455" s="3"/>
      <c r="S4455" s="3"/>
    </row>
    <row r="4456" spans="1:19" ht="30" x14ac:dyDescent="0.25">
      <c r="A4456" s="3">
        <v>4449</v>
      </c>
      <c r="B4456" s="3" t="str">
        <f>"202300089460"</f>
        <v>202300089460</v>
      </c>
      <c r="C4456" s="3">
        <v>167040</v>
      </c>
      <c r="D4456" s="3" t="s">
        <v>20988</v>
      </c>
      <c r="E4456" s="3">
        <v>10736030310</v>
      </c>
      <c r="F4456" s="3" t="s">
        <v>20989</v>
      </c>
      <c r="G4456" s="3" t="s">
        <v>20990</v>
      </c>
      <c r="H4456" s="3" t="s">
        <v>72</v>
      </c>
      <c r="I4456" s="3" t="s">
        <v>586</v>
      </c>
      <c r="J4456" s="3" t="s">
        <v>587</v>
      </c>
      <c r="K4456" s="3" t="s">
        <v>25</v>
      </c>
      <c r="L4456" s="3" t="s">
        <v>66</v>
      </c>
      <c r="M4456" s="4">
        <v>45051</v>
      </c>
      <c r="N4456" s="3" t="s">
        <v>27</v>
      </c>
      <c r="O4456" s="3" t="s">
        <v>20989</v>
      </c>
      <c r="P4456" s="3" t="s">
        <v>20991</v>
      </c>
      <c r="Q4456" s="3" t="s">
        <v>243</v>
      </c>
      <c r="R4456" s="3"/>
      <c r="S4456" s="3"/>
    </row>
    <row r="4457" spans="1:19" ht="30" x14ac:dyDescent="0.25">
      <c r="A4457" s="3">
        <v>4450</v>
      </c>
      <c r="B4457" s="3" t="str">
        <f>"201300000388"</f>
        <v>201300000388</v>
      </c>
      <c r="C4457" s="3">
        <v>100222</v>
      </c>
      <c r="D4457" s="3" t="s">
        <v>20992</v>
      </c>
      <c r="E4457" s="3">
        <v>10096287688</v>
      </c>
      <c r="F4457" s="3" t="s">
        <v>20993</v>
      </c>
      <c r="G4457" s="3" t="s">
        <v>20994</v>
      </c>
      <c r="H4457" s="3" t="s">
        <v>57</v>
      </c>
      <c r="I4457" s="3" t="s">
        <v>364</v>
      </c>
      <c r="J4457" s="3" t="s">
        <v>686</v>
      </c>
      <c r="K4457" s="3" t="s">
        <v>25</v>
      </c>
      <c r="L4457" s="3" t="s">
        <v>58</v>
      </c>
      <c r="M4457" s="4">
        <v>41280</v>
      </c>
      <c r="N4457" s="3" t="s">
        <v>27</v>
      </c>
      <c r="O4457" s="3" t="s">
        <v>20993</v>
      </c>
      <c r="P4457" s="3">
        <v>55</v>
      </c>
      <c r="Q4457" s="3" t="s">
        <v>556</v>
      </c>
      <c r="R4457" s="3"/>
      <c r="S4457" s="3"/>
    </row>
    <row r="4458" spans="1:19" ht="30" x14ac:dyDescent="0.25">
      <c r="A4458" s="3">
        <v>4451</v>
      </c>
      <c r="B4458" s="3" t="str">
        <f>"202300084737"</f>
        <v>202300084737</v>
      </c>
      <c r="C4458" s="3">
        <v>167648</v>
      </c>
      <c r="D4458" s="3" t="s">
        <v>20995</v>
      </c>
      <c r="E4458" s="3">
        <v>10009229588</v>
      </c>
      <c r="F4458" s="3" t="s">
        <v>20996</v>
      </c>
      <c r="G4458" s="3" t="s">
        <v>20997</v>
      </c>
      <c r="H4458" s="3" t="s">
        <v>88</v>
      </c>
      <c r="I4458" s="3" t="s">
        <v>2640</v>
      </c>
      <c r="J4458" s="3" t="s">
        <v>18851</v>
      </c>
      <c r="K4458" s="3" t="s">
        <v>25</v>
      </c>
      <c r="L4458" s="3" t="s">
        <v>66</v>
      </c>
      <c r="M4458" s="4">
        <v>45049</v>
      </c>
      <c r="N4458" s="3" t="s">
        <v>27</v>
      </c>
      <c r="O4458" s="3" t="s">
        <v>20996</v>
      </c>
      <c r="P4458" s="3" t="s">
        <v>20998</v>
      </c>
      <c r="Q4458" s="3" t="s">
        <v>1321</v>
      </c>
      <c r="R4458" s="3"/>
      <c r="S4458" s="3"/>
    </row>
    <row r="4459" spans="1:19" ht="30" x14ac:dyDescent="0.25">
      <c r="A4459" s="3">
        <v>4452</v>
      </c>
      <c r="B4459" s="3" t="str">
        <f>"202200243994"</f>
        <v>202200243994</v>
      </c>
      <c r="C4459" s="3">
        <v>136551</v>
      </c>
      <c r="D4459" s="3" t="s">
        <v>20999</v>
      </c>
      <c r="E4459" s="3">
        <v>10439074189</v>
      </c>
      <c r="F4459" s="3" t="s">
        <v>21000</v>
      </c>
      <c r="G4459" s="3" t="s">
        <v>21001</v>
      </c>
      <c r="H4459" s="3" t="s">
        <v>676</v>
      </c>
      <c r="I4459" s="3" t="s">
        <v>4559</v>
      </c>
      <c r="J4459" s="3" t="s">
        <v>4559</v>
      </c>
      <c r="K4459" s="3" t="s">
        <v>25</v>
      </c>
      <c r="L4459" s="3" t="s">
        <v>58</v>
      </c>
      <c r="M4459" s="4">
        <v>44965</v>
      </c>
      <c r="N4459" s="3" t="s">
        <v>27</v>
      </c>
      <c r="O4459" s="3" t="s">
        <v>21000</v>
      </c>
      <c r="P4459" s="3" t="s">
        <v>21002</v>
      </c>
      <c r="Q4459" s="3" t="s">
        <v>51</v>
      </c>
      <c r="R4459" s="3"/>
      <c r="S4459" s="3"/>
    </row>
    <row r="4460" spans="1:19" ht="30" x14ac:dyDescent="0.25">
      <c r="A4460" s="3">
        <v>4453</v>
      </c>
      <c r="B4460" s="3" t="str">
        <f>"201600179824"</f>
        <v>201600179824</v>
      </c>
      <c r="C4460" s="3">
        <v>124226</v>
      </c>
      <c r="D4460" s="3" t="s">
        <v>21003</v>
      </c>
      <c r="E4460" s="3">
        <v>10461349060</v>
      </c>
      <c r="F4460" s="3" t="s">
        <v>21004</v>
      </c>
      <c r="G4460" s="3" t="s">
        <v>21005</v>
      </c>
      <c r="H4460" s="3" t="s">
        <v>240</v>
      </c>
      <c r="I4460" s="3" t="s">
        <v>692</v>
      </c>
      <c r="J4460" s="3" t="s">
        <v>1870</v>
      </c>
      <c r="K4460" s="3" t="s">
        <v>25</v>
      </c>
      <c r="L4460" s="3" t="s">
        <v>75</v>
      </c>
      <c r="M4460" s="4">
        <v>42724</v>
      </c>
      <c r="N4460" s="3" t="s">
        <v>27</v>
      </c>
      <c r="O4460" s="3" t="s">
        <v>21004</v>
      </c>
      <c r="P4460" s="3" t="s">
        <v>21006</v>
      </c>
      <c r="Q4460" s="3" t="s">
        <v>259</v>
      </c>
      <c r="R4460" s="3" t="s">
        <v>21007</v>
      </c>
      <c r="S4460" s="3" t="s">
        <v>21008</v>
      </c>
    </row>
    <row r="4461" spans="1:19" ht="30" x14ac:dyDescent="0.25">
      <c r="A4461" s="3">
        <v>4454</v>
      </c>
      <c r="B4461" s="3" t="str">
        <f>"202000118780"</f>
        <v>202000118780</v>
      </c>
      <c r="C4461" s="3">
        <v>150916</v>
      </c>
      <c r="D4461" s="3" t="s">
        <v>21009</v>
      </c>
      <c r="E4461" s="3">
        <v>10154503230</v>
      </c>
      <c r="F4461" s="3" t="s">
        <v>21010</v>
      </c>
      <c r="G4461" s="3" t="s">
        <v>21011</v>
      </c>
      <c r="H4461" s="3" t="s">
        <v>676</v>
      </c>
      <c r="I4461" s="3" t="s">
        <v>1130</v>
      </c>
      <c r="J4461" s="3" t="s">
        <v>1130</v>
      </c>
      <c r="K4461" s="3" t="s">
        <v>25</v>
      </c>
      <c r="L4461" s="3" t="s">
        <v>75</v>
      </c>
      <c r="M4461" s="4">
        <v>44079</v>
      </c>
      <c r="N4461" s="3" t="s">
        <v>27</v>
      </c>
      <c r="O4461" s="3" t="s">
        <v>21010</v>
      </c>
      <c r="P4461" s="3" t="s">
        <v>21012</v>
      </c>
      <c r="Q4461" s="3" t="s">
        <v>498</v>
      </c>
      <c r="R4461" s="3"/>
      <c r="S4461" s="3"/>
    </row>
    <row r="4462" spans="1:19" ht="30" x14ac:dyDescent="0.25">
      <c r="A4462" s="3">
        <v>4455</v>
      </c>
      <c r="B4462" s="3" t="str">
        <f>"202200059296"</f>
        <v>202200059296</v>
      </c>
      <c r="C4462" s="3">
        <v>160273</v>
      </c>
      <c r="D4462" s="3" t="s">
        <v>21013</v>
      </c>
      <c r="E4462" s="3">
        <v>10429611275</v>
      </c>
      <c r="F4462" s="3" t="s">
        <v>21014</v>
      </c>
      <c r="G4462" s="3" t="s">
        <v>21015</v>
      </c>
      <c r="H4462" s="3" t="s">
        <v>46</v>
      </c>
      <c r="I4462" s="3" t="s">
        <v>46</v>
      </c>
      <c r="J4462" s="3" t="s">
        <v>1955</v>
      </c>
      <c r="K4462" s="3" t="s">
        <v>25</v>
      </c>
      <c r="L4462" s="3" t="s">
        <v>75</v>
      </c>
      <c r="M4462" s="4">
        <v>44692</v>
      </c>
      <c r="N4462" s="3" t="s">
        <v>27</v>
      </c>
      <c r="O4462" s="3" t="s">
        <v>21014</v>
      </c>
      <c r="P4462" s="3" t="s">
        <v>21016</v>
      </c>
      <c r="Q4462" s="3" t="s">
        <v>120</v>
      </c>
      <c r="R4462" s="3"/>
      <c r="S4462" s="3"/>
    </row>
    <row r="4463" spans="1:19" ht="30" x14ac:dyDescent="0.25">
      <c r="A4463" s="3">
        <v>4456</v>
      </c>
      <c r="B4463" s="3" t="str">
        <f>"201900208115"</f>
        <v>201900208115</v>
      </c>
      <c r="C4463" s="3">
        <v>146670</v>
      </c>
      <c r="D4463" s="3" t="s">
        <v>21017</v>
      </c>
      <c r="E4463" s="3">
        <v>10428808474</v>
      </c>
      <c r="F4463" s="3" t="s">
        <v>21018</v>
      </c>
      <c r="G4463" s="3" t="s">
        <v>21019</v>
      </c>
      <c r="H4463" s="3" t="s">
        <v>433</v>
      </c>
      <c r="I4463" s="3" t="s">
        <v>569</v>
      </c>
      <c r="J4463" s="3" t="s">
        <v>1285</v>
      </c>
      <c r="K4463" s="3" t="s">
        <v>25</v>
      </c>
      <c r="L4463" s="3" t="s">
        <v>235</v>
      </c>
      <c r="M4463" s="4">
        <v>43811</v>
      </c>
      <c r="N4463" s="3" t="s">
        <v>27</v>
      </c>
      <c r="O4463" s="3" t="s">
        <v>21018</v>
      </c>
      <c r="P4463" s="3" t="s">
        <v>21020</v>
      </c>
      <c r="Q4463" s="3" t="s">
        <v>1287</v>
      </c>
      <c r="R4463" s="3" t="s">
        <v>21021</v>
      </c>
      <c r="S4463" s="3" t="s">
        <v>16147</v>
      </c>
    </row>
    <row r="4464" spans="1:19" ht="30" x14ac:dyDescent="0.25">
      <c r="A4464" s="3">
        <v>4457</v>
      </c>
      <c r="B4464" s="3" t="str">
        <f>"202100062562"</f>
        <v>202100062562</v>
      </c>
      <c r="C4464" s="3">
        <v>155315</v>
      </c>
      <c r="D4464" s="3" t="s">
        <v>21022</v>
      </c>
      <c r="E4464" s="3">
        <v>20490335839</v>
      </c>
      <c r="F4464" s="3" t="s">
        <v>21023</v>
      </c>
      <c r="G4464" s="3" t="s">
        <v>21024</v>
      </c>
      <c r="H4464" s="3" t="s">
        <v>1616</v>
      </c>
      <c r="I4464" s="3" t="s">
        <v>3339</v>
      </c>
      <c r="J4464" s="3" t="s">
        <v>3339</v>
      </c>
      <c r="K4464" s="3" t="s">
        <v>25</v>
      </c>
      <c r="L4464" s="3" t="s">
        <v>314</v>
      </c>
      <c r="M4464" s="4">
        <v>44355</v>
      </c>
      <c r="N4464" s="3" t="s">
        <v>27</v>
      </c>
      <c r="O4464" s="3" t="s">
        <v>21025</v>
      </c>
      <c r="P4464" s="3" t="s">
        <v>21026</v>
      </c>
      <c r="Q4464" s="3" t="s">
        <v>2043</v>
      </c>
      <c r="R4464" s="3"/>
      <c r="S4464" s="3"/>
    </row>
    <row r="4465" spans="1:19" ht="30" x14ac:dyDescent="0.25">
      <c r="A4465" s="3">
        <v>4458</v>
      </c>
      <c r="B4465" s="3" t="str">
        <f>"201500162825"</f>
        <v>201500162825</v>
      </c>
      <c r="C4465" s="3">
        <v>99929</v>
      </c>
      <c r="D4465" s="3" t="s">
        <v>21027</v>
      </c>
      <c r="E4465" s="3">
        <v>10284740683</v>
      </c>
      <c r="F4465" s="3" t="s">
        <v>21028</v>
      </c>
      <c r="G4465" s="3" t="s">
        <v>15933</v>
      </c>
      <c r="H4465" s="3" t="s">
        <v>1000</v>
      </c>
      <c r="I4465" s="3" t="s">
        <v>3394</v>
      </c>
      <c r="J4465" s="3" t="s">
        <v>5059</v>
      </c>
      <c r="K4465" s="3" t="s">
        <v>25</v>
      </c>
      <c r="L4465" s="3" t="s">
        <v>1794</v>
      </c>
      <c r="M4465" s="4">
        <v>42356</v>
      </c>
      <c r="N4465" s="3" t="s">
        <v>27</v>
      </c>
      <c r="O4465" s="3" t="s">
        <v>21028</v>
      </c>
      <c r="P4465" s="3" t="s">
        <v>21029</v>
      </c>
      <c r="Q4465" s="3" t="s">
        <v>807</v>
      </c>
      <c r="R4465" s="3"/>
      <c r="S4465" s="3"/>
    </row>
    <row r="4466" spans="1:19" ht="30" x14ac:dyDescent="0.25">
      <c r="A4466" s="3">
        <v>4459</v>
      </c>
      <c r="B4466" s="3" t="str">
        <f>"201900076572"</f>
        <v>201900076572</v>
      </c>
      <c r="C4466" s="3">
        <v>35728</v>
      </c>
      <c r="D4466" s="3" t="s">
        <v>21030</v>
      </c>
      <c r="E4466" s="3">
        <v>10091976582</v>
      </c>
      <c r="F4466" s="3" t="s">
        <v>21031</v>
      </c>
      <c r="G4466" s="3" t="s">
        <v>21032</v>
      </c>
      <c r="H4466" s="3" t="s">
        <v>46</v>
      </c>
      <c r="I4466" s="3" t="s">
        <v>46</v>
      </c>
      <c r="J4466" s="3" t="s">
        <v>47</v>
      </c>
      <c r="K4466" s="3" t="s">
        <v>25</v>
      </c>
      <c r="L4466" s="3" t="s">
        <v>75</v>
      </c>
      <c r="M4466" s="4">
        <v>43596</v>
      </c>
      <c r="N4466" s="3" t="s">
        <v>27</v>
      </c>
      <c r="O4466" s="3" t="s">
        <v>21031</v>
      </c>
      <c r="P4466" s="3" t="s">
        <v>21033</v>
      </c>
      <c r="Q4466" s="3" t="s">
        <v>723</v>
      </c>
      <c r="R4466" s="3" t="s">
        <v>21034</v>
      </c>
      <c r="S4466" s="3" t="s">
        <v>7693</v>
      </c>
    </row>
    <row r="4467" spans="1:19" ht="30" x14ac:dyDescent="0.25">
      <c r="A4467" s="3">
        <v>4460</v>
      </c>
      <c r="B4467" s="3" t="str">
        <f>"201900208117"</f>
        <v>201900208117</v>
      </c>
      <c r="C4467" s="3">
        <v>146660</v>
      </c>
      <c r="D4467" s="3" t="s">
        <v>21035</v>
      </c>
      <c r="E4467" s="3">
        <v>10175917760</v>
      </c>
      <c r="F4467" s="3" t="s">
        <v>21036</v>
      </c>
      <c r="G4467" s="3" t="s">
        <v>21037</v>
      </c>
      <c r="H4467" s="3" t="s">
        <v>433</v>
      </c>
      <c r="I4467" s="3" t="s">
        <v>433</v>
      </c>
      <c r="J4467" s="3" t="s">
        <v>12002</v>
      </c>
      <c r="K4467" s="3" t="s">
        <v>25</v>
      </c>
      <c r="L4467" s="3" t="s">
        <v>58</v>
      </c>
      <c r="M4467" s="4">
        <v>43811</v>
      </c>
      <c r="N4467" s="3" t="s">
        <v>27</v>
      </c>
      <c r="O4467" s="3" t="s">
        <v>21036</v>
      </c>
      <c r="P4467" s="3" t="s">
        <v>21038</v>
      </c>
      <c r="Q4467" s="3" t="s">
        <v>1287</v>
      </c>
      <c r="R4467" s="3"/>
      <c r="S4467" s="3"/>
    </row>
    <row r="4468" spans="1:19" ht="30" x14ac:dyDescent="0.25">
      <c r="A4468" s="3">
        <v>4461</v>
      </c>
      <c r="B4468" s="3" t="str">
        <f>"201600078772"</f>
        <v>201600078772</v>
      </c>
      <c r="C4468" s="3">
        <v>121715</v>
      </c>
      <c r="D4468" s="3" t="s">
        <v>21039</v>
      </c>
      <c r="E4468" s="3">
        <v>20262254268</v>
      </c>
      <c r="F4468" s="3" t="s">
        <v>82</v>
      </c>
      <c r="G4468" s="3" t="s">
        <v>21040</v>
      </c>
      <c r="H4468" s="3" t="s">
        <v>46</v>
      </c>
      <c r="I4468" s="3" t="s">
        <v>46</v>
      </c>
      <c r="J4468" s="3" t="s">
        <v>461</v>
      </c>
      <c r="K4468" s="3" t="s">
        <v>25</v>
      </c>
      <c r="L4468" s="3" t="s">
        <v>528</v>
      </c>
      <c r="M4468" s="4">
        <v>42516</v>
      </c>
      <c r="N4468" s="3" t="s">
        <v>27</v>
      </c>
      <c r="O4468" s="3" t="s">
        <v>2251</v>
      </c>
      <c r="P4468" s="3" t="s">
        <v>21041</v>
      </c>
      <c r="Q4468" s="3" t="s">
        <v>82</v>
      </c>
      <c r="R4468" s="3" t="s">
        <v>21042</v>
      </c>
      <c r="S4468" s="3" t="s">
        <v>4252</v>
      </c>
    </row>
    <row r="4469" spans="1:19" ht="45" x14ac:dyDescent="0.25">
      <c r="A4469" s="3">
        <v>4462</v>
      </c>
      <c r="B4469" s="3" t="str">
        <f>"202200059299"</f>
        <v>202200059299</v>
      </c>
      <c r="C4469" s="3">
        <v>161984</v>
      </c>
      <c r="D4469" s="3" t="s">
        <v>21043</v>
      </c>
      <c r="E4469" s="3">
        <v>10015472681</v>
      </c>
      <c r="F4469" s="3" t="s">
        <v>21044</v>
      </c>
      <c r="G4469" s="3" t="s">
        <v>21045</v>
      </c>
      <c r="H4469" s="3" t="s">
        <v>240</v>
      </c>
      <c r="I4469" s="3" t="s">
        <v>619</v>
      </c>
      <c r="J4469" s="3" t="s">
        <v>988</v>
      </c>
      <c r="K4469" s="3" t="s">
        <v>25</v>
      </c>
      <c r="L4469" s="3" t="s">
        <v>75</v>
      </c>
      <c r="M4469" s="4">
        <v>44683</v>
      </c>
      <c r="N4469" s="3" t="s">
        <v>27</v>
      </c>
      <c r="O4469" s="3" t="s">
        <v>21044</v>
      </c>
      <c r="P4469" s="3" t="s">
        <v>21046</v>
      </c>
      <c r="Q4469" s="3" t="s">
        <v>259</v>
      </c>
      <c r="R4469" s="3"/>
      <c r="S4469" s="3"/>
    </row>
    <row r="4470" spans="1:19" ht="30" x14ac:dyDescent="0.25">
      <c r="A4470" s="3">
        <v>4463</v>
      </c>
      <c r="B4470" s="3" t="str">
        <f>"202100115876"</f>
        <v>202100115876</v>
      </c>
      <c r="C4470" s="3">
        <v>144808</v>
      </c>
      <c r="D4470" s="3" t="s">
        <v>21047</v>
      </c>
      <c r="E4470" s="3">
        <v>10104245779</v>
      </c>
      <c r="F4470" s="3" t="s">
        <v>21048</v>
      </c>
      <c r="G4470" s="3" t="s">
        <v>21049</v>
      </c>
      <c r="H4470" s="3" t="s">
        <v>433</v>
      </c>
      <c r="I4470" s="3" t="s">
        <v>433</v>
      </c>
      <c r="J4470" s="3" t="s">
        <v>434</v>
      </c>
      <c r="K4470" s="3" t="s">
        <v>25</v>
      </c>
      <c r="L4470" s="3" t="s">
        <v>58</v>
      </c>
      <c r="M4470" s="4">
        <v>44399</v>
      </c>
      <c r="N4470" s="3" t="s">
        <v>27</v>
      </c>
      <c r="O4470" s="3" t="s">
        <v>257</v>
      </c>
      <c r="P4470" s="3" t="s">
        <v>21050</v>
      </c>
      <c r="Q4470" s="3" t="s">
        <v>30</v>
      </c>
      <c r="R4470" s="3" t="s">
        <v>21051</v>
      </c>
      <c r="S4470" s="3" t="s">
        <v>21052</v>
      </c>
    </row>
    <row r="4471" spans="1:19" ht="30" x14ac:dyDescent="0.25">
      <c r="A4471" s="3">
        <v>4464</v>
      </c>
      <c r="B4471" s="3" t="str">
        <f>"201600097969"</f>
        <v>201600097969</v>
      </c>
      <c r="C4471" s="3">
        <v>107310</v>
      </c>
      <c r="D4471" s="3" t="s">
        <v>21053</v>
      </c>
      <c r="E4471" s="3">
        <v>10256212264</v>
      </c>
      <c r="F4471" s="3" t="s">
        <v>21054</v>
      </c>
      <c r="G4471" s="3" t="s">
        <v>21055</v>
      </c>
      <c r="H4471" s="3" t="s">
        <v>338</v>
      </c>
      <c r="I4471" s="3" t="s">
        <v>338</v>
      </c>
      <c r="J4471" s="3" t="s">
        <v>686</v>
      </c>
      <c r="K4471" s="3" t="s">
        <v>25</v>
      </c>
      <c r="L4471" s="3" t="s">
        <v>235</v>
      </c>
      <c r="M4471" s="4">
        <v>42560</v>
      </c>
      <c r="N4471" s="3" t="s">
        <v>27</v>
      </c>
      <c r="O4471" s="3" t="s">
        <v>21054</v>
      </c>
      <c r="P4471" s="3" t="s">
        <v>21056</v>
      </c>
      <c r="Q4471" s="3" t="s">
        <v>360</v>
      </c>
      <c r="R4471" s="3"/>
      <c r="S4471" s="3"/>
    </row>
    <row r="4472" spans="1:19" ht="30" x14ac:dyDescent="0.25">
      <c r="A4472" s="3">
        <v>4465</v>
      </c>
      <c r="B4472" s="3" t="str">
        <f>"201900047777"</f>
        <v>201900047777</v>
      </c>
      <c r="C4472" s="3">
        <v>96918</v>
      </c>
      <c r="D4472" s="3" t="s">
        <v>21057</v>
      </c>
      <c r="E4472" s="3">
        <v>20600668171</v>
      </c>
      <c r="F4472" s="3" t="s">
        <v>21058</v>
      </c>
      <c r="G4472" s="3" t="s">
        <v>21059</v>
      </c>
      <c r="H4472" s="3" t="s">
        <v>64</v>
      </c>
      <c r="I4472" s="3" t="s">
        <v>64</v>
      </c>
      <c r="J4472" s="3" t="s">
        <v>2803</v>
      </c>
      <c r="K4472" s="3" t="s">
        <v>25</v>
      </c>
      <c r="L4472" s="3" t="s">
        <v>37</v>
      </c>
      <c r="M4472" s="4">
        <v>43546</v>
      </c>
      <c r="N4472" s="3" t="s">
        <v>27</v>
      </c>
      <c r="O4472" s="3" t="s">
        <v>21060</v>
      </c>
      <c r="P4472" s="3" t="s">
        <v>21061</v>
      </c>
      <c r="Q4472" s="3" t="s">
        <v>403</v>
      </c>
      <c r="R4472" s="3" t="s">
        <v>21062</v>
      </c>
      <c r="S4472" s="3" t="s">
        <v>15967</v>
      </c>
    </row>
    <row r="4473" spans="1:19" ht="30" x14ac:dyDescent="0.25">
      <c r="A4473" s="3">
        <v>4466</v>
      </c>
      <c r="B4473" s="3" t="str">
        <f>"202100259526"</f>
        <v>202100259526</v>
      </c>
      <c r="C4473" s="3">
        <v>159618</v>
      </c>
      <c r="D4473" s="3" t="s">
        <v>21063</v>
      </c>
      <c r="E4473" s="3">
        <v>10008136420</v>
      </c>
      <c r="F4473" s="3" t="s">
        <v>21064</v>
      </c>
      <c r="G4473" s="3" t="s">
        <v>21065</v>
      </c>
      <c r="H4473" s="3" t="s">
        <v>88</v>
      </c>
      <c r="I4473" s="3" t="s">
        <v>1185</v>
      </c>
      <c r="J4473" s="3" t="s">
        <v>3528</v>
      </c>
      <c r="K4473" s="3" t="s">
        <v>25</v>
      </c>
      <c r="L4473" s="3" t="s">
        <v>75</v>
      </c>
      <c r="M4473" s="4">
        <v>44543</v>
      </c>
      <c r="N4473" s="3" t="s">
        <v>27</v>
      </c>
      <c r="O4473" s="3" t="s">
        <v>21065</v>
      </c>
      <c r="P4473" s="3" t="s">
        <v>21066</v>
      </c>
      <c r="Q4473" s="3" t="s">
        <v>317</v>
      </c>
      <c r="R4473" s="3"/>
      <c r="S4473" s="3"/>
    </row>
    <row r="4474" spans="1:19" ht="30" x14ac:dyDescent="0.25">
      <c r="A4474" s="3">
        <v>4467</v>
      </c>
      <c r="B4474" s="3" t="str">
        <f>"201900165748"</f>
        <v>201900165748</v>
      </c>
      <c r="C4474" s="3">
        <v>146845</v>
      </c>
      <c r="D4474" s="3" t="s">
        <v>21067</v>
      </c>
      <c r="E4474" s="3">
        <v>10211342264</v>
      </c>
      <c r="F4474" s="3" t="s">
        <v>21068</v>
      </c>
      <c r="G4474" s="3" t="s">
        <v>21069</v>
      </c>
      <c r="H4474" s="3" t="s">
        <v>676</v>
      </c>
      <c r="I4474" s="3" t="s">
        <v>1124</v>
      </c>
      <c r="J4474" s="3" t="s">
        <v>7164</v>
      </c>
      <c r="K4474" s="3" t="s">
        <v>25</v>
      </c>
      <c r="L4474" s="3" t="s">
        <v>75</v>
      </c>
      <c r="M4474" s="4">
        <v>43747</v>
      </c>
      <c r="N4474" s="3" t="s">
        <v>27</v>
      </c>
      <c r="O4474" s="3" t="s">
        <v>21068</v>
      </c>
      <c r="P4474" s="3" t="s">
        <v>21070</v>
      </c>
      <c r="Q4474" s="3" t="s">
        <v>2794</v>
      </c>
      <c r="R4474" s="3" t="s">
        <v>21071</v>
      </c>
      <c r="S4474" s="3" t="s">
        <v>21072</v>
      </c>
    </row>
    <row r="4475" spans="1:19" ht="30" x14ac:dyDescent="0.25">
      <c r="A4475" s="3">
        <v>4468</v>
      </c>
      <c r="B4475" s="3" t="str">
        <f>"202300012938"</f>
        <v>202300012938</v>
      </c>
      <c r="C4475" s="3">
        <v>165773</v>
      </c>
      <c r="D4475" s="3" t="s">
        <v>21075</v>
      </c>
      <c r="E4475" s="3">
        <v>10771585171</v>
      </c>
      <c r="F4475" s="3" t="s">
        <v>21076</v>
      </c>
      <c r="G4475" s="3" t="s">
        <v>21077</v>
      </c>
      <c r="H4475" s="3" t="s">
        <v>46</v>
      </c>
      <c r="I4475" s="3" t="s">
        <v>46</v>
      </c>
      <c r="J4475" s="3" t="s">
        <v>445</v>
      </c>
      <c r="K4475" s="3" t="s">
        <v>25</v>
      </c>
      <c r="L4475" s="3" t="s">
        <v>66</v>
      </c>
      <c r="M4475" s="4">
        <v>44964</v>
      </c>
      <c r="N4475" s="3" t="s">
        <v>27</v>
      </c>
      <c r="O4475" s="3" t="s">
        <v>21076</v>
      </c>
      <c r="P4475" s="3" t="s">
        <v>21078</v>
      </c>
      <c r="Q4475" s="3" t="s">
        <v>294</v>
      </c>
      <c r="R4475" s="3"/>
      <c r="S4475" s="3"/>
    </row>
    <row r="4476" spans="1:19" ht="30" x14ac:dyDescent="0.25">
      <c r="A4476" s="3">
        <v>4469</v>
      </c>
      <c r="B4476" s="3" t="str">
        <f>"201700154226"</f>
        <v>201700154226</v>
      </c>
      <c r="C4476" s="3">
        <v>131318</v>
      </c>
      <c r="D4476" s="3" t="s">
        <v>21079</v>
      </c>
      <c r="E4476" s="3">
        <v>10011274795</v>
      </c>
      <c r="F4476" s="3" t="s">
        <v>21080</v>
      </c>
      <c r="G4476" s="3" t="s">
        <v>21081</v>
      </c>
      <c r="H4476" s="3" t="s">
        <v>88</v>
      </c>
      <c r="I4476" s="3" t="s">
        <v>2640</v>
      </c>
      <c r="J4476" s="3" t="s">
        <v>2924</v>
      </c>
      <c r="K4476" s="3" t="s">
        <v>25</v>
      </c>
      <c r="L4476" s="3" t="s">
        <v>58</v>
      </c>
      <c r="M4476" s="4">
        <v>42999</v>
      </c>
      <c r="N4476" s="3" t="s">
        <v>27</v>
      </c>
      <c r="O4476" s="3" t="s">
        <v>21080</v>
      </c>
      <c r="P4476" s="3" t="s">
        <v>21082</v>
      </c>
      <c r="Q4476" s="3" t="s">
        <v>688</v>
      </c>
      <c r="R4476" s="3"/>
      <c r="S4476" s="3"/>
    </row>
    <row r="4477" spans="1:19" ht="30" x14ac:dyDescent="0.25">
      <c r="A4477" s="3">
        <v>4470</v>
      </c>
      <c r="B4477" s="3" t="str">
        <f>"202100123567"</f>
        <v>202100123567</v>
      </c>
      <c r="C4477" s="3">
        <v>135479</v>
      </c>
      <c r="D4477" s="3" t="s">
        <v>21083</v>
      </c>
      <c r="E4477" s="3">
        <v>20600005988</v>
      </c>
      <c r="F4477" s="3" t="s">
        <v>2149</v>
      </c>
      <c r="G4477" s="3" t="s">
        <v>21084</v>
      </c>
      <c r="H4477" s="3" t="s">
        <v>57</v>
      </c>
      <c r="I4477" s="3" t="s">
        <v>57</v>
      </c>
      <c r="J4477" s="3" t="s">
        <v>57</v>
      </c>
      <c r="K4477" s="3" t="s">
        <v>25</v>
      </c>
      <c r="L4477" s="3" t="s">
        <v>113</v>
      </c>
      <c r="M4477" s="4">
        <v>44387</v>
      </c>
      <c r="N4477" s="3" t="s">
        <v>27</v>
      </c>
      <c r="O4477" s="3" t="s">
        <v>21085</v>
      </c>
      <c r="P4477" s="3" t="s">
        <v>21086</v>
      </c>
      <c r="Q4477" s="3" t="s">
        <v>30</v>
      </c>
      <c r="R4477" s="3"/>
      <c r="S4477" s="3"/>
    </row>
    <row r="4478" spans="1:19" ht="30" x14ac:dyDescent="0.25">
      <c r="A4478" s="3">
        <v>4471</v>
      </c>
      <c r="B4478" s="3" t="str">
        <f>"201700195633"</f>
        <v>201700195633</v>
      </c>
      <c r="C4478" s="3">
        <v>130963</v>
      </c>
      <c r="D4478" s="3" t="s">
        <v>21087</v>
      </c>
      <c r="E4478" s="3">
        <v>20539974069</v>
      </c>
      <c r="F4478" s="3" t="s">
        <v>6248</v>
      </c>
      <c r="G4478" s="3" t="s">
        <v>21088</v>
      </c>
      <c r="H4478" s="3" t="s">
        <v>57</v>
      </c>
      <c r="I4478" s="3" t="s">
        <v>57</v>
      </c>
      <c r="J4478" s="3" t="s">
        <v>57</v>
      </c>
      <c r="K4478" s="3" t="s">
        <v>25</v>
      </c>
      <c r="L4478" s="3" t="s">
        <v>37</v>
      </c>
      <c r="M4478" s="4">
        <v>43055</v>
      </c>
      <c r="N4478" s="3" t="s">
        <v>27</v>
      </c>
      <c r="O4478" s="3" t="s">
        <v>9987</v>
      </c>
      <c r="P4478" s="3" t="s">
        <v>21089</v>
      </c>
      <c r="Q4478" s="3" t="s">
        <v>380</v>
      </c>
      <c r="R4478" s="3"/>
      <c r="S4478" s="3"/>
    </row>
    <row r="4479" spans="1:19" ht="30" x14ac:dyDescent="0.25">
      <c r="A4479" s="3">
        <v>4472</v>
      </c>
      <c r="B4479" s="3" t="str">
        <f>"201600123941"</f>
        <v>201600123941</v>
      </c>
      <c r="C4479" s="3">
        <v>123506</v>
      </c>
      <c r="D4479" s="3" t="s">
        <v>21090</v>
      </c>
      <c r="E4479" s="3">
        <v>10409922002</v>
      </c>
      <c r="F4479" s="3" t="s">
        <v>21091</v>
      </c>
      <c r="G4479" s="3" t="s">
        <v>21092</v>
      </c>
      <c r="H4479" s="3" t="s">
        <v>23</v>
      </c>
      <c r="I4479" s="3" t="s">
        <v>527</v>
      </c>
      <c r="J4479" s="3" t="s">
        <v>2177</v>
      </c>
      <c r="K4479" s="3" t="s">
        <v>25</v>
      </c>
      <c r="L4479" s="3" t="s">
        <v>7419</v>
      </c>
      <c r="M4479" s="4">
        <v>42625</v>
      </c>
      <c r="N4479" s="3" t="s">
        <v>27</v>
      </c>
      <c r="O4479" s="3" t="s">
        <v>21091</v>
      </c>
      <c r="P4479" s="3" t="s">
        <v>21093</v>
      </c>
      <c r="Q4479" s="3" t="s">
        <v>380</v>
      </c>
      <c r="R4479" s="3"/>
      <c r="S4479" s="3"/>
    </row>
    <row r="4480" spans="1:19" ht="30" x14ac:dyDescent="0.25">
      <c r="A4480" s="3">
        <v>4473</v>
      </c>
      <c r="B4480" s="3" t="str">
        <f>"202100229819"</f>
        <v>202100229819</v>
      </c>
      <c r="C4480" s="3">
        <v>158474</v>
      </c>
      <c r="D4480" s="3" t="s">
        <v>21094</v>
      </c>
      <c r="E4480" s="3">
        <v>10455750496</v>
      </c>
      <c r="F4480" s="3" t="s">
        <v>21095</v>
      </c>
      <c r="G4480" s="3" t="s">
        <v>21096</v>
      </c>
      <c r="H4480" s="3" t="s">
        <v>552</v>
      </c>
      <c r="I4480" s="3" t="s">
        <v>553</v>
      </c>
      <c r="J4480" s="3" t="s">
        <v>1291</v>
      </c>
      <c r="K4480" s="3" t="s">
        <v>25</v>
      </c>
      <c r="L4480" s="3" t="s">
        <v>37</v>
      </c>
      <c r="M4480" s="4">
        <v>44487</v>
      </c>
      <c r="N4480" s="3" t="s">
        <v>27</v>
      </c>
      <c r="O4480" s="3" t="s">
        <v>257</v>
      </c>
      <c r="P4480" s="3" t="s">
        <v>21097</v>
      </c>
      <c r="Q4480" s="3" t="s">
        <v>857</v>
      </c>
      <c r="R4480" s="3"/>
      <c r="S4480" s="3"/>
    </row>
    <row r="4481" spans="1:19" ht="30" x14ac:dyDescent="0.25">
      <c r="A4481" s="3">
        <v>4474</v>
      </c>
      <c r="B4481" s="3" t="str">
        <f>"201500026060"</f>
        <v>201500026060</v>
      </c>
      <c r="C4481" s="3">
        <v>114118</v>
      </c>
      <c r="D4481" s="3" t="s">
        <v>21098</v>
      </c>
      <c r="E4481" s="3">
        <v>10232056938</v>
      </c>
      <c r="F4481" s="3" t="s">
        <v>21099</v>
      </c>
      <c r="G4481" s="3" t="s">
        <v>21100</v>
      </c>
      <c r="H4481" s="3" t="s">
        <v>494</v>
      </c>
      <c r="I4481" s="3" t="s">
        <v>494</v>
      </c>
      <c r="J4481" s="3" t="s">
        <v>494</v>
      </c>
      <c r="K4481" s="3" t="s">
        <v>25</v>
      </c>
      <c r="L4481" s="3" t="s">
        <v>75</v>
      </c>
      <c r="M4481" s="4">
        <v>42065</v>
      </c>
      <c r="N4481" s="3" t="s">
        <v>27</v>
      </c>
      <c r="O4481" s="3" t="s">
        <v>21099</v>
      </c>
      <c r="P4481" s="3" t="s">
        <v>21101</v>
      </c>
      <c r="Q4481" s="3" t="s">
        <v>498</v>
      </c>
      <c r="R4481" s="3" t="s">
        <v>21102</v>
      </c>
      <c r="S4481" s="3" t="s">
        <v>9406</v>
      </c>
    </row>
    <row r="4482" spans="1:19" ht="30" x14ac:dyDescent="0.25">
      <c r="A4482" s="3">
        <v>4475</v>
      </c>
      <c r="B4482" s="3" t="str">
        <f>"201900064948"</f>
        <v>201900064948</v>
      </c>
      <c r="C4482" s="3">
        <v>142626</v>
      </c>
      <c r="D4482" s="3" t="s">
        <v>21103</v>
      </c>
      <c r="E4482" s="3">
        <v>10416849493</v>
      </c>
      <c r="F4482" s="3" t="s">
        <v>21104</v>
      </c>
      <c r="G4482" s="3" t="s">
        <v>21105</v>
      </c>
      <c r="H4482" s="3" t="s">
        <v>57</v>
      </c>
      <c r="I4482" s="3" t="s">
        <v>407</v>
      </c>
      <c r="J4482" s="3" t="s">
        <v>2019</v>
      </c>
      <c r="K4482" s="3" t="s">
        <v>25</v>
      </c>
      <c r="L4482" s="3" t="s">
        <v>58</v>
      </c>
      <c r="M4482" s="4">
        <v>43575</v>
      </c>
      <c r="N4482" s="3" t="s">
        <v>27</v>
      </c>
      <c r="O4482" s="3" t="s">
        <v>21104</v>
      </c>
      <c r="P4482" s="3" t="s">
        <v>21106</v>
      </c>
      <c r="Q4482" s="3" t="s">
        <v>1339</v>
      </c>
      <c r="R4482" s="3"/>
      <c r="S4482" s="3"/>
    </row>
    <row r="4483" spans="1:19" ht="30" x14ac:dyDescent="0.25">
      <c r="A4483" s="3">
        <v>4476</v>
      </c>
      <c r="B4483" s="3" t="str">
        <f>"202300074380"</f>
        <v>202300074380</v>
      </c>
      <c r="C4483" s="3">
        <v>114328</v>
      </c>
      <c r="D4483" s="3" t="s">
        <v>21107</v>
      </c>
      <c r="E4483" s="3">
        <v>10410773479</v>
      </c>
      <c r="F4483" s="3" t="s">
        <v>21108</v>
      </c>
      <c r="G4483" s="3" t="s">
        <v>21109</v>
      </c>
      <c r="H4483" s="3" t="s">
        <v>64</v>
      </c>
      <c r="I4483" s="3" t="s">
        <v>64</v>
      </c>
      <c r="J4483" s="3" t="s">
        <v>973</v>
      </c>
      <c r="K4483" s="3" t="s">
        <v>25</v>
      </c>
      <c r="L4483" s="3" t="s">
        <v>66</v>
      </c>
      <c r="M4483" s="4">
        <v>45053</v>
      </c>
      <c r="N4483" s="3" t="s">
        <v>27</v>
      </c>
      <c r="O4483" s="3" t="s">
        <v>21108</v>
      </c>
      <c r="P4483" s="3" t="s">
        <v>21110</v>
      </c>
      <c r="Q4483" s="3" t="s">
        <v>68</v>
      </c>
      <c r="R4483" s="3" t="s">
        <v>21111</v>
      </c>
      <c r="S4483" s="3" t="s">
        <v>21112</v>
      </c>
    </row>
    <row r="4484" spans="1:19" ht="30" x14ac:dyDescent="0.25">
      <c r="A4484" s="3">
        <v>4477</v>
      </c>
      <c r="B4484" s="3" t="str">
        <f>"201200224819"</f>
        <v>201200224819</v>
      </c>
      <c r="C4484" s="3">
        <v>100071</v>
      </c>
      <c r="D4484" s="3" t="s">
        <v>21113</v>
      </c>
      <c r="E4484" s="3">
        <v>10428747505</v>
      </c>
      <c r="F4484" s="3" t="s">
        <v>21114</v>
      </c>
      <c r="G4484" s="3" t="s">
        <v>21115</v>
      </c>
      <c r="H4484" s="3" t="s">
        <v>88</v>
      </c>
      <c r="I4484" s="3" t="s">
        <v>2640</v>
      </c>
      <c r="J4484" s="3" t="s">
        <v>3331</v>
      </c>
      <c r="K4484" s="3" t="s">
        <v>25</v>
      </c>
      <c r="L4484" s="3" t="s">
        <v>58</v>
      </c>
      <c r="M4484" s="4">
        <v>41270</v>
      </c>
      <c r="N4484" s="3" t="s">
        <v>27</v>
      </c>
      <c r="O4484" s="3" t="s">
        <v>21114</v>
      </c>
      <c r="P4484" s="3" t="s">
        <v>21116</v>
      </c>
      <c r="Q4484" s="3" t="s">
        <v>317</v>
      </c>
      <c r="R4484" s="3"/>
      <c r="S4484" s="3"/>
    </row>
    <row r="4485" spans="1:19" ht="30" x14ac:dyDescent="0.25">
      <c r="A4485" s="3">
        <v>4478</v>
      </c>
      <c r="B4485" s="3" t="str">
        <f>"202200179517"</f>
        <v>202200179517</v>
      </c>
      <c r="C4485" s="3">
        <v>164759</v>
      </c>
      <c r="D4485" s="3" t="s">
        <v>21117</v>
      </c>
      <c r="E4485" s="3">
        <v>20600657241</v>
      </c>
      <c r="F4485" s="3" t="s">
        <v>21118</v>
      </c>
      <c r="G4485" s="3" t="s">
        <v>21119</v>
      </c>
      <c r="H4485" s="3" t="s">
        <v>248</v>
      </c>
      <c r="I4485" s="3" t="s">
        <v>644</v>
      </c>
      <c r="J4485" s="3" t="s">
        <v>708</v>
      </c>
      <c r="K4485" s="3" t="s">
        <v>25</v>
      </c>
      <c r="L4485" s="3" t="s">
        <v>66</v>
      </c>
      <c r="M4485" s="4">
        <v>44893</v>
      </c>
      <c r="N4485" s="3" t="s">
        <v>27</v>
      </c>
      <c r="O4485" s="3" t="s">
        <v>21120</v>
      </c>
      <c r="P4485" s="3" t="s">
        <v>21121</v>
      </c>
      <c r="Q4485" s="3" t="s">
        <v>148</v>
      </c>
      <c r="R4485" s="3"/>
      <c r="S4485" s="3"/>
    </row>
    <row r="4486" spans="1:19" ht="30" x14ac:dyDescent="0.25">
      <c r="A4486" s="3">
        <v>4479</v>
      </c>
      <c r="B4486" s="3" t="str">
        <f>"201900084610"</f>
        <v>201900084610</v>
      </c>
      <c r="C4486" s="3">
        <v>144223</v>
      </c>
      <c r="D4486" s="3" t="s">
        <v>21122</v>
      </c>
      <c r="E4486" s="3">
        <v>10469519657</v>
      </c>
      <c r="F4486" s="3" t="s">
        <v>21123</v>
      </c>
      <c r="G4486" s="3" t="s">
        <v>21124</v>
      </c>
      <c r="H4486" s="3" t="s">
        <v>57</v>
      </c>
      <c r="I4486" s="3" t="s">
        <v>407</v>
      </c>
      <c r="J4486" s="3" t="s">
        <v>6400</v>
      </c>
      <c r="K4486" s="3" t="s">
        <v>25</v>
      </c>
      <c r="L4486" s="3" t="s">
        <v>75</v>
      </c>
      <c r="M4486" s="4">
        <v>43610</v>
      </c>
      <c r="N4486" s="3" t="s">
        <v>27</v>
      </c>
      <c r="O4486" s="3" t="s">
        <v>21123</v>
      </c>
      <c r="P4486" s="3" t="s">
        <v>21125</v>
      </c>
      <c r="Q4486" s="3" t="s">
        <v>1339</v>
      </c>
      <c r="R4486" s="3"/>
      <c r="S4486" s="3"/>
    </row>
    <row r="4487" spans="1:19" ht="30" x14ac:dyDescent="0.25">
      <c r="A4487" s="3">
        <v>4480</v>
      </c>
      <c r="B4487" s="3" t="str">
        <f>"202200002734"</f>
        <v>202200002734</v>
      </c>
      <c r="C4487" s="3">
        <v>117507</v>
      </c>
      <c r="D4487" s="3" t="s">
        <v>21126</v>
      </c>
      <c r="E4487" s="3">
        <v>10442507797</v>
      </c>
      <c r="F4487" s="3" t="s">
        <v>21127</v>
      </c>
      <c r="G4487" s="3" t="s">
        <v>21128</v>
      </c>
      <c r="H4487" s="3" t="s">
        <v>240</v>
      </c>
      <c r="I4487" s="3" t="s">
        <v>424</v>
      </c>
      <c r="J4487" s="3" t="s">
        <v>425</v>
      </c>
      <c r="K4487" s="3" t="s">
        <v>25</v>
      </c>
      <c r="L4487" s="3" t="s">
        <v>75</v>
      </c>
      <c r="M4487" s="4">
        <v>44650</v>
      </c>
      <c r="N4487" s="3" t="s">
        <v>27</v>
      </c>
      <c r="O4487" s="3" t="s">
        <v>21127</v>
      </c>
      <c r="P4487" s="3" t="s">
        <v>21129</v>
      </c>
      <c r="Q4487" s="3" t="s">
        <v>4138</v>
      </c>
      <c r="R4487" s="3" t="s">
        <v>21130</v>
      </c>
      <c r="S4487" s="3" t="s">
        <v>373</v>
      </c>
    </row>
    <row r="4488" spans="1:19" ht="30" x14ac:dyDescent="0.25">
      <c r="A4488" s="3">
        <v>4481</v>
      </c>
      <c r="B4488" s="3" t="str">
        <f>"202000019630"</f>
        <v>202000019630</v>
      </c>
      <c r="C4488" s="3">
        <v>140711</v>
      </c>
      <c r="D4488" s="3" t="s">
        <v>21131</v>
      </c>
      <c r="E4488" s="3">
        <v>10435836955</v>
      </c>
      <c r="F4488" s="3" t="s">
        <v>21132</v>
      </c>
      <c r="G4488" s="3" t="s">
        <v>21133</v>
      </c>
      <c r="H4488" s="3" t="s">
        <v>57</v>
      </c>
      <c r="I4488" s="3" t="s">
        <v>140</v>
      </c>
      <c r="J4488" s="3" t="s">
        <v>7021</v>
      </c>
      <c r="K4488" s="3" t="s">
        <v>25</v>
      </c>
      <c r="L4488" s="3" t="s">
        <v>66</v>
      </c>
      <c r="M4488" s="4">
        <v>43861</v>
      </c>
      <c r="N4488" s="3" t="s">
        <v>27</v>
      </c>
      <c r="O4488" s="3" t="s">
        <v>21132</v>
      </c>
      <c r="P4488" s="3" t="s">
        <v>21134</v>
      </c>
      <c r="Q4488" s="3" t="s">
        <v>30</v>
      </c>
      <c r="R4488" s="3"/>
      <c r="S4488" s="3"/>
    </row>
    <row r="4489" spans="1:19" ht="30" x14ac:dyDescent="0.25">
      <c r="A4489" s="3">
        <v>4482</v>
      </c>
      <c r="B4489" s="3" t="str">
        <f>"202100210332"</f>
        <v>202100210332</v>
      </c>
      <c r="C4489" s="3">
        <v>158948</v>
      </c>
      <c r="D4489" s="3" t="s">
        <v>21135</v>
      </c>
      <c r="E4489" s="3">
        <v>10803883993</v>
      </c>
      <c r="F4489" s="3" t="s">
        <v>21136</v>
      </c>
      <c r="G4489" s="3" t="s">
        <v>21137</v>
      </c>
      <c r="H4489" s="3" t="s">
        <v>433</v>
      </c>
      <c r="I4489" s="3" t="s">
        <v>569</v>
      </c>
      <c r="J4489" s="3" t="s">
        <v>7008</v>
      </c>
      <c r="K4489" s="3" t="s">
        <v>25</v>
      </c>
      <c r="L4489" s="3" t="s">
        <v>58</v>
      </c>
      <c r="M4489" s="4">
        <v>44525</v>
      </c>
      <c r="N4489" s="3" t="s">
        <v>27</v>
      </c>
      <c r="O4489" s="3" t="s">
        <v>21136</v>
      </c>
      <c r="P4489" s="3" t="s">
        <v>21138</v>
      </c>
      <c r="Q4489" s="3" t="s">
        <v>1287</v>
      </c>
      <c r="R4489" s="3"/>
      <c r="S4489" s="3"/>
    </row>
    <row r="4490" spans="1:19" ht="30" x14ac:dyDescent="0.25">
      <c r="A4490" s="3">
        <v>4483</v>
      </c>
      <c r="B4490" s="3" t="str">
        <f>"202200160286"</f>
        <v>202200160286</v>
      </c>
      <c r="C4490" s="3">
        <v>157983</v>
      </c>
      <c r="D4490" s="3" t="s">
        <v>21139</v>
      </c>
      <c r="E4490" s="3">
        <v>20102314698</v>
      </c>
      <c r="F4490" s="3" t="s">
        <v>21140</v>
      </c>
      <c r="G4490" s="3" t="s">
        <v>21141</v>
      </c>
      <c r="H4490" s="3" t="s">
        <v>46</v>
      </c>
      <c r="I4490" s="3" t="s">
        <v>46</v>
      </c>
      <c r="J4490" s="3" t="s">
        <v>910</v>
      </c>
      <c r="K4490" s="3" t="s">
        <v>25</v>
      </c>
      <c r="L4490" s="3" t="s">
        <v>113</v>
      </c>
      <c r="M4490" s="4">
        <v>44856</v>
      </c>
      <c r="N4490" s="3" t="s">
        <v>27</v>
      </c>
      <c r="O4490" s="3" t="s">
        <v>257</v>
      </c>
      <c r="P4490" s="3" t="s">
        <v>21142</v>
      </c>
      <c r="Q4490" s="3" t="s">
        <v>8258</v>
      </c>
      <c r="R4490" s="3"/>
      <c r="S4490" s="3"/>
    </row>
    <row r="4491" spans="1:19" ht="30" x14ac:dyDescent="0.25">
      <c r="A4491" s="3">
        <v>4484</v>
      </c>
      <c r="B4491" s="3" t="str">
        <f>"202200058610"</f>
        <v>202200058610</v>
      </c>
      <c r="C4491" s="3">
        <v>160816</v>
      </c>
      <c r="D4491" s="3" t="s">
        <v>21143</v>
      </c>
      <c r="E4491" s="3">
        <v>10015519563</v>
      </c>
      <c r="F4491" s="3" t="s">
        <v>5757</v>
      </c>
      <c r="G4491" s="3" t="s">
        <v>21144</v>
      </c>
      <c r="H4491" s="3" t="s">
        <v>240</v>
      </c>
      <c r="I4491" s="3" t="s">
        <v>619</v>
      </c>
      <c r="J4491" s="3" t="s">
        <v>2452</v>
      </c>
      <c r="K4491" s="3" t="s">
        <v>25</v>
      </c>
      <c r="L4491" s="3" t="s">
        <v>58</v>
      </c>
      <c r="M4491" s="4">
        <v>44783</v>
      </c>
      <c r="N4491" s="3" t="s">
        <v>27</v>
      </c>
      <c r="O4491" s="3" t="s">
        <v>5757</v>
      </c>
      <c r="P4491" s="3" t="s">
        <v>21145</v>
      </c>
      <c r="Q4491" s="3" t="s">
        <v>259</v>
      </c>
      <c r="R4491" s="3"/>
      <c r="S4491" s="3"/>
    </row>
    <row r="4492" spans="1:19" ht="30" x14ac:dyDescent="0.25">
      <c r="A4492" s="3">
        <v>4485</v>
      </c>
      <c r="B4492" s="3" t="str">
        <f>"201900042283"</f>
        <v>201900042283</v>
      </c>
      <c r="C4492" s="3">
        <v>140983</v>
      </c>
      <c r="D4492" s="3" t="s">
        <v>21146</v>
      </c>
      <c r="E4492" s="3">
        <v>10175900891</v>
      </c>
      <c r="F4492" s="3" t="s">
        <v>21147</v>
      </c>
      <c r="G4492" s="3" t="s">
        <v>21148</v>
      </c>
      <c r="H4492" s="3" t="s">
        <v>433</v>
      </c>
      <c r="I4492" s="3" t="s">
        <v>433</v>
      </c>
      <c r="J4492" s="3" t="s">
        <v>12002</v>
      </c>
      <c r="K4492" s="3" t="s">
        <v>25</v>
      </c>
      <c r="L4492" s="3" t="s">
        <v>26</v>
      </c>
      <c r="M4492" s="4">
        <v>43538</v>
      </c>
      <c r="N4492" s="3" t="s">
        <v>27</v>
      </c>
      <c r="O4492" s="3" t="s">
        <v>21147</v>
      </c>
      <c r="P4492" s="3" t="s">
        <v>21149</v>
      </c>
      <c r="Q4492" s="3" t="s">
        <v>1287</v>
      </c>
      <c r="R4492" s="3" t="s">
        <v>21150</v>
      </c>
      <c r="S4492" s="3" t="s">
        <v>6598</v>
      </c>
    </row>
    <row r="4493" spans="1:19" ht="30" x14ac:dyDescent="0.25">
      <c r="A4493" s="3">
        <v>4486</v>
      </c>
      <c r="B4493" s="3" t="str">
        <f>"202000137513"</f>
        <v>202000137513</v>
      </c>
      <c r="C4493" s="3">
        <v>151294</v>
      </c>
      <c r="D4493" s="3" t="s">
        <v>21151</v>
      </c>
      <c r="E4493" s="3">
        <v>10427925906</v>
      </c>
      <c r="F4493" s="3" t="s">
        <v>21152</v>
      </c>
      <c r="G4493" s="3" t="s">
        <v>21153</v>
      </c>
      <c r="H4493" s="3" t="s">
        <v>57</v>
      </c>
      <c r="I4493" s="3" t="s">
        <v>111</v>
      </c>
      <c r="J4493" s="3" t="s">
        <v>112</v>
      </c>
      <c r="K4493" s="3" t="s">
        <v>25</v>
      </c>
      <c r="L4493" s="3" t="s">
        <v>58</v>
      </c>
      <c r="M4493" s="4">
        <v>44109</v>
      </c>
      <c r="N4493" s="3" t="s">
        <v>27</v>
      </c>
      <c r="O4493" s="3" t="s">
        <v>21152</v>
      </c>
      <c r="P4493" s="3" t="s">
        <v>21154</v>
      </c>
      <c r="Q4493" s="3" t="s">
        <v>30</v>
      </c>
      <c r="R4493" s="3"/>
      <c r="S4493" s="3"/>
    </row>
    <row r="4494" spans="1:19" ht="30" x14ac:dyDescent="0.25">
      <c r="A4494" s="3">
        <v>4487</v>
      </c>
      <c r="B4494" s="3" t="str">
        <f>"202300074365"</f>
        <v>202300074365</v>
      </c>
      <c r="C4494" s="3">
        <v>125835</v>
      </c>
      <c r="D4494" s="3" t="s">
        <v>21155</v>
      </c>
      <c r="E4494" s="3">
        <v>10423558763</v>
      </c>
      <c r="F4494" s="3" t="s">
        <v>21156</v>
      </c>
      <c r="G4494" s="3" t="s">
        <v>21157</v>
      </c>
      <c r="H4494" s="3" t="s">
        <v>64</v>
      </c>
      <c r="I4494" s="3" t="s">
        <v>64</v>
      </c>
      <c r="J4494" s="3" t="s">
        <v>3189</v>
      </c>
      <c r="K4494" s="3" t="s">
        <v>25</v>
      </c>
      <c r="L4494" s="3" t="s">
        <v>66</v>
      </c>
      <c r="M4494" s="4">
        <v>45054</v>
      </c>
      <c r="N4494" s="3" t="s">
        <v>27</v>
      </c>
      <c r="O4494" s="3" t="s">
        <v>21156</v>
      </c>
      <c r="P4494" s="3" t="s">
        <v>21158</v>
      </c>
      <c r="Q4494" s="3" t="s">
        <v>68</v>
      </c>
      <c r="R4494" s="3" t="s">
        <v>21159</v>
      </c>
      <c r="S4494" s="3" t="s">
        <v>21160</v>
      </c>
    </row>
    <row r="4495" spans="1:19" ht="45" x14ac:dyDescent="0.25">
      <c r="A4495" s="3">
        <v>4488</v>
      </c>
      <c r="B4495" s="3" t="str">
        <f>"202000183453"</f>
        <v>202000183453</v>
      </c>
      <c r="C4495" s="3">
        <v>153056</v>
      </c>
      <c r="D4495" s="3" t="s">
        <v>21161</v>
      </c>
      <c r="E4495" s="3">
        <v>10732172543</v>
      </c>
      <c r="F4495" s="3" t="s">
        <v>14027</v>
      </c>
      <c r="G4495" s="3" t="s">
        <v>21162</v>
      </c>
      <c r="H4495" s="3" t="s">
        <v>46</v>
      </c>
      <c r="I4495" s="3" t="s">
        <v>46</v>
      </c>
      <c r="J4495" s="3" t="s">
        <v>3656</v>
      </c>
      <c r="K4495" s="3" t="s">
        <v>25</v>
      </c>
      <c r="L4495" s="3" t="s">
        <v>75</v>
      </c>
      <c r="M4495" s="4">
        <v>44168</v>
      </c>
      <c r="N4495" s="3" t="s">
        <v>27</v>
      </c>
      <c r="O4495" s="3" t="s">
        <v>14027</v>
      </c>
      <c r="P4495" s="3" t="s">
        <v>21163</v>
      </c>
      <c r="Q4495" s="3" t="s">
        <v>4400</v>
      </c>
      <c r="R4495" s="3"/>
      <c r="S4495" s="3"/>
    </row>
    <row r="4496" spans="1:19" ht="30" x14ac:dyDescent="0.25">
      <c r="A4496" s="3">
        <v>4489</v>
      </c>
      <c r="B4496" s="3" t="str">
        <f>"202300212884"</f>
        <v>202300212884</v>
      </c>
      <c r="C4496" s="3">
        <v>170061</v>
      </c>
      <c r="D4496" s="3" t="s">
        <v>21164</v>
      </c>
      <c r="E4496" s="3">
        <v>10000476281</v>
      </c>
      <c r="F4496" s="3" t="s">
        <v>21165</v>
      </c>
      <c r="G4496" s="3" t="s">
        <v>21166</v>
      </c>
      <c r="H4496" s="3" t="s">
        <v>248</v>
      </c>
      <c r="I4496" s="3" t="s">
        <v>275</v>
      </c>
      <c r="J4496" s="3" t="s">
        <v>2769</v>
      </c>
      <c r="K4496" s="3" t="s">
        <v>25</v>
      </c>
      <c r="L4496" s="3" t="s">
        <v>571</v>
      </c>
      <c r="M4496" s="4">
        <v>45186</v>
      </c>
      <c r="N4496" s="3" t="s">
        <v>27</v>
      </c>
      <c r="O4496" s="3" t="s">
        <v>21165</v>
      </c>
      <c r="P4496" s="3" t="s">
        <v>21167</v>
      </c>
      <c r="Q4496" s="3" t="s">
        <v>638</v>
      </c>
      <c r="R4496" s="3"/>
      <c r="S4496" s="3"/>
    </row>
    <row r="4497" spans="1:19" ht="30" x14ac:dyDescent="0.25">
      <c r="A4497" s="3">
        <v>4490</v>
      </c>
      <c r="B4497" s="3" t="str">
        <f>"202100194376"</f>
        <v>202100194376</v>
      </c>
      <c r="C4497" s="3">
        <v>158396</v>
      </c>
      <c r="D4497" s="3" t="s">
        <v>21168</v>
      </c>
      <c r="E4497" s="3">
        <v>10466285744</v>
      </c>
      <c r="F4497" s="3" t="s">
        <v>21169</v>
      </c>
      <c r="G4497" s="3" t="s">
        <v>21170</v>
      </c>
      <c r="H4497" s="3" t="s">
        <v>433</v>
      </c>
      <c r="I4497" s="3" t="s">
        <v>569</v>
      </c>
      <c r="J4497" s="3" t="s">
        <v>1073</v>
      </c>
      <c r="K4497" s="3" t="s">
        <v>25</v>
      </c>
      <c r="L4497" s="3" t="s">
        <v>37</v>
      </c>
      <c r="M4497" s="4">
        <v>44553</v>
      </c>
      <c r="N4497" s="3" t="s">
        <v>27</v>
      </c>
      <c r="O4497" s="3" t="s">
        <v>21169</v>
      </c>
      <c r="P4497" s="3" t="s">
        <v>21171</v>
      </c>
      <c r="Q4497" s="3" t="s">
        <v>1287</v>
      </c>
      <c r="R4497" s="3"/>
      <c r="S4497" s="3"/>
    </row>
    <row r="4498" spans="1:19" ht="45" x14ac:dyDescent="0.25">
      <c r="A4498" s="3">
        <v>4491</v>
      </c>
      <c r="B4498" s="3" t="str">
        <f>"202100210324"</f>
        <v>202100210324</v>
      </c>
      <c r="C4498" s="3">
        <v>157572</v>
      </c>
      <c r="D4498" s="3" t="s">
        <v>21176</v>
      </c>
      <c r="E4498" s="3">
        <v>10156662459</v>
      </c>
      <c r="F4498" s="3" t="s">
        <v>21177</v>
      </c>
      <c r="G4498" s="3" t="s">
        <v>21178</v>
      </c>
      <c r="H4498" s="3" t="s">
        <v>46</v>
      </c>
      <c r="I4498" s="3" t="s">
        <v>2746</v>
      </c>
      <c r="J4498" s="3" t="s">
        <v>4066</v>
      </c>
      <c r="K4498" s="3" t="s">
        <v>25</v>
      </c>
      <c r="L4498" s="3" t="s">
        <v>75</v>
      </c>
      <c r="M4498" s="4">
        <v>44548</v>
      </c>
      <c r="N4498" s="3" t="s">
        <v>27</v>
      </c>
      <c r="O4498" s="3" t="s">
        <v>257</v>
      </c>
      <c r="P4498" s="3" t="s">
        <v>21179</v>
      </c>
      <c r="Q4498" s="3" t="s">
        <v>82</v>
      </c>
      <c r="R4498" s="3"/>
      <c r="S4498" s="3"/>
    </row>
    <row r="4499" spans="1:19" ht="30" x14ac:dyDescent="0.25">
      <c r="A4499" s="3">
        <v>4492</v>
      </c>
      <c r="B4499" s="3" t="str">
        <f>"202100178288"</f>
        <v>202100178288</v>
      </c>
      <c r="C4499" s="3">
        <v>157987</v>
      </c>
      <c r="D4499" s="3" t="s">
        <v>21180</v>
      </c>
      <c r="E4499" s="3">
        <v>20607307076</v>
      </c>
      <c r="F4499" s="3" t="s">
        <v>21181</v>
      </c>
      <c r="G4499" s="3" t="s">
        <v>21182</v>
      </c>
      <c r="H4499" s="3" t="s">
        <v>23</v>
      </c>
      <c r="I4499" s="3" t="s">
        <v>2473</v>
      </c>
      <c r="J4499" s="3" t="s">
        <v>2473</v>
      </c>
      <c r="K4499" s="3" t="s">
        <v>25</v>
      </c>
      <c r="L4499" s="3" t="s">
        <v>113</v>
      </c>
      <c r="M4499" s="4">
        <v>44467</v>
      </c>
      <c r="N4499" s="3" t="s">
        <v>27</v>
      </c>
      <c r="O4499" s="3" t="s">
        <v>21183</v>
      </c>
      <c r="P4499" s="3" t="s">
        <v>21184</v>
      </c>
      <c r="Q4499" s="3" t="s">
        <v>51</v>
      </c>
      <c r="R4499" s="3"/>
      <c r="S4499" s="3"/>
    </row>
    <row r="4500" spans="1:19" ht="30" x14ac:dyDescent="0.25">
      <c r="A4500" s="3">
        <v>4493</v>
      </c>
      <c r="B4500" s="3" t="str">
        <f>"202000109289"</f>
        <v>202000109289</v>
      </c>
      <c r="C4500" s="3">
        <v>150265</v>
      </c>
      <c r="D4500" s="3" t="s">
        <v>21185</v>
      </c>
      <c r="E4500" s="3">
        <v>10440311160</v>
      </c>
      <c r="F4500" s="3" t="s">
        <v>21186</v>
      </c>
      <c r="G4500" s="3" t="s">
        <v>21187</v>
      </c>
      <c r="H4500" s="3" t="s">
        <v>72</v>
      </c>
      <c r="I4500" s="3" t="s">
        <v>1067</v>
      </c>
      <c r="J4500" s="3" t="s">
        <v>3021</v>
      </c>
      <c r="K4500" s="3" t="s">
        <v>25</v>
      </c>
      <c r="L4500" s="3" t="s">
        <v>66</v>
      </c>
      <c r="M4500" s="4">
        <v>44063</v>
      </c>
      <c r="N4500" s="3" t="s">
        <v>27</v>
      </c>
      <c r="O4500" s="3" t="s">
        <v>21186</v>
      </c>
      <c r="P4500" s="3" t="s">
        <v>21188</v>
      </c>
      <c r="Q4500" s="3" t="s">
        <v>969</v>
      </c>
      <c r="R4500" s="3"/>
      <c r="S4500" s="3"/>
    </row>
    <row r="4501" spans="1:19" ht="30" x14ac:dyDescent="0.25">
      <c r="A4501" s="3">
        <v>4494</v>
      </c>
      <c r="B4501" s="3" t="str">
        <f>"202200181529"</f>
        <v>202200181529</v>
      </c>
      <c r="C4501" s="3">
        <v>162834</v>
      </c>
      <c r="D4501" s="3" t="s">
        <v>21189</v>
      </c>
      <c r="E4501" s="3">
        <v>10401633982</v>
      </c>
      <c r="F4501" s="3" t="s">
        <v>21190</v>
      </c>
      <c r="G4501" s="3" t="s">
        <v>21191</v>
      </c>
      <c r="H4501" s="3" t="s">
        <v>46</v>
      </c>
      <c r="I4501" s="3" t="s">
        <v>46</v>
      </c>
      <c r="J4501" s="3" t="s">
        <v>1657</v>
      </c>
      <c r="K4501" s="3" t="s">
        <v>25</v>
      </c>
      <c r="L4501" s="3" t="s">
        <v>75</v>
      </c>
      <c r="M4501" s="4">
        <v>44853</v>
      </c>
      <c r="N4501" s="3" t="s">
        <v>27</v>
      </c>
      <c r="O4501" s="3" t="s">
        <v>257</v>
      </c>
      <c r="P4501" s="3" t="s">
        <v>21192</v>
      </c>
      <c r="Q4501" s="3" t="s">
        <v>1886</v>
      </c>
      <c r="R4501" s="3"/>
      <c r="S4501" s="3"/>
    </row>
    <row r="4502" spans="1:19" ht="30" x14ac:dyDescent="0.25">
      <c r="A4502" s="3">
        <v>4495</v>
      </c>
      <c r="B4502" s="3" t="str">
        <f>"201900123331"</f>
        <v>201900123331</v>
      </c>
      <c r="C4502" s="3">
        <v>145438</v>
      </c>
      <c r="D4502" s="3" t="s">
        <v>21193</v>
      </c>
      <c r="E4502" s="3">
        <v>10428525545</v>
      </c>
      <c r="F4502" s="3" t="s">
        <v>21194</v>
      </c>
      <c r="G4502" s="3" t="s">
        <v>21195</v>
      </c>
      <c r="H4502" s="3" t="s">
        <v>57</v>
      </c>
      <c r="I4502" s="3" t="s">
        <v>152</v>
      </c>
      <c r="J4502" s="3" t="s">
        <v>8444</v>
      </c>
      <c r="K4502" s="3" t="s">
        <v>25</v>
      </c>
      <c r="L4502" s="3" t="s">
        <v>235</v>
      </c>
      <c r="M4502" s="4">
        <v>43672</v>
      </c>
      <c r="N4502" s="3" t="s">
        <v>27</v>
      </c>
      <c r="O4502" s="3" t="s">
        <v>21194</v>
      </c>
      <c r="P4502" s="3" t="s">
        <v>21196</v>
      </c>
      <c r="Q4502" s="3" t="s">
        <v>437</v>
      </c>
      <c r="R4502" s="3"/>
      <c r="S4502" s="3"/>
    </row>
    <row r="4503" spans="1:19" ht="30" x14ac:dyDescent="0.25">
      <c r="A4503" s="3">
        <v>4496</v>
      </c>
      <c r="B4503" s="3" t="str">
        <f>"202200265250"</f>
        <v>202200265250</v>
      </c>
      <c r="C4503" s="3">
        <v>166170</v>
      </c>
      <c r="D4503" s="3" t="s">
        <v>21197</v>
      </c>
      <c r="E4503" s="3">
        <v>10422045738</v>
      </c>
      <c r="F4503" s="3" t="s">
        <v>21198</v>
      </c>
      <c r="G4503" s="3" t="s">
        <v>21199</v>
      </c>
      <c r="H4503" s="3" t="s">
        <v>247</v>
      </c>
      <c r="I4503" s="3" t="s">
        <v>3249</v>
      </c>
      <c r="J4503" s="3" t="s">
        <v>3250</v>
      </c>
      <c r="K4503" s="3" t="s">
        <v>25</v>
      </c>
      <c r="L4503" s="3" t="s">
        <v>75</v>
      </c>
      <c r="M4503" s="4">
        <v>44925</v>
      </c>
      <c r="N4503" s="3" t="s">
        <v>27</v>
      </c>
      <c r="O4503" s="3" t="s">
        <v>257</v>
      </c>
      <c r="P4503" s="3" t="s">
        <v>21200</v>
      </c>
      <c r="Q4503" s="3" t="s">
        <v>627</v>
      </c>
      <c r="R4503" s="3"/>
      <c r="S4503" s="3"/>
    </row>
    <row r="4504" spans="1:19" ht="30" x14ac:dyDescent="0.25">
      <c r="A4504" s="3">
        <v>4497</v>
      </c>
      <c r="B4504" s="3" t="str">
        <f>"202200178549"</f>
        <v>202200178549</v>
      </c>
      <c r="C4504" s="3">
        <v>163514</v>
      </c>
      <c r="D4504" s="3" t="s">
        <v>21201</v>
      </c>
      <c r="E4504" s="3">
        <v>10751272834</v>
      </c>
      <c r="F4504" s="3" t="s">
        <v>21202</v>
      </c>
      <c r="G4504" s="3" t="s">
        <v>21203</v>
      </c>
      <c r="H4504" s="3" t="s">
        <v>57</v>
      </c>
      <c r="I4504" s="3" t="s">
        <v>152</v>
      </c>
      <c r="J4504" s="3" t="s">
        <v>152</v>
      </c>
      <c r="K4504" s="3" t="s">
        <v>25</v>
      </c>
      <c r="L4504" s="3" t="s">
        <v>66</v>
      </c>
      <c r="M4504" s="4">
        <v>44886</v>
      </c>
      <c r="N4504" s="3" t="s">
        <v>27</v>
      </c>
      <c r="O4504" s="3" t="s">
        <v>21202</v>
      </c>
      <c r="P4504" s="3" t="s">
        <v>21204</v>
      </c>
      <c r="Q4504" s="3" t="s">
        <v>51</v>
      </c>
      <c r="R4504" s="3"/>
      <c r="S4504" s="3"/>
    </row>
    <row r="4505" spans="1:19" ht="30" x14ac:dyDescent="0.25">
      <c r="A4505" s="3">
        <v>4498</v>
      </c>
      <c r="B4505" s="3" t="str">
        <f>"202200178544"</f>
        <v>202200178544</v>
      </c>
      <c r="C4505" s="3">
        <v>164441</v>
      </c>
      <c r="D4505" s="3" t="s">
        <v>21205</v>
      </c>
      <c r="E4505" s="3">
        <v>10439015018</v>
      </c>
      <c r="F4505" s="3" t="s">
        <v>21206</v>
      </c>
      <c r="G4505" s="3" t="s">
        <v>21207</v>
      </c>
      <c r="H4505" s="3" t="s">
        <v>57</v>
      </c>
      <c r="I4505" s="3" t="s">
        <v>364</v>
      </c>
      <c r="J4505" s="3" t="s">
        <v>686</v>
      </c>
      <c r="K4505" s="3" t="s">
        <v>25</v>
      </c>
      <c r="L4505" s="3" t="s">
        <v>58</v>
      </c>
      <c r="M4505" s="4">
        <v>44896</v>
      </c>
      <c r="N4505" s="3" t="s">
        <v>27</v>
      </c>
      <c r="O4505" s="3" t="s">
        <v>21206</v>
      </c>
      <c r="P4505" s="3" t="s">
        <v>21208</v>
      </c>
      <c r="Q4505" s="3" t="s">
        <v>1339</v>
      </c>
      <c r="R4505" s="3"/>
      <c r="S4505" s="3"/>
    </row>
    <row r="4506" spans="1:19" ht="30" x14ac:dyDescent="0.25">
      <c r="A4506" s="3">
        <v>4499</v>
      </c>
      <c r="B4506" s="3" t="str">
        <f>"202300200667"</f>
        <v>202300200667</v>
      </c>
      <c r="C4506" s="3">
        <v>123741</v>
      </c>
      <c r="D4506" s="3" t="s">
        <v>21209</v>
      </c>
      <c r="E4506" s="3">
        <v>10024290331</v>
      </c>
      <c r="F4506" s="3" t="s">
        <v>21210</v>
      </c>
      <c r="G4506" s="3" t="s">
        <v>3404</v>
      </c>
      <c r="H4506" s="3" t="s">
        <v>240</v>
      </c>
      <c r="I4506" s="3" t="s">
        <v>424</v>
      </c>
      <c r="J4506" s="3" t="s">
        <v>21211</v>
      </c>
      <c r="K4506" s="3" t="s">
        <v>25</v>
      </c>
      <c r="L4506" s="3" t="s">
        <v>2534</v>
      </c>
      <c r="M4506" s="4">
        <v>45216</v>
      </c>
      <c r="N4506" s="3" t="s">
        <v>27</v>
      </c>
      <c r="O4506" s="3" t="s">
        <v>21210</v>
      </c>
      <c r="P4506" s="3" t="s">
        <v>21212</v>
      </c>
      <c r="Q4506" s="3" t="s">
        <v>427</v>
      </c>
      <c r="R4506" s="3"/>
      <c r="S4506" s="3"/>
    </row>
    <row r="4507" spans="1:19" ht="30" x14ac:dyDescent="0.25">
      <c r="A4507" s="3">
        <v>4500</v>
      </c>
      <c r="B4507" s="3" t="str">
        <f>"201500075752"</f>
        <v>201500075752</v>
      </c>
      <c r="C4507" s="3">
        <v>115854</v>
      </c>
      <c r="D4507" s="3" t="s">
        <v>21213</v>
      </c>
      <c r="E4507" s="3">
        <v>20600293967</v>
      </c>
      <c r="F4507" s="3" t="s">
        <v>21214</v>
      </c>
      <c r="G4507" s="3" t="s">
        <v>21215</v>
      </c>
      <c r="H4507" s="3" t="s">
        <v>57</v>
      </c>
      <c r="I4507" s="3" t="s">
        <v>111</v>
      </c>
      <c r="J4507" s="3" t="s">
        <v>111</v>
      </c>
      <c r="K4507" s="3" t="s">
        <v>25</v>
      </c>
      <c r="L4507" s="3" t="s">
        <v>37</v>
      </c>
      <c r="M4507" s="4">
        <v>42208</v>
      </c>
      <c r="N4507" s="3" t="s">
        <v>27</v>
      </c>
      <c r="O4507" s="3" t="s">
        <v>21216</v>
      </c>
      <c r="P4507" s="3" t="s">
        <v>21217</v>
      </c>
      <c r="Q4507" s="3" t="s">
        <v>60</v>
      </c>
      <c r="R4507" s="3"/>
      <c r="S4507" s="3"/>
    </row>
    <row r="4508" spans="1:19" ht="30" x14ac:dyDescent="0.25">
      <c r="A4508" s="3">
        <v>4501</v>
      </c>
      <c r="B4508" s="3" t="str">
        <f>"201600192753"</f>
        <v>201600192753</v>
      </c>
      <c r="C4508" s="3">
        <v>125804</v>
      </c>
      <c r="D4508" s="3" t="s">
        <v>21218</v>
      </c>
      <c r="E4508" s="3">
        <v>10436065626</v>
      </c>
      <c r="F4508" s="3" t="s">
        <v>21219</v>
      </c>
      <c r="G4508" s="3" t="s">
        <v>21220</v>
      </c>
      <c r="H4508" s="3" t="s">
        <v>240</v>
      </c>
      <c r="I4508" s="3" t="s">
        <v>240</v>
      </c>
      <c r="J4508" s="3" t="s">
        <v>715</v>
      </c>
      <c r="K4508" s="3" t="s">
        <v>25</v>
      </c>
      <c r="L4508" s="3" t="s">
        <v>66</v>
      </c>
      <c r="M4508" s="4">
        <v>42734</v>
      </c>
      <c r="N4508" s="3" t="s">
        <v>27</v>
      </c>
      <c r="O4508" s="3" t="s">
        <v>21219</v>
      </c>
      <c r="P4508" s="3" t="s">
        <v>21221</v>
      </c>
      <c r="Q4508" s="3" t="s">
        <v>259</v>
      </c>
      <c r="R4508" s="3"/>
      <c r="S4508" s="3"/>
    </row>
    <row r="4509" spans="1:19" ht="30" x14ac:dyDescent="0.25">
      <c r="A4509" s="3">
        <v>4502</v>
      </c>
      <c r="B4509" s="3" t="str">
        <f>"202200057962"</f>
        <v>202200057962</v>
      </c>
      <c r="C4509" s="3">
        <v>161186</v>
      </c>
      <c r="D4509" s="3" t="s">
        <v>21222</v>
      </c>
      <c r="E4509" s="3">
        <v>10472689440</v>
      </c>
      <c r="F4509" s="3" t="s">
        <v>21223</v>
      </c>
      <c r="G4509" s="3" t="s">
        <v>21224</v>
      </c>
      <c r="H4509" s="3" t="s">
        <v>240</v>
      </c>
      <c r="I4509" s="3" t="s">
        <v>619</v>
      </c>
      <c r="J4509" s="3" t="s">
        <v>988</v>
      </c>
      <c r="K4509" s="3" t="s">
        <v>25</v>
      </c>
      <c r="L4509" s="3" t="s">
        <v>75</v>
      </c>
      <c r="M4509" s="4">
        <v>44763</v>
      </c>
      <c r="N4509" s="3" t="s">
        <v>27</v>
      </c>
      <c r="O4509" s="3" t="s">
        <v>21223</v>
      </c>
      <c r="P4509" s="3" t="s">
        <v>21225</v>
      </c>
      <c r="Q4509" s="3" t="s">
        <v>259</v>
      </c>
      <c r="R4509" s="3"/>
      <c r="S4509" s="3"/>
    </row>
    <row r="4510" spans="1:19" ht="30" x14ac:dyDescent="0.25">
      <c r="A4510" s="3">
        <v>4503</v>
      </c>
      <c r="B4510" s="3" t="str">
        <f>"201800019740"</f>
        <v>201800019740</v>
      </c>
      <c r="C4510" s="3">
        <v>133271</v>
      </c>
      <c r="D4510" s="3" t="s">
        <v>21226</v>
      </c>
      <c r="E4510" s="3">
        <v>10450362021</v>
      </c>
      <c r="F4510" s="3" t="s">
        <v>21227</v>
      </c>
      <c r="G4510" s="3" t="s">
        <v>21228</v>
      </c>
      <c r="H4510" s="3" t="s">
        <v>57</v>
      </c>
      <c r="I4510" s="3" t="s">
        <v>152</v>
      </c>
      <c r="J4510" s="3" t="s">
        <v>21229</v>
      </c>
      <c r="K4510" s="3" t="s">
        <v>25</v>
      </c>
      <c r="L4510" s="3" t="s">
        <v>75</v>
      </c>
      <c r="M4510" s="4">
        <v>43136</v>
      </c>
      <c r="N4510" s="3" t="s">
        <v>27</v>
      </c>
      <c r="O4510" s="3" t="s">
        <v>21227</v>
      </c>
      <c r="P4510" s="3" t="s">
        <v>21230</v>
      </c>
      <c r="Q4510" s="3" t="s">
        <v>1287</v>
      </c>
      <c r="R4510" s="3"/>
      <c r="S4510" s="3"/>
    </row>
    <row r="4511" spans="1:19" ht="30" x14ac:dyDescent="0.25">
      <c r="A4511" s="3">
        <v>4504</v>
      </c>
      <c r="B4511" s="3" t="str">
        <f>"202200060032"</f>
        <v>202200060032</v>
      </c>
      <c r="C4511" s="3">
        <v>161243</v>
      </c>
      <c r="D4511" s="3" t="s">
        <v>21231</v>
      </c>
      <c r="E4511" s="3">
        <v>10417851262</v>
      </c>
      <c r="F4511" s="3" t="s">
        <v>21232</v>
      </c>
      <c r="G4511" s="3" t="s">
        <v>21233</v>
      </c>
      <c r="H4511" s="3" t="s">
        <v>240</v>
      </c>
      <c r="I4511" s="3" t="s">
        <v>255</v>
      </c>
      <c r="J4511" s="3" t="s">
        <v>3433</v>
      </c>
      <c r="K4511" s="3" t="s">
        <v>25</v>
      </c>
      <c r="L4511" s="3" t="s">
        <v>75</v>
      </c>
      <c r="M4511" s="4">
        <v>44702</v>
      </c>
      <c r="N4511" s="3" t="s">
        <v>27</v>
      </c>
      <c r="O4511" s="3" t="s">
        <v>21232</v>
      </c>
      <c r="P4511" s="3" t="s">
        <v>21234</v>
      </c>
      <c r="Q4511" s="3" t="s">
        <v>259</v>
      </c>
      <c r="R4511" s="3"/>
      <c r="S4511" s="3"/>
    </row>
    <row r="4512" spans="1:19" ht="30" x14ac:dyDescent="0.25">
      <c r="A4512" s="3">
        <v>4505</v>
      </c>
      <c r="B4512" s="3" t="str">
        <f>"201300083601"</f>
        <v>201300083601</v>
      </c>
      <c r="C4512" s="3">
        <v>15517</v>
      </c>
      <c r="D4512" s="3" t="s">
        <v>21235</v>
      </c>
      <c r="E4512" s="3">
        <v>10035735025</v>
      </c>
      <c r="F4512" s="3" t="s">
        <v>8515</v>
      </c>
      <c r="G4512" s="3" t="s">
        <v>21236</v>
      </c>
      <c r="H4512" s="3" t="s">
        <v>102</v>
      </c>
      <c r="I4512" s="3" t="s">
        <v>103</v>
      </c>
      <c r="J4512" s="3" t="s">
        <v>686</v>
      </c>
      <c r="K4512" s="3" t="s">
        <v>25</v>
      </c>
      <c r="L4512" s="3" t="s">
        <v>314</v>
      </c>
      <c r="M4512" s="4">
        <v>41400</v>
      </c>
      <c r="N4512" s="3" t="s">
        <v>27</v>
      </c>
      <c r="O4512" s="3" t="s">
        <v>8515</v>
      </c>
      <c r="P4512" s="3" t="s">
        <v>21237</v>
      </c>
      <c r="Q4512" s="3" t="s">
        <v>51</v>
      </c>
      <c r="R4512" s="3" t="s">
        <v>21238</v>
      </c>
      <c r="S4512" s="3" t="s">
        <v>4200</v>
      </c>
    </row>
    <row r="4513" spans="1:19" ht="30" x14ac:dyDescent="0.25">
      <c r="A4513" s="3">
        <v>4506</v>
      </c>
      <c r="B4513" s="3" t="str">
        <f>"201900006309"</f>
        <v>201900006309</v>
      </c>
      <c r="C4513" s="3">
        <v>140638</v>
      </c>
      <c r="D4513" s="3" t="s">
        <v>21239</v>
      </c>
      <c r="E4513" s="3">
        <v>20573264925</v>
      </c>
      <c r="F4513" s="3" t="s">
        <v>11169</v>
      </c>
      <c r="G4513" s="3" t="s">
        <v>21240</v>
      </c>
      <c r="H4513" s="3" t="s">
        <v>216</v>
      </c>
      <c r="I4513" s="3" t="s">
        <v>4283</v>
      </c>
      <c r="J4513" s="3" t="s">
        <v>4283</v>
      </c>
      <c r="K4513" s="3" t="s">
        <v>25</v>
      </c>
      <c r="L4513" s="3" t="s">
        <v>75</v>
      </c>
      <c r="M4513" s="4">
        <v>43476</v>
      </c>
      <c r="N4513" s="3" t="s">
        <v>27</v>
      </c>
      <c r="O4513" s="3" t="s">
        <v>21241</v>
      </c>
      <c r="P4513" s="3" t="s">
        <v>21242</v>
      </c>
      <c r="Q4513" s="3" t="s">
        <v>51</v>
      </c>
      <c r="R4513" s="3"/>
      <c r="S4513" s="3"/>
    </row>
    <row r="4514" spans="1:19" ht="30" x14ac:dyDescent="0.25">
      <c r="A4514" s="3">
        <v>4507</v>
      </c>
      <c r="B4514" s="3" t="str">
        <f>"202300102775"</f>
        <v>202300102775</v>
      </c>
      <c r="C4514" s="3">
        <v>167658</v>
      </c>
      <c r="D4514" s="3" t="s">
        <v>21243</v>
      </c>
      <c r="E4514" s="3">
        <v>10716499745</v>
      </c>
      <c r="F4514" s="3" t="s">
        <v>21244</v>
      </c>
      <c r="G4514" s="3" t="s">
        <v>21245</v>
      </c>
      <c r="H4514" s="3" t="s">
        <v>240</v>
      </c>
      <c r="I4514" s="3" t="s">
        <v>619</v>
      </c>
      <c r="J4514" s="3" t="s">
        <v>619</v>
      </c>
      <c r="K4514" s="3" t="s">
        <v>25</v>
      </c>
      <c r="L4514" s="3" t="s">
        <v>75</v>
      </c>
      <c r="M4514" s="4">
        <v>45062</v>
      </c>
      <c r="N4514" s="3" t="s">
        <v>27</v>
      </c>
      <c r="O4514" s="3" t="s">
        <v>21244</v>
      </c>
      <c r="P4514" s="3" t="s">
        <v>21246</v>
      </c>
      <c r="Q4514" s="3" t="s">
        <v>68</v>
      </c>
      <c r="R4514" s="3"/>
      <c r="S4514" s="3"/>
    </row>
    <row r="4515" spans="1:19" ht="30" x14ac:dyDescent="0.25">
      <c r="A4515" s="3">
        <v>4508</v>
      </c>
      <c r="B4515" s="3" t="str">
        <f>"202300039016"</f>
        <v>202300039016</v>
      </c>
      <c r="C4515" s="3">
        <v>144793</v>
      </c>
      <c r="D4515" s="3" t="s">
        <v>21247</v>
      </c>
      <c r="E4515" s="3">
        <v>10737961597</v>
      </c>
      <c r="F4515" s="3" t="s">
        <v>21248</v>
      </c>
      <c r="G4515" s="3" t="s">
        <v>21249</v>
      </c>
      <c r="H4515" s="3" t="s">
        <v>1616</v>
      </c>
      <c r="I4515" s="3" t="s">
        <v>2041</v>
      </c>
      <c r="J4515" s="3" t="s">
        <v>3098</v>
      </c>
      <c r="K4515" s="3" t="s">
        <v>25</v>
      </c>
      <c r="L4515" s="3" t="s">
        <v>75</v>
      </c>
      <c r="M4515" s="4">
        <v>45015</v>
      </c>
      <c r="N4515" s="3" t="s">
        <v>27</v>
      </c>
      <c r="O4515" s="3" t="s">
        <v>21248</v>
      </c>
      <c r="P4515" s="3" t="s">
        <v>21250</v>
      </c>
      <c r="Q4515" s="3" t="s">
        <v>2043</v>
      </c>
      <c r="R4515" s="3" t="s">
        <v>21251</v>
      </c>
      <c r="S4515" s="3" t="s">
        <v>1622</v>
      </c>
    </row>
    <row r="4516" spans="1:19" ht="30" x14ac:dyDescent="0.25">
      <c r="A4516" s="3">
        <v>4509</v>
      </c>
      <c r="B4516" s="3" t="str">
        <f>"201300042335"</f>
        <v>201300042335</v>
      </c>
      <c r="C4516" s="3">
        <v>101292</v>
      </c>
      <c r="D4516" s="3" t="s">
        <v>21252</v>
      </c>
      <c r="E4516" s="3">
        <v>10097423098</v>
      </c>
      <c r="F4516" s="3" t="s">
        <v>21253</v>
      </c>
      <c r="G4516" s="3" t="s">
        <v>21254</v>
      </c>
      <c r="H4516" s="3" t="s">
        <v>46</v>
      </c>
      <c r="I4516" s="3" t="s">
        <v>46</v>
      </c>
      <c r="J4516" s="3" t="s">
        <v>564</v>
      </c>
      <c r="K4516" s="3" t="s">
        <v>25</v>
      </c>
      <c r="L4516" s="3" t="s">
        <v>75</v>
      </c>
      <c r="M4516" s="4">
        <v>41330</v>
      </c>
      <c r="N4516" s="3" t="s">
        <v>27</v>
      </c>
      <c r="O4516" s="3" t="s">
        <v>21253</v>
      </c>
      <c r="P4516" s="3">
        <v>16</v>
      </c>
      <c r="Q4516" s="3" t="s">
        <v>448</v>
      </c>
      <c r="R4516" s="3"/>
      <c r="S4516" s="3"/>
    </row>
    <row r="4517" spans="1:19" ht="30" x14ac:dyDescent="0.25">
      <c r="A4517" s="3">
        <v>4510</v>
      </c>
      <c r="B4517" s="3" t="str">
        <f>"201200207998"</f>
        <v>201200207998</v>
      </c>
      <c r="C4517" s="3">
        <v>99398</v>
      </c>
      <c r="D4517" s="3" t="s">
        <v>21255</v>
      </c>
      <c r="E4517" s="3">
        <v>10226404606</v>
      </c>
      <c r="F4517" s="3" t="s">
        <v>21256</v>
      </c>
      <c r="G4517" s="3" t="s">
        <v>21257</v>
      </c>
      <c r="H4517" s="3" t="s">
        <v>216</v>
      </c>
      <c r="I4517" s="3" t="s">
        <v>4283</v>
      </c>
      <c r="J4517" s="3" t="s">
        <v>4283</v>
      </c>
      <c r="K4517" s="3" t="s">
        <v>25</v>
      </c>
      <c r="L4517" s="3" t="s">
        <v>58</v>
      </c>
      <c r="M4517" s="4">
        <v>41240</v>
      </c>
      <c r="N4517" s="3" t="s">
        <v>27</v>
      </c>
      <c r="O4517" s="3" t="s">
        <v>21256</v>
      </c>
      <c r="P4517" s="3">
        <v>1142</v>
      </c>
      <c r="Q4517" s="3" t="s">
        <v>218</v>
      </c>
      <c r="R4517" s="3"/>
      <c r="S4517" s="3"/>
    </row>
    <row r="4518" spans="1:19" ht="30" x14ac:dyDescent="0.25">
      <c r="A4518" s="3">
        <v>4511</v>
      </c>
      <c r="B4518" s="3" t="str">
        <f>"201700120037"</f>
        <v>201700120037</v>
      </c>
      <c r="C4518" s="3">
        <v>130164</v>
      </c>
      <c r="D4518" s="3" t="s">
        <v>21258</v>
      </c>
      <c r="E4518" s="3">
        <v>10081593511</v>
      </c>
      <c r="F4518" s="3" t="s">
        <v>21259</v>
      </c>
      <c r="G4518" s="3" t="s">
        <v>21260</v>
      </c>
      <c r="H4518" s="3" t="s">
        <v>552</v>
      </c>
      <c r="I4518" s="3" t="s">
        <v>843</v>
      </c>
      <c r="J4518" s="3" t="s">
        <v>18931</v>
      </c>
      <c r="K4518" s="3" t="s">
        <v>25</v>
      </c>
      <c r="L4518" s="3" t="s">
        <v>75</v>
      </c>
      <c r="M4518" s="4">
        <v>42947</v>
      </c>
      <c r="N4518" s="3" t="s">
        <v>27</v>
      </c>
      <c r="O4518" s="3" t="s">
        <v>21259</v>
      </c>
      <c r="P4518" s="3" t="s">
        <v>21261</v>
      </c>
      <c r="Q4518" s="3" t="s">
        <v>51</v>
      </c>
      <c r="R4518" s="3"/>
      <c r="S4518" s="3"/>
    </row>
    <row r="4519" spans="1:19" ht="30" x14ac:dyDescent="0.25">
      <c r="A4519" s="3">
        <v>4512</v>
      </c>
      <c r="B4519" s="3" t="str">
        <f>"202200255975"</f>
        <v>202200255975</v>
      </c>
      <c r="C4519" s="3">
        <v>165769</v>
      </c>
      <c r="D4519" s="3" t="s">
        <v>21262</v>
      </c>
      <c r="E4519" s="3">
        <v>10766870053</v>
      </c>
      <c r="F4519" s="3" t="s">
        <v>21263</v>
      </c>
      <c r="G4519" s="3" t="s">
        <v>21264</v>
      </c>
      <c r="H4519" s="3" t="s">
        <v>240</v>
      </c>
      <c r="I4519" s="3" t="s">
        <v>3571</v>
      </c>
      <c r="J4519" s="3" t="s">
        <v>10905</v>
      </c>
      <c r="K4519" s="3" t="s">
        <v>25</v>
      </c>
      <c r="L4519" s="3" t="s">
        <v>58</v>
      </c>
      <c r="M4519" s="4">
        <v>44929</v>
      </c>
      <c r="N4519" s="3" t="s">
        <v>27</v>
      </c>
      <c r="O4519" s="3" t="s">
        <v>21263</v>
      </c>
      <c r="P4519" s="3" t="s">
        <v>21265</v>
      </c>
      <c r="Q4519" s="3" t="s">
        <v>738</v>
      </c>
      <c r="R4519" s="3"/>
      <c r="S4519" s="3"/>
    </row>
    <row r="4520" spans="1:19" ht="30" x14ac:dyDescent="0.25">
      <c r="A4520" s="3">
        <v>4513</v>
      </c>
      <c r="B4520" s="3" t="str">
        <f>"202200252607"</f>
        <v>202200252607</v>
      </c>
      <c r="C4520" s="3">
        <v>166080</v>
      </c>
      <c r="D4520" s="3" t="s">
        <v>21266</v>
      </c>
      <c r="E4520" s="3">
        <v>20600155271</v>
      </c>
      <c r="F4520" s="3" t="s">
        <v>6696</v>
      </c>
      <c r="G4520" s="3" t="s">
        <v>21267</v>
      </c>
      <c r="H4520" s="3" t="s">
        <v>57</v>
      </c>
      <c r="I4520" s="3" t="s">
        <v>389</v>
      </c>
      <c r="J4520" s="3" t="s">
        <v>389</v>
      </c>
      <c r="K4520" s="3" t="s">
        <v>25</v>
      </c>
      <c r="L4520" s="3" t="s">
        <v>528</v>
      </c>
      <c r="M4520" s="4">
        <v>44918</v>
      </c>
      <c r="N4520" s="3" t="s">
        <v>27</v>
      </c>
      <c r="O4520" s="3" t="s">
        <v>6698</v>
      </c>
      <c r="P4520" s="3" t="s">
        <v>21268</v>
      </c>
      <c r="Q4520" s="3" t="s">
        <v>852</v>
      </c>
      <c r="R4520" s="3"/>
      <c r="S4520" s="3"/>
    </row>
    <row r="4521" spans="1:19" ht="30" x14ac:dyDescent="0.25">
      <c r="A4521" s="3">
        <v>4514</v>
      </c>
      <c r="B4521" s="3" t="str">
        <f>"201600150788"</f>
        <v>201600150788</v>
      </c>
      <c r="C4521" s="3">
        <v>124466</v>
      </c>
      <c r="D4521" s="3" t="s">
        <v>21269</v>
      </c>
      <c r="E4521" s="3">
        <v>10062348459</v>
      </c>
      <c r="F4521" s="3" t="s">
        <v>21270</v>
      </c>
      <c r="G4521" s="3" t="s">
        <v>21271</v>
      </c>
      <c r="H4521" s="3" t="s">
        <v>57</v>
      </c>
      <c r="I4521" s="3" t="s">
        <v>111</v>
      </c>
      <c r="J4521" s="3" t="s">
        <v>112</v>
      </c>
      <c r="K4521" s="3" t="s">
        <v>25</v>
      </c>
      <c r="L4521" s="3" t="s">
        <v>113</v>
      </c>
      <c r="M4521" s="4">
        <v>42671</v>
      </c>
      <c r="N4521" s="3" t="s">
        <v>27</v>
      </c>
      <c r="O4521" s="3" t="s">
        <v>21270</v>
      </c>
      <c r="P4521" s="3" t="s">
        <v>21272</v>
      </c>
      <c r="Q4521" s="3" t="s">
        <v>60</v>
      </c>
      <c r="R4521" s="3"/>
      <c r="S4521" s="3"/>
    </row>
    <row r="4522" spans="1:19" ht="30" x14ac:dyDescent="0.25">
      <c r="A4522" s="3">
        <v>4515</v>
      </c>
      <c r="B4522" s="3" t="str">
        <f>"202300179455"</f>
        <v>202300179455</v>
      </c>
      <c r="C4522" s="3">
        <v>169263</v>
      </c>
      <c r="D4522" s="3" t="s">
        <v>21273</v>
      </c>
      <c r="E4522" s="3">
        <v>10467499004</v>
      </c>
      <c r="F4522" s="3" t="s">
        <v>21274</v>
      </c>
      <c r="G4522" s="3" t="s">
        <v>21275</v>
      </c>
      <c r="H4522" s="3" t="s">
        <v>240</v>
      </c>
      <c r="I4522" s="3" t="s">
        <v>424</v>
      </c>
      <c r="J4522" s="3" t="s">
        <v>762</v>
      </c>
      <c r="K4522" s="3" t="s">
        <v>25</v>
      </c>
      <c r="L4522" s="3" t="s">
        <v>66</v>
      </c>
      <c r="M4522" s="4">
        <v>45149</v>
      </c>
      <c r="N4522" s="3" t="s">
        <v>27</v>
      </c>
      <c r="O4522" s="3" t="s">
        <v>21274</v>
      </c>
      <c r="P4522" s="3" t="s">
        <v>21276</v>
      </c>
      <c r="Q4522" s="3" t="s">
        <v>51</v>
      </c>
      <c r="R4522" s="3"/>
      <c r="S4522" s="3"/>
    </row>
    <row r="4523" spans="1:19" ht="30" x14ac:dyDescent="0.25">
      <c r="A4523" s="3">
        <v>4516</v>
      </c>
      <c r="B4523" s="3" t="str">
        <f>"202000162241"</f>
        <v>202000162241</v>
      </c>
      <c r="C4523" s="3">
        <v>152130</v>
      </c>
      <c r="D4523" s="3" t="s">
        <v>21277</v>
      </c>
      <c r="E4523" s="3">
        <v>20448131492</v>
      </c>
      <c r="F4523" s="3" t="s">
        <v>21278</v>
      </c>
      <c r="G4523" s="3" t="s">
        <v>21279</v>
      </c>
      <c r="H4523" s="3" t="s">
        <v>240</v>
      </c>
      <c r="I4523" s="3" t="s">
        <v>345</v>
      </c>
      <c r="J4523" s="3" t="s">
        <v>140</v>
      </c>
      <c r="K4523" s="3" t="s">
        <v>25</v>
      </c>
      <c r="L4523" s="3" t="s">
        <v>153</v>
      </c>
      <c r="M4523" s="4">
        <v>44140</v>
      </c>
      <c r="N4523" s="3" t="s">
        <v>27</v>
      </c>
      <c r="O4523" s="3" t="s">
        <v>21280</v>
      </c>
      <c r="P4523" s="3" t="s">
        <v>21281</v>
      </c>
      <c r="Q4523" s="3" t="s">
        <v>259</v>
      </c>
      <c r="R4523" s="3"/>
      <c r="S4523" s="3"/>
    </row>
    <row r="4524" spans="1:19" ht="30" x14ac:dyDescent="0.25">
      <c r="A4524" s="3">
        <v>4517</v>
      </c>
      <c r="B4524" s="3" t="str">
        <f>"202200028933"</f>
        <v>202200028933</v>
      </c>
      <c r="C4524" s="3">
        <v>160567</v>
      </c>
      <c r="D4524" s="3" t="s">
        <v>21282</v>
      </c>
      <c r="E4524" s="3">
        <v>10486763782</v>
      </c>
      <c r="F4524" s="3" t="s">
        <v>21283</v>
      </c>
      <c r="G4524" s="3" t="s">
        <v>21284</v>
      </c>
      <c r="H4524" s="3" t="s">
        <v>72</v>
      </c>
      <c r="I4524" s="3" t="s">
        <v>158</v>
      </c>
      <c r="J4524" s="3" t="s">
        <v>12365</v>
      </c>
      <c r="K4524" s="3" t="s">
        <v>25</v>
      </c>
      <c r="L4524" s="3" t="s">
        <v>235</v>
      </c>
      <c r="M4524" s="4">
        <v>44651</v>
      </c>
      <c r="N4524" s="3" t="s">
        <v>27</v>
      </c>
      <c r="O4524" s="3" t="s">
        <v>21283</v>
      </c>
      <c r="P4524" s="3" t="s">
        <v>21285</v>
      </c>
      <c r="Q4524" s="3" t="s">
        <v>243</v>
      </c>
      <c r="R4524" s="3"/>
      <c r="S4524" s="3"/>
    </row>
    <row r="4525" spans="1:19" ht="30" x14ac:dyDescent="0.25">
      <c r="A4525" s="3">
        <v>4518</v>
      </c>
      <c r="B4525" s="3" t="str">
        <f>"202100101280"</f>
        <v>202100101280</v>
      </c>
      <c r="C4525" s="3">
        <v>105410</v>
      </c>
      <c r="D4525" s="3" t="s">
        <v>21286</v>
      </c>
      <c r="E4525" s="3">
        <v>10175779201</v>
      </c>
      <c r="F4525" s="3" t="s">
        <v>21287</v>
      </c>
      <c r="G4525" s="3" t="s">
        <v>21288</v>
      </c>
      <c r="H4525" s="3" t="s">
        <v>433</v>
      </c>
      <c r="I4525" s="3" t="s">
        <v>433</v>
      </c>
      <c r="J4525" s="3" t="s">
        <v>3541</v>
      </c>
      <c r="K4525" s="3" t="s">
        <v>25</v>
      </c>
      <c r="L4525" s="3" t="s">
        <v>66</v>
      </c>
      <c r="M4525" s="4">
        <v>44401</v>
      </c>
      <c r="N4525" s="3" t="s">
        <v>27</v>
      </c>
      <c r="O4525" s="3" t="s">
        <v>257</v>
      </c>
      <c r="P4525" s="3" t="s">
        <v>21289</v>
      </c>
      <c r="Q4525" s="3" t="s">
        <v>30</v>
      </c>
      <c r="R4525" s="3" t="s">
        <v>21290</v>
      </c>
      <c r="S4525" s="3" t="s">
        <v>21291</v>
      </c>
    </row>
    <row r="4526" spans="1:19" ht="30" x14ac:dyDescent="0.25">
      <c r="A4526" s="3">
        <v>4519</v>
      </c>
      <c r="B4526" s="3" t="str">
        <f>"202200080307"</f>
        <v>202200080307</v>
      </c>
      <c r="C4526" s="3">
        <v>162329</v>
      </c>
      <c r="D4526" s="3" t="s">
        <v>21292</v>
      </c>
      <c r="E4526" s="3">
        <v>10015000207</v>
      </c>
      <c r="F4526" s="3" t="s">
        <v>21293</v>
      </c>
      <c r="G4526" s="3" t="s">
        <v>21294</v>
      </c>
      <c r="H4526" s="3" t="s">
        <v>240</v>
      </c>
      <c r="I4526" s="3" t="s">
        <v>619</v>
      </c>
      <c r="J4526" s="3" t="s">
        <v>988</v>
      </c>
      <c r="K4526" s="3" t="s">
        <v>25</v>
      </c>
      <c r="L4526" s="3" t="s">
        <v>75</v>
      </c>
      <c r="M4526" s="4">
        <v>44707</v>
      </c>
      <c r="N4526" s="3" t="s">
        <v>27</v>
      </c>
      <c r="O4526" s="3" t="s">
        <v>21293</v>
      </c>
      <c r="P4526" s="3" t="s">
        <v>21295</v>
      </c>
      <c r="Q4526" s="3" t="s">
        <v>259</v>
      </c>
      <c r="R4526" s="3"/>
      <c r="S4526" s="3"/>
    </row>
    <row r="4527" spans="1:19" ht="30" x14ac:dyDescent="0.25">
      <c r="A4527" s="3">
        <v>4520</v>
      </c>
      <c r="B4527" s="3" t="str">
        <f>"202000005094"</f>
        <v>202000005094</v>
      </c>
      <c r="C4527" s="3">
        <v>148574</v>
      </c>
      <c r="D4527" s="3" t="s">
        <v>21296</v>
      </c>
      <c r="E4527" s="3">
        <v>10805302840</v>
      </c>
      <c r="F4527" s="3" t="s">
        <v>21297</v>
      </c>
      <c r="G4527" s="3" t="s">
        <v>21298</v>
      </c>
      <c r="H4527" s="3" t="s">
        <v>72</v>
      </c>
      <c r="I4527" s="3" t="s">
        <v>353</v>
      </c>
      <c r="J4527" s="3" t="s">
        <v>353</v>
      </c>
      <c r="K4527" s="3" t="s">
        <v>25</v>
      </c>
      <c r="L4527" s="3" t="s">
        <v>75</v>
      </c>
      <c r="M4527" s="4">
        <v>43840</v>
      </c>
      <c r="N4527" s="3" t="s">
        <v>27</v>
      </c>
      <c r="O4527" s="3" t="s">
        <v>21297</v>
      </c>
      <c r="P4527" s="3" t="s">
        <v>21299</v>
      </c>
      <c r="Q4527" s="3" t="s">
        <v>30</v>
      </c>
      <c r="R4527" s="3" t="s">
        <v>21300</v>
      </c>
      <c r="S4527" s="3" t="s">
        <v>3409</v>
      </c>
    </row>
    <row r="4528" spans="1:19" ht="30" x14ac:dyDescent="0.25">
      <c r="A4528" s="3">
        <v>4521</v>
      </c>
      <c r="B4528" s="3" t="str">
        <f>"201900133298"</f>
        <v>201900133298</v>
      </c>
      <c r="C4528" s="3">
        <v>145471</v>
      </c>
      <c r="D4528" s="3" t="s">
        <v>21301</v>
      </c>
      <c r="E4528" s="3">
        <v>10705509196</v>
      </c>
      <c r="F4528" s="3" t="s">
        <v>21302</v>
      </c>
      <c r="G4528" s="3" t="s">
        <v>21303</v>
      </c>
      <c r="H4528" s="3" t="s">
        <v>88</v>
      </c>
      <c r="I4528" s="3" t="s">
        <v>88</v>
      </c>
      <c r="J4528" s="3" t="s">
        <v>5640</v>
      </c>
      <c r="K4528" s="3" t="s">
        <v>25</v>
      </c>
      <c r="L4528" s="3" t="s">
        <v>66</v>
      </c>
      <c r="M4528" s="4">
        <v>43691</v>
      </c>
      <c r="N4528" s="3" t="s">
        <v>27</v>
      </c>
      <c r="O4528" s="3" t="s">
        <v>21302</v>
      </c>
      <c r="P4528" s="3" t="s">
        <v>21304</v>
      </c>
      <c r="Q4528" s="3" t="s">
        <v>148</v>
      </c>
      <c r="R4528" s="3"/>
      <c r="S4528" s="3"/>
    </row>
    <row r="4529" spans="1:19" ht="30" x14ac:dyDescent="0.25">
      <c r="A4529" s="3">
        <v>4522</v>
      </c>
      <c r="B4529" s="3" t="str">
        <f>"202100175712"</f>
        <v>202100175712</v>
      </c>
      <c r="C4529" s="3">
        <v>157981</v>
      </c>
      <c r="D4529" s="3" t="s">
        <v>21305</v>
      </c>
      <c r="E4529" s="3">
        <v>10421910605</v>
      </c>
      <c r="F4529" s="3" t="s">
        <v>21306</v>
      </c>
      <c r="G4529" s="3" t="s">
        <v>21307</v>
      </c>
      <c r="H4529" s="3" t="s">
        <v>34</v>
      </c>
      <c r="I4529" s="3" t="s">
        <v>1060</v>
      </c>
      <c r="J4529" s="3" t="s">
        <v>1061</v>
      </c>
      <c r="K4529" s="3" t="s">
        <v>25</v>
      </c>
      <c r="L4529" s="3" t="s">
        <v>66</v>
      </c>
      <c r="M4529" s="4">
        <v>44433</v>
      </c>
      <c r="N4529" s="3" t="s">
        <v>27</v>
      </c>
      <c r="O4529" s="3" t="s">
        <v>21306</v>
      </c>
      <c r="P4529" s="3" t="s">
        <v>21308</v>
      </c>
      <c r="Q4529" s="3" t="s">
        <v>82</v>
      </c>
      <c r="R4529" s="3"/>
      <c r="S4529" s="3"/>
    </row>
    <row r="4530" spans="1:19" ht="30" x14ac:dyDescent="0.25">
      <c r="A4530" s="3">
        <v>4523</v>
      </c>
      <c r="B4530" s="3" t="str">
        <f>"201300053232"</f>
        <v>201300053232</v>
      </c>
      <c r="C4530" s="3">
        <v>101736</v>
      </c>
      <c r="D4530" s="3" t="s">
        <v>21309</v>
      </c>
      <c r="E4530" s="3">
        <v>10290912402</v>
      </c>
      <c r="F4530" s="3" t="s">
        <v>21310</v>
      </c>
      <c r="G4530" s="3" t="s">
        <v>21311</v>
      </c>
      <c r="H4530" s="3" t="s">
        <v>1000</v>
      </c>
      <c r="I4530" s="3" t="s">
        <v>1585</v>
      </c>
      <c r="J4530" s="3" t="s">
        <v>21312</v>
      </c>
      <c r="K4530" s="3" t="s">
        <v>25</v>
      </c>
      <c r="L4530" s="3" t="s">
        <v>75</v>
      </c>
      <c r="M4530" s="4">
        <v>41359</v>
      </c>
      <c r="N4530" s="3" t="s">
        <v>27</v>
      </c>
      <c r="O4530" s="3" t="s">
        <v>21310</v>
      </c>
      <c r="P4530" s="3" t="s">
        <v>21313</v>
      </c>
      <c r="Q4530" s="3" t="s">
        <v>6924</v>
      </c>
      <c r="R4530" s="3"/>
      <c r="S4530" s="3"/>
    </row>
    <row r="4531" spans="1:19" ht="30" x14ac:dyDescent="0.25">
      <c r="A4531" s="3">
        <v>4524</v>
      </c>
      <c r="B4531" s="3" t="str">
        <f>"201800202040"</f>
        <v>201800202040</v>
      </c>
      <c r="C4531" s="3">
        <v>139774</v>
      </c>
      <c r="D4531" s="3" t="s">
        <v>21314</v>
      </c>
      <c r="E4531" s="3">
        <v>10410889744</v>
      </c>
      <c r="F4531" s="3" t="s">
        <v>21315</v>
      </c>
      <c r="G4531" s="3" t="s">
        <v>21316</v>
      </c>
      <c r="H4531" s="3" t="s">
        <v>57</v>
      </c>
      <c r="I4531" s="3" t="s">
        <v>364</v>
      </c>
      <c r="J4531" s="3" t="s">
        <v>1337</v>
      </c>
      <c r="K4531" s="3" t="s">
        <v>25</v>
      </c>
      <c r="L4531" s="3" t="s">
        <v>58</v>
      </c>
      <c r="M4531" s="4">
        <v>43438</v>
      </c>
      <c r="N4531" s="3" t="s">
        <v>27</v>
      </c>
      <c r="O4531" s="3" t="s">
        <v>21315</v>
      </c>
      <c r="P4531" s="3" t="s">
        <v>21317</v>
      </c>
      <c r="Q4531" s="3" t="s">
        <v>1339</v>
      </c>
      <c r="R4531" s="3"/>
      <c r="S4531" s="3"/>
    </row>
    <row r="4532" spans="1:19" ht="30" x14ac:dyDescent="0.25">
      <c r="A4532" s="3">
        <v>4525</v>
      </c>
      <c r="B4532" s="3" t="str">
        <f>"201300101237"</f>
        <v>201300101237</v>
      </c>
      <c r="C4532" s="3">
        <v>95526</v>
      </c>
      <c r="D4532" s="3" t="s">
        <v>21318</v>
      </c>
      <c r="E4532" s="3">
        <v>10424472421</v>
      </c>
      <c r="F4532" s="3" t="s">
        <v>21319</v>
      </c>
      <c r="G4532" s="3" t="s">
        <v>21320</v>
      </c>
      <c r="H4532" s="3" t="s">
        <v>338</v>
      </c>
      <c r="I4532" s="3" t="s">
        <v>338</v>
      </c>
      <c r="J4532" s="3" t="s">
        <v>1452</v>
      </c>
      <c r="K4532" s="3" t="s">
        <v>25</v>
      </c>
      <c r="L4532" s="3" t="s">
        <v>66</v>
      </c>
      <c r="M4532" s="4">
        <v>41431</v>
      </c>
      <c r="N4532" s="3" t="s">
        <v>27</v>
      </c>
      <c r="O4532" s="3" t="s">
        <v>21321</v>
      </c>
      <c r="P4532" s="3">
        <v>1121</v>
      </c>
      <c r="Q4532" s="3" t="s">
        <v>3153</v>
      </c>
      <c r="R4532" s="3"/>
      <c r="S4532" s="3"/>
    </row>
    <row r="4533" spans="1:19" ht="30" x14ac:dyDescent="0.25">
      <c r="A4533" s="3">
        <v>4526</v>
      </c>
      <c r="B4533" s="3" t="str">
        <f>"202100264664"</f>
        <v>202100264664</v>
      </c>
      <c r="C4533" s="3">
        <v>159214</v>
      </c>
      <c r="D4533" s="3" t="s">
        <v>21322</v>
      </c>
      <c r="E4533" s="3">
        <v>10725365191</v>
      </c>
      <c r="F4533" s="3" t="s">
        <v>21323</v>
      </c>
      <c r="G4533" s="3" t="s">
        <v>21324</v>
      </c>
      <c r="H4533" s="3" t="s">
        <v>433</v>
      </c>
      <c r="I4533" s="3" t="s">
        <v>569</v>
      </c>
      <c r="J4533" s="3" t="s">
        <v>1073</v>
      </c>
      <c r="K4533" s="3" t="s">
        <v>25</v>
      </c>
      <c r="L4533" s="3" t="s">
        <v>66</v>
      </c>
      <c r="M4533" s="4">
        <v>44542</v>
      </c>
      <c r="N4533" s="3" t="s">
        <v>27</v>
      </c>
      <c r="O4533" s="3" t="s">
        <v>21323</v>
      </c>
      <c r="P4533" s="3" t="s">
        <v>21325</v>
      </c>
      <c r="Q4533" s="3" t="s">
        <v>1287</v>
      </c>
      <c r="R4533" s="3"/>
      <c r="S4533" s="3"/>
    </row>
    <row r="4534" spans="1:19" ht="30" x14ac:dyDescent="0.25">
      <c r="A4534" s="3">
        <v>4527</v>
      </c>
      <c r="B4534" s="3" t="str">
        <f>"202200158380"</f>
        <v>202200158380</v>
      </c>
      <c r="C4534" s="3">
        <v>164299</v>
      </c>
      <c r="D4534" s="3" t="s">
        <v>21326</v>
      </c>
      <c r="E4534" s="3">
        <v>10304956599</v>
      </c>
      <c r="F4534" s="3" t="s">
        <v>21327</v>
      </c>
      <c r="G4534" s="3" t="s">
        <v>21328</v>
      </c>
      <c r="H4534" s="3" t="s">
        <v>64</v>
      </c>
      <c r="I4534" s="3" t="s">
        <v>2434</v>
      </c>
      <c r="J4534" s="3" t="s">
        <v>2435</v>
      </c>
      <c r="K4534" s="3" t="s">
        <v>25</v>
      </c>
      <c r="L4534" s="3" t="s">
        <v>153</v>
      </c>
      <c r="M4534" s="4">
        <v>44817</v>
      </c>
      <c r="N4534" s="3" t="s">
        <v>27</v>
      </c>
      <c r="O4534" s="3" t="s">
        <v>21327</v>
      </c>
      <c r="P4534" s="3" t="s">
        <v>21329</v>
      </c>
      <c r="Q4534" s="3" t="s">
        <v>3824</v>
      </c>
      <c r="R4534" s="3"/>
      <c r="S4534" s="3"/>
    </row>
    <row r="4535" spans="1:19" ht="30" x14ac:dyDescent="0.25">
      <c r="A4535" s="3">
        <v>4528</v>
      </c>
      <c r="B4535" s="3" t="str">
        <f>"202000192626"</f>
        <v>202000192626</v>
      </c>
      <c r="C4535" s="3">
        <v>152406</v>
      </c>
      <c r="D4535" s="3" t="s">
        <v>21330</v>
      </c>
      <c r="E4535" s="3">
        <v>10406813555</v>
      </c>
      <c r="F4535" s="3" t="s">
        <v>21331</v>
      </c>
      <c r="G4535" s="3" t="s">
        <v>21332</v>
      </c>
      <c r="H4535" s="3" t="s">
        <v>676</v>
      </c>
      <c r="I4535" s="3" t="s">
        <v>1130</v>
      </c>
      <c r="J4535" s="3" t="s">
        <v>5518</v>
      </c>
      <c r="K4535" s="3" t="s">
        <v>25</v>
      </c>
      <c r="L4535" s="3" t="s">
        <v>66</v>
      </c>
      <c r="M4535" s="4">
        <v>44180</v>
      </c>
      <c r="N4535" s="3" t="s">
        <v>27</v>
      </c>
      <c r="O4535" s="3" t="s">
        <v>21333</v>
      </c>
      <c r="P4535" s="3" t="s">
        <v>21334</v>
      </c>
      <c r="Q4535" s="3" t="s">
        <v>1134</v>
      </c>
      <c r="R4535" s="3"/>
      <c r="S4535" s="3"/>
    </row>
    <row r="4536" spans="1:19" ht="30" x14ac:dyDescent="0.25">
      <c r="A4536" s="3">
        <v>4529</v>
      </c>
      <c r="B4536" s="3" t="str">
        <f>"201300053238"</f>
        <v>201300053238</v>
      </c>
      <c r="C4536" s="3">
        <v>101735</v>
      </c>
      <c r="D4536" s="3" t="s">
        <v>21335</v>
      </c>
      <c r="E4536" s="3">
        <v>10290985175</v>
      </c>
      <c r="F4536" s="3" t="s">
        <v>21336</v>
      </c>
      <c r="G4536" s="3" t="s">
        <v>21337</v>
      </c>
      <c r="H4536" s="3" t="s">
        <v>1000</v>
      </c>
      <c r="I4536" s="3" t="s">
        <v>1585</v>
      </c>
      <c r="J4536" s="3" t="s">
        <v>21338</v>
      </c>
      <c r="K4536" s="3" t="s">
        <v>25</v>
      </c>
      <c r="L4536" s="3" t="s">
        <v>66</v>
      </c>
      <c r="M4536" s="4">
        <v>41359</v>
      </c>
      <c r="N4536" s="3" t="s">
        <v>27</v>
      </c>
      <c r="O4536" s="3" t="s">
        <v>21336</v>
      </c>
      <c r="P4536" s="3" t="s">
        <v>21339</v>
      </c>
      <c r="Q4536" s="3" t="s">
        <v>6924</v>
      </c>
      <c r="R4536" s="3"/>
      <c r="S4536" s="3"/>
    </row>
    <row r="4537" spans="1:19" ht="30" x14ac:dyDescent="0.25">
      <c r="A4537" s="3">
        <v>4530</v>
      </c>
      <c r="B4537" s="3" t="str">
        <f>"202000019657"</f>
        <v>202000019657</v>
      </c>
      <c r="C4537" s="3">
        <v>39722</v>
      </c>
      <c r="D4537" s="3" t="s">
        <v>21340</v>
      </c>
      <c r="E4537" s="3">
        <v>20530959334</v>
      </c>
      <c r="F4537" s="3" t="s">
        <v>21341</v>
      </c>
      <c r="G4537" s="3" t="s">
        <v>21342</v>
      </c>
      <c r="H4537" s="3" t="s">
        <v>193</v>
      </c>
      <c r="I4537" s="3" t="s">
        <v>1198</v>
      </c>
      <c r="J4537" s="3" t="s">
        <v>2571</v>
      </c>
      <c r="K4537" s="3" t="s">
        <v>25</v>
      </c>
      <c r="L4537" s="3" t="s">
        <v>314</v>
      </c>
      <c r="M4537" s="4">
        <v>43861</v>
      </c>
      <c r="N4537" s="3" t="s">
        <v>27</v>
      </c>
      <c r="O4537" s="3" t="s">
        <v>21343</v>
      </c>
      <c r="P4537" s="3" t="s">
        <v>21344</v>
      </c>
      <c r="Q4537" s="3" t="s">
        <v>464</v>
      </c>
      <c r="R4537" s="3"/>
      <c r="S4537" s="3"/>
    </row>
    <row r="4538" spans="1:19" ht="30" x14ac:dyDescent="0.25">
      <c r="A4538" s="3">
        <v>4531</v>
      </c>
      <c r="B4538" s="3" t="str">
        <f>"201700034339"</f>
        <v>201700034339</v>
      </c>
      <c r="C4538" s="3">
        <v>126965</v>
      </c>
      <c r="D4538" s="3" t="s">
        <v>21345</v>
      </c>
      <c r="E4538" s="3">
        <v>10462899217</v>
      </c>
      <c r="F4538" s="3" t="s">
        <v>21346</v>
      </c>
      <c r="G4538" s="3" t="s">
        <v>21347</v>
      </c>
      <c r="H4538" s="3" t="s">
        <v>57</v>
      </c>
      <c r="I4538" s="3" t="s">
        <v>3405</v>
      </c>
      <c r="J4538" s="3" t="s">
        <v>21348</v>
      </c>
      <c r="K4538" s="3" t="s">
        <v>25</v>
      </c>
      <c r="L4538" s="3" t="s">
        <v>58</v>
      </c>
      <c r="M4538" s="4">
        <v>42798</v>
      </c>
      <c r="N4538" s="3" t="s">
        <v>27</v>
      </c>
      <c r="O4538" s="3" t="s">
        <v>21346</v>
      </c>
      <c r="P4538" s="3" t="s">
        <v>21349</v>
      </c>
      <c r="Q4538" s="3" t="s">
        <v>60</v>
      </c>
      <c r="R4538" s="3"/>
      <c r="S4538" s="3"/>
    </row>
    <row r="4539" spans="1:19" ht="30" x14ac:dyDescent="0.25">
      <c r="A4539" s="3">
        <v>4532</v>
      </c>
      <c r="B4539" s="3" t="str">
        <f>"201300083615"</f>
        <v>201300083615</v>
      </c>
      <c r="C4539" s="3">
        <v>102764</v>
      </c>
      <c r="D4539" s="3" t="s">
        <v>21350</v>
      </c>
      <c r="E4539" s="3">
        <v>20491700417</v>
      </c>
      <c r="F4539" s="3" t="s">
        <v>14281</v>
      </c>
      <c r="G4539" s="3" t="s">
        <v>21351</v>
      </c>
      <c r="H4539" s="3" t="s">
        <v>57</v>
      </c>
      <c r="I4539" s="3" t="s">
        <v>1143</v>
      </c>
      <c r="J4539" s="3" t="s">
        <v>1143</v>
      </c>
      <c r="K4539" s="3" t="s">
        <v>25</v>
      </c>
      <c r="L4539" s="3" t="s">
        <v>528</v>
      </c>
      <c r="M4539" s="4">
        <v>41396</v>
      </c>
      <c r="N4539" s="3" t="s">
        <v>27</v>
      </c>
      <c r="O4539" s="3" t="s">
        <v>21352</v>
      </c>
      <c r="P4539" s="3" t="s">
        <v>21353</v>
      </c>
      <c r="Q4539" s="3" t="s">
        <v>51</v>
      </c>
      <c r="R4539" s="3"/>
      <c r="S4539" s="3"/>
    </row>
    <row r="4540" spans="1:19" ht="30" x14ac:dyDescent="0.25">
      <c r="A4540" s="3">
        <v>4533</v>
      </c>
      <c r="B4540" s="3" t="str">
        <f>"201600082976"</f>
        <v>201600082976</v>
      </c>
      <c r="C4540" s="3">
        <v>120278</v>
      </c>
      <c r="D4540" s="3" t="s">
        <v>21354</v>
      </c>
      <c r="E4540" s="3">
        <v>10010746189</v>
      </c>
      <c r="F4540" s="3" t="s">
        <v>21355</v>
      </c>
      <c r="G4540" s="3" t="s">
        <v>21356</v>
      </c>
      <c r="H4540" s="3" t="s">
        <v>88</v>
      </c>
      <c r="I4540" s="3" t="s">
        <v>686</v>
      </c>
      <c r="J4540" s="3" t="s">
        <v>1040</v>
      </c>
      <c r="K4540" s="3" t="s">
        <v>25</v>
      </c>
      <c r="L4540" s="3" t="s">
        <v>66</v>
      </c>
      <c r="M4540" s="4">
        <v>42529</v>
      </c>
      <c r="N4540" s="3" t="s">
        <v>27</v>
      </c>
      <c r="O4540" s="3" t="s">
        <v>21355</v>
      </c>
      <c r="P4540" s="3" t="s">
        <v>21357</v>
      </c>
      <c r="Q4540" s="3" t="s">
        <v>51</v>
      </c>
      <c r="R4540" s="3" t="s">
        <v>21358</v>
      </c>
      <c r="S4540" s="3" t="s">
        <v>17992</v>
      </c>
    </row>
    <row r="4541" spans="1:19" ht="30" x14ac:dyDescent="0.25">
      <c r="A4541" s="3">
        <v>4534</v>
      </c>
      <c r="B4541" s="3" t="str">
        <f>"201600075426"</f>
        <v>201600075426</v>
      </c>
      <c r="C4541" s="3">
        <v>121599</v>
      </c>
      <c r="D4541" s="3" t="s">
        <v>21359</v>
      </c>
      <c r="E4541" s="3">
        <v>10235615580</v>
      </c>
      <c r="F4541" s="3" t="s">
        <v>21360</v>
      </c>
      <c r="G4541" s="3" t="s">
        <v>21361</v>
      </c>
      <c r="H4541" s="3" t="s">
        <v>494</v>
      </c>
      <c r="I4541" s="3" t="s">
        <v>4560</v>
      </c>
      <c r="J4541" s="3" t="s">
        <v>4560</v>
      </c>
      <c r="K4541" s="3" t="s">
        <v>25</v>
      </c>
      <c r="L4541" s="3" t="s">
        <v>37</v>
      </c>
      <c r="M4541" s="4">
        <v>42508</v>
      </c>
      <c r="N4541" s="3" t="s">
        <v>27</v>
      </c>
      <c r="O4541" s="3" t="s">
        <v>21360</v>
      </c>
      <c r="P4541" s="3" t="s">
        <v>21362</v>
      </c>
      <c r="Q4541" s="3" t="s">
        <v>40</v>
      </c>
      <c r="R4541" s="3"/>
      <c r="S4541" s="3"/>
    </row>
    <row r="4542" spans="1:19" ht="30" x14ac:dyDescent="0.25">
      <c r="A4542" s="3">
        <v>4535</v>
      </c>
      <c r="B4542" s="3" t="str">
        <f>"202200107773"</f>
        <v>202200107773</v>
      </c>
      <c r="C4542" s="3">
        <v>133851</v>
      </c>
      <c r="D4542" s="3" t="s">
        <v>21363</v>
      </c>
      <c r="E4542" s="3">
        <v>20608870459</v>
      </c>
      <c r="F4542" s="3" t="s">
        <v>17275</v>
      </c>
      <c r="G4542" s="3" t="s">
        <v>21364</v>
      </c>
      <c r="H4542" s="3" t="s">
        <v>46</v>
      </c>
      <c r="I4542" s="3" t="s">
        <v>46</v>
      </c>
      <c r="J4542" s="3" t="s">
        <v>413</v>
      </c>
      <c r="K4542" s="3" t="s">
        <v>25</v>
      </c>
      <c r="L4542" s="3" t="s">
        <v>75</v>
      </c>
      <c r="M4542" s="4">
        <v>44737</v>
      </c>
      <c r="N4542" s="3" t="s">
        <v>27</v>
      </c>
      <c r="O4542" s="3" t="s">
        <v>21365</v>
      </c>
      <c r="P4542" s="3" t="s">
        <v>21366</v>
      </c>
      <c r="Q4542" s="3" t="s">
        <v>30</v>
      </c>
      <c r="R4542" s="3" t="s">
        <v>21367</v>
      </c>
      <c r="S4542" s="3" t="s">
        <v>833</v>
      </c>
    </row>
    <row r="4543" spans="1:19" ht="30" x14ac:dyDescent="0.25">
      <c r="A4543" s="3">
        <v>4536</v>
      </c>
      <c r="B4543" s="3" t="str">
        <f>"202300084770"</f>
        <v>202300084770</v>
      </c>
      <c r="C4543" s="3">
        <v>167097</v>
      </c>
      <c r="D4543" s="3" t="s">
        <v>21368</v>
      </c>
      <c r="E4543" s="3">
        <v>10480091413</v>
      </c>
      <c r="F4543" s="3" t="s">
        <v>21369</v>
      </c>
      <c r="G4543" s="3" t="s">
        <v>21370</v>
      </c>
      <c r="H4543" s="3" t="s">
        <v>247</v>
      </c>
      <c r="I4543" s="3" t="s">
        <v>611</v>
      </c>
      <c r="J4543" s="3" t="s">
        <v>612</v>
      </c>
      <c r="K4543" s="3" t="s">
        <v>25</v>
      </c>
      <c r="L4543" s="3" t="s">
        <v>66</v>
      </c>
      <c r="M4543" s="4">
        <v>45034</v>
      </c>
      <c r="N4543" s="3" t="s">
        <v>27</v>
      </c>
      <c r="O4543" s="3" t="s">
        <v>257</v>
      </c>
      <c r="P4543" s="3" t="s">
        <v>21371</v>
      </c>
      <c r="Q4543" s="3" t="s">
        <v>1321</v>
      </c>
      <c r="R4543" s="3"/>
      <c r="S4543" s="3"/>
    </row>
    <row r="4544" spans="1:19" ht="30" x14ac:dyDescent="0.25">
      <c r="A4544" s="3">
        <v>4537</v>
      </c>
      <c r="B4544" s="3" t="str">
        <f>"202100115831"</f>
        <v>202100115831</v>
      </c>
      <c r="C4544" s="3">
        <v>128482</v>
      </c>
      <c r="D4544" s="3" t="s">
        <v>21372</v>
      </c>
      <c r="E4544" s="3">
        <v>10465357733</v>
      </c>
      <c r="F4544" s="3" t="s">
        <v>21373</v>
      </c>
      <c r="G4544" s="3" t="s">
        <v>21374</v>
      </c>
      <c r="H4544" s="3" t="s">
        <v>433</v>
      </c>
      <c r="I4544" s="3" t="s">
        <v>433</v>
      </c>
      <c r="J4544" s="3" t="s">
        <v>433</v>
      </c>
      <c r="K4544" s="3" t="s">
        <v>25</v>
      </c>
      <c r="L4544" s="3" t="s">
        <v>66</v>
      </c>
      <c r="M4544" s="4">
        <v>44388</v>
      </c>
      <c r="N4544" s="3" t="s">
        <v>27</v>
      </c>
      <c r="O4544" s="3" t="s">
        <v>21373</v>
      </c>
      <c r="P4544" s="3" t="s">
        <v>21375</v>
      </c>
      <c r="Q4544" s="3" t="s">
        <v>30</v>
      </c>
      <c r="R4544" s="3" t="s">
        <v>21376</v>
      </c>
      <c r="S4544" s="3" t="s">
        <v>8679</v>
      </c>
    </row>
    <row r="4545" spans="1:19" ht="30" x14ac:dyDescent="0.25">
      <c r="A4545" s="3">
        <v>4538</v>
      </c>
      <c r="B4545" s="3" t="str">
        <f>"202100194355"</f>
        <v>202100194355</v>
      </c>
      <c r="C4545" s="3">
        <v>157994</v>
      </c>
      <c r="D4545" s="3" t="s">
        <v>21377</v>
      </c>
      <c r="E4545" s="3">
        <v>10217991221</v>
      </c>
      <c r="F4545" s="3" t="s">
        <v>21378</v>
      </c>
      <c r="G4545" s="3" t="s">
        <v>21379</v>
      </c>
      <c r="H4545" s="3" t="s">
        <v>34</v>
      </c>
      <c r="I4545" s="3" t="s">
        <v>1060</v>
      </c>
      <c r="J4545" s="3" t="s">
        <v>3921</v>
      </c>
      <c r="K4545" s="3" t="s">
        <v>25</v>
      </c>
      <c r="L4545" s="3" t="s">
        <v>58</v>
      </c>
      <c r="M4545" s="4">
        <v>44446</v>
      </c>
      <c r="N4545" s="3" t="s">
        <v>27</v>
      </c>
      <c r="O4545" s="3" t="s">
        <v>21378</v>
      </c>
      <c r="P4545" s="3" t="s">
        <v>21380</v>
      </c>
      <c r="Q4545" s="3" t="s">
        <v>82</v>
      </c>
      <c r="R4545" s="3"/>
      <c r="S4545" s="3"/>
    </row>
    <row r="4546" spans="1:19" ht="30" x14ac:dyDescent="0.25">
      <c r="A4546" s="3">
        <v>4539</v>
      </c>
      <c r="B4546" s="3" t="str">
        <f>"202300210647"</f>
        <v>202300210647</v>
      </c>
      <c r="C4546" s="3">
        <v>170201</v>
      </c>
      <c r="D4546" s="3" t="s">
        <v>21381</v>
      </c>
      <c r="E4546" s="3">
        <v>20603029896</v>
      </c>
      <c r="F4546" s="3" t="s">
        <v>21382</v>
      </c>
      <c r="G4546" s="3" t="s">
        <v>21383</v>
      </c>
      <c r="H4546" s="3" t="s">
        <v>102</v>
      </c>
      <c r="I4546" s="3" t="s">
        <v>102</v>
      </c>
      <c r="J4546" s="3" t="s">
        <v>400</v>
      </c>
      <c r="K4546" s="3" t="s">
        <v>25</v>
      </c>
      <c r="L4546" s="3" t="s">
        <v>113</v>
      </c>
      <c r="M4546" s="4">
        <v>45223</v>
      </c>
      <c r="N4546" s="3" t="s">
        <v>27</v>
      </c>
      <c r="O4546" s="3" t="s">
        <v>21384</v>
      </c>
      <c r="P4546" s="3" t="s">
        <v>21385</v>
      </c>
      <c r="Q4546" s="3" t="s">
        <v>30</v>
      </c>
      <c r="R4546" s="3"/>
      <c r="S4546" s="3"/>
    </row>
    <row r="4547" spans="1:19" ht="30" x14ac:dyDescent="0.25">
      <c r="A4547" s="3">
        <v>4540</v>
      </c>
      <c r="B4547" s="3" t="str">
        <f>"202100274823"</f>
        <v>202100274823</v>
      </c>
      <c r="C4547" s="3">
        <v>140829</v>
      </c>
      <c r="D4547" s="3" t="s">
        <v>21386</v>
      </c>
      <c r="E4547" s="3">
        <v>20608407384</v>
      </c>
      <c r="F4547" s="3" t="s">
        <v>9062</v>
      </c>
      <c r="G4547" s="3" t="s">
        <v>21387</v>
      </c>
      <c r="H4547" s="3" t="s">
        <v>46</v>
      </c>
      <c r="I4547" s="3" t="s">
        <v>46</v>
      </c>
      <c r="J4547" s="3" t="s">
        <v>1955</v>
      </c>
      <c r="K4547" s="3" t="s">
        <v>25</v>
      </c>
      <c r="L4547" s="3" t="s">
        <v>66</v>
      </c>
      <c r="M4547" s="4">
        <v>44588</v>
      </c>
      <c r="N4547" s="3" t="s">
        <v>27</v>
      </c>
      <c r="O4547" s="3" t="s">
        <v>21388</v>
      </c>
      <c r="P4547" s="3" t="s">
        <v>21389</v>
      </c>
      <c r="Q4547" s="3" t="s">
        <v>51</v>
      </c>
      <c r="R4547" s="3"/>
      <c r="S4547" s="3"/>
    </row>
    <row r="4548" spans="1:19" ht="30" x14ac:dyDescent="0.25">
      <c r="A4548" s="3">
        <v>4541</v>
      </c>
      <c r="B4548" s="3" t="str">
        <f>"201600170447"</f>
        <v>201600170447</v>
      </c>
      <c r="C4548" s="3">
        <v>125093</v>
      </c>
      <c r="D4548" s="3" t="s">
        <v>21390</v>
      </c>
      <c r="E4548" s="3">
        <v>10232434568</v>
      </c>
      <c r="F4548" s="3" t="s">
        <v>21391</v>
      </c>
      <c r="G4548" s="3" t="s">
        <v>21392</v>
      </c>
      <c r="H4548" s="3" t="s">
        <v>494</v>
      </c>
      <c r="I4548" s="3" t="s">
        <v>494</v>
      </c>
      <c r="J4548" s="3" t="s">
        <v>8167</v>
      </c>
      <c r="K4548" s="3" t="s">
        <v>25</v>
      </c>
      <c r="L4548" s="3" t="s">
        <v>58</v>
      </c>
      <c r="M4548" s="4">
        <v>42698</v>
      </c>
      <c r="N4548" s="3" t="s">
        <v>27</v>
      </c>
      <c r="O4548" s="3" t="s">
        <v>21391</v>
      </c>
      <c r="P4548" s="3" t="s">
        <v>21393</v>
      </c>
      <c r="Q4548" s="3" t="s">
        <v>498</v>
      </c>
      <c r="R4548" s="3" t="s">
        <v>21394</v>
      </c>
      <c r="S4548" s="3" t="s">
        <v>5351</v>
      </c>
    </row>
    <row r="4549" spans="1:19" ht="30" x14ac:dyDescent="0.25">
      <c r="A4549" s="3">
        <v>4542</v>
      </c>
      <c r="B4549" s="3" t="str">
        <f>"201800148738"</f>
        <v>201800148738</v>
      </c>
      <c r="C4549" s="3">
        <v>138260</v>
      </c>
      <c r="D4549" s="3" t="s">
        <v>21395</v>
      </c>
      <c r="E4549" s="3">
        <v>10176305865</v>
      </c>
      <c r="F4549" s="3" t="s">
        <v>21396</v>
      </c>
      <c r="G4549" s="3" t="s">
        <v>21397</v>
      </c>
      <c r="H4549" s="3" t="s">
        <v>88</v>
      </c>
      <c r="I4549" s="3" t="s">
        <v>89</v>
      </c>
      <c r="J4549" s="3" t="s">
        <v>12388</v>
      </c>
      <c r="K4549" s="3" t="s">
        <v>25</v>
      </c>
      <c r="L4549" s="3" t="s">
        <v>66</v>
      </c>
      <c r="M4549" s="4">
        <v>43348</v>
      </c>
      <c r="N4549" s="3" t="s">
        <v>27</v>
      </c>
      <c r="O4549" s="3" t="s">
        <v>21396</v>
      </c>
      <c r="P4549" s="3" t="s">
        <v>21398</v>
      </c>
      <c r="Q4549" s="3" t="s">
        <v>92</v>
      </c>
      <c r="R4549" s="3" t="s">
        <v>21399</v>
      </c>
      <c r="S4549" s="3" t="s">
        <v>19900</v>
      </c>
    </row>
    <row r="4550" spans="1:19" ht="30" x14ac:dyDescent="0.25">
      <c r="A4550" s="3">
        <v>4543</v>
      </c>
      <c r="B4550" s="3" t="str">
        <f>"202000128745"</f>
        <v>202000128745</v>
      </c>
      <c r="C4550" s="3">
        <v>151194</v>
      </c>
      <c r="D4550" s="3" t="s">
        <v>21400</v>
      </c>
      <c r="E4550" s="3">
        <v>20450742342</v>
      </c>
      <c r="F4550" s="3" t="s">
        <v>4841</v>
      </c>
      <c r="G4550" s="3" t="s">
        <v>21401</v>
      </c>
      <c r="H4550" s="3" t="s">
        <v>72</v>
      </c>
      <c r="I4550" s="3" t="s">
        <v>73</v>
      </c>
      <c r="J4550" s="3" t="s">
        <v>74</v>
      </c>
      <c r="K4550" s="3" t="s">
        <v>25</v>
      </c>
      <c r="L4550" s="3" t="s">
        <v>75</v>
      </c>
      <c r="M4550" s="4">
        <v>44095</v>
      </c>
      <c r="N4550" s="3" t="s">
        <v>27</v>
      </c>
      <c r="O4550" s="3" t="s">
        <v>4843</v>
      </c>
      <c r="P4550" s="3" t="s">
        <v>21402</v>
      </c>
      <c r="Q4550" s="3" t="s">
        <v>51</v>
      </c>
      <c r="R4550" s="3"/>
      <c r="S4550" s="3"/>
    </row>
    <row r="4551" spans="1:19" ht="30" x14ac:dyDescent="0.25">
      <c r="A4551" s="3">
        <v>4544</v>
      </c>
      <c r="B4551" s="3" t="str">
        <f>"201600112281"</f>
        <v>201600112281</v>
      </c>
      <c r="C4551" s="3">
        <v>123072</v>
      </c>
      <c r="D4551" s="3" t="s">
        <v>21403</v>
      </c>
      <c r="E4551" s="3">
        <v>10401203031</v>
      </c>
      <c r="F4551" s="3" t="s">
        <v>21404</v>
      </c>
      <c r="G4551" s="3" t="s">
        <v>21405</v>
      </c>
      <c r="H4551" s="3" t="s">
        <v>57</v>
      </c>
      <c r="I4551" s="3" t="s">
        <v>389</v>
      </c>
      <c r="J4551" s="3" t="s">
        <v>15711</v>
      </c>
      <c r="K4551" s="3" t="s">
        <v>25</v>
      </c>
      <c r="L4551" s="3" t="s">
        <v>75</v>
      </c>
      <c r="M4551" s="4">
        <v>42586</v>
      </c>
      <c r="N4551" s="3" t="s">
        <v>27</v>
      </c>
      <c r="O4551" s="3" t="s">
        <v>21406</v>
      </c>
      <c r="P4551" s="3" t="s">
        <v>21407</v>
      </c>
      <c r="Q4551" s="3" t="s">
        <v>60</v>
      </c>
      <c r="R4551" s="3"/>
      <c r="S4551" s="3"/>
    </row>
    <row r="4552" spans="1:19" ht="30" x14ac:dyDescent="0.25">
      <c r="A4552" s="3">
        <v>4545</v>
      </c>
      <c r="B4552" s="3" t="str">
        <f>"202200033946"</f>
        <v>202200033946</v>
      </c>
      <c r="C4552" s="3">
        <v>152139</v>
      </c>
      <c r="D4552" s="3" t="s">
        <v>21408</v>
      </c>
      <c r="E4552" s="3">
        <v>20513813512</v>
      </c>
      <c r="F4552" s="3" t="s">
        <v>10060</v>
      </c>
      <c r="G4552" s="3" t="s">
        <v>21409</v>
      </c>
      <c r="H4552" s="3" t="s">
        <v>46</v>
      </c>
      <c r="I4552" s="3" t="s">
        <v>46</v>
      </c>
      <c r="J4552" s="3" t="s">
        <v>910</v>
      </c>
      <c r="K4552" s="3" t="s">
        <v>25</v>
      </c>
      <c r="L4552" s="3" t="s">
        <v>75</v>
      </c>
      <c r="M4552" s="4">
        <v>44696</v>
      </c>
      <c r="N4552" s="3" t="s">
        <v>27</v>
      </c>
      <c r="O4552" s="3" t="s">
        <v>1728</v>
      </c>
      <c r="P4552" s="3" t="s">
        <v>21410</v>
      </c>
      <c r="Q4552" s="3" t="s">
        <v>30</v>
      </c>
      <c r="R4552" s="3"/>
      <c r="S4552" s="3"/>
    </row>
    <row r="4553" spans="1:19" ht="30" x14ac:dyDescent="0.25">
      <c r="A4553" s="3">
        <v>4546</v>
      </c>
      <c r="B4553" s="3" t="str">
        <f>"201400118736"</f>
        <v>201400118736</v>
      </c>
      <c r="C4553" s="3">
        <v>107720</v>
      </c>
      <c r="D4553" s="3" t="s">
        <v>21411</v>
      </c>
      <c r="E4553" s="3">
        <v>10099375618</v>
      </c>
      <c r="F4553" s="3" t="s">
        <v>21412</v>
      </c>
      <c r="G4553" s="3" t="s">
        <v>21413</v>
      </c>
      <c r="H4553" s="3" t="s">
        <v>46</v>
      </c>
      <c r="I4553" s="3" t="s">
        <v>46</v>
      </c>
      <c r="J4553" s="3" t="s">
        <v>118</v>
      </c>
      <c r="K4553" s="3" t="s">
        <v>25</v>
      </c>
      <c r="L4553" s="3" t="s">
        <v>113</v>
      </c>
      <c r="M4553" s="4">
        <v>41896</v>
      </c>
      <c r="N4553" s="3" t="s">
        <v>27</v>
      </c>
      <c r="O4553" s="3" t="s">
        <v>21412</v>
      </c>
      <c r="P4553" s="3">
        <v>149</v>
      </c>
      <c r="Q4553" s="3" t="s">
        <v>1659</v>
      </c>
      <c r="R4553" s="3"/>
      <c r="S4553" s="3"/>
    </row>
    <row r="4554" spans="1:19" ht="30" x14ac:dyDescent="0.25">
      <c r="A4554" s="3">
        <v>4547</v>
      </c>
      <c r="B4554" s="3" t="str">
        <f>"202300092657"</f>
        <v>202300092657</v>
      </c>
      <c r="C4554" s="3">
        <v>167963</v>
      </c>
      <c r="D4554" s="3" t="s">
        <v>21414</v>
      </c>
      <c r="E4554" s="3">
        <v>10420933628</v>
      </c>
      <c r="F4554" s="3" t="s">
        <v>21415</v>
      </c>
      <c r="G4554" s="3" t="s">
        <v>21416</v>
      </c>
      <c r="H4554" s="3" t="s">
        <v>57</v>
      </c>
      <c r="I4554" s="3" t="s">
        <v>1143</v>
      </c>
      <c r="J4554" s="3" t="s">
        <v>1143</v>
      </c>
      <c r="K4554" s="3" t="s">
        <v>25</v>
      </c>
      <c r="L4554" s="3" t="s">
        <v>75</v>
      </c>
      <c r="M4554" s="4">
        <v>45068</v>
      </c>
      <c r="N4554" s="3" t="s">
        <v>27</v>
      </c>
      <c r="O4554" s="3" t="s">
        <v>21415</v>
      </c>
      <c r="P4554" s="3" t="s">
        <v>21417</v>
      </c>
      <c r="Q4554" s="3" t="s">
        <v>556</v>
      </c>
      <c r="R4554" s="3"/>
      <c r="S4554" s="3"/>
    </row>
    <row r="4555" spans="1:19" ht="30" x14ac:dyDescent="0.25">
      <c r="A4555" s="3">
        <v>4548</v>
      </c>
      <c r="B4555" s="3" t="str">
        <f>"201700013960"</f>
        <v>201700013960</v>
      </c>
      <c r="C4555" s="3">
        <v>126308</v>
      </c>
      <c r="D4555" s="3" t="s">
        <v>21418</v>
      </c>
      <c r="E4555" s="3">
        <v>10020644635</v>
      </c>
      <c r="F4555" s="3" t="s">
        <v>21419</v>
      </c>
      <c r="G4555" s="3" t="s">
        <v>21420</v>
      </c>
      <c r="H4555" s="3" t="s">
        <v>240</v>
      </c>
      <c r="I4555" s="3" t="s">
        <v>580</v>
      </c>
      <c r="J4555" s="3" t="s">
        <v>581</v>
      </c>
      <c r="K4555" s="3" t="s">
        <v>25</v>
      </c>
      <c r="L4555" s="3" t="s">
        <v>66</v>
      </c>
      <c r="M4555" s="4">
        <v>42773</v>
      </c>
      <c r="N4555" s="3" t="s">
        <v>27</v>
      </c>
      <c r="O4555" s="3" t="s">
        <v>21419</v>
      </c>
      <c r="P4555" s="3" t="s">
        <v>21421</v>
      </c>
      <c r="Q4555" s="3" t="s">
        <v>259</v>
      </c>
      <c r="R4555" s="3"/>
      <c r="S4555" s="3"/>
    </row>
    <row r="4556" spans="1:19" ht="60" x14ac:dyDescent="0.25">
      <c r="A4556" s="3">
        <v>4549</v>
      </c>
      <c r="B4556" s="3" t="str">
        <f>"201900093210"</f>
        <v>201900093210</v>
      </c>
      <c r="C4556" s="3">
        <v>144593</v>
      </c>
      <c r="D4556" s="3" t="s">
        <v>21422</v>
      </c>
      <c r="E4556" s="3">
        <v>10447022627</v>
      </c>
      <c r="F4556" s="3" t="s">
        <v>21423</v>
      </c>
      <c r="G4556" s="3" t="s">
        <v>21424</v>
      </c>
      <c r="H4556" s="3" t="s">
        <v>57</v>
      </c>
      <c r="I4556" s="3" t="s">
        <v>57</v>
      </c>
      <c r="J4556" s="3" t="s">
        <v>2958</v>
      </c>
      <c r="K4556" s="3" t="s">
        <v>25</v>
      </c>
      <c r="L4556" s="3" t="s">
        <v>66</v>
      </c>
      <c r="M4556" s="4">
        <v>43626</v>
      </c>
      <c r="N4556" s="3" t="s">
        <v>27</v>
      </c>
      <c r="O4556" s="3" t="s">
        <v>21423</v>
      </c>
      <c r="P4556" s="3" t="s">
        <v>21425</v>
      </c>
      <c r="Q4556" s="3" t="s">
        <v>60</v>
      </c>
      <c r="R4556" s="3"/>
      <c r="S4556" s="3"/>
    </row>
    <row r="4557" spans="1:19" ht="30" x14ac:dyDescent="0.25">
      <c r="A4557" s="3">
        <v>4550</v>
      </c>
      <c r="B4557" s="3" t="str">
        <f>"202000141751"</f>
        <v>202000141751</v>
      </c>
      <c r="C4557" s="3">
        <v>150132</v>
      </c>
      <c r="D4557" s="3" t="s">
        <v>21426</v>
      </c>
      <c r="E4557" s="3">
        <v>10056421101</v>
      </c>
      <c r="F4557" s="3" t="s">
        <v>21427</v>
      </c>
      <c r="G4557" s="3" t="s">
        <v>7741</v>
      </c>
      <c r="H4557" s="3" t="s">
        <v>23</v>
      </c>
      <c r="I4557" s="3" t="s">
        <v>527</v>
      </c>
      <c r="J4557" s="3" t="s">
        <v>527</v>
      </c>
      <c r="K4557" s="3" t="s">
        <v>25</v>
      </c>
      <c r="L4557" s="3" t="s">
        <v>66</v>
      </c>
      <c r="M4557" s="4">
        <v>44113</v>
      </c>
      <c r="N4557" s="3" t="s">
        <v>27</v>
      </c>
      <c r="O4557" s="3" t="s">
        <v>21427</v>
      </c>
      <c r="P4557" s="3" t="s">
        <v>21428</v>
      </c>
      <c r="Q4557" s="3" t="s">
        <v>30</v>
      </c>
      <c r="R4557" s="3"/>
      <c r="S4557" s="3"/>
    </row>
    <row r="4558" spans="1:19" ht="30" x14ac:dyDescent="0.25">
      <c r="A4558" s="3">
        <v>4551</v>
      </c>
      <c r="B4558" s="3" t="str">
        <f>"202000008738"</f>
        <v>202000008738</v>
      </c>
      <c r="C4558" s="3">
        <v>116637</v>
      </c>
      <c r="D4558" s="3" t="s">
        <v>21429</v>
      </c>
      <c r="E4558" s="3">
        <v>10164044756</v>
      </c>
      <c r="F4558" s="3" t="s">
        <v>21430</v>
      </c>
      <c r="G4558" s="3" t="s">
        <v>21431</v>
      </c>
      <c r="H4558" s="3" t="s">
        <v>433</v>
      </c>
      <c r="I4558" s="3" t="s">
        <v>569</v>
      </c>
      <c r="J4558" s="3" t="s">
        <v>461</v>
      </c>
      <c r="K4558" s="3" t="s">
        <v>25</v>
      </c>
      <c r="L4558" s="3" t="s">
        <v>235</v>
      </c>
      <c r="M4558" s="4">
        <v>43846</v>
      </c>
      <c r="N4558" s="3" t="s">
        <v>27</v>
      </c>
      <c r="O4558" s="3" t="s">
        <v>21432</v>
      </c>
      <c r="P4558" s="3" t="s">
        <v>21433</v>
      </c>
      <c r="Q4558" s="3" t="s">
        <v>51</v>
      </c>
      <c r="R4558" s="3" t="s">
        <v>21434</v>
      </c>
      <c r="S4558" s="3" t="s">
        <v>1769</v>
      </c>
    </row>
    <row r="4559" spans="1:19" ht="30" x14ac:dyDescent="0.25">
      <c r="A4559" s="3">
        <v>4552</v>
      </c>
      <c r="B4559" s="3" t="str">
        <f>"201400053128"</f>
        <v>201400053128</v>
      </c>
      <c r="C4559" s="3">
        <v>109140</v>
      </c>
      <c r="D4559" s="3" t="s">
        <v>21435</v>
      </c>
      <c r="E4559" s="3">
        <v>10015599346</v>
      </c>
      <c r="F4559" s="3" t="s">
        <v>21436</v>
      </c>
      <c r="G4559" s="3" t="s">
        <v>21437</v>
      </c>
      <c r="H4559" s="3" t="s">
        <v>240</v>
      </c>
      <c r="I4559" s="3" t="s">
        <v>619</v>
      </c>
      <c r="J4559" s="3" t="s">
        <v>620</v>
      </c>
      <c r="K4559" s="3" t="s">
        <v>25</v>
      </c>
      <c r="L4559" s="3" t="s">
        <v>58</v>
      </c>
      <c r="M4559" s="4">
        <v>41761</v>
      </c>
      <c r="N4559" s="3" t="s">
        <v>27</v>
      </c>
      <c r="O4559" s="3" t="s">
        <v>21436</v>
      </c>
      <c r="P4559" s="3">
        <v>3957</v>
      </c>
      <c r="Q4559" s="3" t="s">
        <v>1344</v>
      </c>
      <c r="R4559" s="3" t="s">
        <v>21438</v>
      </c>
      <c r="S4559" s="3" t="s">
        <v>10189</v>
      </c>
    </row>
    <row r="4560" spans="1:19" ht="30" x14ac:dyDescent="0.25">
      <c r="A4560" s="3">
        <v>4553</v>
      </c>
      <c r="B4560" s="3" t="str">
        <f>"202300150753"</f>
        <v>202300150753</v>
      </c>
      <c r="C4560" s="3">
        <v>168953</v>
      </c>
      <c r="D4560" s="3" t="s">
        <v>21439</v>
      </c>
      <c r="E4560" s="3">
        <v>10412674630</v>
      </c>
      <c r="F4560" s="3" t="s">
        <v>21440</v>
      </c>
      <c r="G4560" s="3" t="s">
        <v>21441</v>
      </c>
      <c r="H4560" s="3" t="s">
        <v>240</v>
      </c>
      <c r="I4560" s="3" t="s">
        <v>837</v>
      </c>
      <c r="J4560" s="3" t="s">
        <v>5567</v>
      </c>
      <c r="K4560" s="3" t="s">
        <v>25</v>
      </c>
      <c r="L4560" s="3" t="s">
        <v>66</v>
      </c>
      <c r="M4560" s="4">
        <v>45126</v>
      </c>
      <c r="N4560" s="3" t="s">
        <v>27</v>
      </c>
      <c r="O4560" s="3" t="s">
        <v>21440</v>
      </c>
      <c r="P4560" s="3" t="s">
        <v>21442</v>
      </c>
      <c r="Q4560" s="3" t="s">
        <v>68</v>
      </c>
      <c r="R4560" s="3"/>
      <c r="S4560" s="3"/>
    </row>
    <row r="4561" spans="1:19" ht="30" x14ac:dyDescent="0.25">
      <c r="A4561" s="3">
        <v>4554</v>
      </c>
      <c r="B4561" s="3" t="str">
        <f>"201900134766"</f>
        <v>201900134766</v>
      </c>
      <c r="C4561" s="3">
        <v>145830</v>
      </c>
      <c r="D4561" s="3" t="s">
        <v>21443</v>
      </c>
      <c r="E4561" s="3">
        <v>10160171206</v>
      </c>
      <c r="F4561" s="3" t="s">
        <v>21444</v>
      </c>
      <c r="G4561" s="3" t="s">
        <v>21445</v>
      </c>
      <c r="H4561" s="3" t="s">
        <v>57</v>
      </c>
      <c r="I4561" s="3" t="s">
        <v>3405</v>
      </c>
      <c r="J4561" s="3" t="s">
        <v>21348</v>
      </c>
      <c r="K4561" s="3" t="s">
        <v>25</v>
      </c>
      <c r="L4561" s="3" t="s">
        <v>18409</v>
      </c>
      <c r="M4561" s="4">
        <v>43693</v>
      </c>
      <c r="N4561" s="3" t="s">
        <v>27</v>
      </c>
      <c r="O4561" s="3" t="s">
        <v>21444</v>
      </c>
      <c r="P4561" s="3" t="s">
        <v>21446</v>
      </c>
      <c r="Q4561" s="3" t="s">
        <v>21447</v>
      </c>
      <c r="R4561" s="3"/>
      <c r="S4561" s="3"/>
    </row>
    <row r="4562" spans="1:19" ht="30" x14ac:dyDescent="0.25">
      <c r="A4562" s="3">
        <v>4555</v>
      </c>
      <c r="B4562" s="3" t="str">
        <f>"201200219688"</f>
        <v>201200219688</v>
      </c>
      <c r="C4562" s="3">
        <v>99839</v>
      </c>
      <c r="D4562" s="3" t="s">
        <v>21448</v>
      </c>
      <c r="E4562" s="3">
        <v>10021617119</v>
      </c>
      <c r="F4562" s="3" t="s">
        <v>21449</v>
      </c>
      <c r="G4562" s="3" t="s">
        <v>21450</v>
      </c>
      <c r="H4562" s="3" t="s">
        <v>240</v>
      </c>
      <c r="I4562" s="3" t="s">
        <v>424</v>
      </c>
      <c r="J4562" s="3" t="s">
        <v>7333</v>
      </c>
      <c r="K4562" s="3" t="s">
        <v>25</v>
      </c>
      <c r="L4562" s="3" t="s">
        <v>58</v>
      </c>
      <c r="M4562" s="4">
        <v>41261</v>
      </c>
      <c r="N4562" s="3" t="s">
        <v>27</v>
      </c>
      <c r="O4562" s="3" t="s">
        <v>21449</v>
      </c>
      <c r="P4562" s="3">
        <v>2102</v>
      </c>
      <c r="Q4562" s="3" t="s">
        <v>1344</v>
      </c>
      <c r="R4562" s="3"/>
      <c r="S4562" s="3"/>
    </row>
    <row r="4563" spans="1:19" ht="30" x14ac:dyDescent="0.25">
      <c r="A4563" s="3">
        <v>4556</v>
      </c>
      <c r="B4563" s="3" t="str">
        <f>"202200187489"</f>
        <v>202200187489</v>
      </c>
      <c r="C4563" s="3">
        <v>164296</v>
      </c>
      <c r="D4563" s="3" t="s">
        <v>21451</v>
      </c>
      <c r="E4563" s="3">
        <v>10767923436</v>
      </c>
      <c r="F4563" s="3" t="s">
        <v>21452</v>
      </c>
      <c r="G4563" s="3" t="s">
        <v>21453</v>
      </c>
      <c r="H4563" s="3" t="s">
        <v>338</v>
      </c>
      <c r="I4563" s="3" t="s">
        <v>338</v>
      </c>
      <c r="J4563" s="3" t="s">
        <v>1452</v>
      </c>
      <c r="K4563" s="3" t="s">
        <v>25</v>
      </c>
      <c r="L4563" s="3" t="s">
        <v>75</v>
      </c>
      <c r="M4563" s="4">
        <v>44872</v>
      </c>
      <c r="N4563" s="3" t="s">
        <v>27</v>
      </c>
      <c r="O4563" s="3" t="s">
        <v>21452</v>
      </c>
      <c r="P4563" s="3" t="s">
        <v>21454</v>
      </c>
      <c r="Q4563" s="3" t="s">
        <v>82</v>
      </c>
      <c r="R4563" s="3"/>
      <c r="S4563" s="3"/>
    </row>
    <row r="4564" spans="1:19" ht="30" x14ac:dyDescent="0.25">
      <c r="A4564" s="3">
        <v>4557</v>
      </c>
      <c r="B4564" s="3" t="str">
        <f>"201700068830"</f>
        <v>201700068830</v>
      </c>
      <c r="C4564" s="3">
        <v>126818</v>
      </c>
      <c r="D4564" s="3" t="s">
        <v>21455</v>
      </c>
      <c r="E4564" s="3">
        <v>10296922965</v>
      </c>
      <c r="F4564" s="3" t="s">
        <v>21456</v>
      </c>
      <c r="G4564" s="3" t="s">
        <v>21457</v>
      </c>
      <c r="H4564" s="3" t="s">
        <v>64</v>
      </c>
      <c r="I4564" s="3" t="s">
        <v>64</v>
      </c>
      <c r="J4564" s="3" t="s">
        <v>3189</v>
      </c>
      <c r="K4564" s="3" t="s">
        <v>25</v>
      </c>
      <c r="L4564" s="3" t="s">
        <v>1794</v>
      </c>
      <c r="M4564" s="4">
        <v>42859</v>
      </c>
      <c r="N4564" s="3" t="s">
        <v>27</v>
      </c>
      <c r="O4564" s="3" t="s">
        <v>21456</v>
      </c>
      <c r="P4564" s="3" t="s">
        <v>21458</v>
      </c>
      <c r="Q4564" s="3" t="s">
        <v>10681</v>
      </c>
      <c r="R4564" s="3" t="s">
        <v>21459</v>
      </c>
      <c r="S4564" s="3" t="s">
        <v>4438</v>
      </c>
    </row>
    <row r="4565" spans="1:19" ht="30" x14ac:dyDescent="0.25">
      <c r="A4565" s="3">
        <v>4558</v>
      </c>
      <c r="B4565" s="3" t="str">
        <f>"202300242964"</f>
        <v>202300242964</v>
      </c>
      <c r="C4565" s="3">
        <v>170284</v>
      </c>
      <c r="D4565" s="3" t="s">
        <v>21460</v>
      </c>
      <c r="E4565" s="3">
        <v>20600742630</v>
      </c>
      <c r="F4565" s="3" t="s">
        <v>21461</v>
      </c>
      <c r="G4565" s="3" t="s">
        <v>21462</v>
      </c>
      <c r="H4565" s="3" t="s">
        <v>34</v>
      </c>
      <c r="I4565" s="3" t="s">
        <v>34</v>
      </c>
      <c r="J4565" s="3" t="s">
        <v>34</v>
      </c>
      <c r="K4565" s="3" t="s">
        <v>25</v>
      </c>
      <c r="L4565" s="3" t="s">
        <v>314</v>
      </c>
      <c r="M4565" s="4">
        <v>45209</v>
      </c>
      <c r="N4565" s="3" t="s">
        <v>27</v>
      </c>
      <c r="O4565" s="3" t="s">
        <v>21463</v>
      </c>
      <c r="P4565" s="3" t="s">
        <v>21464</v>
      </c>
      <c r="Q4565" s="3" t="s">
        <v>51</v>
      </c>
      <c r="R4565" s="3"/>
      <c r="S4565" s="3"/>
    </row>
    <row r="4566" spans="1:19" ht="30" x14ac:dyDescent="0.25">
      <c r="A4566" s="3">
        <v>4559</v>
      </c>
      <c r="B4566" s="3" t="str">
        <f>"201900114989"</f>
        <v>201900114989</v>
      </c>
      <c r="C4566" s="3">
        <v>144697</v>
      </c>
      <c r="D4566" s="3" t="s">
        <v>21465</v>
      </c>
      <c r="E4566" s="3">
        <v>10447202111</v>
      </c>
      <c r="F4566" s="3" t="s">
        <v>21466</v>
      </c>
      <c r="G4566" s="3" t="s">
        <v>21467</v>
      </c>
      <c r="H4566" s="3" t="s">
        <v>23</v>
      </c>
      <c r="I4566" s="3" t="s">
        <v>527</v>
      </c>
      <c r="J4566" s="3" t="s">
        <v>1789</v>
      </c>
      <c r="K4566" s="3" t="s">
        <v>25</v>
      </c>
      <c r="L4566" s="3" t="s">
        <v>113</v>
      </c>
      <c r="M4566" s="4">
        <v>43661</v>
      </c>
      <c r="N4566" s="3" t="s">
        <v>27</v>
      </c>
      <c r="O4566" s="3" t="s">
        <v>21466</v>
      </c>
      <c r="P4566" s="3" t="s">
        <v>21468</v>
      </c>
      <c r="Q4566" s="3" t="s">
        <v>51</v>
      </c>
      <c r="R4566" s="3"/>
      <c r="S4566" s="3"/>
    </row>
    <row r="4567" spans="1:19" ht="30" x14ac:dyDescent="0.25">
      <c r="A4567" s="3">
        <v>4560</v>
      </c>
      <c r="B4567" s="3" t="str">
        <f>"201300108544"</f>
        <v>201300108544</v>
      </c>
      <c r="C4567" s="3">
        <v>103669</v>
      </c>
      <c r="D4567" s="3" t="s">
        <v>21469</v>
      </c>
      <c r="E4567" s="3">
        <v>10448183519</v>
      </c>
      <c r="F4567" s="3" t="s">
        <v>21470</v>
      </c>
      <c r="G4567" s="3" t="s">
        <v>21471</v>
      </c>
      <c r="H4567" s="3" t="s">
        <v>240</v>
      </c>
      <c r="I4567" s="3" t="s">
        <v>692</v>
      </c>
      <c r="J4567" s="3" t="s">
        <v>1870</v>
      </c>
      <c r="K4567" s="3" t="s">
        <v>25</v>
      </c>
      <c r="L4567" s="3" t="s">
        <v>75</v>
      </c>
      <c r="M4567" s="4">
        <v>41444</v>
      </c>
      <c r="N4567" s="3" t="s">
        <v>27</v>
      </c>
      <c r="O4567" s="3" t="s">
        <v>21470</v>
      </c>
      <c r="P4567" s="3" t="s">
        <v>21472</v>
      </c>
      <c r="Q4567" s="3" t="s">
        <v>259</v>
      </c>
      <c r="R4567" s="3"/>
      <c r="S4567" s="3"/>
    </row>
    <row r="4568" spans="1:19" ht="30" x14ac:dyDescent="0.25">
      <c r="A4568" s="3">
        <v>4561</v>
      </c>
      <c r="B4568" s="3" t="str">
        <f>"201800097440"</f>
        <v>201800097440</v>
      </c>
      <c r="C4568" s="3">
        <v>136615</v>
      </c>
      <c r="D4568" s="3" t="s">
        <v>21473</v>
      </c>
      <c r="E4568" s="3">
        <v>20603190352</v>
      </c>
      <c r="F4568" s="3" t="s">
        <v>21474</v>
      </c>
      <c r="G4568" s="3" t="s">
        <v>21475</v>
      </c>
      <c r="H4568" s="3" t="s">
        <v>240</v>
      </c>
      <c r="I4568" s="3" t="s">
        <v>619</v>
      </c>
      <c r="J4568" s="3" t="s">
        <v>619</v>
      </c>
      <c r="K4568" s="3" t="s">
        <v>25</v>
      </c>
      <c r="L4568" s="3" t="s">
        <v>224</v>
      </c>
      <c r="M4568" s="4">
        <v>43262</v>
      </c>
      <c r="N4568" s="3" t="s">
        <v>27</v>
      </c>
      <c r="O4568" s="3" t="s">
        <v>21476</v>
      </c>
      <c r="P4568" s="3" t="s">
        <v>21477</v>
      </c>
      <c r="Q4568" s="3" t="s">
        <v>259</v>
      </c>
      <c r="R4568" s="3" t="s">
        <v>21478</v>
      </c>
      <c r="S4568" s="3" t="s">
        <v>1009</v>
      </c>
    </row>
    <row r="4569" spans="1:19" ht="30" x14ac:dyDescent="0.25">
      <c r="A4569" s="3">
        <v>4562</v>
      </c>
      <c r="B4569" s="3" t="str">
        <f>"202300265787"</f>
        <v>202300265787</v>
      </c>
      <c r="C4569" s="3">
        <v>169357</v>
      </c>
      <c r="D4569" s="3" t="s">
        <v>21479</v>
      </c>
      <c r="E4569" s="3">
        <v>20608718142</v>
      </c>
      <c r="F4569" s="3" t="s">
        <v>21480</v>
      </c>
      <c r="G4569" s="3" t="s">
        <v>21481</v>
      </c>
      <c r="H4569" s="3" t="s">
        <v>46</v>
      </c>
      <c r="I4569" s="3" t="s">
        <v>46</v>
      </c>
      <c r="J4569" s="3" t="s">
        <v>564</v>
      </c>
      <c r="K4569" s="3" t="s">
        <v>25</v>
      </c>
      <c r="L4569" s="3" t="s">
        <v>113</v>
      </c>
      <c r="M4569" s="4">
        <v>45252</v>
      </c>
      <c r="N4569" s="3" t="s">
        <v>27</v>
      </c>
      <c r="O4569" s="3" t="s">
        <v>21482</v>
      </c>
      <c r="P4569" s="3" t="s">
        <v>21483</v>
      </c>
      <c r="Q4569" s="3" t="s">
        <v>4255</v>
      </c>
      <c r="R4569" s="3"/>
      <c r="S4569" s="3"/>
    </row>
    <row r="4570" spans="1:19" ht="30" x14ac:dyDescent="0.25">
      <c r="A4570" s="3">
        <v>4563</v>
      </c>
      <c r="B4570" s="3" t="str">
        <f>"201600121718"</f>
        <v>201600121718</v>
      </c>
      <c r="C4570" s="3">
        <v>123427</v>
      </c>
      <c r="D4570" s="3" t="s">
        <v>21484</v>
      </c>
      <c r="E4570" s="3">
        <v>20568626924</v>
      </c>
      <c r="F4570" s="3" t="s">
        <v>21485</v>
      </c>
      <c r="G4570" s="3" t="s">
        <v>21486</v>
      </c>
      <c r="H4570" s="3" t="s">
        <v>676</v>
      </c>
      <c r="I4570" s="3" t="s">
        <v>6369</v>
      </c>
      <c r="J4570" s="3" t="s">
        <v>21487</v>
      </c>
      <c r="K4570" s="3" t="s">
        <v>25</v>
      </c>
      <c r="L4570" s="3" t="s">
        <v>66</v>
      </c>
      <c r="M4570" s="4">
        <v>42630</v>
      </c>
      <c r="N4570" s="3" t="s">
        <v>27</v>
      </c>
      <c r="O4570" s="3" t="s">
        <v>9402</v>
      </c>
      <c r="P4570" s="3" t="s">
        <v>21488</v>
      </c>
      <c r="Q4570" s="3" t="s">
        <v>51</v>
      </c>
      <c r="R4570" s="3" t="s">
        <v>21489</v>
      </c>
      <c r="S4570" s="3" t="s">
        <v>9006</v>
      </c>
    </row>
    <row r="4571" spans="1:19" ht="30" x14ac:dyDescent="0.25">
      <c r="A4571" s="3">
        <v>4564</v>
      </c>
      <c r="B4571" s="3" t="str">
        <f>"201900176806"</f>
        <v>201900176806</v>
      </c>
      <c r="C4571" s="3">
        <v>100534</v>
      </c>
      <c r="D4571" s="3" t="s">
        <v>21490</v>
      </c>
      <c r="E4571" s="3">
        <v>10325291546</v>
      </c>
      <c r="F4571" s="3" t="s">
        <v>21491</v>
      </c>
      <c r="G4571" s="3" t="s">
        <v>21492</v>
      </c>
      <c r="H4571" s="3" t="s">
        <v>193</v>
      </c>
      <c r="I4571" s="3" t="s">
        <v>194</v>
      </c>
      <c r="J4571" s="3" t="s">
        <v>5111</v>
      </c>
      <c r="K4571" s="3" t="s">
        <v>25</v>
      </c>
      <c r="L4571" s="3" t="s">
        <v>66</v>
      </c>
      <c r="M4571" s="4">
        <v>43763</v>
      </c>
      <c r="N4571" s="3" t="s">
        <v>27</v>
      </c>
      <c r="O4571" s="3" t="s">
        <v>21491</v>
      </c>
      <c r="P4571" s="3" t="s">
        <v>21493</v>
      </c>
      <c r="Q4571" s="3" t="s">
        <v>51</v>
      </c>
      <c r="R4571" s="3"/>
      <c r="S4571" s="3"/>
    </row>
    <row r="4572" spans="1:19" ht="30" x14ac:dyDescent="0.25">
      <c r="A4572" s="3">
        <v>4565</v>
      </c>
      <c r="B4572" s="3" t="str">
        <f>"201400055204"</f>
        <v>201400055204</v>
      </c>
      <c r="C4572" s="3">
        <v>35077</v>
      </c>
      <c r="D4572" s="3" t="s">
        <v>21494</v>
      </c>
      <c r="E4572" s="3">
        <v>10417496870</v>
      </c>
      <c r="F4572" s="3" t="s">
        <v>21495</v>
      </c>
      <c r="G4572" s="3" t="s">
        <v>21496</v>
      </c>
      <c r="H4572" s="3" t="s">
        <v>338</v>
      </c>
      <c r="I4572" s="3" t="s">
        <v>338</v>
      </c>
      <c r="J4572" s="3" t="s">
        <v>686</v>
      </c>
      <c r="K4572" s="3" t="s">
        <v>25</v>
      </c>
      <c r="L4572" s="3" t="s">
        <v>21497</v>
      </c>
      <c r="M4572" s="4">
        <v>41765</v>
      </c>
      <c r="N4572" s="3" t="s">
        <v>27</v>
      </c>
      <c r="O4572" s="3" t="s">
        <v>21495</v>
      </c>
      <c r="P4572" s="3">
        <v>53</v>
      </c>
      <c r="Q4572" s="3" t="s">
        <v>197</v>
      </c>
      <c r="R4572" s="3"/>
      <c r="S4572" s="3"/>
    </row>
    <row r="4573" spans="1:19" ht="30" x14ac:dyDescent="0.25">
      <c r="A4573" s="3">
        <v>4566</v>
      </c>
      <c r="B4573" s="3" t="str">
        <f>"202200109255"</f>
        <v>202200109255</v>
      </c>
      <c r="C4573" s="3">
        <v>152640</v>
      </c>
      <c r="D4573" s="3" t="s">
        <v>21498</v>
      </c>
      <c r="E4573" s="3">
        <v>10011526301</v>
      </c>
      <c r="F4573" s="3" t="s">
        <v>21499</v>
      </c>
      <c r="G4573" s="3" t="s">
        <v>21500</v>
      </c>
      <c r="H4573" s="3" t="s">
        <v>88</v>
      </c>
      <c r="I4573" s="3" t="s">
        <v>670</v>
      </c>
      <c r="J4573" s="3" t="s">
        <v>2156</v>
      </c>
      <c r="K4573" s="3" t="s">
        <v>25</v>
      </c>
      <c r="L4573" s="3" t="s">
        <v>66</v>
      </c>
      <c r="M4573" s="4">
        <v>44735</v>
      </c>
      <c r="N4573" s="3" t="s">
        <v>27</v>
      </c>
      <c r="O4573" s="3" t="s">
        <v>21499</v>
      </c>
      <c r="P4573" s="3" t="s">
        <v>21501</v>
      </c>
      <c r="Q4573" s="3" t="s">
        <v>556</v>
      </c>
      <c r="R4573" s="3"/>
      <c r="S4573" s="3"/>
    </row>
    <row r="4574" spans="1:19" ht="30" x14ac:dyDescent="0.25">
      <c r="A4574" s="3">
        <v>4567</v>
      </c>
      <c r="B4574" s="3" t="str">
        <f>"201500072518"</f>
        <v>201500072518</v>
      </c>
      <c r="C4574" s="3">
        <v>115747</v>
      </c>
      <c r="D4574" s="3" t="s">
        <v>21502</v>
      </c>
      <c r="E4574" s="3">
        <v>10166726781</v>
      </c>
      <c r="F4574" s="3" t="s">
        <v>21503</v>
      </c>
      <c r="G4574" s="3" t="s">
        <v>21504</v>
      </c>
      <c r="H4574" s="3" t="s">
        <v>57</v>
      </c>
      <c r="I4574" s="3" t="s">
        <v>364</v>
      </c>
      <c r="J4574" s="3" t="s">
        <v>4341</v>
      </c>
      <c r="K4574" s="3" t="s">
        <v>25</v>
      </c>
      <c r="L4574" s="3" t="s">
        <v>58</v>
      </c>
      <c r="M4574" s="4">
        <v>42199</v>
      </c>
      <c r="N4574" s="3" t="s">
        <v>27</v>
      </c>
      <c r="O4574" s="3" t="s">
        <v>21503</v>
      </c>
      <c r="P4574" s="3" t="s">
        <v>21505</v>
      </c>
      <c r="Q4574" s="3" t="s">
        <v>51</v>
      </c>
      <c r="R4574" s="3"/>
      <c r="S4574" s="3"/>
    </row>
    <row r="4575" spans="1:19" ht="30" x14ac:dyDescent="0.25">
      <c r="A4575" s="3">
        <v>4568</v>
      </c>
      <c r="B4575" s="3" t="str">
        <f>"202200269709"</f>
        <v>202200269709</v>
      </c>
      <c r="C4575" s="3">
        <v>166419</v>
      </c>
      <c r="D4575" s="3" t="s">
        <v>21506</v>
      </c>
      <c r="E4575" s="3">
        <v>10018507078</v>
      </c>
      <c r="F4575" s="3" t="s">
        <v>21507</v>
      </c>
      <c r="G4575" s="3" t="s">
        <v>21508</v>
      </c>
      <c r="H4575" s="3" t="s">
        <v>240</v>
      </c>
      <c r="I4575" s="3" t="s">
        <v>3571</v>
      </c>
      <c r="J4575" s="3" t="s">
        <v>3572</v>
      </c>
      <c r="K4575" s="3" t="s">
        <v>25</v>
      </c>
      <c r="L4575" s="3" t="s">
        <v>75</v>
      </c>
      <c r="M4575" s="4">
        <v>44942</v>
      </c>
      <c r="N4575" s="3" t="s">
        <v>27</v>
      </c>
      <c r="O4575" s="3" t="s">
        <v>21507</v>
      </c>
      <c r="P4575" s="3" t="s">
        <v>21509</v>
      </c>
      <c r="Q4575" s="3" t="s">
        <v>427</v>
      </c>
      <c r="R4575" s="3"/>
      <c r="S4575" s="3"/>
    </row>
    <row r="4576" spans="1:19" ht="30" x14ac:dyDescent="0.25">
      <c r="A4576" s="3">
        <v>4569</v>
      </c>
      <c r="B4576" s="3" t="str">
        <f>"202300142855"</f>
        <v>202300142855</v>
      </c>
      <c r="C4576" s="3">
        <v>168602</v>
      </c>
      <c r="D4576" s="3" t="s">
        <v>21510</v>
      </c>
      <c r="E4576" s="3">
        <v>10215336561</v>
      </c>
      <c r="F4576" s="3" t="s">
        <v>21511</v>
      </c>
      <c r="G4576" s="3" t="s">
        <v>21512</v>
      </c>
      <c r="H4576" s="3" t="s">
        <v>64</v>
      </c>
      <c r="I4576" s="3" t="s">
        <v>2434</v>
      </c>
      <c r="J4576" s="3" t="s">
        <v>2435</v>
      </c>
      <c r="K4576" s="3" t="s">
        <v>25</v>
      </c>
      <c r="L4576" s="3" t="s">
        <v>1701</v>
      </c>
      <c r="M4576" s="4">
        <v>45108</v>
      </c>
      <c r="N4576" s="3" t="s">
        <v>27</v>
      </c>
      <c r="O4576" s="3" t="s">
        <v>21511</v>
      </c>
      <c r="P4576" s="3" t="s">
        <v>21513</v>
      </c>
      <c r="Q4576" s="3" t="s">
        <v>68</v>
      </c>
      <c r="R4576" s="3"/>
      <c r="S4576" s="3"/>
    </row>
    <row r="4577" spans="1:19" ht="30" x14ac:dyDescent="0.25">
      <c r="A4577" s="3">
        <v>4570</v>
      </c>
      <c r="B4577" s="3" t="str">
        <f>"202200255916"</f>
        <v>202200255916</v>
      </c>
      <c r="C4577" s="3">
        <v>165852</v>
      </c>
      <c r="D4577" s="3" t="s">
        <v>21514</v>
      </c>
      <c r="E4577" s="3">
        <v>10702425617</v>
      </c>
      <c r="F4577" s="3" t="s">
        <v>21515</v>
      </c>
      <c r="G4577" s="3" t="s">
        <v>21516</v>
      </c>
      <c r="H4577" s="3" t="s">
        <v>23</v>
      </c>
      <c r="I4577" s="3" t="s">
        <v>1830</v>
      </c>
      <c r="J4577" s="3" t="s">
        <v>1830</v>
      </c>
      <c r="K4577" s="3" t="s">
        <v>25</v>
      </c>
      <c r="L4577" s="3" t="s">
        <v>224</v>
      </c>
      <c r="M4577" s="4">
        <v>44956</v>
      </c>
      <c r="N4577" s="3" t="s">
        <v>27</v>
      </c>
      <c r="O4577" s="3" t="s">
        <v>21515</v>
      </c>
      <c r="P4577" s="3" t="s">
        <v>21517</v>
      </c>
      <c r="Q4577" s="3" t="s">
        <v>51</v>
      </c>
      <c r="R4577" s="3"/>
      <c r="S4577" s="3"/>
    </row>
    <row r="4578" spans="1:19" ht="30" x14ac:dyDescent="0.25">
      <c r="A4578" s="3">
        <v>4571</v>
      </c>
      <c r="B4578" s="3" t="str">
        <f>"202000128755"</f>
        <v>202000128755</v>
      </c>
      <c r="C4578" s="3">
        <v>151271</v>
      </c>
      <c r="D4578" s="3" t="s">
        <v>21518</v>
      </c>
      <c r="E4578" s="3">
        <v>10408389262</v>
      </c>
      <c r="F4578" s="3" t="s">
        <v>21519</v>
      </c>
      <c r="G4578" s="3" t="s">
        <v>21520</v>
      </c>
      <c r="H4578" s="3" t="s">
        <v>193</v>
      </c>
      <c r="I4578" s="3" t="s">
        <v>194</v>
      </c>
      <c r="J4578" s="3" t="s">
        <v>5111</v>
      </c>
      <c r="K4578" s="3" t="s">
        <v>25</v>
      </c>
      <c r="L4578" s="3" t="s">
        <v>58</v>
      </c>
      <c r="M4578" s="4">
        <v>44095</v>
      </c>
      <c r="N4578" s="3" t="s">
        <v>27</v>
      </c>
      <c r="O4578" s="3" t="s">
        <v>21519</v>
      </c>
      <c r="P4578" s="3" t="s">
        <v>21521</v>
      </c>
      <c r="Q4578" s="3" t="s">
        <v>51</v>
      </c>
      <c r="R4578" s="3"/>
      <c r="S4578" s="3"/>
    </row>
    <row r="4579" spans="1:19" ht="30" x14ac:dyDescent="0.25">
      <c r="A4579" s="3">
        <v>4572</v>
      </c>
      <c r="B4579" s="3" t="str">
        <f>"201500114706"</f>
        <v>201500114706</v>
      </c>
      <c r="C4579" s="3">
        <v>117194</v>
      </c>
      <c r="D4579" s="3" t="s">
        <v>21522</v>
      </c>
      <c r="E4579" s="3">
        <v>10408193651</v>
      </c>
      <c r="F4579" s="3" t="s">
        <v>21523</v>
      </c>
      <c r="G4579" s="3" t="s">
        <v>21524</v>
      </c>
      <c r="H4579" s="3" t="s">
        <v>57</v>
      </c>
      <c r="I4579" s="3" t="s">
        <v>57</v>
      </c>
      <c r="J4579" s="3" t="s">
        <v>57</v>
      </c>
      <c r="K4579" s="3" t="s">
        <v>25</v>
      </c>
      <c r="L4579" s="3" t="s">
        <v>58</v>
      </c>
      <c r="M4579" s="4">
        <v>42251</v>
      </c>
      <c r="N4579" s="3" t="s">
        <v>27</v>
      </c>
      <c r="O4579" s="3" t="s">
        <v>21523</v>
      </c>
      <c r="P4579" s="3" t="s">
        <v>21525</v>
      </c>
      <c r="Q4579" s="3" t="s">
        <v>60</v>
      </c>
      <c r="R4579" s="3"/>
      <c r="S4579" s="3"/>
    </row>
    <row r="4580" spans="1:19" ht="30" x14ac:dyDescent="0.25">
      <c r="A4580" s="3">
        <v>4573</v>
      </c>
      <c r="B4580" s="3" t="str">
        <f>"201500114700"</f>
        <v>201500114700</v>
      </c>
      <c r="C4580" s="3">
        <v>117195</v>
      </c>
      <c r="D4580" s="3" t="s">
        <v>21526</v>
      </c>
      <c r="E4580" s="3">
        <v>10478999033</v>
      </c>
      <c r="F4580" s="3" t="s">
        <v>21527</v>
      </c>
      <c r="G4580" s="3" t="s">
        <v>21528</v>
      </c>
      <c r="H4580" s="3" t="s">
        <v>57</v>
      </c>
      <c r="I4580" s="3" t="s">
        <v>57</v>
      </c>
      <c r="J4580" s="3" t="s">
        <v>57</v>
      </c>
      <c r="K4580" s="3" t="s">
        <v>25</v>
      </c>
      <c r="L4580" s="3" t="s">
        <v>58</v>
      </c>
      <c r="M4580" s="4">
        <v>42251</v>
      </c>
      <c r="N4580" s="3" t="s">
        <v>27</v>
      </c>
      <c r="O4580" s="3" t="s">
        <v>21527</v>
      </c>
      <c r="P4580" s="3" t="s">
        <v>21529</v>
      </c>
      <c r="Q4580" s="3"/>
      <c r="R4580" s="3"/>
      <c r="S4580" s="3"/>
    </row>
    <row r="4581" spans="1:19" ht="30" x14ac:dyDescent="0.25">
      <c r="A4581" s="3">
        <v>4574</v>
      </c>
      <c r="B4581" s="3" t="str">
        <f>"202300189518"</f>
        <v>202300189518</v>
      </c>
      <c r="C4581" s="3">
        <v>152296</v>
      </c>
      <c r="D4581" s="3" t="s">
        <v>21530</v>
      </c>
      <c r="E4581" s="3">
        <v>10740313148</v>
      </c>
      <c r="F4581" s="3" t="s">
        <v>6787</v>
      </c>
      <c r="G4581" s="3" t="s">
        <v>21531</v>
      </c>
      <c r="H4581" s="3" t="s">
        <v>247</v>
      </c>
      <c r="I4581" s="3" t="s">
        <v>3249</v>
      </c>
      <c r="J4581" s="3" t="s">
        <v>3250</v>
      </c>
      <c r="K4581" s="3" t="s">
        <v>25</v>
      </c>
      <c r="L4581" s="3" t="s">
        <v>113</v>
      </c>
      <c r="M4581" s="4">
        <v>45174</v>
      </c>
      <c r="N4581" s="3" t="s">
        <v>27</v>
      </c>
      <c r="O4581" s="3" t="s">
        <v>257</v>
      </c>
      <c r="P4581" s="3" t="s">
        <v>21532</v>
      </c>
      <c r="Q4581" s="3" t="s">
        <v>30</v>
      </c>
      <c r="R4581" s="3"/>
      <c r="S4581" s="3"/>
    </row>
    <row r="4582" spans="1:19" ht="30" x14ac:dyDescent="0.25">
      <c r="A4582" s="3">
        <v>4575</v>
      </c>
      <c r="B4582" s="3" t="str">
        <f>"201600159729"</f>
        <v>201600159729</v>
      </c>
      <c r="C4582" s="3">
        <v>124931</v>
      </c>
      <c r="D4582" s="3" t="s">
        <v>21533</v>
      </c>
      <c r="E4582" s="3">
        <v>10275756747</v>
      </c>
      <c r="F4582" s="3" t="s">
        <v>21534</v>
      </c>
      <c r="G4582" s="3" t="s">
        <v>21535</v>
      </c>
      <c r="H4582" s="3" t="s">
        <v>57</v>
      </c>
      <c r="I4582" s="3" t="s">
        <v>111</v>
      </c>
      <c r="J4582" s="3" t="s">
        <v>112</v>
      </c>
      <c r="K4582" s="3" t="s">
        <v>25</v>
      </c>
      <c r="L4582" s="3" t="s">
        <v>778</v>
      </c>
      <c r="M4582" s="4">
        <v>42682</v>
      </c>
      <c r="N4582" s="3" t="s">
        <v>27</v>
      </c>
      <c r="O4582" s="3" t="s">
        <v>21534</v>
      </c>
      <c r="P4582" s="3" t="s">
        <v>21536</v>
      </c>
      <c r="Q4582" s="3" t="s">
        <v>556</v>
      </c>
      <c r="R4582" s="3"/>
      <c r="S4582" s="3"/>
    </row>
    <row r="4583" spans="1:19" ht="30" x14ac:dyDescent="0.25">
      <c r="A4583" s="3">
        <v>4576</v>
      </c>
      <c r="B4583" s="3" t="str">
        <f>"201900142037"</f>
        <v>201900142037</v>
      </c>
      <c r="C4583" s="3">
        <v>146201</v>
      </c>
      <c r="D4583" s="3" t="s">
        <v>21537</v>
      </c>
      <c r="E4583" s="3">
        <v>10413339737</v>
      </c>
      <c r="F4583" s="3" t="s">
        <v>21538</v>
      </c>
      <c r="G4583" s="3" t="s">
        <v>21539</v>
      </c>
      <c r="H4583" s="3" t="s">
        <v>88</v>
      </c>
      <c r="I4583" s="3" t="s">
        <v>686</v>
      </c>
      <c r="J4583" s="3" t="s">
        <v>686</v>
      </c>
      <c r="K4583" s="3" t="s">
        <v>25</v>
      </c>
      <c r="L4583" s="3" t="s">
        <v>66</v>
      </c>
      <c r="M4583" s="4">
        <v>43708</v>
      </c>
      <c r="N4583" s="3" t="s">
        <v>27</v>
      </c>
      <c r="O4583" s="3" t="s">
        <v>21540</v>
      </c>
      <c r="P4583" s="3" t="s">
        <v>21541</v>
      </c>
      <c r="Q4583" s="3" t="s">
        <v>92</v>
      </c>
      <c r="R4583" s="3" t="s">
        <v>21542</v>
      </c>
      <c r="S4583" s="3" t="s">
        <v>21543</v>
      </c>
    </row>
    <row r="4584" spans="1:19" ht="30" x14ac:dyDescent="0.25">
      <c r="A4584" s="3">
        <v>4577</v>
      </c>
      <c r="B4584" s="3" t="str">
        <f>"202300058340"</f>
        <v>202300058340</v>
      </c>
      <c r="C4584" s="3">
        <v>165615</v>
      </c>
      <c r="D4584" s="3" t="s">
        <v>21544</v>
      </c>
      <c r="E4584" s="3">
        <v>10733624057</v>
      </c>
      <c r="F4584" s="3" t="s">
        <v>21545</v>
      </c>
      <c r="G4584" s="3" t="s">
        <v>21546</v>
      </c>
      <c r="H4584" s="3" t="s">
        <v>247</v>
      </c>
      <c r="I4584" s="3" t="s">
        <v>611</v>
      </c>
      <c r="J4584" s="3" t="s">
        <v>4158</v>
      </c>
      <c r="K4584" s="3" t="s">
        <v>25</v>
      </c>
      <c r="L4584" s="3" t="s">
        <v>66</v>
      </c>
      <c r="M4584" s="4">
        <v>45026</v>
      </c>
      <c r="N4584" s="3" t="s">
        <v>27</v>
      </c>
      <c r="O4584" s="3" t="s">
        <v>257</v>
      </c>
      <c r="P4584" s="3" t="s">
        <v>21547</v>
      </c>
      <c r="Q4584" s="3" t="s">
        <v>615</v>
      </c>
      <c r="R4584" s="3"/>
      <c r="S4584" s="3"/>
    </row>
    <row r="4585" spans="1:19" ht="30" x14ac:dyDescent="0.25">
      <c r="A4585" s="3">
        <v>4578</v>
      </c>
      <c r="B4585" s="3" t="str">
        <f>"201900142036"</f>
        <v>201900142036</v>
      </c>
      <c r="C4585" s="3">
        <v>146138</v>
      </c>
      <c r="D4585" s="3" t="s">
        <v>21548</v>
      </c>
      <c r="E4585" s="3">
        <v>10276968870</v>
      </c>
      <c r="F4585" s="3" t="s">
        <v>21549</v>
      </c>
      <c r="G4585" s="3" t="s">
        <v>21550</v>
      </c>
      <c r="H4585" s="3" t="s">
        <v>88</v>
      </c>
      <c r="I4585" s="3" t="s">
        <v>1984</v>
      </c>
      <c r="J4585" s="3" t="s">
        <v>2001</v>
      </c>
      <c r="K4585" s="3" t="s">
        <v>25</v>
      </c>
      <c r="L4585" s="3" t="s">
        <v>66</v>
      </c>
      <c r="M4585" s="4">
        <v>43708</v>
      </c>
      <c r="N4585" s="3" t="s">
        <v>27</v>
      </c>
      <c r="O4585" s="3" t="s">
        <v>21551</v>
      </c>
      <c r="P4585" s="3" t="s">
        <v>21552</v>
      </c>
      <c r="Q4585" s="3" t="s">
        <v>92</v>
      </c>
      <c r="R4585" s="3" t="s">
        <v>21553</v>
      </c>
      <c r="S4585" s="3" t="s">
        <v>21554</v>
      </c>
    </row>
    <row r="4586" spans="1:19" ht="30" x14ac:dyDescent="0.25">
      <c r="A4586" s="3">
        <v>4579</v>
      </c>
      <c r="B4586" s="3" t="str">
        <f>"201900065054"</f>
        <v>201900065054</v>
      </c>
      <c r="C4586" s="3">
        <v>142546</v>
      </c>
      <c r="D4586" s="3" t="s">
        <v>21555</v>
      </c>
      <c r="E4586" s="3">
        <v>10718362381</v>
      </c>
      <c r="F4586" s="3" t="s">
        <v>21556</v>
      </c>
      <c r="G4586" s="3" t="s">
        <v>669</v>
      </c>
      <c r="H4586" s="3" t="s">
        <v>88</v>
      </c>
      <c r="I4586" s="3" t="s">
        <v>686</v>
      </c>
      <c r="J4586" s="3" t="s">
        <v>934</v>
      </c>
      <c r="K4586" s="3" t="s">
        <v>25</v>
      </c>
      <c r="L4586" s="3" t="s">
        <v>26</v>
      </c>
      <c r="M4586" s="4">
        <v>43577</v>
      </c>
      <c r="N4586" s="3" t="s">
        <v>27</v>
      </c>
      <c r="O4586" s="3" t="s">
        <v>21556</v>
      </c>
      <c r="P4586" s="3" t="s">
        <v>21557</v>
      </c>
      <c r="Q4586" s="3" t="s">
        <v>92</v>
      </c>
      <c r="R4586" s="3"/>
      <c r="S4586" s="3"/>
    </row>
    <row r="4587" spans="1:19" ht="30" x14ac:dyDescent="0.25">
      <c r="A4587" s="3">
        <v>4580</v>
      </c>
      <c r="B4587" s="3" t="str">
        <f>"202300104939"</f>
        <v>202300104939</v>
      </c>
      <c r="C4587" s="3">
        <v>20847</v>
      </c>
      <c r="D4587" s="3" t="s">
        <v>21558</v>
      </c>
      <c r="E4587" s="3">
        <v>20526030134</v>
      </c>
      <c r="F4587" s="3" t="s">
        <v>21559</v>
      </c>
      <c r="G4587" s="3" t="s">
        <v>21560</v>
      </c>
      <c r="H4587" s="3" t="s">
        <v>102</v>
      </c>
      <c r="I4587" s="3" t="s">
        <v>8057</v>
      </c>
      <c r="J4587" s="3" t="s">
        <v>8058</v>
      </c>
      <c r="K4587" s="3" t="s">
        <v>25</v>
      </c>
      <c r="L4587" s="3" t="s">
        <v>66</v>
      </c>
      <c r="M4587" s="4">
        <v>45202</v>
      </c>
      <c r="N4587" s="3" t="s">
        <v>27</v>
      </c>
      <c r="O4587" s="3" t="s">
        <v>21561</v>
      </c>
      <c r="P4587" s="3" t="s">
        <v>21562</v>
      </c>
      <c r="Q4587" s="3" t="s">
        <v>1287</v>
      </c>
      <c r="R4587" s="3"/>
      <c r="S4587" s="3"/>
    </row>
    <row r="4588" spans="1:19" ht="30" x14ac:dyDescent="0.25">
      <c r="A4588" s="3">
        <v>4581</v>
      </c>
      <c r="B4588" s="3" t="str">
        <f>"201900022132"</f>
        <v>201900022132</v>
      </c>
      <c r="C4588" s="3">
        <v>139179</v>
      </c>
      <c r="D4588" s="3" t="s">
        <v>21563</v>
      </c>
      <c r="E4588" s="3">
        <v>10432647418</v>
      </c>
      <c r="F4588" s="3" t="s">
        <v>21564</v>
      </c>
      <c r="G4588" s="3" t="s">
        <v>21565</v>
      </c>
      <c r="H4588" s="3" t="s">
        <v>57</v>
      </c>
      <c r="I4588" s="3" t="s">
        <v>407</v>
      </c>
      <c r="J4588" s="3" t="s">
        <v>2019</v>
      </c>
      <c r="K4588" s="3" t="s">
        <v>25</v>
      </c>
      <c r="L4588" s="3" t="s">
        <v>18409</v>
      </c>
      <c r="M4588" s="4">
        <v>43503</v>
      </c>
      <c r="N4588" s="3" t="s">
        <v>27</v>
      </c>
      <c r="O4588" s="3" t="s">
        <v>21564</v>
      </c>
      <c r="P4588" s="3" t="s">
        <v>21566</v>
      </c>
      <c r="Q4588" s="3" t="s">
        <v>1339</v>
      </c>
      <c r="R4588" s="3"/>
      <c r="S4588" s="3"/>
    </row>
    <row r="4589" spans="1:19" ht="30" x14ac:dyDescent="0.25">
      <c r="A4589" s="3">
        <v>4582</v>
      </c>
      <c r="B4589" s="3" t="str">
        <f>"202000096886"</f>
        <v>202000096886</v>
      </c>
      <c r="C4589" s="3">
        <v>150201</v>
      </c>
      <c r="D4589" s="3" t="s">
        <v>21567</v>
      </c>
      <c r="E4589" s="3">
        <v>10091176535</v>
      </c>
      <c r="F4589" s="3" t="s">
        <v>21568</v>
      </c>
      <c r="G4589" s="3" t="s">
        <v>21569</v>
      </c>
      <c r="H4589" s="3" t="s">
        <v>46</v>
      </c>
      <c r="I4589" s="3" t="s">
        <v>46</v>
      </c>
      <c r="J4589" s="3" t="s">
        <v>3038</v>
      </c>
      <c r="K4589" s="3" t="s">
        <v>25</v>
      </c>
      <c r="L4589" s="3" t="s">
        <v>75</v>
      </c>
      <c r="M4589" s="4">
        <v>44046</v>
      </c>
      <c r="N4589" s="3" t="s">
        <v>27</v>
      </c>
      <c r="O4589" s="3" t="s">
        <v>21568</v>
      </c>
      <c r="P4589" s="3" t="s">
        <v>21570</v>
      </c>
      <c r="Q4589" s="3" t="s">
        <v>633</v>
      </c>
      <c r="R4589" s="3"/>
      <c r="S4589" s="3"/>
    </row>
    <row r="4590" spans="1:19" ht="30" x14ac:dyDescent="0.25">
      <c r="A4590" s="3">
        <v>4583</v>
      </c>
      <c r="B4590" s="3" t="str">
        <f>"201600086737"</f>
        <v>201600086737</v>
      </c>
      <c r="C4590" s="3">
        <v>99100</v>
      </c>
      <c r="D4590" s="3" t="s">
        <v>21571</v>
      </c>
      <c r="E4590" s="3">
        <v>10199040583</v>
      </c>
      <c r="F4590" s="3" t="s">
        <v>21572</v>
      </c>
      <c r="G4590" s="3" t="s">
        <v>21573</v>
      </c>
      <c r="H4590" s="3" t="s">
        <v>676</v>
      </c>
      <c r="I4590" s="3" t="s">
        <v>891</v>
      </c>
      <c r="J4590" s="3" t="s">
        <v>891</v>
      </c>
      <c r="K4590" s="3" t="s">
        <v>25</v>
      </c>
      <c r="L4590" s="3" t="s">
        <v>66</v>
      </c>
      <c r="M4590" s="4">
        <v>42544</v>
      </c>
      <c r="N4590" s="3" t="s">
        <v>27</v>
      </c>
      <c r="O4590" s="3" t="s">
        <v>21572</v>
      </c>
      <c r="P4590" s="3" t="s">
        <v>21574</v>
      </c>
      <c r="Q4590" s="3" t="s">
        <v>1900</v>
      </c>
      <c r="R4590" s="3"/>
      <c r="S4590" s="3"/>
    </row>
    <row r="4591" spans="1:19" ht="30" x14ac:dyDescent="0.25">
      <c r="A4591" s="3">
        <v>4584</v>
      </c>
      <c r="B4591" s="3" t="str">
        <f>"201800114599"</f>
        <v>201800114599</v>
      </c>
      <c r="C4591" s="3">
        <v>137030</v>
      </c>
      <c r="D4591" s="3" t="s">
        <v>21575</v>
      </c>
      <c r="E4591" s="3">
        <v>10407660850</v>
      </c>
      <c r="F4591" s="3" t="s">
        <v>21576</v>
      </c>
      <c r="G4591" s="3" t="s">
        <v>21577</v>
      </c>
      <c r="H4591" s="3" t="s">
        <v>240</v>
      </c>
      <c r="I4591" s="3" t="s">
        <v>580</v>
      </c>
      <c r="J4591" s="3" t="s">
        <v>3196</v>
      </c>
      <c r="K4591" s="3" t="s">
        <v>25</v>
      </c>
      <c r="L4591" s="3" t="s">
        <v>58</v>
      </c>
      <c r="M4591" s="4">
        <v>43291</v>
      </c>
      <c r="N4591" s="3" t="s">
        <v>27</v>
      </c>
      <c r="O4591" s="3" t="s">
        <v>21576</v>
      </c>
      <c r="P4591" s="3" t="s">
        <v>21578</v>
      </c>
      <c r="Q4591" s="3" t="s">
        <v>1554</v>
      </c>
      <c r="R4591" s="3"/>
      <c r="S4591" s="3"/>
    </row>
    <row r="4592" spans="1:19" ht="30" x14ac:dyDescent="0.25">
      <c r="A4592" s="3">
        <v>4585</v>
      </c>
      <c r="B4592" s="3" t="str">
        <f>"202200208349"</f>
        <v>202200208349</v>
      </c>
      <c r="C4592" s="3">
        <v>42970</v>
      </c>
      <c r="D4592" s="3" t="s">
        <v>21579</v>
      </c>
      <c r="E4592" s="3">
        <v>10411479400</v>
      </c>
      <c r="F4592" s="3" t="s">
        <v>21580</v>
      </c>
      <c r="G4592" s="3" t="s">
        <v>21581</v>
      </c>
      <c r="H4592" s="3" t="s">
        <v>46</v>
      </c>
      <c r="I4592" s="3" t="s">
        <v>46</v>
      </c>
      <c r="J4592" s="3" t="s">
        <v>1439</v>
      </c>
      <c r="K4592" s="3" t="s">
        <v>25</v>
      </c>
      <c r="L4592" s="3" t="s">
        <v>66</v>
      </c>
      <c r="M4592" s="4">
        <v>44887</v>
      </c>
      <c r="N4592" s="3" t="s">
        <v>27</v>
      </c>
      <c r="O4592" s="3" t="s">
        <v>21582</v>
      </c>
      <c r="P4592" s="3" t="s">
        <v>21583</v>
      </c>
      <c r="Q4592" s="3" t="s">
        <v>51</v>
      </c>
      <c r="R4592" s="3" t="s">
        <v>21584</v>
      </c>
      <c r="S4592" s="3" t="s">
        <v>2506</v>
      </c>
    </row>
    <row r="4593" spans="1:19" ht="30" x14ac:dyDescent="0.25">
      <c r="A4593" s="3">
        <v>4586</v>
      </c>
      <c r="B4593" s="3" t="str">
        <f>"201700213912"</f>
        <v>201700213912</v>
      </c>
      <c r="C4593" s="3">
        <v>132789</v>
      </c>
      <c r="D4593" s="3" t="s">
        <v>21585</v>
      </c>
      <c r="E4593" s="3">
        <v>10448837829</v>
      </c>
      <c r="F4593" s="3" t="s">
        <v>21586</v>
      </c>
      <c r="G4593" s="3" t="s">
        <v>21587</v>
      </c>
      <c r="H4593" s="3" t="s">
        <v>72</v>
      </c>
      <c r="I4593" s="3" t="s">
        <v>1067</v>
      </c>
      <c r="J4593" s="3" t="s">
        <v>4563</v>
      </c>
      <c r="K4593" s="3" t="s">
        <v>25</v>
      </c>
      <c r="L4593" s="3" t="s">
        <v>66</v>
      </c>
      <c r="M4593" s="4">
        <v>43082</v>
      </c>
      <c r="N4593" s="3" t="s">
        <v>27</v>
      </c>
      <c r="O4593" s="3" t="s">
        <v>21586</v>
      </c>
      <c r="P4593" s="3" t="s">
        <v>21588</v>
      </c>
      <c r="Q4593" s="3" t="s">
        <v>51</v>
      </c>
      <c r="R4593" s="3" t="s">
        <v>21589</v>
      </c>
      <c r="S4593" s="3" t="s">
        <v>4564</v>
      </c>
    </row>
    <row r="4594" spans="1:19" ht="30" x14ac:dyDescent="0.25">
      <c r="A4594" s="3">
        <v>4587</v>
      </c>
      <c r="B4594" s="3" t="str">
        <f>"202300188907"</f>
        <v>202300188907</v>
      </c>
      <c r="C4594" s="3">
        <v>169714</v>
      </c>
      <c r="D4594" s="3" t="s">
        <v>21590</v>
      </c>
      <c r="E4594" s="3">
        <v>20610914871</v>
      </c>
      <c r="F4594" s="3" t="s">
        <v>21591</v>
      </c>
      <c r="G4594" s="3" t="s">
        <v>21592</v>
      </c>
      <c r="H4594" s="3" t="s">
        <v>1616</v>
      </c>
      <c r="I4594" s="3" t="s">
        <v>2041</v>
      </c>
      <c r="J4594" s="3" t="s">
        <v>3098</v>
      </c>
      <c r="K4594" s="3" t="s">
        <v>25</v>
      </c>
      <c r="L4594" s="3" t="s">
        <v>314</v>
      </c>
      <c r="M4594" s="4">
        <v>45133</v>
      </c>
      <c r="N4594" s="3" t="s">
        <v>27</v>
      </c>
      <c r="O4594" s="3" t="s">
        <v>21593</v>
      </c>
      <c r="P4594" s="3" t="s">
        <v>21594</v>
      </c>
      <c r="Q4594" s="3" t="s">
        <v>30</v>
      </c>
      <c r="R4594" s="3"/>
      <c r="S4594" s="3"/>
    </row>
    <row r="4595" spans="1:19" ht="30" x14ac:dyDescent="0.25">
      <c r="A4595" s="3">
        <v>4588</v>
      </c>
      <c r="B4595" s="3" t="str">
        <f>"202200275617"</f>
        <v>202200275617</v>
      </c>
      <c r="C4595" s="3">
        <v>121238</v>
      </c>
      <c r="D4595" s="3" t="s">
        <v>21595</v>
      </c>
      <c r="E4595" s="3">
        <v>10448022396</v>
      </c>
      <c r="F4595" s="3" t="s">
        <v>21596</v>
      </c>
      <c r="G4595" s="3" t="s">
        <v>21597</v>
      </c>
      <c r="H4595" s="3" t="s">
        <v>201</v>
      </c>
      <c r="I4595" s="3" t="s">
        <v>202</v>
      </c>
      <c r="J4595" s="3" t="s">
        <v>201</v>
      </c>
      <c r="K4595" s="3" t="s">
        <v>25</v>
      </c>
      <c r="L4595" s="3" t="s">
        <v>66</v>
      </c>
      <c r="M4595" s="4">
        <v>44957</v>
      </c>
      <c r="N4595" s="3" t="s">
        <v>27</v>
      </c>
      <c r="O4595" s="3" t="s">
        <v>21596</v>
      </c>
      <c r="P4595" s="3" t="s">
        <v>21598</v>
      </c>
      <c r="Q4595" s="3" t="s">
        <v>1015</v>
      </c>
      <c r="R4595" s="3" t="s">
        <v>21599</v>
      </c>
      <c r="S4595" s="3" t="s">
        <v>21600</v>
      </c>
    </row>
    <row r="4596" spans="1:19" ht="30" x14ac:dyDescent="0.25">
      <c r="A4596" s="3">
        <v>4589</v>
      </c>
      <c r="B4596" s="3" t="str">
        <f>"201500162788"</f>
        <v>201500162788</v>
      </c>
      <c r="C4596" s="3">
        <v>99924</v>
      </c>
      <c r="D4596" s="3" t="s">
        <v>21601</v>
      </c>
      <c r="E4596" s="3">
        <v>10415945472</v>
      </c>
      <c r="F4596" s="3" t="s">
        <v>21602</v>
      </c>
      <c r="G4596" s="3" t="s">
        <v>21603</v>
      </c>
      <c r="H4596" s="3" t="s">
        <v>1000</v>
      </c>
      <c r="I4596" s="3" t="s">
        <v>1585</v>
      </c>
      <c r="J4596" s="3" t="s">
        <v>21338</v>
      </c>
      <c r="K4596" s="3" t="s">
        <v>25</v>
      </c>
      <c r="L4596" s="3" t="s">
        <v>235</v>
      </c>
      <c r="M4596" s="4">
        <v>42357</v>
      </c>
      <c r="N4596" s="3" t="s">
        <v>27</v>
      </c>
      <c r="O4596" s="3" t="s">
        <v>21602</v>
      </c>
      <c r="P4596" s="3" t="s">
        <v>21604</v>
      </c>
      <c r="Q4596" s="3" t="s">
        <v>807</v>
      </c>
      <c r="R4596" s="3"/>
      <c r="S4596" s="3"/>
    </row>
    <row r="4597" spans="1:19" ht="30" x14ac:dyDescent="0.25">
      <c r="A4597" s="3">
        <v>4590</v>
      </c>
      <c r="B4597" s="3" t="str">
        <f>"202300268555"</f>
        <v>202300268555</v>
      </c>
      <c r="C4597" s="3">
        <v>171003</v>
      </c>
      <c r="D4597" s="3" t="s">
        <v>21605</v>
      </c>
      <c r="E4597" s="3">
        <v>10478626598</v>
      </c>
      <c r="F4597" s="3" t="s">
        <v>21606</v>
      </c>
      <c r="G4597" s="3" t="s">
        <v>21607</v>
      </c>
      <c r="H4597" s="3" t="s">
        <v>46</v>
      </c>
      <c r="I4597" s="3" t="s">
        <v>46</v>
      </c>
      <c r="J4597" s="3" t="s">
        <v>325</v>
      </c>
      <c r="K4597" s="3" t="s">
        <v>25</v>
      </c>
      <c r="L4597" s="3" t="s">
        <v>75</v>
      </c>
      <c r="M4597" s="4">
        <v>45239</v>
      </c>
      <c r="N4597" s="3" t="s">
        <v>27</v>
      </c>
      <c r="O4597" s="3" t="s">
        <v>257</v>
      </c>
      <c r="P4597" s="3" t="s">
        <v>21608</v>
      </c>
      <c r="Q4597" s="3" t="s">
        <v>633</v>
      </c>
      <c r="R4597" s="3"/>
      <c r="S4597" s="3"/>
    </row>
    <row r="4598" spans="1:19" ht="30" x14ac:dyDescent="0.25">
      <c r="A4598" s="3">
        <v>4591</v>
      </c>
      <c r="B4598" s="3" t="str">
        <f>"202000024101"</f>
        <v>202000024101</v>
      </c>
      <c r="C4598" s="3">
        <v>148959</v>
      </c>
      <c r="D4598" s="3" t="s">
        <v>21609</v>
      </c>
      <c r="E4598" s="3">
        <v>10458980891</v>
      </c>
      <c r="F4598" s="3" t="s">
        <v>21610</v>
      </c>
      <c r="G4598" s="3" t="s">
        <v>21611</v>
      </c>
      <c r="H4598" s="3" t="s">
        <v>34</v>
      </c>
      <c r="I4598" s="3" t="s">
        <v>1060</v>
      </c>
      <c r="J4598" s="3" t="s">
        <v>3371</v>
      </c>
      <c r="K4598" s="3" t="s">
        <v>25</v>
      </c>
      <c r="L4598" s="3" t="s">
        <v>37</v>
      </c>
      <c r="M4598" s="4">
        <v>43868</v>
      </c>
      <c r="N4598" s="3" t="s">
        <v>27</v>
      </c>
      <c r="O4598" s="3" t="s">
        <v>21612</v>
      </c>
      <c r="P4598" s="3" t="s">
        <v>21613</v>
      </c>
      <c r="Q4598" s="3" t="s">
        <v>82</v>
      </c>
      <c r="R4598" s="3" t="s">
        <v>21614</v>
      </c>
      <c r="S4598" s="3" t="s">
        <v>416</v>
      </c>
    </row>
    <row r="4599" spans="1:19" ht="45" x14ac:dyDescent="0.25">
      <c r="A4599" s="3">
        <v>4592</v>
      </c>
      <c r="B4599" s="3" t="str">
        <f>"202100038605"</f>
        <v>202100038605</v>
      </c>
      <c r="C4599" s="3">
        <v>154368</v>
      </c>
      <c r="D4599" s="3" t="s">
        <v>21615</v>
      </c>
      <c r="E4599" s="3">
        <v>20606828307</v>
      </c>
      <c r="F4599" s="3" t="s">
        <v>21616</v>
      </c>
      <c r="G4599" s="3" t="s">
        <v>21617</v>
      </c>
      <c r="H4599" s="3" t="s">
        <v>240</v>
      </c>
      <c r="I4599" s="3" t="s">
        <v>345</v>
      </c>
      <c r="J4599" s="3" t="s">
        <v>922</v>
      </c>
      <c r="K4599" s="3" t="s">
        <v>25</v>
      </c>
      <c r="L4599" s="3" t="s">
        <v>75</v>
      </c>
      <c r="M4599" s="4">
        <v>44270</v>
      </c>
      <c r="N4599" s="3" t="s">
        <v>27</v>
      </c>
      <c r="O4599" s="3" t="s">
        <v>21618</v>
      </c>
      <c r="P4599" s="3" t="s">
        <v>21619</v>
      </c>
      <c r="Q4599" s="3" t="s">
        <v>259</v>
      </c>
      <c r="R4599" s="3"/>
      <c r="S4599" s="3"/>
    </row>
    <row r="4600" spans="1:19" ht="30" x14ac:dyDescent="0.25">
      <c r="A4600" s="3">
        <v>4593</v>
      </c>
      <c r="B4600" s="3" t="str">
        <f>"202200060102"</f>
        <v>202200060102</v>
      </c>
      <c r="C4600" s="3">
        <v>161533</v>
      </c>
      <c r="D4600" s="3" t="s">
        <v>21620</v>
      </c>
      <c r="E4600" s="3">
        <v>10015482201</v>
      </c>
      <c r="F4600" s="3" t="s">
        <v>21621</v>
      </c>
      <c r="G4600" s="3" t="s">
        <v>21622</v>
      </c>
      <c r="H4600" s="3" t="s">
        <v>240</v>
      </c>
      <c r="I4600" s="3" t="s">
        <v>619</v>
      </c>
      <c r="J4600" s="3" t="s">
        <v>988</v>
      </c>
      <c r="K4600" s="3" t="s">
        <v>25</v>
      </c>
      <c r="L4600" s="3" t="s">
        <v>235</v>
      </c>
      <c r="M4600" s="4">
        <v>44712</v>
      </c>
      <c r="N4600" s="3" t="s">
        <v>27</v>
      </c>
      <c r="O4600" s="3" t="s">
        <v>21621</v>
      </c>
      <c r="P4600" s="3" t="s">
        <v>21623</v>
      </c>
      <c r="Q4600" s="3" t="s">
        <v>259</v>
      </c>
      <c r="R4600" s="3"/>
      <c r="S4600" s="3"/>
    </row>
    <row r="4601" spans="1:19" ht="30" x14ac:dyDescent="0.25">
      <c r="A4601" s="3">
        <v>4594</v>
      </c>
      <c r="B4601" s="3" t="str">
        <f>"202200170465"</f>
        <v>202200170465</v>
      </c>
      <c r="C4601" s="3">
        <v>164278</v>
      </c>
      <c r="D4601" s="3" t="s">
        <v>21624</v>
      </c>
      <c r="E4601" s="3">
        <v>10232183166</v>
      </c>
      <c r="F4601" s="3" t="s">
        <v>21625</v>
      </c>
      <c r="G4601" s="3" t="s">
        <v>21626</v>
      </c>
      <c r="H4601" s="3" t="s">
        <v>494</v>
      </c>
      <c r="I4601" s="3" t="s">
        <v>494</v>
      </c>
      <c r="J4601" s="3" t="s">
        <v>4686</v>
      </c>
      <c r="K4601" s="3" t="s">
        <v>25</v>
      </c>
      <c r="L4601" s="3" t="s">
        <v>66</v>
      </c>
      <c r="M4601" s="4">
        <v>44827</v>
      </c>
      <c r="N4601" s="3" t="s">
        <v>27</v>
      </c>
      <c r="O4601" s="3" t="s">
        <v>21625</v>
      </c>
      <c r="P4601" s="3" t="s">
        <v>21627</v>
      </c>
      <c r="Q4601" s="3" t="s">
        <v>498</v>
      </c>
      <c r="R4601" s="3"/>
      <c r="S4601" s="3"/>
    </row>
    <row r="4602" spans="1:19" ht="30" x14ac:dyDescent="0.25">
      <c r="A4602" s="3">
        <v>4595</v>
      </c>
      <c r="B4602" s="3" t="str">
        <f>"201800192694"</f>
        <v>201800192694</v>
      </c>
      <c r="C4602" s="3">
        <v>139715</v>
      </c>
      <c r="D4602" s="3" t="s">
        <v>21628</v>
      </c>
      <c r="E4602" s="3">
        <v>10741311661</v>
      </c>
      <c r="F4602" s="3" t="s">
        <v>21629</v>
      </c>
      <c r="G4602" s="3" t="s">
        <v>21630</v>
      </c>
      <c r="H4602" s="3" t="s">
        <v>46</v>
      </c>
      <c r="I4602" s="3" t="s">
        <v>46</v>
      </c>
      <c r="J4602" s="3" t="s">
        <v>6635</v>
      </c>
      <c r="K4602" s="3" t="s">
        <v>25</v>
      </c>
      <c r="L4602" s="3" t="s">
        <v>37</v>
      </c>
      <c r="M4602" s="4">
        <v>43421</v>
      </c>
      <c r="N4602" s="3" t="s">
        <v>27</v>
      </c>
      <c r="O4602" s="3" t="s">
        <v>21629</v>
      </c>
      <c r="P4602" s="3" t="s">
        <v>21631</v>
      </c>
      <c r="Q4602" s="3" t="s">
        <v>913</v>
      </c>
      <c r="R4602" s="3" t="s">
        <v>21632</v>
      </c>
      <c r="S4602" s="3" t="s">
        <v>3479</v>
      </c>
    </row>
    <row r="4603" spans="1:19" ht="30" x14ac:dyDescent="0.25">
      <c r="A4603" s="3">
        <v>4596</v>
      </c>
      <c r="B4603" s="3" t="str">
        <f>"201800086900"</f>
        <v>201800086900</v>
      </c>
      <c r="C4603" s="3">
        <v>135946</v>
      </c>
      <c r="D4603" s="3" t="s">
        <v>21633</v>
      </c>
      <c r="E4603" s="3">
        <v>10422653096</v>
      </c>
      <c r="F4603" s="3" t="s">
        <v>21634</v>
      </c>
      <c r="G4603" s="3" t="s">
        <v>21635</v>
      </c>
      <c r="H4603" s="3" t="s">
        <v>72</v>
      </c>
      <c r="I4603" s="3" t="s">
        <v>72</v>
      </c>
      <c r="J4603" s="3" t="s">
        <v>2935</v>
      </c>
      <c r="K4603" s="3" t="s">
        <v>25</v>
      </c>
      <c r="L4603" s="3" t="s">
        <v>66</v>
      </c>
      <c r="M4603" s="4">
        <v>43243</v>
      </c>
      <c r="N4603" s="3" t="s">
        <v>27</v>
      </c>
      <c r="O4603" s="3" t="s">
        <v>21634</v>
      </c>
      <c r="P4603" s="3" t="s">
        <v>21636</v>
      </c>
      <c r="Q4603" s="3" t="s">
        <v>598</v>
      </c>
      <c r="R4603" s="3" t="s">
        <v>21637</v>
      </c>
      <c r="S4603" s="3" t="s">
        <v>21638</v>
      </c>
    </row>
    <row r="4604" spans="1:19" ht="30" x14ac:dyDescent="0.25">
      <c r="A4604" s="3">
        <v>4597</v>
      </c>
      <c r="B4604" s="3" t="str">
        <f>"201600032589"</f>
        <v>201600032589</v>
      </c>
      <c r="C4604" s="3">
        <v>118728</v>
      </c>
      <c r="D4604" s="3" t="s">
        <v>21639</v>
      </c>
      <c r="E4604" s="3">
        <v>10195581172</v>
      </c>
      <c r="F4604" s="3" t="s">
        <v>21640</v>
      </c>
      <c r="G4604" s="3" t="s">
        <v>21641</v>
      </c>
      <c r="H4604" s="3" t="s">
        <v>23</v>
      </c>
      <c r="I4604" s="3" t="s">
        <v>947</v>
      </c>
      <c r="J4604" s="3" t="s">
        <v>1269</v>
      </c>
      <c r="K4604" s="3" t="s">
        <v>25</v>
      </c>
      <c r="L4604" s="3" t="s">
        <v>113</v>
      </c>
      <c r="M4604" s="4">
        <v>42440</v>
      </c>
      <c r="N4604" s="3" t="s">
        <v>27</v>
      </c>
      <c r="O4604" s="3" t="s">
        <v>21642</v>
      </c>
      <c r="P4604" s="3" t="s">
        <v>21643</v>
      </c>
      <c r="Q4604" s="3" t="s">
        <v>1417</v>
      </c>
      <c r="R4604" s="3"/>
      <c r="S4604" s="3"/>
    </row>
    <row r="4605" spans="1:19" ht="30" x14ac:dyDescent="0.25">
      <c r="A4605" s="3">
        <v>4598</v>
      </c>
      <c r="B4605" s="3" t="str">
        <f>"201700118138"</f>
        <v>201700118138</v>
      </c>
      <c r="C4605" s="3">
        <v>130663</v>
      </c>
      <c r="D4605" s="3" t="s">
        <v>21644</v>
      </c>
      <c r="E4605" s="3">
        <v>10083711651</v>
      </c>
      <c r="F4605" s="3" t="s">
        <v>21645</v>
      </c>
      <c r="G4605" s="3" t="s">
        <v>21646</v>
      </c>
      <c r="H4605" s="3" t="s">
        <v>46</v>
      </c>
      <c r="I4605" s="3" t="s">
        <v>46</v>
      </c>
      <c r="J4605" s="3" t="s">
        <v>413</v>
      </c>
      <c r="K4605" s="3" t="s">
        <v>25</v>
      </c>
      <c r="L4605" s="3" t="s">
        <v>75</v>
      </c>
      <c r="M4605" s="4">
        <v>42941</v>
      </c>
      <c r="N4605" s="3" t="s">
        <v>27</v>
      </c>
      <c r="O4605" s="3" t="s">
        <v>21645</v>
      </c>
      <c r="P4605" s="3" t="s">
        <v>21647</v>
      </c>
      <c r="Q4605" s="3" t="s">
        <v>294</v>
      </c>
      <c r="R4605" s="3" t="s">
        <v>21648</v>
      </c>
      <c r="S4605" s="3" t="s">
        <v>16187</v>
      </c>
    </row>
    <row r="4606" spans="1:19" ht="30" x14ac:dyDescent="0.25">
      <c r="A4606" s="3">
        <v>4599</v>
      </c>
      <c r="B4606" s="3" t="str">
        <f>"202000076243"</f>
        <v>202000076243</v>
      </c>
      <c r="C4606" s="3">
        <v>149771</v>
      </c>
      <c r="D4606" s="3" t="s">
        <v>21649</v>
      </c>
      <c r="E4606" s="3">
        <v>20498583378</v>
      </c>
      <c r="F4606" s="3" t="s">
        <v>21650</v>
      </c>
      <c r="G4606" s="3" t="s">
        <v>21651</v>
      </c>
      <c r="H4606" s="3" t="s">
        <v>64</v>
      </c>
      <c r="I4606" s="3" t="s">
        <v>64</v>
      </c>
      <c r="J4606" s="3" t="s">
        <v>973</v>
      </c>
      <c r="K4606" s="3" t="s">
        <v>25</v>
      </c>
      <c r="L4606" s="3" t="s">
        <v>37</v>
      </c>
      <c r="M4606" s="4">
        <v>44013</v>
      </c>
      <c r="N4606" s="3" t="s">
        <v>27</v>
      </c>
      <c r="O4606" s="3" t="s">
        <v>21652</v>
      </c>
      <c r="P4606" s="3" t="s">
        <v>21653</v>
      </c>
      <c r="Q4606" s="3" t="s">
        <v>51</v>
      </c>
      <c r="R4606" s="3" t="s">
        <v>21654</v>
      </c>
      <c r="S4606" s="3" t="s">
        <v>21175</v>
      </c>
    </row>
    <row r="4607" spans="1:19" ht="30" x14ac:dyDescent="0.25">
      <c r="A4607" s="3">
        <v>4600</v>
      </c>
      <c r="B4607" s="3" t="str">
        <f>"201800106692"</f>
        <v>201800106692</v>
      </c>
      <c r="C4607" s="3">
        <v>136801</v>
      </c>
      <c r="D4607" s="3" t="s">
        <v>21655</v>
      </c>
      <c r="E4607" s="3">
        <v>10205422990</v>
      </c>
      <c r="F4607" s="3" t="s">
        <v>21656</v>
      </c>
      <c r="G4607" s="3" t="s">
        <v>21657</v>
      </c>
      <c r="H4607" s="3" t="s">
        <v>676</v>
      </c>
      <c r="I4607" s="3" t="s">
        <v>1124</v>
      </c>
      <c r="J4607" s="3" t="s">
        <v>8991</v>
      </c>
      <c r="K4607" s="3" t="s">
        <v>25</v>
      </c>
      <c r="L4607" s="3" t="s">
        <v>66</v>
      </c>
      <c r="M4607" s="4">
        <v>43277</v>
      </c>
      <c r="N4607" s="3" t="s">
        <v>27</v>
      </c>
      <c r="O4607" s="3" t="s">
        <v>21656</v>
      </c>
      <c r="P4607" s="3" t="s">
        <v>21658</v>
      </c>
      <c r="Q4607" s="3" t="s">
        <v>51</v>
      </c>
      <c r="R4607" s="3"/>
      <c r="S4607" s="3"/>
    </row>
    <row r="4608" spans="1:19" ht="30" x14ac:dyDescent="0.25">
      <c r="A4608" s="3">
        <v>4601</v>
      </c>
      <c r="B4608" s="3" t="str">
        <f>"201500029479"</f>
        <v>201500029479</v>
      </c>
      <c r="C4608" s="3">
        <v>114277</v>
      </c>
      <c r="D4608" s="3" t="s">
        <v>21659</v>
      </c>
      <c r="E4608" s="3">
        <v>10035735025</v>
      </c>
      <c r="F4608" s="3" t="s">
        <v>8515</v>
      </c>
      <c r="G4608" s="3" t="s">
        <v>21660</v>
      </c>
      <c r="H4608" s="3" t="s">
        <v>102</v>
      </c>
      <c r="I4608" s="3" t="s">
        <v>103</v>
      </c>
      <c r="J4608" s="3" t="s">
        <v>686</v>
      </c>
      <c r="K4608" s="3" t="s">
        <v>25</v>
      </c>
      <c r="L4608" s="3" t="s">
        <v>153</v>
      </c>
      <c r="M4608" s="4">
        <v>42075</v>
      </c>
      <c r="N4608" s="3" t="s">
        <v>27</v>
      </c>
      <c r="O4608" s="3" t="s">
        <v>257</v>
      </c>
      <c r="P4608" s="3" t="s">
        <v>21661</v>
      </c>
      <c r="Q4608" s="3" t="s">
        <v>51</v>
      </c>
      <c r="R4608" s="3" t="s">
        <v>21662</v>
      </c>
      <c r="S4608" s="3" t="s">
        <v>2582</v>
      </c>
    </row>
    <row r="4609" spans="1:19" ht="30" x14ac:dyDescent="0.25">
      <c r="A4609" s="3">
        <v>4602</v>
      </c>
      <c r="B4609" s="3" t="str">
        <f>"201900161247"</f>
        <v>201900161247</v>
      </c>
      <c r="C4609" s="3">
        <v>146834</v>
      </c>
      <c r="D4609" s="3" t="s">
        <v>21663</v>
      </c>
      <c r="E4609" s="3">
        <v>10210695406</v>
      </c>
      <c r="F4609" s="3" t="s">
        <v>21664</v>
      </c>
      <c r="G4609" s="3" t="s">
        <v>21665</v>
      </c>
      <c r="H4609" s="3" t="s">
        <v>46</v>
      </c>
      <c r="I4609" s="3" t="s">
        <v>46</v>
      </c>
      <c r="J4609" s="3" t="s">
        <v>118</v>
      </c>
      <c r="K4609" s="3" t="s">
        <v>25</v>
      </c>
      <c r="L4609" s="3" t="s">
        <v>75</v>
      </c>
      <c r="M4609" s="4">
        <v>43739</v>
      </c>
      <c r="N4609" s="3" t="s">
        <v>27</v>
      </c>
      <c r="O4609" s="3" t="s">
        <v>21664</v>
      </c>
      <c r="P4609" s="3" t="s">
        <v>21666</v>
      </c>
      <c r="Q4609" s="3" t="s">
        <v>1886</v>
      </c>
      <c r="R4609" s="3"/>
      <c r="S4609" s="3"/>
    </row>
    <row r="4610" spans="1:19" ht="30" x14ac:dyDescent="0.25">
      <c r="A4610" s="3">
        <v>4603</v>
      </c>
      <c r="B4610" s="3" t="str">
        <f>"202200063240"</f>
        <v>202200063240</v>
      </c>
      <c r="C4610" s="3">
        <v>162173</v>
      </c>
      <c r="D4610" s="3" t="s">
        <v>21667</v>
      </c>
      <c r="E4610" s="3">
        <v>20608273914</v>
      </c>
      <c r="F4610" s="3" t="s">
        <v>21668</v>
      </c>
      <c r="G4610" s="3" t="s">
        <v>21669</v>
      </c>
      <c r="H4610" s="3" t="s">
        <v>46</v>
      </c>
      <c r="I4610" s="3" t="s">
        <v>46</v>
      </c>
      <c r="J4610" s="3" t="s">
        <v>3656</v>
      </c>
      <c r="K4610" s="3" t="s">
        <v>25</v>
      </c>
      <c r="L4610" s="3" t="s">
        <v>37</v>
      </c>
      <c r="M4610" s="4">
        <v>44676</v>
      </c>
      <c r="N4610" s="3" t="s">
        <v>27</v>
      </c>
      <c r="O4610" s="3" t="s">
        <v>21670</v>
      </c>
      <c r="P4610" s="3" t="s">
        <v>21671</v>
      </c>
      <c r="Q4610" s="3" t="s">
        <v>51</v>
      </c>
      <c r="R4610" s="3"/>
      <c r="S4610" s="3"/>
    </row>
    <row r="4611" spans="1:19" ht="30" x14ac:dyDescent="0.25">
      <c r="A4611" s="3">
        <v>4604</v>
      </c>
      <c r="B4611" s="3" t="str">
        <f>"202100023583"</f>
        <v>202100023583</v>
      </c>
      <c r="C4611" s="3">
        <v>152901</v>
      </c>
      <c r="D4611" s="3" t="s">
        <v>21672</v>
      </c>
      <c r="E4611" s="3">
        <v>10447180176</v>
      </c>
      <c r="F4611" s="3" t="s">
        <v>21673</v>
      </c>
      <c r="G4611" s="3" t="s">
        <v>21674</v>
      </c>
      <c r="H4611" s="3" t="s">
        <v>72</v>
      </c>
      <c r="I4611" s="3" t="s">
        <v>1067</v>
      </c>
      <c r="J4611" s="3" t="s">
        <v>1068</v>
      </c>
      <c r="K4611" s="3" t="s">
        <v>25</v>
      </c>
      <c r="L4611" s="3" t="s">
        <v>66</v>
      </c>
      <c r="M4611" s="4">
        <v>44303</v>
      </c>
      <c r="N4611" s="3" t="s">
        <v>27</v>
      </c>
      <c r="O4611" s="3" t="s">
        <v>21673</v>
      </c>
      <c r="P4611" s="3" t="s">
        <v>21675</v>
      </c>
      <c r="Q4611" s="3" t="s">
        <v>51</v>
      </c>
      <c r="R4611" s="3"/>
      <c r="S4611" s="3"/>
    </row>
    <row r="4612" spans="1:19" ht="30" x14ac:dyDescent="0.25">
      <c r="A4612" s="3">
        <v>4605</v>
      </c>
      <c r="B4612" s="3" t="str">
        <f>"201900127076"</f>
        <v>201900127076</v>
      </c>
      <c r="C4612" s="3">
        <v>145136</v>
      </c>
      <c r="D4612" s="3" t="s">
        <v>21676</v>
      </c>
      <c r="E4612" s="3">
        <v>10238738364</v>
      </c>
      <c r="F4612" s="3" t="s">
        <v>21677</v>
      </c>
      <c r="G4612" s="3" t="s">
        <v>21678</v>
      </c>
      <c r="H4612" s="3" t="s">
        <v>72</v>
      </c>
      <c r="I4612" s="3" t="s">
        <v>1067</v>
      </c>
      <c r="J4612" s="3" t="s">
        <v>21679</v>
      </c>
      <c r="K4612" s="3" t="s">
        <v>25</v>
      </c>
      <c r="L4612" s="3" t="s">
        <v>75</v>
      </c>
      <c r="M4612" s="4">
        <v>43682</v>
      </c>
      <c r="N4612" s="3" t="s">
        <v>27</v>
      </c>
      <c r="O4612" s="3" t="s">
        <v>21677</v>
      </c>
      <c r="P4612" s="3" t="s">
        <v>21680</v>
      </c>
      <c r="Q4612" s="3" t="s">
        <v>243</v>
      </c>
      <c r="R4612" s="3" t="s">
        <v>21681</v>
      </c>
      <c r="S4612" s="3" t="s">
        <v>7037</v>
      </c>
    </row>
    <row r="4613" spans="1:19" ht="30" x14ac:dyDescent="0.25">
      <c r="A4613" s="3">
        <v>4606</v>
      </c>
      <c r="B4613" s="3" t="str">
        <f>"202100234476"</f>
        <v>202100234476</v>
      </c>
      <c r="C4613" s="3">
        <v>135248</v>
      </c>
      <c r="D4613" s="3" t="s">
        <v>21682</v>
      </c>
      <c r="E4613" s="3">
        <v>20602926452</v>
      </c>
      <c r="F4613" s="3" t="s">
        <v>21683</v>
      </c>
      <c r="G4613" s="3" t="s">
        <v>21684</v>
      </c>
      <c r="H4613" s="3" t="s">
        <v>46</v>
      </c>
      <c r="I4613" s="3" t="s">
        <v>2746</v>
      </c>
      <c r="J4613" s="3" t="s">
        <v>2747</v>
      </c>
      <c r="K4613" s="3" t="s">
        <v>25</v>
      </c>
      <c r="L4613" s="3" t="s">
        <v>113</v>
      </c>
      <c r="M4613" s="4">
        <v>44625</v>
      </c>
      <c r="N4613" s="3" t="s">
        <v>27</v>
      </c>
      <c r="O4613" s="3" t="s">
        <v>21685</v>
      </c>
      <c r="P4613" s="3" t="s">
        <v>21686</v>
      </c>
      <c r="Q4613" s="3" t="s">
        <v>5742</v>
      </c>
      <c r="R4613" s="3"/>
      <c r="S4613" s="3"/>
    </row>
    <row r="4614" spans="1:19" ht="30" x14ac:dyDescent="0.25">
      <c r="A4614" s="3">
        <v>4607</v>
      </c>
      <c r="B4614" s="3" t="str">
        <f>"201300055369"</f>
        <v>201300055369</v>
      </c>
      <c r="C4614" s="3">
        <v>101848</v>
      </c>
      <c r="D4614" s="3" t="s">
        <v>21687</v>
      </c>
      <c r="E4614" s="3">
        <v>10231448000</v>
      </c>
      <c r="F4614" s="3" t="s">
        <v>21688</v>
      </c>
      <c r="G4614" s="3" t="s">
        <v>21689</v>
      </c>
      <c r="H4614" s="3" t="s">
        <v>216</v>
      </c>
      <c r="I4614" s="3" t="s">
        <v>263</v>
      </c>
      <c r="J4614" s="3" t="s">
        <v>3640</v>
      </c>
      <c r="K4614" s="3" t="s">
        <v>25</v>
      </c>
      <c r="L4614" s="3" t="s">
        <v>66</v>
      </c>
      <c r="M4614" s="4">
        <v>41388</v>
      </c>
      <c r="N4614" s="3" t="s">
        <v>27</v>
      </c>
      <c r="O4614" s="3" t="s">
        <v>21688</v>
      </c>
      <c r="P4614" s="3">
        <v>1293</v>
      </c>
      <c r="Q4614" s="3" t="s">
        <v>218</v>
      </c>
      <c r="R4614" s="3"/>
      <c r="S4614" s="3"/>
    </row>
    <row r="4615" spans="1:19" ht="30" x14ac:dyDescent="0.25">
      <c r="A4615" s="3">
        <v>4608</v>
      </c>
      <c r="B4615" s="3" t="str">
        <f>"202200219665"</f>
        <v>202200219665</v>
      </c>
      <c r="C4615" s="3">
        <v>165267</v>
      </c>
      <c r="D4615" s="3" t="s">
        <v>21690</v>
      </c>
      <c r="E4615" s="3">
        <v>10200459402</v>
      </c>
      <c r="F4615" s="3" t="s">
        <v>17595</v>
      </c>
      <c r="G4615" s="3" t="s">
        <v>21691</v>
      </c>
      <c r="H4615" s="3" t="s">
        <v>676</v>
      </c>
      <c r="I4615" s="3" t="s">
        <v>891</v>
      </c>
      <c r="J4615" s="3" t="s">
        <v>891</v>
      </c>
      <c r="K4615" s="3" t="s">
        <v>25</v>
      </c>
      <c r="L4615" s="3" t="s">
        <v>5751</v>
      </c>
      <c r="M4615" s="4">
        <v>44916</v>
      </c>
      <c r="N4615" s="3" t="s">
        <v>27</v>
      </c>
      <c r="O4615" s="3" t="s">
        <v>17595</v>
      </c>
      <c r="P4615" s="3" t="s">
        <v>21692</v>
      </c>
      <c r="Q4615" s="3" t="s">
        <v>51</v>
      </c>
      <c r="R4615" s="3"/>
      <c r="S4615" s="3"/>
    </row>
    <row r="4616" spans="1:19" ht="30" x14ac:dyDescent="0.25">
      <c r="A4616" s="3">
        <v>4609</v>
      </c>
      <c r="B4616" s="3" t="str">
        <f>"201200182315"</f>
        <v>201200182315</v>
      </c>
      <c r="C4616" s="3">
        <v>62365</v>
      </c>
      <c r="D4616" s="3" t="s">
        <v>21693</v>
      </c>
      <c r="E4616" s="3">
        <v>10053769069</v>
      </c>
      <c r="F4616" s="3" t="s">
        <v>21694</v>
      </c>
      <c r="G4616" s="3" t="s">
        <v>21695</v>
      </c>
      <c r="H4616" s="3" t="s">
        <v>247</v>
      </c>
      <c r="I4616" s="3" t="s">
        <v>611</v>
      </c>
      <c r="J4616" s="3" t="s">
        <v>612</v>
      </c>
      <c r="K4616" s="3" t="s">
        <v>25</v>
      </c>
      <c r="L4616" s="3" t="s">
        <v>66</v>
      </c>
      <c r="M4616" s="4">
        <v>41189</v>
      </c>
      <c r="N4616" s="3" t="s">
        <v>27</v>
      </c>
      <c r="O4616" s="3" t="s">
        <v>21694</v>
      </c>
      <c r="P4616" s="3" t="s">
        <v>21696</v>
      </c>
      <c r="Q4616" s="3" t="s">
        <v>2469</v>
      </c>
      <c r="R4616" s="3" t="s">
        <v>21697</v>
      </c>
      <c r="S4616" s="3" t="s">
        <v>13950</v>
      </c>
    </row>
    <row r="4617" spans="1:19" ht="30" x14ac:dyDescent="0.25">
      <c r="A4617" s="3">
        <v>4610</v>
      </c>
      <c r="B4617" s="3" t="str">
        <f>"202100123625"</f>
        <v>202100123625</v>
      </c>
      <c r="C4617" s="3">
        <v>134774</v>
      </c>
      <c r="D4617" s="3" t="s">
        <v>21698</v>
      </c>
      <c r="E4617" s="3">
        <v>20568471971</v>
      </c>
      <c r="F4617" s="3" t="s">
        <v>21699</v>
      </c>
      <c r="G4617" s="3" t="s">
        <v>21700</v>
      </c>
      <c r="H4617" s="3" t="s">
        <v>1359</v>
      </c>
      <c r="I4617" s="3" t="s">
        <v>2483</v>
      </c>
      <c r="J4617" s="3" t="s">
        <v>2484</v>
      </c>
      <c r="K4617" s="3" t="s">
        <v>25</v>
      </c>
      <c r="L4617" s="3" t="s">
        <v>37</v>
      </c>
      <c r="M4617" s="4">
        <v>44372</v>
      </c>
      <c r="N4617" s="3" t="s">
        <v>27</v>
      </c>
      <c r="O4617" s="3" t="s">
        <v>21701</v>
      </c>
      <c r="P4617" s="3" t="s">
        <v>21702</v>
      </c>
      <c r="Q4617" s="3" t="s">
        <v>1134</v>
      </c>
      <c r="R4617" s="3"/>
      <c r="S4617" s="3"/>
    </row>
    <row r="4618" spans="1:19" ht="45" x14ac:dyDescent="0.25">
      <c r="A4618" s="3">
        <v>4611</v>
      </c>
      <c r="B4618" s="3" t="str">
        <f>"201900159420"</f>
        <v>201900159420</v>
      </c>
      <c r="C4618" s="3">
        <v>146673</v>
      </c>
      <c r="D4618" s="3" t="s">
        <v>21703</v>
      </c>
      <c r="E4618" s="3">
        <v>20603305982</v>
      </c>
      <c r="F4618" s="3" t="s">
        <v>21704</v>
      </c>
      <c r="G4618" s="3" t="s">
        <v>21705</v>
      </c>
      <c r="H4618" s="3" t="s">
        <v>504</v>
      </c>
      <c r="I4618" s="3" t="s">
        <v>505</v>
      </c>
      <c r="J4618" s="3" t="s">
        <v>505</v>
      </c>
      <c r="K4618" s="3" t="s">
        <v>25</v>
      </c>
      <c r="L4618" s="3" t="s">
        <v>224</v>
      </c>
      <c r="M4618" s="4">
        <v>43735</v>
      </c>
      <c r="N4618" s="3" t="s">
        <v>27</v>
      </c>
      <c r="O4618" s="3" t="s">
        <v>21706</v>
      </c>
      <c r="P4618" s="3" t="s">
        <v>21707</v>
      </c>
      <c r="Q4618" s="3" t="s">
        <v>189</v>
      </c>
      <c r="R4618" s="3" t="s">
        <v>21708</v>
      </c>
      <c r="S4618" s="3" t="s">
        <v>1209</v>
      </c>
    </row>
    <row r="4619" spans="1:19" ht="30" x14ac:dyDescent="0.25">
      <c r="A4619" s="3">
        <v>4612</v>
      </c>
      <c r="B4619" s="3" t="str">
        <f>"201900052336"</f>
        <v>201900052336</v>
      </c>
      <c r="C4619" s="3">
        <v>142213</v>
      </c>
      <c r="D4619" s="3" t="s">
        <v>21709</v>
      </c>
      <c r="E4619" s="3">
        <v>10804032555</v>
      </c>
      <c r="F4619" s="3" t="s">
        <v>21710</v>
      </c>
      <c r="G4619" s="3" t="s">
        <v>21711</v>
      </c>
      <c r="H4619" s="3" t="s">
        <v>88</v>
      </c>
      <c r="I4619" s="3" t="s">
        <v>89</v>
      </c>
      <c r="J4619" s="3" t="s">
        <v>6073</v>
      </c>
      <c r="K4619" s="3" t="s">
        <v>25</v>
      </c>
      <c r="L4619" s="3" t="s">
        <v>58</v>
      </c>
      <c r="M4619" s="4">
        <v>43553</v>
      </c>
      <c r="N4619" s="3" t="s">
        <v>27</v>
      </c>
      <c r="O4619" s="3" t="s">
        <v>21712</v>
      </c>
      <c r="P4619" s="3" t="s">
        <v>21713</v>
      </c>
      <c r="Q4619" s="3" t="s">
        <v>92</v>
      </c>
      <c r="R4619" s="3" t="s">
        <v>21714</v>
      </c>
      <c r="S4619" s="3" t="s">
        <v>2636</v>
      </c>
    </row>
    <row r="4620" spans="1:19" ht="30" x14ac:dyDescent="0.25">
      <c r="A4620" s="3">
        <v>4613</v>
      </c>
      <c r="B4620" s="3" t="str">
        <f>"201900197751"</f>
        <v>201900197751</v>
      </c>
      <c r="C4620" s="3">
        <v>118933</v>
      </c>
      <c r="D4620" s="3" t="s">
        <v>21715</v>
      </c>
      <c r="E4620" s="3">
        <v>10450633319</v>
      </c>
      <c r="F4620" s="3" t="s">
        <v>21716</v>
      </c>
      <c r="G4620" s="3" t="s">
        <v>21717</v>
      </c>
      <c r="H4620" s="3" t="s">
        <v>240</v>
      </c>
      <c r="I4620" s="3" t="s">
        <v>345</v>
      </c>
      <c r="J4620" s="3" t="s">
        <v>922</v>
      </c>
      <c r="K4620" s="3" t="s">
        <v>25</v>
      </c>
      <c r="L4620" s="3" t="s">
        <v>66</v>
      </c>
      <c r="M4620" s="4">
        <v>43796</v>
      </c>
      <c r="N4620" s="3" t="s">
        <v>27</v>
      </c>
      <c r="O4620" s="3" t="s">
        <v>21716</v>
      </c>
      <c r="P4620" s="3" t="s">
        <v>21718</v>
      </c>
      <c r="Q4620" s="3" t="s">
        <v>738</v>
      </c>
      <c r="R4620" s="3" t="s">
        <v>21719</v>
      </c>
      <c r="S4620" s="3" t="s">
        <v>4595</v>
      </c>
    </row>
    <row r="4621" spans="1:19" ht="30" x14ac:dyDescent="0.25">
      <c r="A4621" s="3">
        <v>4614</v>
      </c>
      <c r="B4621" s="3" t="str">
        <f>"202200187476"</f>
        <v>202200187476</v>
      </c>
      <c r="C4621" s="3">
        <v>164142</v>
      </c>
      <c r="D4621" s="3" t="s">
        <v>21720</v>
      </c>
      <c r="E4621" s="3">
        <v>10255757755</v>
      </c>
      <c r="F4621" s="3" t="s">
        <v>21721</v>
      </c>
      <c r="G4621" s="3" t="s">
        <v>21722</v>
      </c>
      <c r="H4621" s="3" t="s">
        <v>338</v>
      </c>
      <c r="I4621" s="3" t="s">
        <v>338</v>
      </c>
      <c r="J4621" s="3" t="s">
        <v>339</v>
      </c>
      <c r="K4621" s="3" t="s">
        <v>25</v>
      </c>
      <c r="L4621" s="3" t="s">
        <v>75</v>
      </c>
      <c r="M4621" s="4">
        <v>44911</v>
      </c>
      <c r="N4621" s="3" t="s">
        <v>27</v>
      </c>
      <c r="O4621" s="3" t="s">
        <v>21721</v>
      </c>
      <c r="P4621" s="3" t="s">
        <v>21723</v>
      </c>
      <c r="Q4621" s="3" t="s">
        <v>82</v>
      </c>
      <c r="R4621" s="3"/>
      <c r="S4621" s="3"/>
    </row>
    <row r="4622" spans="1:19" ht="30" x14ac:dyDescent="0.25">
      <c r="A4622" s="3">
        <v>4615</v>
      </c>
      <c r="B4622" s="3" t="str">
        <f>"202100160944"</f>
        <v>202100160944</v>
      </c>
      <c r="C4622" s="3">
        <v>157443</v>
      </c>
      <c r="D4622" s="3" t="s">
        <v>21724</v>
      </c>
      <c r="E4622" s="3">
        <v>10427889144</v>
      </c>
      <c r="F4622" s="3" t="s">
        <v>21725</v>
      </c>
      <c r="G4622" s="3" t="s">
        <v>21726</v>
      </c>
      <c r="H4622" s="3" t="s">
        <v>240</v>
      </c>
      <c r="I4622" s="3" t="s">
        <v>240</v>
      </c>
      <c r="J4622" s="3" t="s">
        <v>1915</v>
      </c>
      <c r="K4622" s="3" t="s">
        <v>25</v>
      </c>
      <c r="L4622" s="3" t="s">
        <v>66</v>
      </c>
      <c r="M4622" s="4">
        <v>44510</v>
      </c>
      <c r="N4622" s="3" t="s">
        <v>27</v>
      </c>
      <c r="O4622" s="3" t="s">
        <v>21725</v>
      </c>
      <c r="P4622" s="3" t="s">
        <v>21727</v>
      </c>
      <c r="Q4622" s="3" t="s">
        <v>204</v>
      </c>
      <c r="R4622" s="3"/>
      <c r="S4622" s="3"/>
    </row>
    <row r="4623" spans="1:19" ht="30" x14ac:dyDescent="0.25">
      <c r="A4623" s="3">
        <v>4616</v>
      </c>
      <c r="B4623" s="3" t="str">
        <f>"202200245241"</f>
        <v>202200245241</v>
      </c>
      <c r="C4623" s="3">
        <v>165228</v>
      </c>
      <c r="D4623" s="3" t="s">
        <v>21728</v>
      </c>
      <c r="E4623" s="3">
        <v>10715008616</v>
      </c>
      <c r="F4623" s="3" t="s">
        <v>21729</v>
      </c>
      <c r="G4623" s="3" t="s">
        <v>21730</v>
      </c>
      <c r="H4623" s="3" t="s">
        <v>64</v>
      </c>
      <c r="I4623" s="3" t="s">
        <v>64</v>
      </c>
      <c r="J4623" s="3" t="s">
        <v>65</v>
      </c>
      <c r="K4623" s="3" t="s">
        <v>25</v>
      </c>
      <c r="L4623" s="3" t="s">
        <v>113</v>
      </c>
      <c r="M4623" s="4">
        <v>44896</v>
      </c>
      <c r="N4623" s="3" t="s">
        <v>27</v>
      </c>
      <c r="O4623" s="3" t="s">
        <v>21729</v>
      </c>
      <c r="P4623" s="3" t="s">
        <v>21731</v>
      </c>
      <c r="Q4623" s="3" t="s">
        <v>68</v>
      </c>
      <c r="R4623" s="3"/>
      <c r="S4623" s="3"/>
    </row>
    <row r="4624" spans="1:19" ht="30" x14ac:dyDescent="0.25">
      <c r="A4624" s="3">
        <v>4617</v>
      </c>
      <c r="B4624" s="3" t="str">
        <f>"202300263420"</f>
        <v>202300263420</v>
      </c>
      <c r="C4624" s="3">
        <v>171159</v>
      </c>
      <c r="D4624" s="3" t="s">
        <v>21732</v>
      </c>
      <c r="E4624" s="3">
        <v>10712399274</v>
      </c>
      <c r="F4624" s="3" t="s">
        <v>21733</v>
      </c>
      <c r="G4624" s="3" t="s">
        <v>21734</v>
      </c>
      <c r="H4624" s="3" t="s">
        <v>88</v>
      </c>
      <c r="I4624" s="3" t="s">
        <v>88</v>
      </c>
      <c r="J4624" s="3" t="s">
        <v>625</v>
      </c>
      <c r="K4624" s="3" t="s">
        <v>25</v>
      </c>
      <c r="L4624" s="3" t="s">
        <v>66</v>
      </c>
      <c r="M4624" s="4">
        <v>45246</v>
      </c>
      <c r="N4624" s="3" t="s">
        <v>27</v>
      </c>
      <c r="O4624" s="3" t="s">
        <v>21733</v>
      </c>
      <c r="P4624" s="3" t="s">
        <v>21735</v>
      </c>
      <c r="Q4624" s="3" t="s">
        <v>556</v>
      </c>
      <c r="R4624" s="3"/>
      <c r="S4624" s="3"/>
    </row>
    <row r="4625" spans="1:19" ht="30" x14ac:dyDescent="0.25">
      <c r="A4625" s="3">
        <v>4618</v>
      </c>
      <c r="B4625" s="3" t="str">
        <f>"201900019851"</f>
        <v>201900019851</v>
      </c>
      <c r="C4625" s="3">
        <v>140807</v>
      </c>
      <c r="D4625" s="3" t="s">
        <v>21736</v>
      </c>
      <c r="E4625" s="3">
        <v>10702150651</v>
      </c>
      <c r="F4625" s="3" t="s">
        <v>21737</v>
      </c>
      <c r="G4625" s="3" t="s">
        <v>21738</v>
      </c>
      <c r="H4625" s="3" t="s">
        <v>240</v>
      </c>
      <c r="I4625" s="3" t="s">
        <v>383</v>
      </c>
      <c r="J4625" s="3" t="s">
        <v>3075</v>
      </c>
      <c r="K4625" s="3" t="s">
        <v>25</v>
      </c>
      <c r="L4625" s="3" t="s">
        <v>75</v>
      </c>
      <c r="M4625" s="4">
        <v>43501</v>
      </c>
      <c r="N4625" s="3" t="s">
        <v>27</v>
      </c>
      <c r="O4625" s="3" t="s">
        <v>21737</v>
      </c>
      <c r="P4625" s="3" t="s">
        <v>21739</v>
      </c>
      <c r="Q4625" s="3" t="s">
        <v>259</v>
      </c>
      <c r="R4625" s="3"/>
      <c r="S4625" s="3"/>
    </row>
    <row r="4626" spans="1:19" ht="45" x14ac:dyDescent="0.25">
      <c r="A4626" s="3">
        <v>4619</v>
      </c>
      <c r="B4626" s="3" t="str">
        <f>"202000122230"</f>
        <v>202000122230</v>
      </c>
      <c r="C4626" s="3">
        <v>151040</v>
      </c>
      <c r="D4626" s="3" t="s">
        <v>21740</v>
      </c>
      <c r="E4626" s="3">
        <v>10412493562</v>
      </c>
      <c r="F4626" s="3" t="s">
        <v>21741</v>
      </c>
      <c r="G4626" s="3" t="s">
        <v>21742</v>
      </c>
      <c r="H4626" s="3" t="s">
        <v>193</v>
      </c>
      <c r="I4626" s="3" t="s">
        <v>2629</v>
      </c>
      <c r="J4626" s="3" t="s">
        <v>21743</v>
      </c>
      <c r="K4626" s="3" t="s">
        <v>25</v>
      </c>
      <c r="L4626" s="3" t="s">
        <v>58</v>
      </c>
      <c r="M4626" s="4">
        <v>44085</v>
      </c>
      <c r="N4626" s="3" t="s">
        <v>27</v>
      </c>
      <c r="O4626" s="3" t="s">
        <v>21741</v>
      </c>
      <c r="P4626" s="3" t="s">
        <v>21744</v>
      </c>
      <c r="Q4626" s="3" t="s">
        <v>1015</v>
      </c>
      <c r="R4626" s="3"/>
      <c r="S4626" s="3"/>
    </row>
    <row r="4627" spans="1:19" ht="30" x14ac:dyDescent="0.25">
      <c r="A4627" s="3">
        <v>4620</v>
      </c>
      <c r="B4627" s="3" t="str">
        <f>"202300265754"</f>
        <v>202300265754</v>
      </c>
      <c r="C4627" s="3">
        <v>168377</v>
      </c>
      <c r="D4627" s="3" t="s">
        <v>21745</v>
      </c>
      <c r="E4627" s="3">
        <v>10432392444</v>
      </c>
      <c r="F4627" s="3" t="s">
        <v>21746</v>
      </c>
      <c r="G4627" s="3" t="s">
        <v>21747</v>
      </c>
      <c r="H4627" s="3" t="s">
        <v>46</v>
      </c>
      <c r="I4627" s="3" t="s">
        <v>46</v>
      </c>
      <c r="J4627" s="3" t="s">
        <v>47</v>
      </c>
      <c r="K4627" s="3" t="s">
        <v>25</v>
      </c>
      <c r="L4627" s="3" t="s">
        <v>75</v>
      </c>
      <c r="M4627" s="4">
        <v>45244</v>
      </c>
      <c r="N4627" s="3" t="s">
        <v>27</v>
      </c>
      <c r="O4627" s="3" t="s">
        <v>21746</v>
      </c>
      <c r="P4627" s="3" t="s">
        <v>21748</v>
      </c>
      <c r="Q4627" s="3" t="s">
        <v>1886</v>
      </c>
      <c r="R4627" s="3"/>
      <c r="S4627" s="3"/>
    </row>
    <row r="4628" spans="1:19" ht="30" x14ac:dyDescent="0.25">
      <c r="A4628" s="3">
        <v>4621</v>
      </c>
      <c r="B4628" s="3" t="str">
        <f>"201300100551"</f>
        <v>201300100551</v>
      </c>
      <c r="C4628" s="3">
        <v>103376</v>
      </c>
      <c r="D4628" s="3" t="s">
        <v>21749</v>
      </c>
      <c r="E4628" s="3">
        <v>26694875</v>
      </c>
      <c r="F4628" s="3" t="s">
        <v>21750</v>
      </c>
      <c r="G4628" s="3" t="s">
        <v>21751</v>
      </c>
      <c r="H4628" s="3" t="s">
        <v>57</v>
      </c>
      <c r="I4628" s="3" t="s">
        <v>57</v>
      </c>
      <c r="J4628" s="3" t="s">
        <v>57</v>
      </c>
      <c r="K4628" s="3" t="s">
        <v>25</v>
      </c>
      <c r="L4628" s="3" t="s">
        <v>58</v>
      </c>
      <c r="M4628" s="4">
        <v>41428</v>
      </c>
      <c r="N4628" s="3" t="s">
        <v>27</v>
      </c>
      <c r="O4628" s="3" t="s">
        <v>21750</v>
      </c>
      <c r="P4628" s="3">
        <v>91</v>
      </c>
      <c r="Q4628" s="3"/>
      <c r="R4628" s="3"/>
      <c r="S4628" s="3"/>
    </row>
    <row r="4629" spans="1:19" ht="30" x14ac:dyDescent="0.25">
      <c r="A4629" s="3">
        <v>4622</v>
      </c>
      <c r="B4629" s="3" t="str">
        <f>"201600112287"</f>
        <v>201600112287</v>
      </c>
      <c r="C4629" s="3">
        <v>123074</v>
      </c>
      <c r="D4629" s="3" t="s">
        <v>21752</v>
      </c>
      <c r="E4629" s="3">
        <v>10189876080</v>
      </c>
      <c r="F4629" s="3" t="s">
        <v>21753</v>
      </c>
      <c r="G4629" s="3" t="s">
        <v>21754</v>
      </c>
      <c r="H4629" s="3" t="s">
        <v>23</v>
      </c>
      <c r="I4629" s="3" t="s">
        <v>9039</v>
      </c>
      <c r="J4629" s="3" t="s">
        <v>21755</v>
      </c>
      <c r="K4629" s="3" t="s">
        <v>25</v>
      </c>
      <c r="L4629" s="3" t="s">
        <v>113</v>
      </c>
      <c r="M4629" s="4">
        <v>42586</v>
      </c>
      <c r="N4629" s="3" t="s">
        <v>27</v>
      </c>
      <c r="O4629" s="3" t="s">
        <v>21753</v>
      </c>
      <c r="P4629" s="3" t="s">
        <v>21756</v>
      </c>
      <c r="Q4629" s="3" t="s">
        <v>60</v>
      </c>
      <c r="R4629" s="3"/>
      <c r="S4629" s="3"/>
    </row>
    <row r="4630" spans="1:19" ht="30" x14ac:dyDescent="0.25">
      <c r="A4630" s="3">
        <v>4623</v>
      </c>
      <c r="B4630" s="3" t="str">
        <f>"201900042253"</f>
        <v>201900042253</v>
      </c>
      <c r="C4630" s="3">
        <v>141857</v>
      </c>
      <c r="D4630" s="3" t="s">
        <v>21757</v>
      </c>
      <c r="E4630" s="3">
        <v>20568911025</v>
      </c>
      <c r="F4630" s="3" t="s">
        <v>21758</v>
      </c>
      <c r="G4630" s="3" t="s">
        <v>21759</v>
      </c>
      <c r="H4630" s="3" t="s">
        <v>676</v>
      </c>
      <c r="I4630" s="3" t="s">
        <v>891</v>
      </c>
      <c r="J4630" s="3" t="s">
        <v>891</v>
      </c>
      <c r="K4630" s="3" t="s">
        <v>25</v>
      </c>
      <c r="L4630" s="3" t="s">
        <v>37</v>
      </c>
      <c r="M4630" s="4">
        <v>43538</v>
      </c>
      <c r="N4630" s="3" t="s">
        <v>27</v>
      </c>
      <c r="O4630" s="3" t="s">
        <v>21760</v>
      </c>
      <c r="P4630" s="3" t="s">
        <v>21761</v>
      </c>
      <c r="Q4630" s="3" t="s">
        <v>2794</v>
      </c>
      <c r="R4630" s="3"/>
      <c r="S4630" s="3"/>
    </row>
    <row r="4631" spans="1:19" ht="30" x14ac:dyDescent="0.25">
      <c r="A4631" s="3">
        <v>4624</v>
      </c>
      <c r="B4631" s="3" t="str">
        <f>"202000150697"</f>
        <v>202000150697</v>
      </c>
      <c r="C4631" s="3">
        <v>151716</v>
      </c>
      <c r="D4631" s="3" t="s">
        <v>21762</v>
      </c>
      <c r="E4631" s="3">
        <v>10102043915</v>
      </c>
      <c r="F4631" s="3" t="s">
        <v>21763</v>
      </c>
      <c r="G4631" s="3" t="s">
        <v>21764</v>
      </c>
      <c r="H4631" s="3" t="s">
        <v>46</v>
      </c>
      <c r="I4631" s="3" t="s">
        <v>46</v>
      </c>
      <c r="J4631" s="3" t="s">
        <v>118</v>
      </c>
      <c r="K4631" s="3" t="s">
        <v>25</v>
      </c>
      <c r="L4631" s="3" t="s">
        <v>75</v>
      </c>
      <c r="M4631" s="4">
        <v>44125</v>
      </c>
      <c r="N4631" s="3" t="s">
        <v>27</v>
      </c>
      <c r="O4631" s="3" t="s">
        <v>21763</v>
      </c>
      <c r="P4631" s="3" t="s">
        <v>21765</v>
      </c>
      <c r="Q4631" s="3" t="s">
        <v>40</v>
      </c>
      <c r="R4631" s="3"/>
      <c r="S4631" s="3"/>
    </row>
    <row r="4632" spans="1:19" ht="30" x14ac:dyDescent="0.25">
      <c r="A4632" s="3">
        <v>4625</v>
      </c>
      <c r="B4632" s="3" t="str">
        <f>"201900093250"</f>
        <v>201900093250</v>
      </c>
      <c r="C4632" s="3">
        <v>125876</v>
      </c>
      <c r="D4632" s="3" t="s">
        <v>21766</v>
      </c>
      <c r="E4632" s="3">
        <v>20604646457</v>
      </c>
      <c r="F4632" s="3" t="s">
        <v>8275</v>
      </c>
      <c r="G4632" s="3" t="s">
        <v>21767</v>
      </c>
      <c r="H4632" s="3" t="s">
        <v>247</v>
      </c>
      <c r="I4632" s="3" t="s">
        <v>611</v>
      </c>
      <c r="J4632" s="3" t="s">
        <v>3893</v>
      </c>
      <c r="K4632" s="3" t="s">
        <v>25</v>
      </c>
      <c r="L4632" s="3" t="s">
        <v>113</v>
      </c>
      <c r="M4632" s="4">
        <v>43634</v>
      </c>
      <c r="N4632" s="3" t="s">
        <v>27</v>
      </c>
      <c r="O4632" s="3" t="s">
        <v>21768</v>
      </c>
      <c r="P4632" s="3" t="s">
        <v>21769</v>
      </c>
      <c r="Q4632" s="3" t="s">
        <v>2663</v>
      </c>
      <c r="R4632" s="3" t="s">
        <v>21770</v>
      </c>
      <c r="S4632" s="3" t="s">
        <v>5332</v>
      </c>
    </row>
    <row r="4633" spans="1:19" ht="30" x14ac:dyDescent="0.25">
      <c r="A4633" s="3">
        <v>4626</v>
      </c>
      <c r="B4633" s="3" t="str">
        <f>"202300132593"</f>
        <v>202300132593</v>
      </c>
      <c r="C4633" s="3">
        <v>118457</v>
      </c>
      <c r="D4633" s="3" t="s">
        <v>21771</v>
      </c>
      <c r="E4633" s="3">
        <v>10446289000</v>
      </c>
      <c r="F4633" s="3" t="s">
        <v>21772</v>
      </c>
      <c r="G4633" s="3" t="s">
        <v>21773</v>
      </c>
      <c r="H4633" s="3" t="s">
        <v>240</v>
      </c>
      <c r="I4633" s="3" t="s">
        <v>383</v>
      </c>
      <c r="J4633" s="3" t="s">
        <v>662</v>
      </c>
      <c r="K4633" s="3" t="s">
        <v>25</v>
      </c>
      <c r="L4633" s="3" t="s">
        <v>75</v>
      </c>
      <c r="M4633" s="4">
        <v>45079</v>
      </c>
      <c r="N4633" s="3" t="s">
        <v>27</v>
      </c>
      <c r="O4633" s="3" t="s">
        <v>257</v>
      </c>
      <c r="P4633" s="3" t="s">
        <v>21774</v>
      </c>
      <c r="Q4633" s="3" t="s">
        <v>259</v>
      </c>
      <c r="R4633" s="3"/>
      <c r="S4633" s="3"/>
    </row>
    <row r="4634" spans="1:19" ht="30" x14ac:dyDescent="0.25">
      <c r="A4634" s="3">
        <v>4627</v>
      </c>
      <c r="B4634" s="3" t="str">
        <f>"201700102596"</f>
        <v>201700102596</v>
      </c>
      <c r="C4634" s="3">
        <v>129309</v>
      </c>
      <c r="D4634" s="3" t="s">
        <v>21775</v>
      </c>
      <c r="E4634" s="3">
        <v>10410047140</v>
      </c>
      <c r="F4634" s="3" t="s">
        <v>21776</v>
      </c>
      <c r="G4634" s="3" t="s">
        <v>21777</v>
      </c>
      <c r="H4634" s="3" t="s">
        <v>88</v>
      </c>
      <c r="I4634" s="3" t="s">
        <v>670</v>
      </c>
      <c r="J4634" s="3" t="s">
        <v>2156</v>
      </c>
      <c r="K4634" s="3" t="s">
        <v>25</v>
      </c>
      <c r="L4634" s="3" t="s">
        <v>58</v>
      </c>
      <c r="M4634" s="4">
        <v>42914</v>
      </c>
      <c r="N4634" s="3" t="s">
        <v>27</v>
      </c>
      <c r="O4634" s="3" t="s">
        <v>21776</v>
      </c>
      <c r="P4634" s="3" t="s">
        <v>21778</v>
      </c>
      <c r="Q4634" s="3" t="s">
        <v>688</v>
      </c>
      <c r="R4634" s="3"/>
      <c r="S4634" s="3"/>
    </row>
    <row r="4635" spans="1:19" ht="30" x14ac:dyDescent="0.25">
      <c r="A4635" s="3">
        <v>4628</v>
      </c>
      <c r="B4635" s="3" t="str">
        <f>"202300180914"</f>
        <v>202300180914</v>
      </c>
      <c r="C4635" s="3">
        <v>168495</v>
      </c>
      <c r="D4635" s="3" t="s">
        <v>21779</v>
      </c>
      <c r="E4635" s="3">
        <v>10436932761</v>
      </c>
      <c r="F4635" s="3" t="s">
        <v>21780</v>
      </c>
      <c r="G4635" s="3" t="s">
        <v>21781</v>
      </c>
      <c r="H4635" s="3" t="s">
        <v>88</v>
      </c>
      <c r="I4635" s="3" t="s">
        <v>2640</v>
      </c>
      <c r="J4635" s="3" t="s">
        <v>9572</v>
      </c>
      <c r="K4635" s="3" t="s">
        <v>25</v>
      </c>
      <c r="L4635" s="3" t="s">
        <v>58</v>
      </c>
      <c r="M4635" s="4">
        <v>45158</v>
      </c>
      <c r="N4635" s="3" t="s">
        <v>27</v>
      </c>
      <c r="O4635" s="3" t="s">
        <v>21780</v>
      </c>
      <c r="P4635" s="3" t="s">
        <v>21782</v>
      </c>
      <c r="Q4635" s="3" t="s">
        <v>1321</v>
      </c>
      <c r="R4635" s="3"/>
      <c r="S4635" s="3"/>
    </row>
    <row r="4636" spans="1:19" ht="30" x14ac:dyDescent="0.25">
      <c r="A4636" s="3">
        <v>4629</v>
      </c>
      <c r="B4636" s="3" t="str">
        <f>"202200152731"</f>
        <v>202200152731</v>
      </c>
      <c r="C4636" s="3">
        <v>105825</v>
      </c>
      <c r="D4636" s="3" t="s">
        <v>21783</v>
      </c>
      <c r="E4636" s="3">
        <v>10076495446</v>
      </c>
      <c r="F4636" s="3" t="s">
        <v>21784</v>
      </c>
      <c r="G4636" s="3" t="s">
        <v>21785</v>
      </c>
      <c r="H4636" s="3" t="s">
        <v>46</v>
      </c>
      <c r="I4636" s="3" t="s">
        <v>46</v>
      </c>
      <c r="J4636" s="3" t="s">
        <v>1528</v>
      </c>
      <c r="K4636" s="3" t="s">
        <v>25</v>
      </c>
      <c r="L4636" s="3" t="s">
        <v>66</v>
      </c>
      <c r="M4636" s="4">
        <v>44829</v>
      </c>
      <c r="N4636" s="3" t="s">
        <v>27</v>
      </c>
      <c r="O4636" s="3" t="s">
        <v>21784</v>
      </c>
      <c r="P4636" s="3" t="s">
        <v>21786</v>
      </c>
      <c r="Q4636" s="3" t="s">
        <v>211</v>
      </c>
      <c r="R4636" s="3" t="s">
        <v>21787</v>
      </c>
      <c r="S4636" s="3" t="s">
        <v>18380</v>
      </c>
    </row>
    <row r="4637" spans="1:19" ht="30" x14ac:dyDescent="0.25">
      <c r="A4637" s="3">
        <v>4630</v>
      </c>
      <c r="B4637" s="3" t="str">
        <f>"201700026137"</f>
        <v>201700026137</v>
      </c>
      <c r="C4637" s="3">
        <v>126595</v>
      </c>
      <c r="D4637" s="3" t="s">
        <v>21788</v>
      </c>
      <c r="E4637" s="3">
        <v>20456302182</v>
      </c>
      <c r="F4637" s="3" t="s">
        <v>21789</v>
      </c>
      <c r="G4637" s="3" t="s">
        <v>21790</v>
      </c>
      <c r="H4637" s="3" t="s">
        <v>64</v>
      </c>
      <c r="I4637" s="3" t="s">
        <v>4860</v>
      </c>
      <c r="J4637" s="3" t="s">
        <v>4861</v>
      </c>
      <c r="K4637" s="3" t="s">
        <v>25</v>
      </c>
      <c r="L4637" s="3" t="s">
        <v>153</v>
      </c>
      <c r="M4637" s="4">
        <v>42783</v>
      </c>
      <c r="N4637" s="3" t="s">
        <v>27</v>
      </c>
      <c r="O4637" s="3" t="s">
        <v>21791</v>
      </c>
      <c r="P4637" s="3" t="s">
        <v>21792</v>
      </c>
      <c r="Q4637" s="3" t="s">
        <v>51</v>
      </c>
      <c r="R4637" s="3"/>
      <c r="S4637" s="3"/>
    </row>
    <row r="4638" spans="1:19" ht="30" x14ac:dyDescent="0.25">
      <c r="A4638" s="3">
        <v>4631</v>
      </c>
      <c r="B4638" s="3" t="str">
        <f>"202000112989"</f>
        <v>202000112989</v>
      </c>
      <c r="C4638" s="3">
        <v>150774</v>
      </c>
      <c r="D4638" s="3" t="s">
        <v>21793</v>
      </c>
      <c r="E4638" s="3">
        <v>10078169635</v>
      </c>
      <c r="F4638" s="3" t="s">
        <v>21794</v>
      </c>
      <c r="G4638" s="3" t="s">
        <v>21795</v>
      </c>
      <c r="H4638" s="3" t="s">
        <v>46</v>
      </c>
      <c r="I4638" s="3" t="s">
        <v>46</v>
      </c>
      <c r="J4638" s="3" t="s">
        <v>118</v>
      </c>
      <c r="K4638" s="3" t="s">
        <v>25</v>
      </c>
      <c r="L4638" s="3" t="s">
        <v>75</v>
      </c>
      <c r="M4638" s="4">
        <v>44070</v>
      </c>
      <c r="N4638" s="3" t="s">
        <v>27</v>
      </c>
      <c r="O4638" s="3" t="s">
        <v>21796</v>
      </c>
      <c r="P4638" s="3" t="s">
        <v>21797</v>
      </c>
      <c r="Q4638" s="3" t="s">
        <v>360</v>
      </c>
      <c r="R4638" s="3"/>
      <c r="S4638" s="3"/>
    </row>
    <row r="4639" spans="1:19" ht="30" x14ac:dyDescent="0.25">
      <c r="A4639" s="3">
        <v>4632</v>
      </c>
      <c r="B4639" s="3" t="str">
        <f>"202000147768"</f>
        <v>202000147768</v>
      </c>
      <c r="C4639" s="3">
        <v>42620</v>
      </c>
      <c r="D4639" s="3" t="s">
        <v>21802</v>
      </c>
      <c r="E4639" s="3">
        <v>20153236551</v>
      </c>
      <c r="F4639" s="3" t="s">
        <v>294</v>
      </c>
      <c r="G4639" s="3" t="s">
        <v>21803</v>
      </c>
      <c r="H4639" s="3" t="s">
        <v>46</v>
      </c>
      <c r="I4639" s="3" t="s">
        <v>172</v>
      </c>
      <c r="J4639" s="3" t="s">
        <v>173</v>
      </c>
      <c r="K4639" s="3" t="s">
        <v>25</v>
      </c>
      <c r="L4639" s="3" t="s">
        <v>66</v>
      </c>
      <c r="M4639" s="4">
        <v>44123</v>
      </c>
      <c r="N4639" s="3" t="s">
        <v>27</v>
      </c>
      <c r="O4639" s="3" t="s">
        <v>21804</v>
      </c>
      <c r="P4639" s="3" t="s">
        <v>21805</v>
      </c>
      <c r="Q4639" s="3" t="s">
        <v>294</v>
      </c>
      <c r="R4639" s="3" t="s">
        <v>21806</v>
      </c>
      <c r="S4639" s="3" t="s">
        <v>6019</v>
      </c>
    </row>
    <row r="4640" spans="1:19" ht="45" x14ac:dyDescent="0.25">
      <c r="A4640" s="3">
        <v>4633</v>
      </c>
      <c r="B4640" s="3" t="str">
        <f>"202200275635"</f>
        <v>202200275635</v>
      </c>
      <c r="C4640" s="3">
        <v>166123</v>
      </c>
      <c r="D4640" s="3" t="s">
        <v>21807</v>
      </c>
      <c r="E4640" s="3">
        <v>20493808525</v>
      </c>
      <c r="F4640" s="3" t="s">
        <v>92</v>
      </c>
      <c r="G4640" s="3" t="s">
        <v>21808</v>
      </c>
      <c r="H4640" s="3" t="s">
        <v>88</v>
      </c>
      <c r="I4640" s="3" t="s">
        <v>89</v>
      </c>
      <c r="J4640" s="3" t="s">
        <v>8844</v>
      </c>
      <c r="K4640" s="3" t="s">
        <v>25</v>
      </c>
      <c r="L4640" s="3" t="s">
        <v>113</v>
      </c>
      <c r="M4640" s="4">
        <v>44934</v>
      </c>
      <c r="N4640" s="3" t="s">
        <v>27</v>
      </c>
      <c r="O4640" s="3" t="s">
        <v>21809</v>
      </c>
      <c r="P4640" s="3" t="s">
        <v>21810</v>
      </c>
      <c r="Q4640" s="3" t="s">
        <v>92</v>
      </c>
      <c r="R4640" s="3"/>
      <c r="S4640" s="3"/>
    </row>
    <row r="4641" spans="1:19" ht="30" x14ac:dyDescent="0.25">
      <c r="A4641" s="3">
        <v>4634</v>
      </c>
      <c r="B4641" s="3" t="str">
        <f>"201800121145"</f>
        <v>201800121145</v>
      </c>
      <c r="C4641" s="3">
        <v>120401</v>
      </c>
      <c r="D4641" s="3" t="s">
        <v>21811</v>
      </c>
      <c r="E4641" s="3">
        <v>10457855741</v>
      </c>
      <c r="F4641" s="3" t="s">
        <v>14789</v>
      </c>
      <c r="G4641" s="3" t="s">
        <v>21812</v>
      </c>
      <c r="H4641" s="3" t="s">
        <v>88</v>
      </c>
      <c r="I4641" s="3" t="s">
        <v>89</v>
      </c>
      <c r="J4641" s="3" t="s">
        <v>8844</v>
      </c>
      <c r="K4641" s="3" t="s">
        <v>25</v>
      </c>
      <c r="L4641" s="3" t="s">
        <v>37</v>
      </c>
      <c r="M4641" s="4">
        <v>43300</v>
      </c>
      <c r="N4641" s="3" t="s">
        <v>27</v>
      </c>
      <c r="O4641" s="3" t="s">
        <v>14789</v>
      </c>
      <c r="P4641" s="3" t="s">
        <v>21813</v>
      </c>
      <c r="Q4641" s="3" t="s">
        <v>615</v>
      </c>
      <c r="R4641" s="3"/>
      <c r="S4641" s="3"/>
    </row>
    <row r="4642" spans="1:19" ht="30" x14ac:dyDescent="0.25">
      <c r="A4642" s="3">
        <v>4635</v>
      </c>
      <c r="B4642" s="3" t="str">
        <f>"201900165116"</f>
        <v>201900165116</v>
      </c>
      <c r="C4642" s="3">
        <v>39635</v>
      </c>
      <c r="D4642" s="3" t="s">
        <v>21814</v>
      </c>
      <c r="E4642" s="3">
        <v>10093729841</v>
      </c>
      <c r="F4642" s="3" t="s">
        <v>21815</v>
      </c>
      <c r="G4642" s="3" t="s">
        <v>21816</v>
      </c>
      <c r="H4642" s="3" t="s">
        <v>46</v>
      </c>
      <c r="I4642" s="3" t="s">
        <v>46</v>
      </c>
      <c r="J4642" s="3" t="s">
        <v>445</v>
      </c>
      <c r="K4642" s="3" t="s">
        <v>25</v>
      </c>
      <c r="L4642" s="3" t="s">
        <v>75</v>
      </c>
      <c r="M4642" s="4">
        <v>43747</v>
      </c>
      <c r="N4642" s="3" t="s">
        <v>27</v>
      </c>
      <c r="O4642" s="3" t="s">
        <v>21815</v>
      </c>
      <c r="P4642" s="3" t="s">
        <v>21817</v>
      </c>
      <c r="Q4642" s="3" t="s">
        <v>2323</v>
      </c>
      <c r="R4642" s="3"/>
      <c r="S4642" s="3"/>
    </row>
    <row r="4643" spans="1:19" ht="30" x14ac:dyDescent="0.25">
      <c r="A4643" s="3">
        <v>4636</v>
      </c>
      <c r="B4643" s="3" t="str">
        <f>"201400060776"</f>
        <v>201400060776</v>
      </c>
      <c r="C4643" s="3">
        <v>43124</v>
      </c>
      <c r="D4643" s="3" t="s">
        <v>21818</v>
      </c>
      <c r="E4643" s="3">
        <v>10098046718</v>
      </c>
      <c r="F4643" s="3" t="s">
        <v>21819</v>
      </c>
      <c r="G4643" s="3" t="s">
        <v>21820</v>
      </c>
      <c r="H4643" s="3" t="s">
        <v>46</v>
      </c>
      <c r="I4643" s="3" t="s">
        <v>46</v>
      </c>
      <c r="J4643" s="3" t="s">
        <v>1657</v>
      </c>
      <c r="K4643" s="3" t="s">
        <v>25</v>
      </c>
      <c r="L4643" s="3" t="s">
        <v>75</v>
      </c>
      <c r="M4643" s="4">
        <v>41772</v>
      </c>
      <c r="N4643" s="3" t="s">
        <v>27</v>
      </c>
      <c r="O4643" s="3" t="s">
        <v>21819</v>
      </c>
      <c r="P4643" s="3" t="s">
        <v>21821</v>
      </c>
      <c r="Q4643" s="3" t="s">
        <v>30</v>
      </c>
      <c r="R4643" s="3"/>
      <c r="S4643" s="3"/>
    </row>
    <row r="4644" spans="1:19" ht="30" x14ac:dyDescent="0.25">
      <c r="A4644" s="3">
        <v>4637</v>
      </c>
      <c r="B4644" s="3" t="str">
        <f>"201700123792"</f>
        <v>201700123792</v>
      </c>
      <c r="C4644" s="3">
        <v>130900</v>
      </c>
      <c r="D4644" s="3" t="s">
        <v>21822</v>
      </c>
      <c r="E4644" s="3">
        <v>10486072542</v>
      </c>
      <c r="F4644" s="3" t="s">
        <v>21823</v>
      </c>
      <c r="G4644" s="3" t="s">
        <v>21824</v>
      </c>
      <c r="H4644" s="3" t="s">
        <v>46</v>
      </c>
      <c r="I4644" s="3" t="s">
        <v>46</v>
      </c>
      <c r="J4644" s="3" t="s">
        <v>3656</v>
      </c>
      <c r="K4644" s="3" t="s">
        <v>25</v>
      </c>
      <c r="L4644" s="3" t="s">
        <v>66</v>
      </c>
      <c r="M4644" s="4">
        <v>42951</v>
      </c>
      <c r="N4644" s="3" t="s">
        <v>27</v>
      </c>
      <c r="O4644" s="3" t="s">
        <v>21823</v>
      </c>
      <c r="P4644" s="3" t="s">
        <v>21825</v>
      </c>
      <c r="Q4644" s="3" t="s">
        <v>5117</v>
      </c>
      <c r="R4644" s="3"/>
      <c r="S4644" s="3"/>
    </row>
    <row r="4645" spans="1:19" ht="30" x14ac:dyDescent="0.25">
      <c r="A4645" s="3">
        <v>4638</v>
      </c>
      <c r="B4645" s="3" t="str">
        <f>"201800183502"</f>
        <v>201800183502</v>
      </c>
      <c r="C4645" s="3">
        <v>139370</v>
      </c>
      <c r="D4645" s="3" t="s">
        <v>21826</v>
      </c>
      <c r="E4645" s="3">
        <v>10406355263</v>
      </c>
      <c r="F4645" s="3" t="s">
        <v>21827</v>
      </c>
      <c r="G4645" s="3" t="s">
        <v>21828</v>
      </c>
      <c r="H4645" s="3" t="s">
        <v>88</v>
      </c>
      <c r="I4645" s="3" t="s">
        <v>686</v>
      </c>
      <c r="J4645" s="3" t="s">
        <v>7139</v>
      </c>
      <c r="K4645" s="3" t="s">
        <v>25</v>
      </c>
      <c r="L4645" s="3" t="s">
        <v>66</v>
      </c>
      <c r="M4645" s="4">
        <v>43404</v>
      </c>
      <c r="N4645" s="3" t="s">
        <v>27</v>
      </c>
      <c r="O4645" s="3" t="s">
        <v>21827</v>
      </c>
      <c r="P4645" s="3" t="s">
        <v>21829</v>
      </c>
      <c r="Q4645" s="3" t="s">
        <v>51</v>
      </c>
      <c r="R4645" s="3"/>
      <c r="S4645" s="3"/>
    </row>
    <row r="4646" spans="1:19" ht="30" x14ac:dyDescent="0.25">
      <c r="A4646" s="3">
        <v>4639</v>
      </c>
      <c r="B4646" s="3" t="str">
        <f>"202000077744"</f>
        <v>202000077744</v>
      </c>
      <c r="C4646" s="3">
        <v>146504</v>
      </c>
      <c r="D4646" s="3" t="s">
        <v>21830</v>
      </c>
      <c r="E4646" s="3">
        <v>10767273784</v>
      </c>
      <c r="F4646" s="3" t="s">
        <v>21831</v>
      </c>
      <c r="G4646" s="3" t="s">
        <v>21832</v>
      </c>
      <c r="H4646" s="3" t="s">
        <v>240</v>
      </c>
      <c r="I4646" s="3" t="s">
        <v>240</v>
      </c>
      <c r="J4646" s="3" t="s">
        <v>3571</v>
      </c>
      <c r="K4646" s="3" t="s">
        <v>25</v>
      </c>
      <c r="L4646" s="3" t="s">
        <v>58</v>
      </c>
      <c r="M4646" s="4">
        <v>44015</v>
      </c>
      <c r="N4646" s="3" t="s">
        <v>27</v>
      </c>
      <c r="O4646" s="3" t="s">
        <v>21831</v>
      </c>
      <c r="P4646" s="3" t="s">
        <v>21833</v>
      </c>
      <c r="Q4646" s="3" t="s">
        <v>51</v>
      </c>
      <c r="R4646" s="3"/>
      <c r="S4646" s="3"/>
    </row>
    <row r="4647" spans="1:19" ht="30" x14ac:dyDescent="0.25">
      <c r="A4647" s="3">
        <v>4640</v>
      </c>
      <c r="B4647" s="3" t="str">
        <f>"202200039759"</f>
        <v>202200039759</v>
      </c>
      <c r="C4647" s="3">
        <v>158320</v>
      </c>
      <c r="D4647" s="3" t="s">
        <v>21834</v>
      </c>
      <c r="E4647" s="3">
        <v>10089907794</v>
      </c>
      <c r="F4647" s="3" t="s">
        <v>21835</v>
      </c>
      <c r="G4647" s="3" t="s">
        <v>21836</v>
      </c>
      <c r="H4647" s="3" t="s">
        <v>46</v>
      </c>
      <c r="I4647" s="3" t="s">
        <v>46</v>
      </c>
      <c r="J4647" s="3" t="s">
        <v>413</v>
      </c>
      <c r="K4647" s="3" t="s">
        <v>25</v>
      </c>
      <c r="L4647" s="3" t="s">
        <v>75</v>
      </c>
      <c r="M4647" s="4">
        <v>44697</v>
      </c>
      <c r="N4647" s="3" t="s">
        <v>27</v>
      </c>
      <c r="O4647" s="3" t="s">
        <v>21835</v>
      </c>
      <c r="P4647" s="3" t="s">
        <v>21837</v>
      </c>
      <c r="Q4647" s="3" t="s">
        <v>82</v>
      </c>
      <c r="R4647" s="3"/>
      <c r="S4647" s="3"/>
    </row>
    <row r="4648" spans="1:19" ht="30" x14ac:dyDescent="0.25">
      <c r="A4648" s="3">
        <v>4641</v>
      </c>
      <c r="B4648" s="3" t="str">
        <f>"202200143963"</f>
        <v>202200143963</v>
      </c>
      <c r="C4648" s="3">
        <v>163762</v>
      </c>
      <c r="D4648" s="3" t="s">
        <v>21838</v>
      </c>
      <c r="E4648" s="3">
        <v>10401759536</v>
      </c>
      <c r="F4648" s="3" t="s">
        <v>21839</v>
      </c>
      <c r="G4648" s="3" t="s">
        <v>21840</v>
      </c>
      <c r="H4648" s="3" t="s">
        <v>88</v>
      </c>
      <c r="I4648" s="3" t="s">
        <v>88</v>
      </c>
      <c r="J4648" s="3" t="s">
        <v>313</v>
      </c>
      <c r="K4648" s="3" t="s">
        <v>25</v>
      </c>
      <c r="L4648" s="3" t="s">
        <v>113</v>
      </c>
      <c r="M4648" s="4">
        <v>44800</v>
      </c>
      <c r="N4648" s="3" t="s">
        <v>27</v>
      </c>
      <c r="O4648" s="3" t="s">
        <v>21839</v>
      </c>
      <c r="P4648" s="3" t="s">
        <v>21841</v>
      </c>
      <c r="Q4648" s="3" t="s">
        <v>1339</v>
      </c>
      <c r="R4648" s="3"/>
      <c r="S4648" s="3"/>
    </row>
    <row r="4649" spans="1:19" ht="30" x14ac:dyDescent="0.25">
      <c r="A4649" s="3">
        <v>4642</v>
      </c>
      <c r="B4649" s="3" t="str">
        <f>"202000082180"</f>
        <v>202000082180</v>
      </c>
      <c r="C4649" s="3">
        <v>149924</v>
      </c>
      <c r="D4649" s="3" t="s">
        <v>21842</v>
      </c>
      <c r="E4649" s="3">
        <v>20600155271</v>
      </c>
      <c r="F4649" s="3" t="s">
        <v>6696</v>
      </c>
      <c r="G4649" s="3" t="s">
        <v>21843</v>
      </c>
      <c r="H4649" s="3" t="s">
        <v>57</v>
      </c>
      <c r="I4649" s="3" t="s">
        <v>57</v>
      </c>
      <c r="J4649" s="3" t="s">
        <v>57</v>
      </c>
      <c r="K4649" s="3" t="s">
        <v>25</v>
      </c>
      <c r="L4649" s="3" t="s">
        <v>153</v>
      </c>
      <c r="M4649" s="4">
        <v>44022</v>
      </c>
      <c r="N4649" s="3" t="s">
        <v>27</v>
      </c>
      <c r="O4649" s="3" t="s">
        <v>6698</v>
      </c>
      <c r="P4649" s="3" t="s">
        <v>21844</v>
      </c>
      <c r="Q4649" s="3" t="s">
        <v>852</v>
      </c>
      <c r="R4649" s="3"/>
      <c r="S4649" s="3"/>
    </row>
    <row r="4650" spans="1:19" ht="30" x14ac:dyDescent="0.25">
      <c r="A4650" s="3">
        <v>4643</v>
      </c>
      <c r="B4650" s="3" t="str">
        <f>"202300056111"</f>
        <v>202300056111</v>
      </c>
      <c r="C4650" s="3">
        <v>167231</v>
      </c>
      <c r="D4650" s="3" t="s">
        <v>21845</v>
      </c>
      <c r="E4650" s="3">
        <v>20610246983</v>
      </c>
      <c r="F4650" s="3" t="s">
        <v>21846</v>
      </c>
      <c r="G4650" s="3" t="s">
        <v>21847</v>
      </c>
      <c r="H4650" s="3" t="s">
        <v>88</v>
      </c>
      <c r="I4650" s="3" t="s">
        <v>1185</v>
      </c>
      <c r="J4650" s="3" t="s">
        <v>3528</v>
      </c>
      <c r="K4650" s="3" t="s">
        <v>25</v>
      </c>
      <c r="L4650" s="3" t="s">
        <v>37</v>
      </c>
      <c r="M4650" s="4">
        <v>45013</v>
      </c>
      <c r="N4650" s="3" t="s">
        <v>27</v>
      </c>
      <c r="O4650" s="3" t="s">
        <v>21848</v>
      </c>
      <c r="P4650" s="3" t="s">
        <v>21849</v>
      </c>
      <c r="Q4650" s="3" t="s">
        <v>627</v>
      </c>
      <c r="R4650" s="3"/>
      <c r="S4650" s="3"/>
    </row>
    <row r="4651" spans="1:19" ht="30" x14ac:dyDescent="0.25">
      <c r="A4651" s="3">
        <v>4644</v>
      </c>
      <c r="B4651" s="3" t="str">
        <f>"202300149819"</f>
        <v>202300149819</v>
      </c>
      <c r="C4651" s="3">
        <v>168412</v>
      </c>
      <c r="D4651" s="3" t="s">
        <v>21850</v>
      </c>
      <c r="E4651" s="3">
        <v>10167491362</v>
      </c>
      <c r="F4651" s="3" t="s">
        <v>21851</v>
      </c>
      <c r="G4651" s="3" t="s">
        <v>21852</v>
      </c>
      <c r="H4651" s="3" t="s">
        <v>433</v>
      </c>
      <c r="I4651" s="3" t="s">
        <v>569</v>
      </c>
      <c r="J4651" s="3" t="s">
        <v>1461</v>
      </c>
      <c r="K4651" s="3" t="s">
        <v>25</v>
      </c>
      <c r="L4651" s="3" t="s">
        <v>66</v>
      </c>
      <c r="M4651" s="4">
        <v>45105</v>
      </c>
      <c r="N4651" s="3" t="s">
        <v>27</v>
      </c>
      <c r="O4651" s="3" t="s">
        <v>21851</v>
      </c>
      <c r="P4651" s="3" t="s">
        <v>21853</v>
      </c>
      <c r="Q4651" s="3" t="s">
        <v>211</v>
      </c>
      <c r="R4651" s="3"/>
      <c r="S4651" s="3"/>
    </row>
    <row r="4652" spans="1:19" ht="30" x14ac:dyDescent="0.25">
      <c r="A4652" s="3">
        <v>4645</v>
      </c>
      <c r="B4652" s="3" t="str">
        <f>"202200047136"</f>
        <v>202200047136</v>
      </c>
      <c r="C4652" s="3">
        <v>161920</v>
      </c>
      <c r="D4652" s="3" t="s">
        <v>21854</v>
      </c>
      <c r="E4652" s="3">
        <v>10424819943</v>
      </c>
      <c r="F4652" s="3" t="s">
        <v>21855</v>
      </c>
      <c r="G4652" s="3" t="s">
        <v>21856</v>
      </c>
      <c r="H4652" s="3" t="s">
        <v>240</v>
      </c>
      <c r="I4652" s="3" t="s">
        <v>424</v>
      </c>
      <c r="J4652" s="3" t="s">
        <v>8167</v>
      </c>
      <c r="K4652" s="3" t="s">
        <v>25</v>
      </c>
      <c r="L4652" s="3" t="s">
        <v>58</v>
      </c>
      <c r="M4652" s="4">
        <v>44671</v>
      </c>
      <c r="N4652" s="3" t="s">
        <v>27</v>
      </c>
      <c r="O4652" s="3" t="s">
        <v>21857</v>
      </c>
      <c r="P4652" s="3" t="s">
        <v>21858</v>
      </c>
      <c r="Q4652" s="3" t="s">
        <v>427</v>
      </c>
      <c r="R4652" s="3"/>
      <c r="S4652" s="3"/>
    </row>
    <row r="4653" spans="1:19" ht="30" x14ac:dyDescent="0.25">
      <c r="A4653" s="3">
        <v>4646</v>
      </c>
      <c r="B4653" s="3" t="str">
        <f>"202000180265"</f>
        <v>202000180265</v>
      </c>
      <c r="C4653" s="3">
        <v>35834</v>
      </c>
      <c r="D4653" s="3" t="s">
        <v>21859</v>
      </c>
      <c r="E4653" s="3">
        <v>10086313176</v>
      </c>
      <c r="F4653" s="3" t="s">
        <v>21860</v>
      </c>
      <c r="G4653" s="3" t="s">
        <v>21861</v>
      </c>
      <c r="H4653" s="3" t="s">
        <v>46</v>
      </c>
      <c r="I4653" s="3" t="s">
        <v>46</v>
      </c>
      <c r="J4653" s="3" t="s">
        <v>118</v>
      </c>
      <c r="K4653" s="3" t="s">
        <v>25</v>
      </c>
      <c r="L4653" s="3" t="s">
        <v>75</v>
      </c>
      <c r="M4653" s="4">
        <v>44165</v>
      </c>
      <c r="N4653" s="3" t="s">
        <v>27</v>
      </c>
      <c r="O4653" s="3" t="s">
        <v>21860</v>
      </c>
      <c r="P4653" s="3" t="s">
        <v>21862</v>
      </c>
      <c r="Q4653" s="3" t="s">
        <v>5835</v>
      </c>
      <c r="R4653" s="3"/>
      <c r="S4653" s="3"/>
    </row>
    <row r="4654" spans="1:19" ht="30" x14ac:dyDescent="0.25">
      <c r="A4654" s="3">
        <v>4647</v>
      </c>
      <c r="B4654" s="3" t="str">
        <f>"202300250405"</f>
        <v>202300250405</v>
      </c>
      <c r="C4654" s="3">
        <v>170604</v>
      </c>
      <c r="D4654" s="3" t="s">
        <v>21863</v>
      </c>
      <c r="E4654" s="3">
        <v>20568626924</v>
      </c>
      <c r="F4654" s="3" t="s">
        <v>9400</v>
      </c>
      <c r="G4654" s="3" t="s">
        <v>21864</v>
      </c>
      <c r="H4654" s="3" t="s">
        <v>676</v>
      </c>
      <c r="I4654" s="3" t="s">
        <v>1130</v>
      </c>
      <c r="J4654" s="3" t="s">
        <v>1130</v>
      </c>
      <c r="K4654" s="3" t="s">
        <v>25</v>
      </c>
      <c r="L4654" s="3" t="s">
        <v>1205</v>
      </c>
      <c r="M4654" s="4">
        <v>45248</v>
      </c>
      <c r="N4654" s="3" t="s">
        <v>27</v>
      </c>
      <c r="O4654" s="3" t="s">
        <v>9402</v>
      </c>
      <c r="P4654" s="3" t="s">
        <v>21865</v>
      </c>
      <c r="Q4654" s="3" t="s">
        <v>51</v>
      </c>
      <c r="R4654" s="3"/>
      <c r="S4654" s="3"/>
    </row>
    <row r="4655" spans="1:19" ht="30" x14ac:dyDescent="0.25">
      <c r="A4655" s="3">
        <v>4648</v>
      </c>
      <c r="B4655" s="3" t="str">
        <f>"201900185296"</f>
        <v>201900185296</v>
      </c>
      <c r="C4655" s="3">
        <v>147555</v>
      </c>
      <c r="D4655" s="3" t="s">
        <v>21868</v>
      </c>
      <c r="E4655" s="3">
        <v>20467935446</v>
      </c>
      <c r="F4655" s="3" t="s">
        <v>21869</v>
      </c>
      <c r="G4655" s="3" t="s">
        <v>21870</v>
      </c>
      <c r="H4655" s="3" t="s">
        <v>46</v>
      </c>
      <c r="I4655" s="3" t="s">
        <v>46</v>
      </c>
      <c r="J4655" s="3" t="s">
        <v>1222</v>
      </c>
      <c r="K4655" s="3" t="s">
        <v>25</v>
      </c>
      <c r="L4655" s="3" t="s">
        <v>21871</v>
      </c>
      <c r="M4655" s="4">
        <v>43777</v>
      </c>
      <c r="N4655" s="3" t="s">
        <v>27</v>
      </c>
      <c r="O4655" s="3" t="s">
        <v>21872</v>
      </c>
      <c r="P4655" s="3" t="s">
        <v>21873</v>
      </c>
      <c r="Q4655" s="3" t="s">
        <v>51</v>
      </c>
      <c r="R4655" s="3"/>
      <c r="S4655" s="3"/>
    </row>
    <row r="4656" spans="1:19" ht="30" x14ac:dyDescent="0.25">
      <c r="A4656" s="3">
        <v>4649</v>
      </c>
      <c r="B4656" s="3" t="str">
        <f>"201200142116"</f>
        <v>201200142116</v>
      </c>
      <c r="C4656" s="3">
        <v>34733</v>
      </c>
      <c r="D4656" s="3" t="s">
        <v>21874</v>
      </c>
      <c r="E4656" s="3">
        <v>20100366747</v>
      </c>
      <c r="F4656" s="3" t="s">
        <v>525</v>
      </c>
      <c r="G4656" s="3" t="s">
        <v>21875</v>
      </c>
      <c r="H4656" s="3" t="s">
        <v>64</v>
      </c>
      <c r="I4656" s="3" t="s">
        <v>64</v>
      </c>
      <c r="J4656" s="3" t="s">
        <v>4034</v>
      </c>
      <c r="K4656" s="3" t="s">
        <v>25</v>
      </c>
      <c r="L4656" s="3" t="s">
        <v>314</v>
      </c>
      <c r="M4656" s="4">
        <v>41109</v>
      </c>
      <c r="N4656" s="3" t="s">
        <v>27</v>
      </c>
      <c r="O4656" s="3" t="s">
        <v>529</v>
      </c>
      <c r="P4656" s="3">
        <v>1</v>
      </c>
      <c r="Q4656" s="3" t="s">
        <v>4138</v>
      </c>
      <c r="R4656" s="3" t="s">
        <v>21876</v>
      </c>
      <c r="S4656" s="3" t="s">
        <v>21877</v>
      </c>
    </row>
    <row r="4657" spans="1:19" ht="45" x14ac:dyDescent="0.25">
      <c r="A4657" s="3">
        <v>4650</v>
      </c>
      <c r="B4657" s="3" t="str">
        <f>"202000112976"</f>
        <v>202000112976</v>
      </c>
      <c r="C4657" s="3">
        <v>150543</v>
      </c>
      <c r="D4657" s="3" t="s">
        <v>21878</v>
      </c>
      <c r="E4657" s="3">
        <v>10096349641</v>
      </c>
      <c r="F4657" s="3" t="s">
        <v>21879</v>
      </c>
      <c r="G4657" s="3" t="s">
        <v>21880</v>
      </c>
      <c r="H4657" s="3" t="s">
        <v>46</v>
      </c>
      <c r="I4657" s="3" t="s">
        <v>46</v>
      </c>
      <c r="J4657" s="3" t="s">
        <v>325</v>
      </c>
      <c r="K4657" s="3" t="s">
        <v>25</v>
      </c>
      <c r="L4657" s="3" t="s">
        <v>235</v>
      </c>
      <c r="M4657" s="4">
        <v>44070</v>
      </c>
      <c r="N4657" s="3" t="s">
        <v>27</v>
      </c>
      <c r="O4657" s="3" t="s">
        <v>21879</v>
      </c>
      <c r="P4657" s="3" t="s">
        <v>21881</v>
      </c>
      <c r="Q4657" s="3" t="s">
        <v>40</v>
      </c>
      <c r="R4657" s="3"/>
      <c r="S4657" s="3"/>
    </row>
    <row r="4658" spans="1:19" ht="30" x14ac:dyDescent="0.25">
      <c r="A4658" s="3">
        <v>4651</v>
      </c>
      <c r="B4658" s="3" t="str">
        <f>"201900095389"</f>
        <v>201900095389</v>
      </c>
      <c r="C4658" s="3">
        <v>131989</v>
      </c>
      <c r="D4658" s="3" t="s">
        <v>21882</v>
      </c>
      <c r="E4658" s="3">
        <v>10255787131</v>
      </c>
      <c r="F4658" s="3" t="s">
        <v>21883</v>
      </c>
      <c r="G4658" s="3" t="s">
        <v>21884</v>
      </c>
      <c r="H4658" s="3" t="s">
        <v>338</v>
      </c>
      <c r="I4658" s="3" t="s">
        <v>338</v>
      </c>
      <c r="J4658" s="3" t="s">
        <v>339</v>
      </c>
      <c r="K4658" s="3" t="s">
        <v>25</v>
      </c>
      <c r="L4658" s="3" t="s">
        <v>75</v>
      </c>
      <c r="M4658" s="4">
        <v>43628</v>
      </c>
      <c r="N4658" s="3" t="s">
        <v>27</v>
      </c>
      <c r="O4658" s="3" t="s">
        <v>21885</v>
      </c>
      <c r="P4658" s="3" t="s">
        <v>21886</v>
      </c>
      <c r="Q4658" s="3" t="s">
        <v>4400</v>
      </c>
      <c r="R4658" s="3"/>
      <c r="S4658" s="3"/>
    </row>
    <row r="4659" spans="1:19" ht="30" x14ac:dyDescent="0.25">
      <c r="A4659" s="3">
        <v>4652</v>
      </c>
      <c r="B4659" s="3" t="str">
        <f>"201300055387"</f>
        <v>201300055387</v>
      </c>
      <c r="C4659" s="3">
        <v>101841</v>
      </c>
      <c r="D4659" s="3" t="s">
        <v>21887</v>
      </c>
      <c r="E4659" s="3">
        <v>10224417522</v>
      </c>
      <c r="F4659" s="3" t="s">
        <v>21888</v>
      </c>
      <c r="G4659" s="3" t="s">
        <v>21889</v>
      </c>
      <c r="H4659" s="3" t="s">
        <v>216</v>
      </c>
      <c r="I4659" s="3" t="s">
        <v>216</v>
      </c>
      <c r="J4659" s="3" t="s">
        <v>657</v>
      </c>
      <c r="K4659" s="3" t="s">
        <v>25</v>
      </c>
      <c r="L4659" s="3" t="s">
        <v>58</v>
      </c>
      <c r="M4659" s="4">
        <v>41387</v>
      </c>
      <c r="N4659" s="3" t="s">
        <v>27</v>
      </c>
      <c r="O4659" s="3" t="s">
        <v>21888</v>
      </c>
      <c r="P4659" s="3">
        <v>1288</v>
      </c>
      <c r="Q4659" s="3" t="s">
        <v>218</v>
      </c>
      <c r="R4659" s="3"/>
      <c r="S4659" s="3"/>
    </row>
    <row r="4660" spans="1:19" ht="30" x14ac:dyDescent="0.25">
      <c r="A4660" s="3">
        <v>4653</v>
      </c>
      <c r="B4660" s="3" t="str">
        <f>"202300187259"</f>
        <v>202300187259</v>
      </c>
      <c r="C4660" s="3">
        <v>168458</v>
      </c>
      <c r="D4660" s="3" t="s">
        <v>21890</v>
      </c>
      <c r="E4660" s="3">
        <v>10015561250</v>
      </c>
      <c r="F4660" s="3" t="s">
        <v>21891</v>
      </c>
      <c r="G4660" s="3" t="s">
        <v>21892</v>
      </c>
      <c r="H4660" s="3" t="s">
        <v>240</v>
      </c>
      <c r="I4660" s="3" t="s">
        <v>619</v>
      </c>
      <c r="J4660" s="3" t="s">
        <v>619</v>
      </c>
      <c r="K4660" s="3" t="s">
        <v>25</v>
      </c>
      <c r="L4660" s="3" t="s">
        <v>58</v>
      </c>
      <c r="M4660" s="4">
        <v>45142</v>
      </c>
      <c r="N4660" s="3" t="s">
        <v>27</v>
      </c>
      <c r="O4660" s="3" t="s">
        <v>21891</v>
      </c>
      <c r="P4660" s="3" t="s">
        <v>21893</v>
      </c>
      <c r="Q4660" s="3" t="s">
        <v>427</v>
      </c>
      <c r="R4660" s="3"/>
      <c r="S4660" s="3"/>
    </row>
    <row r="4661" spans="1:19" ht="30" x14ac:dyDescent="0.25">
      <c r="A4661" s="3">
        <v>4654</v>
      </c>
      <c r="B4661" s="3" t="str">
        <f>"201300055388"</f>
        <v>201300055388</v>
      </c>
      <c r="C4661" s="3">
        <v>101845</v>
      </c>
      <c r="D4661" s="3" t="s">
        <v>21894</v>
      </c>
      <c r="E4661" s="3">
        <v>10430182515</v>
      </c>
      <c r="F4661" s="3" t="s">
        <v>21895</v>
      </c>
      <c r="G4661" s="3" t="s">
        <v>21896</v>
      </c>
      <c r="H4661" s="3" t="s">
        <v>216</v>
      </c>
      <c r="I4661" s="3" t="s">
        <v>216</v>
      </c>
      <c r="J4661" s="3" t="s">
        <v>216</v>
      </c>
      <c r="K4661" s="3" t="s">
        <v>25</v>
      </c>
      <c r="L4661" s="3" t="s">
        <v>58</v>
      </c>
      <c r="M4661" s="4">
        <v>41388</v>
      </c>
      <c r="N4661" s="3" t="s">
        <v>27</v>
      </c>
      <c r="O4661" s="3" t="s">
        <v>21895</v>
      </c>
      <c r="P4661" s="3">
        <v>1284</v>
      </c>
      <c r="Q4661" s="3" t="s">
        <v>218</v>
      </c>
      <c r="R4661" s="3"/>
      <c r="S4661" s="3"/>
    </row>
    <row r="4662" spans="1:19" ht="30" x14ac:dyDescent="0.25">
      <c r="A4662" s="3">
        <v>4655</v>
      </c>
      <c r="B4662" s="3" t="str">
        <f>"201700117427"</f>
        <v>201700117427</v>
      </c>
      <c r="C4662" s="3">
        <v>108854</v>
      </c>
      <c r="D4662" s="3" t="s">
        <v>21897</v>
      </c>
      <c r="E4662" s="3">
        <v>10418912371</v>
      </c>
      <c r="F4662" s="3" t="s">
        <v>21898</v>
      </c>
      <c r="G4662" s="3" t="s">
        <v>21899</v>
      </c>
      <c r="H4662" s="3" t="s">
        <v>46</v>
      </c>
      <c r="I4662" s="3" t="s">
        <v>46</v>
      </c>
      <c r="J4662" s="3" t="s">
        <v>2571</v>
      </c>
      <c r="K4662" s="3" t="s">
        <v>25</v>
      </c>
      <c r="L4662" s="3" t="s">
        <v>66</v>
      </c>
      <c r="M4662" s="4">
        <v>42940</v>
      </c>
      <c r="N4662" s="3" t="s">
        <v>27</v>
      </c>
      <c r="O4662" s="3" t="s">
        <v>21898</v>
      </c>
      <c r="P4662" s="3" t="s">
        <v>21900</v>
      </c>
      <c r="Q4662" s="3" t="s">
        <v>464</v>
      </c>
      <c r="R4662" s="3" t="s">
        <v>21901</v>
      </c>
      <c r="S4662" s="3" t="s">
        <v>8898</v>
      </c>
    </row>
    <row r="4663" spans="1:19" ht="45" x14ac:dyDescent="0.25">
      <c r="A4663" s="3">
        <v>4656</v>
      </c>
      <c r="B4663" s="3" t="str">
        <f>"202300043009"</f>
        <v>202300043009</v>
      </c>
      <c r="C4663" s="3">
        <v>166225</v>
      </c>
      <c r="D4663" s="3" t="s">
        <v>21902</v>
      </c>
      <c r="E4663" s="3">
        <v>10468778187</v>
      </c>
      <c r="F4663" s="3" t="s">
        <v>21903</v>
      </c>
      <c r="G4663" s="3" t="s">
        <v>21904</v>
      </c>
      <c r="H4663" s="3" t="s">
        <v>46</v>
      </c>
      <c r="I4663" s="3" t="s">
        <v>172</v>
      </c>
      <c r="J4663" s="3" t="s">
        <v>2250</v>
      </c>
      <c r="K4663" s="3" t="s">
        <v>25</v>
      </c>
      <c r="L4663" s="3" t="s">
        <v>314</v>
      </c>
      <c r="M4663" s="4">
        <v>45058</v>
      </c>
      <c r="N4663" s="3" t="s">
        <v>27</v>
      </c>
      <c r="O4663" s="3" t="s">
        <v>21903</v>
      </c>
      <c r="P4663" s="3" t="s">
        <v>21905</v>
      </c>
      <c r="Q4663" s="3" t="s">
        <v>51</v>
      </c>
      <c r="R4663" s="3"/>
      <c r="S4663" s="3"/>
    </row>
    <row r="4664" spans="1:19" ht="30" x14ac:dyDescent="0.25">
      <c r="A4664" s="3">
        <v>4657</v>
      </c>
      <c r="B4664" s="3" t="str">
        <f>"201700095522"</f>
        <v>201700095522</v>
      </c>
      <c r="C4664" s="3">
        <v>129378</v>
      </c>
      <c r="D4664" s="3" t="s">
        <v>21906</v>
      </c>
      <c r="E4664" s="3">
        <v>10416695569</v>
      </c>
      <c r="F4664" s="3" t="s">
        <v>21907</v>
      </c>
      <c r="G4664" s="3" t="s">
        <v>21908</v>
      </c>
      <c r="H4664" s="3" t="s">
        <v>46</v>
      </c>
      <c r="I4664" s="3" t="s">
        <v>46</v>
      </c>
      <c r="J4664" s="3" t="s">
        <v>118</v>
      </c>
      <c r="K4664" s="3" t="s">
        <v>25</v>
      </c>
      <c r="L4664" s="3" t="s">
        <v>75</v>
      </c>
      <c r="M4664" s="4">
        <v>42902</v>
      </c>
      <c r="N4664" s="3" t="s">
        <v>27</v>
      </c>
      <c r="O4664" s="3" t="s">
        <v>21907</v>
      </c>
      <c r="P4664" s="3" t="s">
        <v>21909</v>
      </c>
      <c r="Q4664" s="3" t="s">
        <v>120</v>
      </c>
      <c r="R4664" s="3"/>
      <c r="S4664" s="3"/>
    </row>
    <row r="4665" spans="1:19" ht="30" x14ac:dyDescent="0.25">
      <c r="A4665" s="3">
        <v>4658</v>
      </c>
      <c r="B4665" s="3" t="str">
        <f>"202100119613"</f>
        <v>202100119613</v>
      </c>
      <c r="C4665" s="3">
        <v>156310</v>
      </c>
      <c r="D4665" s="3" t="s">
        <v>21910</v>
      </c>
      <c r="E4665" s="3">
        <v>10611195597</v>
      </c>
      <c r="F4665" s="3" t="s">
        <v>21911</v>
      </c>
      <c r="G4665" s="3" t="s">
        <v>21912</v>
      </c>
      <c r="H4665" s="3" t="s">
        <v>247</v>
      </c>
      <c r="I4665" s="3" t="s">
        <v>611</v>
      </c>
      <c r="J4665" s="3" t="s">
        <v>3893</v>
      </c>
      <c r="K4665" s="3" t="s">
        <v>25</v>
      </c>
      <c r="L4665" s="3" t="s">
        <v>75</v>
      </c>
      <c r="M4665" s="4">
        <v>44383</v>
      </c>
      <c r="N4665" s="3" t="s">
        <v>27</v>
      </c>
      <c r="O4665" s="3" t="s">
        <v>21911</v>
      </c>
      <c r="P4665" s="3" t="s">
        <v>21913</v>
      </c>
      <c r="Q4665" s="3" t="s">
        <v>51</v>
      </c>
      <c r="R4665" s="3"/>
      <c r="S4665" s="3"/>
    </row>
    <row r="4666" spans="1:19" ht="30" x14ac:dyDescent="0.25">
      <c r="A4666" s="3">
        <v>4659</v>
      </c>
      <c r="B4666" s="3" t="str">
        <f>"202200143147"</f>
        <v>202200143147</v>
      </c>
      <c r="C4666" s="3">
        <v>150357</v>
      </c>
      <c r="D4666" s="3" t="s">
        <v>21914</v>
      </c>
      <c r="E4666" s="3">
        <v>20351516560</v>
      </c>
      <c r="F4666" s="3" t="s">
        <v>3346</v>
      </c>
      <c r="G4666" s="3" t="s">
        <v>21915</v>
      </c>
      <c r="H4666" s="3" t="s">
        <v>552</v>
      </c>
      <c r="I4666" s="3" t="s">
        <v>1118</v>
      </c>
      <c r="J4666" s="3" t="s">
        <v>1118</v>
      </c>
      <c r="K4666" s="3" t="s">
        <v>25</v>
      </c>
      <c r="L4666" s="3" t="s">
        <v>528</v>
      </c>
      <c r="M4666" s="4">
        <v>44816</v>
      </c>
      <c r="N4666" s="3" t="s">
        <v>27</v>
      </c>
      <c r="O4666" s="3" t="s">
        <v>13448</v>
      </c>
      <c r="P4666" s="3" t="s">
        <v>21916</v>
      </c>
      <c r="Q4666" s="3" t="s">
        <v>148</v>
      </c>
      <c r="R4666" s="3"/>
      <c r="S4666" s="3"/>
    </row>
    <row r="4667" spans="1:19" ht="30" x14ac:dyDescent="0.25">
      <c r="A4667" s="3">
        <v>4660</v>
      </c>
      <c r="B4667" s="3" t="str">
        <f>"201400161785"</f>
        <v>201400161785</v>
      </c>
      <c r="C4667" s="3">
        <v>112814</v>
      </c>
      <c r="D4667" s="3" t="s">
        <v>21917</v>
      </c>
      <c r="E4667" s="3">
        <v>10011423332</v>
      </c>
      <c r="F4667" s="3" t="s">
        <v>21918</v>
      </c>
      <c r="G4667" s="3" t="s">
        <v>21919</v>
      </c>
      <c r="H4667" s="3" t="s">
        <v>88</v>
      </c>
      <c r="I4667" s="3" t="s">
        <v>88</v>
      </c>
      <c r="J4667" s="3" t="s">
        <v>1159</v>
      </c>
      <c r="K4667" s="3" t="s">
        <v>25</v>
      </c>
      <c r="L4667" s="3" t="s">
        <v>66</v>
      </c>
      <c r="M4667" s="4">
        <v>41983</v>
      </c>
      <c r="N4667" s="3" t="s">
        <v>27</v>
      </c>
      <c r="O4667" s="3" t="s">
        <v>21918</v>
      </c>
      <c r="P4667" s="3" t="s">
        <v>21920</v>
      </c>
      <c r="Q4667" s="3" t="s">
        <v>148</v>
      </c>
      <c r="R4667" s="3" t="s">
        <v>21921</v>
      </c>
      <c r="S4667" s="3" t="s">
        <v>21922</v>
      </c>
    </row>
    <row r="4668" spans="1:19" ht="30" x14ac:dyDescent="0.25">
      <c r="A4668" s="3">
        <v>4661</v>
      </c>
      <c r="B4668" s="3" t="str">
        <f>"202300229486"</f>
        <v>202300229486</v>
      </c>
      <c r="C4668" s="3">
        <v>164276</v>
      </c>
      <c r="D4668" s="3" t="s">
        <v>21923</v>
      </c>
      <c r="E4668" s="3">
        <v>20601467454</v>
      </c>
      <c r="F4668" s="3" t="s">
        <v>21924</v>
      </c>
      <c r="G4668" s="3" t="s">
        <v>21925</v>
      </c>
      <c r="H4668" s="3" t="s">
        <v>433</v>
      </c>
      <c r="I4668" s="3" t="s">
        <v>569</v>
      </c>
      <c r="J4668" s="3" t="s">
        <v>461</v>
      </c>
      <c r="K4668" s="3" t="s">
        <v>25</v>
      </c>
      <c r="L4668" s="3" t="s">
        <v>153</v>
      </c>
      <c r="M4668" s="4">
        <v>45197</v>
      </c>
      <c r="N4668" s="3" t="s">
        <v>27</v>
      </c>
      <c r="O4668" s="3" t="s">
        <v>21926</v>
      </c>
      <c r="P4668" s="3"/>
      <c r="Q4668" s="3"/>
      <c r="R4668" s="3"/>
      <c r="S4668" s="3"/>
    </row>
    <row r="4669" spans="1:19" ht="30" x14ac:dyDescent="0.25">
      <c r="A4669" s="3">
        <v>4662</v>
      </c>
      <c r="B4669" s="3" t="str">
        <f>"202300200600"</f>
        <v>202300200600</v>
      </c>
      <c r="C4669" s="3">
        <v>167844</v>
      </c>
      <c r="D4669" s="3" t="s">
        <v>21927</v>
      </c>
      <c r="E4669" s="3">
        <v>10457914941</v>
      </c>
      <c r="F4669" s="3" t="s">
        <v>21928</v>
      </c>
      <c r="G4669" s="3" t="s">
        <v>21929</v>
      </c>
      <c r="H4669" s="3" t="s">
        <v>64</v>
      </c>
      <c r="I4669" s="3" t="s">
        <v>1783</v>
      </c>
      <c r="J4669" s="3" t="s">
        <v>1783</v>
      </c>
      <c r="K4669" s="3" t="s">
        <v>25</v>
      </c>
      <c r="L4669" s="3" t="s">
        <v>113</v>
      </c>
      <c r="M4669" s="4">
        <v>45181</v>
      </c>
      <c r="N4669" s="3" t="s">
        <v>27</v>
      </c>
      <c r="O4669" s="3" t="s">
        <v>21928</v>
      </c>
      <c r="P4669" s="3" t="s">
        <v>21930</v>
      </c>
      <c r="Q4669" s="3" t="s">
        <v>403</v>
      </c>
      <c r="R4669" s="3"/>
      <c r="S4669" s="3"/>
    </row>
    <row r="4670" spans="1:19" ht="30" x14ac:dyDescent="0.25">
      <c r="A4670" s="3">
        <v>4663</v>
      </c>
      <c r="B4670" s="3" t="str">
        <f>"202200032139"</f>
        <v>202200032139</v>
      </c>
      <c r="C4670" s="3">
        <v>160574</v>
      </c>
      <c r="D4670" s="3" t="s">
        <v>21931</v>
      </c>
      <c r="E4670" s="3">
        <v>10414218119</v>
      </c>
      <c r="F4670" s="3" t="s">
        <v>21932</v>
      </c>
      <c r="G4670" s="3" t="s">
        <v>21933</v>
      </c>
      <c r="H4670" s="3" t="s">
        <v>240</v>
      </c>
      <c r="I4670" s="3" t="s">
        <v>345</v>
      </c>
      <c r="J4670" s="3" t="s">
        <v>140</v>
      </c>
      <c r="K4670" s="3" t="s">
        <v>25</v>
      </c>
      <c r="L4670" s="3" t="s">
        <v>37</v>
      </c>
      <c r="M4670" s="4">
        <v>44695</v>
      </c>
      <c r="N4670" s="3" t="s">
        <v>27</v>
      </c>
      <c r="O4670" s="3" t="s">
        <v>21932</v>
      </c>
      <c r="P4670" s="3" t="s">
        <v>21934</v>
      </c>
      <c r="Q4670" s="3" t="s">
        <v>243</v>
      </c>
      <c r="R4670" s="3"/>
      <c r="S4670" s="3"/>
    </row>
    <row r="4671" spans="1:19" ht="30" x14ac:dyDescent="0.25">
      <c r="A4671" s="3">
        <v>4664</v>
      </c>
      <c r="B4671" s="3" t="str">
        <f>"201800137279"</f>
        <v>201800137279</v>
      </c>
      <c r="C4671" s="3">
        <v>137831</v>
      </c>
      <c r="D4671" s="3" t="s">
        <v>21935</v>
      </c>
      <c r="E4671" s="3">
        <v>10703099276</v>
      </c>
      <c r="F4671" s="3" t="s">
        <v>21936</v>
      </c>
      <c r="G4671" s="3" t="s">
        <v>21937</v>
      </c>
      <c r="H4671" s="3" t="s">
        <v>88</v>
      </c>
      <c r="I4671" s="3" t="s">
        <v>2640</v>
      </c>
      <c r="J4671" s="3" t="s">
        <v>2641</v>
      </c>
      <c r="K4671" s="3" t="s">
        <v>25</v>
      </c>
      <c r="L4671" s="3" t="s">
        <v>58</v>
      </c>
      <c r="M4671" s="4">
        <v>43328</v>
      </c>
      <c r="N4671" s="3" t="s">
        <v>27</v>
      </c>
      <c r="O4671" s="3" t="s">
        <v>21936</v>
      </c>
      <c r="P4671" s="3" t="s">
        <v>21938</v>
      </c>
      <c r="Q4671" s="3" t="s">
        <v>627</v>
      </c>
      <c r="R4671" s="3"/>
      <c r="S4671" s="3"/>
    </row>
    <row r="4672" spans="1:19" ht="30" x14ac:dyDescent="0.25">
      <c r="A4672" s="3">
        <v>4665</v>
      </c>
      <c r="B4672" s="3" t="str">
        <f>"201800011817"</f>
        <v>201800011817</v>
      </c>
      <c r="C4672" s="3">
        <v>117268</v>
      </c>
      <c r="D4672" s="3" t="s">
        <v>21939</v>
      </c>
      <c r="E4672" s="3">
        <v>10334257164</v>
      </c>
      <c r="F4672" s="3" t="s">
        <v>21940</v>
      </c>
      <c r="G4672" s="3" t="s">
        <v>21941</v>
      </c>
      <c r="H4672" s="3" t="s">
        <v>552</v>
      </c>
      <c r="I4672" s="3" t="s">
        <v>843</v>
      </c>
      <c r="J4672" s="3" t="s">
        <v>11016</v>
      </c>
      <c r="K4672" s="3" t="s">
        <v>25</v>
      </c>
      <c r="L4672" s="3" t="s">
        <v>314</v>
      </c>
      <c r="M4672" s="4">
        <v>43122</v>
      </c>
      <c r="N4672" s="3" t="s">
        <v>27</v>
      </c>
      <c r="O4672" s="3" t="s">
        <v>21940</v>
      </c>
      <c r="P4672" s="3" t="s">
        <v>21942</v>
      </c>
      <c r="Q4672" s="3" t="s">
        <v>1668</v>
      </c>
      <c r="R4672" s="3"/>
      <c r="S4672" s="3"/>
    </row>
    <row r="4673" spans="1:19" ht="30" x14ac:dyDescent="0.25">
      <c r="A4673" s="3">
        <v>4666</v>
      </c>
      <c r="B4673" s="3" t="str">
        <f>"201800071105"</f>
        <v>201800071105</v>
      </c>
      <c r="C4673" s="3">
        <v>130186</v>
      </c>
      <c r="D4673" s="3" t="s">
        <v>21943</v>
      </c>
      <c r="E4673" s="3">
        <v>10417992311</v>
      </c>
      <c r="F4673" s="3" t="s">
        <v>21944</v>
      </c>
      <c r="G4673" s="3" t="s">
        <v>21945</v>
      </c>
      <c r="H4673" s="3" t="s">
        <v>57</v>
      </c>
      <c r="I4673" s="3" t="s">
        <v>2946</v>
      </c>
      <c r="J4673" s="3" t="s">
        <v>2947</v>
      </c>
      <c r="K4673" s="3" t="s">
        <v>25</v>
      </c>
      <c r="L4673" s="3" t="s">
        <v>113</v>
      </c>
      <c r="M4673" s="4">
        <v>43217</v>
      </c>
      <c r="N4673" s="3" t="s">
        <v>27</v>
      </c>
      <c r="O4673" s="3" t="s">
        <v>21944</v>
      </c>
      <c r="P4673" s="3" t="s">
        <v>21946</v>
      </c>
      <c r="Q4673" s="3" t="s">
        <v>51</v>
      </c>
      <c r="R4673" s="3"/>
      <c r="S4673" s="3"/>
    </row>
    <row r="4674" spans="1:19" ht="30" x14ac:dyDescent="0.25">
      <c r="A4674" s="3">
        <v>4667</v>
      </c>
      <c r="B4674" s="3" t="str">
        <f>"201700031547"</f>
        <v>201700031547</v>
      </c>
      <c r="C4674" s="3">
        <v>126692</v>
      </c>
      <c r="D4674" s="3" t="s">
        <v>21947</v>
      </c>
      <c r="E4674" s="3">
        <v>10433364045</v>
      </c>
      <c r="F4674" s="3" t="s">
        <v>21948</v>
      </c>
      <c r="G4674" s="3" t="s">
        <v>21949</v>
      </c>
      <c r="H4674" s="3" t="s">
        <v>552</v>
      </c>
      <c r="I4674" s="3" t="s">
        <v>843</v>
      </c>
      <c r="J4674" s="3" t="s">
        <v>844</v>
      </c>
      <c r="K4674" s="3" t="s">
        <v>25</v>
      </c>
      <c r="L4674" s="3" t="s">
        <v>58</v>
      </c>
      <c r="M4674" s="4">
        <v>42794</v>
      </c>
      <c r="N4674" s="3" t="s">
        <v>27</v>
      </c>
      <c r="O4674" s="3" t="s">
        <v>21950</v>
      </c>
      <c r="P4674" s="3" t="s">
        <v>21951</v>
      </c>
      <c r="Q4674" s="3" t="s">
        <v>688</v>
      </c>
      <c r="R4674" s="3"/>
      <c r="S4674" s="3"/>
    </row>
    <row r="4675" spans="1:19" ht="30" x14ac:dyDescent="0.25">
      <c r="A4675" s="3">
        <v>4668</v>
      </c>
      <c r="B4675" s="3" t="str">
        <f>"202300103445"</f>
        <v>202300103445</v>
      </c>
      <c r="C4675" s="3">
        <v>140666</v>
      </c>
      <c r="D4675" s="3" t="s">
        <v>21952</v>
      </c>
      <c r="E4675" s="3">
        <v>10468777521</v>
      </c>
      <c r="F4675" s="3" t="s">
        <v>21953</v>
      </c>
      <c r="G4675" s="3" t="s">
        <v>21954</v>
      </c>
      <c r="H4675" s="3" t="s">
        <v>240</v>
      </c>
      <c r="I4675" s="3" t="s">
        <v>383</v>
      </c>
      <c r="J4675" s="3" t="s">
        <v>383</v>
      </c>
      <c r="K4675" s="3" t="s">
        <v>25</v>
      </c>
      <c r="L4675" s="3" t="s">
        <v>75</v>
      </c>
      <c r="M4675" s="4">
        <v>45064</v>
      </c>
      <c r="N4675" s="3" t="s">
        <v>27</v>
      </c>
      <c r="O4675" s="3" t="s">
        <v>257</v>
      </c>
      <c r="P4675" s="3" t="s">
        <v>21955</v>
      </c>
      <c r="Q4675" s="3" t="s">
        <v>259</v>
      </c>
      <c r="R4675" s="3" t="s">
        <v>21956</v>
      </c>
      <c r="S4675" s="3" t="s">
        <v>8163</v>
      </c>
    </row>
    <row r="4676" spans="1:19" ht="30" x14ac:dyDescent="0.25">
      <c r="A4676" s="3">
        <v>4669</v>
      </c>
      <c r="B4676" s="3" t="str">
        <f>"202200234763"</f>
        <v>202200234763</v>
      </c>
      <c r="C4676" s="3">
        <v>165924</v>
      </c>
      <c r="D4676" s="3" t="s">
        <v>21957</v>
      </c>
      <c r="E4676" s="3">
        <v>20605343415</v>
      </c>
      <c r="F4676" s="3" t="s">
        <v>21958</v>
      </c>
      <c r="G4676" s="3" t="s">
        <v>21959</v>
      </c>
      <c r="H4676" s="3" t="s">
        <v>34</v>
      </c>
      <c r="I4676" s="3" t="s">
        <v>35</v>
      </c>
      <c r="J4676" s="3" t="s">
        <v>35</v>
      </c>
      <c r="K4676" s="3" t="s">
        <v>25</v>
      </c>
      <c r="L4676" s="3" t="s">
        <v>153</v>
      </c>
      <c r="M4676" s="4">
        <v>44890</v>
      </c>
      <c r="N4676" s="3" t="s">
        <v>27</v>
      </c>
      <c r="O4676" s="3" t="s">
        <v>21960</v>
      </c>
      <c r="P4676" s="3" t="s">
        <v>21961</v>
      </c>
      <c r="Q4676" s="3" t="s">
        <v>51</v>
      </c>
      <c r="R4676" s="3"/>
      <c r="S4676" s="3"/>
    </row>
    <row r="4677" spans="1:19" ht="30" x14ac:dyDescent="0.25">
      <c r="A4677" s="3">
        <v>4670</v>
      </c>
      <c r="B4677" s="3" t="str">
        <f>"201800081890"</f>
        <v>201800081890</v>
      </c>
      <c r="C4677" s="3">
        <v>136106</v>
      </c>
      <c r="D4677" s="3" t="s">
        <v>21962</v>
      </c>
      <c r="E4677" s="3">
        <v>20601428785</v>
      </c>
      <c r="F4677" s="3" t="s">
        <v>21963</v>
      </c>
      <c r="G4677" s="3" t="s">
        <v>21964</v>
      </c>
      <c r="H4677" s="3" t="s">
        <v>23</v>
      </c>
      <c r="I4677" s="3" t="s">
        <v>527</v>
      </c>
      <c r="J4677" s="3" t="s">
        <v>850</v>
      </c>
      <c r="K4677" s="3" t="s">
        <v>25</v>
      </c>
      <c r="L4677" s="3" t="s">
        <v>113</v>
      </c>
      <c r="M4677" s="4">
        <v>43235</v>
      </c>
      <c r="N4677" s="3" t="s">
        <v>27</v>
      </c>
      <c r="O4677" s="3" t="s">
        <v>21965</v>
      </c>
      <c r="P4677" s="3" t="s">
        <v>21966</v>
      </c>
      <c r="Q4677" s="3" t="s">
        <v>51</v>
      </c>
      <c r="R4677" s="3" t="s">
        <v>21967</v>
      </c>
      <c r="S4677" s="3" t="s">
        <v>6851</v>
      </c>
    </row>
    <row r="4678" spans="1:19" ht="30" x14ac:dyDescent="0.25">
      <c r="A4678" s="3">
        <v>4671</v>
      </c>
      <c r="B4678" s="3" t="str">
        <f>"201300055391"</f>
        <v>201300055391</v>
      </c>
      <c r="C4678" s="3">
        <v>101843</v>
      </c>
      <c r="D4678" s="3" t="s">
        <v>21968</v>
      </c>
      <c r="E4678" s="3">
        <v>10224329739</v>
      </c>
      <c r="F4678" s="3" t="s">
        <v>21969</v>
      </c>
      <c r="G4678" s="3" t="s">
        <v>21970</v>
      </c>
      <c r="H4678" s="3" t="s">
        <v>216</v>
      </c>
      <c r="I4678" s="3" t="s">
        <v>216</v>
      </c>
      <c r="J4678" s="3" t="s">
        <v>905</v>
      </c>
      <c r="K4678" s="3" t="s">
        <v>25</v>
      </c>
      <c r="L4678" s="3" t="s">
        <v>58</v>
      </c>
      <c r="M4678" s="4">
        <v>41389</v>
      </c>
      <c r="N4678" s="3" t="s">
        <v>27</v>
      </c>
      <c r="O4678" s="3" t="s">
        <v>21969</v>
      </c>
      <c r="P4678" s="3">
        <v>1283</v>
      </c>
      <c r="Q4678" s="3" t="s">
        <v>218</v>
      </c>
      <c r="R4678" s="3"/>
      <c r="S4678" s="3"/>
    </row>
    <row r="4679" spans="1:19" ht="30" x14ac:dyDescent="0.25">
      <c r="A4679" s="3">
        <v>4672</v>
      </c>
      <c r="B4679" s="3" t="str">
        <f>"202000112036"</f>
        <v>202000112036</v>
      </c>
      <c r="C4679" s="3">
        <v>150538</v>
      </c>
      <c r="D4679" s="3" t="s">
        <v>21971</v>
      </c>
      <c r="E4679" s="3">
        <v>10758389893</v>
      </c>
      <c r="F4679" s="3" t="s">
        <v>21972</v>
      </c>
      <c r="G4679" s="3" t="s">
        <v>21973</v>
      </c>
      <c r="H4679" s="3" t="s">
        <v>72</v>
      </c>
      <c r="I4679" s="3" t="s">
        <v>72</v>
      </c>
      <c r="J4679" s="3" t="s">
        <v>1679</v>
      </c>
      <c r="K4679" s="3" t="s">
        <v>25</v>
      </c>
      <c r="L4679" s="3" t="s">
        <v>75</v>
      </c>
      <c r="M4679" s="4">
        <v>44068</v>
      </c>
      <c r="N4679" s="3" t="s">
        <v>27</v>
      </c>
      <c r="O4679" s="3" t="s">
        <v>21972</v>
      </c>
      <c r="P4679" s="3" t="s">
        <v>21974</v>
      </c>
      <c r="Q4679" s="3" t="s">
        <v>51</v>
      </c>
      <c r="R4679" s="3"/>
      <c r="S4679" s="3"/>
    </row>
    <row r="4680" spans="1:19" ht="30" x14ac:dyDescent="0.25">
      <c r="A4680" s="3">
        <v>4673</v>
      </c>
      <c r="B4680" s="3" t="str">
        <f>"202300200609"</f>
        <v>202300200609</v>
      </c>
      <c r="C4680" s="3">
        <v>160040</v>
      </c>
      <c r="D4680" s="3" t="s">
        <v>21975</v>
      </c>
      <c r="E4680" s="3">
        <v>10701517241</v>
      </c>
      <c r="F4680" s="3" t="s">
        <v>21976</v>
      </c>
      <c r="G4680" s="3" t="s">
        <v>21977</v>
      </c>
      <c r="H4680" s="3" t="s">
        <v>552</v>
      </c>
      <c r="I4680" s="3" t="s">
        <v>1507</v>
      </c>
      <c r="J4680" s="3" t="s">
        <v>12818</v>
      </c>
      <c r="K4680" s="3" t="s">
        <v>25</v>
      </c>
      <c r="L4680" s="3" t="s">
        <v>66</v>
      </c>
      <c r="M4680" s="4">
        <v>45159</v>
      </c>
      <c r="N4680" s="3" t="s">
        <v>27</v>
      </c>
      <c r="O4680" s="3" t="s">
        <v>21976</v>
      </c>
      <c r="P4680" s="3" t="s">
        <v>21978</v>
      </c>
      <c r="Q4680" s="3" t="s">
        <v>857</v>
      </c>
      <c r="R4680" s="3"/>
      <c r="S4680" s="3"/>
    </row>
    <row r="4681" spans="1:19" ht="30" x14ac:dyDescent="0.25">
      <c r="A4681" s="3">
        <v>4674</v>
      </c>
      <c r="B4681" s="3" t="str">
        <f>"201600121730"</f>
        <v>201600121730</v>
      </c>
      <c r="C4681" s="3">
        <v>123423</v>
      </c>
      <c r="D4681" s="3" t="s">
        <v>21979</v>
      </c>
      <c r="E4681" s="3">
        <v>10432338806</v>
      </c>
      <c r="F4681" s="3" t="s">
        <v>21980</v>
      </c>
      <c r="G4681" s="3" t="s">
        <v>14558</v>
      </c>
      <c r="H4681" s="3" t="s">
        <v>23</v>
      </c>
      <c r="I4681" s="3" t="s">
        <v>3558</v>
      </c>
      <c r="J4681" s="3" t="s">
        <v>21981</v>
      </c>
      <c r="K4681" s="3" t="s">
        <v>25</v>
      </c>
      <c r="L4681" s="3" t="s">
        <v>58</v>
      </c>
      <c r="M4681" s="4">
        <v>42621</v>
      </c>
      <c r="N4681" s="3" t="s">
        <v>27</v>
      </c>
      <c r="O4681" s="3" t="s">
        <v>21982</v>
      </c>
      <c r="P4681" s="3" t="s">
        <v>21983</v>
      </c>
      <c r="Q4681" s="3" t="s">
        <v>531</v>
      </c>
      <c r="R4681" s="3"/>
      <c r="S4681" s="3"/>
    </row>
    <row r="4682" spans="1:19" ht="30" x14ac:dyDescent="0.25">
      <c r="A4682" s="3">
        <v>4675</v>
      </c>
      <c r="B4682" s="3" t="str">
        <f>"201400161791"</f>
        <v>201400161791</v>
      </c>
      <c r="C4682" s="3">
        <v>112815</v>
      </c>
      <c r="D4682" s="3" t="s">
        <v>21984</v>
      </c>
      <c r="E4682" s="3">
        <v>10433364193</v>
      </c>
      <c r="F4682" s="3" t="s">
        <v>21985</v>
      </c>
      <c r="G4682" s="3" t="s">
        <v>21986</v>
      </c>
      <c r="H4682" s="3" t="s">
        <v>552</v>
      </c>
      <c r="I4682" s="3" t="s">
        <v>843</v>
      </c>
      <c r="J4682" s="3" t="s">
        <v>11016</v>
      </c>
      <c r="K4682" s="3" t="s">
        <v>25</v>
      </c>
      <c r="L4682" s="3" t="s">
        <v>58</v>
      </c>
      <c r="M4682" s="4">
        <v>41990</v>
      </c>
      <c r="N4682" s="3" t="s">
        <v>27</v>
      </c>
      <c r="O4682" s="3" t="s">
        <v>21987</v>
      </c>
      <c r="P4682" s="3" t="s">
        <v>21988</v>
      </c>
      <c r="Q4682" s="3" t="s">
        <v>148</v>
      </c>
      <c r="R4682" s="3" t="s">
        <v>21989</v>
      </c>
      <c r="S4682" s="3" t="s">
        <v>19900</v>
      </c>
    </row>
    <row r="4683" spans="1:19" ht="45" x14ac:dyDescent="0.25">
      <c r="A4683" s="3">
        <v>4676</v>
      </c>
      <c r="B4683" s="3" t="str">
        <f>"202200102785"</f>
        <v>202200102785</v>
      </c>
      <c r="C4683" s="3">
        <v>114688</v>
      </c>
      <c r="D4683" s="3" t="s">
        <v>21990</v>
      </c>
      <c r="E4683" s="3">
        <v>20600675801</v>
      </c>
      <c r="F4683" s="3" t="s">
        <v>21991</v>
      </c>
      <c r="G4683" s="3" t="s">
        <v>21992</v>
      </c>
      <c r="H4683" s="3" t="s">
        <v>64</v>
      </c>
      <c r="I4683" s="3" t="s">
        <v>64</v>
      </c>
      <c r="J4683" s="3" t="s">
        <v>4034</v>
      </c>
      <c r="K4683" s="3" t="s">
        <v>25</v>
      </c>
      <c r="L4683" s="3" t="s">
        <v>75</v>
      </c>
      <c r="M4683" s="4">
        <v>44729</v>
      </c>
      <c r="N4683" s="3" t="s">
        <v>27</v>
      </c>
      <c r="O4683" s="3" t="s">
        <v>21993</v>
      </c>
      <c r="P4683" s="3" t="s">
        <v>21994</v>
      </c>
      <c r="Q4683" s="3" t="s">
        <v>30</v>
      </c>
      <c r="R4683" s="3"/>
      <c r="S4683" s="3"/>
    </row>
    <row r="4684" spans="1:19" ht="30" x14ac:dyDescent="0.25">
      <c r="A4684" s="3">
        <v>4677</v>
      </c>
      <c r="B4684" s="3" t="str">
        <f>"202100282683"</f>
        <v>202100282683</v>
      </c>
      <c r="C4684" s="3">
        <v>159819</v>
      </c>
      <c r="D4684" s="3" t="s">
        <v>21995</v>
      </c>
      <c r="E4684" s="3">
        <v>10435319489</v>
      </c>
      <c r="F4684" s="3" t="s">
        <v>21996</v>
      </c>
      <c r="G4684" s="3" t="s">
        <v>21997</v>
      </c>
      <c r="H4684" s="3" t="s">
        <v>46</v>
      </c>
      <c r="I4684" s="3" t="s">
        <v>46</v>
      </c>
      <c r="J4684" s="3" t="s">
        <v>1528</v>
      </c>
      <c r="K4684" s="3" t="s">
        <v>25</v>
      </c>
      <c r="L4684" s="3" t="s">
        <v>66</v>
      </c>
      <c r="M4684" s="4">
        <v>44578</v>
      </c>
      <c r="N4684" s="3" t="s">
        <v>27</v>
      </c>
      <c r="O4684" s="3" t="s">
        <v>21996</v>
      </c>
      <c r="P4684" s="3" t="s">
        <v>21998</v>
      </c>
      <c r="Q4684" s="3" t="s">
        <v>5189</v>
      </c>
      <c r="R4684" s="3"/>
      <c r="S4684" s="3"/>
    </row>
    <row r="4685" spans="1:19" ht="30" x14ac:dyDescent="0.25">
      <c r="A4685" s="3">
        <v>4678</v>
      </c>
      <c r="B4685" s="3" t="str">
        <f>"202000152915"</f>
        <v>202000152915</v>
      </c>
      <c r="C4685" s="3">
        <v>151308</v>
      </c>
      <c r="D4685" s="3" t="s">
        <v>21999</v>
      </c>
      <c r="E4685" s="3">
        <v>20604915733</v>
      </c>
      <c r="F4685" s="3" t="s">
        <v>22000</v>
      </c>
      <c r="G4685" s="3" t="s">
        <v>22001</v>
      </c>
      <c r="H4685" s="3" t="s">
        <v>222</v>
      </c>
      <c r="I4685" s="3" t="s">
        <v>222</v>
      </c>
      <c r="J4685" s="3" t="s">
        <v>1171</v>
      </c>
      <c r="K4685" s="3" t="s">
        <v>25</v>
      </c>
      <c r="L4685" s="3" t="s">
        <v>153</v>
      </c>
      <c r="M4685" s="4">
        <v>44127</v>
      </c>
      <c r="N4685" s="3" t="s">
        <v>27</v>
      </c>
      <c r="O4685" s="3" t="s">
        <v>22002</v>
      </c>
      <c r="P4685" s="3" t="s">
        <v>22003</v>
      </c>
      <c r="Q4685" s="3" t="s">
        <v>51</v>
      </c>
      <c r="R4685" s="3"/>
      <c r="S4685" s="3"/>
    </row>
    <row r="4686" spans="1:19" ht="30" x14ac:dyDescent="0.25">
      <c r="A4686" s="3">
        <v>4679</v>
      </c>
      <c r="B4686" s="3" t="str">
        <f>"202300027581"</f>
        <v>202300027581</v>
      </c>
      <c r="C4686" s="3">
        <v>166808</v>
      </c>
      <c r="D4686" s="3" t="s">
        <v>22004</v>
      </c>
      <c r="E4686" s="3">
        <v>10749242111</v>
      </c>
      <c r="F4686" s="3" t="s">
        <v>22005</v>
      </c>
      <c r="G4686" s="3" t="s">
        <v>22006</v>
      </c>
      <c r="H4686" s="3" t="s">
        <v>88</v>
      </c>
      <c r="I4686" s="3" t="s">
        <v>89</v>
      </c>
      <c r="J4686" s="3" t="s">
        <v>2735</v>
      </c>
      <c r="K4686" s="3" t="s">
        <v>25</v>
      </c>
      <c r="L4686" s="3" t="s">
        <v>66</v>
      </c>
      <c r="M4686" s="4">
        <v>45018</v>
      </c>
      <c r="N4686" s="3" t="s">
        <v>27</v>
      </c>
      <c r="O4686" s="3" t="s">
        <v>257</v>
      </c>
      <c r="P4686" s="3" t="s">
        <v>22007</v>
      </c>
      <c r="Q4686" s="3" t="s">
        <v>92</v>
      </c>
      <c r="R4686" s="3"/>
      <c r="S4686" s="3"/>
    </row>
    <row r="4687" spans="1:19" ht="30" x14ac:dyDescent="0.25">
      <c r="A4687" s="3">
        <v>4680</v>
      </c>
      <c r="B4687" s="3" t="str">
        <f>"201900203034"</f>
        <v>201900203034</v>
      </c>
      <c r="C4687" s="3">
        <v>147958</v>
      </c>
      <c r="D4687" s="3" t="s">
        <v>22008</v>
      </c>
      <c r="E4687" s="3">
        <v>10307711066</v>
      </c>
      <c r="F4687" s="3" t="s">
        <v>22009</v>
      </c>
      <c r="G4687" s="3" t="s">
        <v>22010</v>
      </c>
      <c r="H4687" s="3" t="s">
        <v>64</v>
      </c>
      <c r="I4687" s="3" t="s">
        <v>1783</v>
      </c>
      <c r="J4687" s="3" t="s">
        <v>13645</v>
      </c>
      <c r="K4687" s="3" t="s">
        <v>25</v>
      </c>
      <c r="L4687" s="3" t="s">
        <v>314</v>
      </c>
      <c r="M4687" s="4">
        <v>43804</v>
      </c>
      <c r="N4687" s="3" t="s">
        <v>27</v>
      </c>
      <c r="O4687" s="3" t="s">
        <v>22009</v>
      </c>
      <c r="P4687" s="3" t="s">
        <v>22011</v>
      </c>
      <c r="Q4687" s="3" t="s">
        <v>68</v>
      </c>
      <c r="R4687" s="3" t="s">
        <v>22012</v>
      </c>
      <c r="S4687" s="3" t="s">
        <v>13180</v>
      </c>
    </row>
    <row r="4688" spans="1:19" ht="30" x14ac:dyDescent="0.25">
      <c r="A4688" s="3">
        <v>4681</v>
      </c>
      <c r="B4688" s="3" t="str">
        <f>"202000128763"</f>
        <v>202000128763</v>
      </c>
      <c r="C4688" s="3">
        <v>135712</v>
      </c>
      <c r="D4688" s="3" t="s">
        <v>22013</v>
      </c>
      <c r="E4688" s="3">
        <v>10270814706</v>
      </c>
      <c r="F4688" s="3" t="s">
        <v>22014</v>
      </c>
      <c r="G4688" s="3" t="s">
        <v>22015</v>
      </c>
      <c r="H4688" s="3" t="s">
        <v>57</v>
      </c>
      <c r="I4688" s="3" t="s">
        <v>389</v>
      </c>
      <c r="J4688" s="3" t="s">
        <v>8353</v>
      </c>
      <c r="K4688" s="3" t="s">
        <v>25</v>
      </c>
      <c r="L4688" s="3" t="s">
        <v>58</v>
      </c>
      <c r="M4688" s="4">
        <v>44095</v>
      </c>
      <c r="N4688" s="3" t="s">
        <v>27</v>
      </c>
      <c r="O4688" s="3" t="s">
        <v>22014</v>
      </c>
      <c r="P4688" s="3" t="s">
        <v>22016</v>
      </c>
      <c r="Q4688" s="3" t="s">
        <v>51</v>
      </c>
      <c r="R4688" s="3"/>
      <c r="S4688" s="3"/>
    </row>
    <row r="4689" spans="1:19" ht="30" x14ac:dyDescent="0.25">
      <c r="A4689" s="3">
        <v>4682</v>
      </c>
      <c r="B4689" s="3" t="str">
        <f>"201500054722"</f>
        <v>201500054722</v>
      </c>
      <c r="C4689" s="3">
        <v>115123</v>
      </c>
      <c r="D4689" s="3" t="s">
        <v>22017</v>
      </c>
      <c r="E4689" s="3">
        <v>20434839603</v>
      </c>
      <c r="F4689" s="3" t="s">
        <v>22018</v>
      </c>
      <c r="G4689" s="3" t="s">
        <v>22019</v>
      </c>
      <c r="H4689" s="3" t="s">
        <v>64</v>
      </c>
      <c r="I4689" s="3" t="s">
        <v>2434</v>
      </c>
      <c r="J4689" s="3" t="s">
        <v>22020</v>
      </c>
      <c r="K4689" s="3" t="s">
        <v>25</v>
      </c>
      <c r="L4689" s="3" t="s">
        <v>113</v>
      </c>
      <c r="M4689" s="4">
        <v>42128</v>
      </c>
      <c r="N4689" s="3" t="s">
        <v>27</v>
      </c>
      <c r="O4689" s="3" t="s">
        <v>22021</v>
      </c>
      <c r="P4689" s="3" t="s">
        <v>22022</v>
      </c>
      <c r="Q4689" s="3" t="s">
        <v>525</v>
      </c>
      <c r="R4689" s="3" t="s">
        <v>22023</v>
      </c>
      <c r="S4689" s="3" t="s">
        <v>11364</v>
      </c>
    </row>
    <row r="4690" spans="1:19" ht="30" x14ac:dyDescent="0.25">
      <c r="A4690" s="3">
        <v>4683</v>
      </c>
      <c r="B4690" s="3" t="str">
        <f>"201500091576"</f>
        <v>201500091576</v>
      </c>
      <c r="C4690" s="3">
        <v>116377</v>
      </c>
      <c r="D4690" s="3" t="s">
        <v>22024</v>
      </c>
      <c r="E4690" s="3">
        <v>10102034053</v>
      </c>
      <c r="F4690" s="3" t="s">
        <v>22025</v>
      </c>
      <c r="G4690" s="3" t="s">
        <v>22026</v>
      </c>
      <c r="H4690" s="3" t="s">
        <v>46</v>
      </c>
      <c r="I4690" s="3" t="s">
        <v>46</v>
      </c>
      <c r="J4690" s="3" t="s">
        <v>1955</v>
      </c>
      <c r="K4690" s="3" t="s">
        <v>25</v>
      </c>
      <c r="L4690" s="3" t="s">
        <v>66</v>
      </c>
      <c r="M4690" s="4">
        <v>42199</v>
      </c>
      <c r="N4690" s="3" t="s">
        <v>27</v>
      </c>
      <c r="O4690" s="3" t="s">
        <v>22025</v>
      </c>
      <c r="P4690" s="3" t="s">
        <v>22027</v>
      </c>
      <c r="Q4690" s="3" t="s">
        <v>5835</v>
      </c>
      <c r="R4690" s="3"/>
      <c r="S4690" s="3"/>
    </row>
    <row r="4691" spans="1:19" ht="30" x14ac:dyDescent="0.25">
      <c r="A4691" s="3">
        <v>4684</v>
      </c>
      <c r="B4691" s="3" t="str">
        <f>"201900058637"</f>
        <v>201900058637</v>
      </c>
      <c r="C4691" s="3">
        <v>142306</v>
      </c>
      <c r="D4691" s="3" t="s">
        <v>22028</v>
      </c>
      <c r="E4691" s="3">
        <v>10482284961</v>
      </c>
      <c r="F4691" s="3" t="s">
        <v>22029</v>
      </c>
      <c r="G4691" s="3" t="s">
        <v>22030</v>
      </c>
      <c r="H4691" s="3" t="s">
        <v>57</v>
      </c>
      <c r="I4691" s="3" t="s">
        <v>407</v>
      </c>
      <c r="J4691" s="3" t="s">
        <v>2019</v>
      </c>
      <c r="K4691" s="3" t="s">
        <v>25</v>
      </c>
      <c r="L4691" s="3" t="s">
        <v>58</v>
      </c>
      <c r="M4691" s="4">
        <v>43564</v>
      </c>
      <c r="N4691" s="3" t="s">
        <v>27</v>
      </c>
      <c r="O4691" s="3" t="s">
        <v>22029</v>
      </c>
      <c r="P4691" s="3" t="s">
        <v>22031</v>
      </c>
      <c r="Q4691" s="3" t="s">
        <v>1339</v>
      </c>
      <c r="R4691" s="3"/>
      <c r="S4691" s="3"/>
    </row>
    <row r="4692" spans="1:19" ht="30" x14ac:dyDescent="0.25">
      <c r="A4692" s="3">
        <v>4685</v>
      </c>
      <c r="B4692" s="3" t="str">
        <f>"201900062867"</f>
        <v>201900062867</v>
      </c>
      <c r="C4692" s="3">
        <v>140977</v>
      </c>
      <c r="D4692" s="3" t="s">
        <v>22032</v>
      </c>
      <c r="E4692" s="3">
        <v>10277281029</v>
      </c>
      <c r="F4692" s="3" t="s">
        <v>22033</v>
      </c>
      <c r="G4692" s="3" t="s">
        <v>22034</v>
      </c>
      <c r="H4692" s="3" t="s">
        <v>57</v>
      </c>
      <c r="I4692" s="3" t="s">
        <v>364</v>
      </c>
      <c r="J4692" s="3" t="s">
        <v>365</v>
      </c>
      <c r="K4692" s="3" t="s">
        <v>25</v>
      </c>
      <c r="L4692" s="3" t="s">
        <v>58</v>
      </c>
      <c r="M4692" s="4">
        <v>43571</v>
      </c>
      <c r="N4692" s="3" t="s">
        <v>27</v>
      </c>
      <c r="O4692" s="3" t="s">
        <v>22035</v>
      </c>
      <c r="P4692" s="3" t="s">
        <v>22036</v>
      </c>
      <c r="Q4692" s="3" t="s">
        <v>51</v>
      </c>
      <c r="R4692" s="3"/>
      <c r="S4692" s="3"/>
    </row>
    <row r="4693" spans="1:19" ht="30" x14ac:dyDescent="0.25">
      <c r="A4693" s="3">
        <v>4686</v>
      </c>
      <c r="B4693" s="3" t="str">
        <f>"201900062866"</f>
        <v>201900062866</v>
      </c>
      <c r="C4693" s="3">
        <v>141072</v>
      </c>
      <c r="D4693" s="3" t="s">
        <v>22037</v>
      </c>
      <c r="E4693" s="3">
        <v>10419653271</v>
      </c>
      <c r="F4693" s="3" t="s">
        <v>22038</v>
      </c>
      <c r="G4693" s="3" t="s">
        <v>22039</v>
      </c>
      <c r="H4693" s="3" t="s">
        <v>57</v>
      </c>
      <c r="I4693" s="3" t="s">
        <v>364</v>
      </c>
      <c r="J4693" s="3" t="s">
        <v>6389</v>
      </c>
      <c r="K4693" s="3" t="s">
        <v>25</v>
      </c>
      <c r="L4693" s="3" t="s">
        <v>58</v>
      </c>
      <c r="M4693" s="4">
        <v>43571</v>
      </c>
      <c r="N4693" s="3" t="s">
        <v>27</v>
      </c>
      <c r="O4693" s="3" t="s">
        <v>22040</v>
      </c>
      <c r="P4693" s="3" t="s">
        <v>22041</v>
      </c>
      <c r="Q4693" s="3" t="s">
        <v>51</v>
      </c>
      <c r="R4693" s="3"/>
      <c r="S4693" s="3"/>
    </row>
    <row r="4694" spans="1:19" ht="30" x14ac:dyDescent="0.25">
      <c r="A4694" s="3">
        <v>4687</v>
      </c>
      <c r="B4694" s="3" t="str">
        <f>"202000082159"</f>
        <v>202000082159</v>
      </c>
      <c r="C4694" s="3">
        <v>149153</v>
      </c>
      <c r="D4694" s="3" t="s">
        <v>22042</v>
      </c>
      <c r="E4694" s="3">
        <v>20601617936</v>
      </c>
      <c r="F4694" s="3" t="s">
        <v>22043</v>
      </c>
      <c r="G4694" s="3" t="s">
        <v>22044</v>
      </c>
      <c r="H4694" s="3" t="s">
        <v>46</v>
      </c>
      <c r="I4694" s="3" t="s">
        <v>46</v>
      </c>
      <c r="J4694" s="3" t="s">
        <v>3032</v>
      </c>
      <c r="K4694" s="3" t="s">
        <v>25</v>
      </c>
      <c r="L4694" s="3" t="s">
        <v>314</v>
      </c>
      <c r="M4694" s="4">
        <v>44022</v>
      </c>
      <c r="N4694" s="3" t="s">
        <v>27</v>
      </c>
      <c r="O4694" s="3" t="s">
        <v>22045</v>
      </c>
      <c r="P4694" s="3" t="s">
        <v>22046</v>
      </c>
      <c r="Q4694" s="3" t="s">
        <v>51</v>
      </c>
      <c r="R4694" s="3"/>
      <c r="S4694" s="3"/>
    </row>
    <row r="4695" spans="1:19" ht="30" x14ac:dyDescent="0.25">
      <c r="A4695" s="3">
        <v>4688</v>
      </c>
      <c r="B4695" s="3" t="str">
        <f>"202300206290"</f>
        <v>202300206290</v>
      </c>
      <c r="C4695" s="3">
        <v>134263</v>
      </c>
      <c r="D4695" s="3" t="s">
        <v>22047</v>
      </c>
      <c r="E4695" s="3">
        <v>10424564091</v>
      </c>
      <c r="F4695" s="3" t="s">
        <v>22048</v>
      </c>
      <c r="G4695" s="3" t="s">
        <v>22049</v>
      </c>
      <c r="H4695" s="3" t="s">
        <v>240</v>
      </c>
      <c r="I4695" s="3" t="s">
        <v>345</v>
      </c>
      <c r="J4695" s="3" t="s">
        <v>922</v>
      </c>
      <c r="K4695" s="3" t="s">
        <v>25</v>
      </c>
      <c r="L4695" s="3" t="s">
        <v>58</v>
      </c>
      <c r="M4695" s="4">
        <v>45164</v>
      </c>
      <c r="N4695" s="3" t="s">
        <v>27</v>
      </c>
      <c r="O4695" s="3" t="s">
        <v>257</v>
      </c>
      <c r="P4695" s="3" t="s">
        <v>22050</v>
      </c>
      <c r="Q4695" s="3" t="s">
        <v>243</v>
      </c>
      <c r="R4695" s="3"/>
      <c r="S4695" s="3"/>
    </row>
    <row r="4696" spans="1:19" ht="30" x14ac:dyDescent="0.25">
      <c r="A4696" s="3">
        <v>4689</v>
      </c>
      <c r="B4696" s="3" t="str">
        <f>"202000185612"</f>
        <v>202000185612</v>
      </c>
      <c r="C4696" s="3">
        <v>152593</v>
      </c>
      <c r="D4696" s="3" t="s">
        <v>22051</v>
      </c>
      <c r="E4696" s="3">
        <v>10732037409</v>
      </c>
      <c r="F4696" s="3" t="s">
        <v>22052</v>
      </c>
      <c r="G4696" s="3" t="s">
        <v>22053</v>
      </c>
      <c r="H4696" s="3" t="s">
        <v>494</v>
      </c>
      <c r="I4696" s="3" t="s">
        <v>869</v>
      </c>
      <c r="J4696" s="3" t="s">
        <v>12067</v>
      </c>
      <c r="K4696" s="3" t="s">
        <v>25</v>
      </c>
      <c r="L4696" s="3" t="s">
        <v>113</v>
      </c>
      <c r="M4696" s="4">
        <v>44172</v>
      </c>
      <c r="N4696" s="3" t="s">
        <v>27</v>
      </c>
      <c r="O4696" s="3" t="s">
        <v>22052</v>
      </c>
      <c r="P4696" s="3" t="s">
        <v>22054</v>
      </c>
      <c r="Q4696" s="3" t="s">
        <v>498</v>
      </c>
      <c r="R4696" s="3"/>
      <c r="S4696" s="3"/>
    </row>
    <row r="4697" spans="1:19" ht="30" x14ac:dyDescent="0.25">
      <c r="A4697" s="3">
        <v>4690</v>
      </c>
      <c r="B4697" s="3" t="str">
        <f>"202300074421"</f>
        <v>202300074421</v>
      </c>
      <c r="C4697" s="3">
        <v>121914</v>
      </c>
      <c r="D4697" s="3" t="s">
        <v>22055</v>
      </c>
      <c r="E4697" s="3">
        <v>10296858353</v>
      </c>
      <c r="F4697" s="3" t="s">
        <v>22056</v>
      </c>
      <c r="G4697" s="3" t="s">
        <v>22057</v>
      </c>
      <c r="H4697" s="3" t="s">
        <v>64</v>
      </c>
      <c r="I4697" s="3" t="s">
        <v>64</v>
      </c>
      <c r="J4697" s="3" t="s">
        <v>1398</v>
      </c>
      <c r="K4697" s="3" t="s">
        <v>25</v>
      </c>
      <c r="L4697" s="3" t="s">
        <v>37</v>
      </c>
      <c r="M4697" s="4">
        <v>45054</v>
      </c>
      <c r="N4697" s="3" t="s">
        <v>27</v>
      </c>
      <c r="O4697" s="3" t="s">
        <v>22056</v>
      </c>
      <c r="P4697" s="3" t="s">
        <v>22058</v>
      </c>
      <c r="Q4697" s="3" t="s">
        <v>68</v>
      </c>
      <c r="R4697" s="3" t="s">
        <v>22059</v>
      </c>
      <c r="S4697" s="3" t="s">
        <v>21877</v>
      </c>
    </row>
    <row r="4698" spans="1:19" ht="30" x14ac:dyDescent="0.25">
      <c r="A4698" s="3">
        <v>4691</v>
      </c>
      <c r="B4698" s="3" t="str">
        <f>"202300288398"</f>
        <v>202300288398</v>
      </c>
      <c r="C4698" s="3">
        <v>171662</v>
      </c>
      <c r="D4698" s="3" t="s">
        <v>22060</v>
      </c>
      <c r="E4698" s="3">
        <v>10050626879</v>
      </c>
      <c r="F4698" s="3" t="s">
        <v>22061</v>
      </c>
      <c r="G4698" s="3" t="s">
        <v>22062</v>
      </c>
      <c r="H4698" s="3" t="s">
        <v>504</v>
      </c>
      <c r="I4698" s="3" t="s">
        <v>17491</v>
      </c>
      <c r="J4698" s="3" t="s">
        <v>17492</v>
      </c>
      <c r="K4698" s="3" t="s">
        <v>25</v>
      </c>
      <c r="L4698" s="3" t="s">
        <v>58</v>
      </c>
      <c r="M4698" s="4">
        <v>45276</v>
      </c>
      <c r="N4698" s="3" t="s">
        <v>27</v>
      </c>
      <c r="O4698" s="3" t="s">
        <v>22061</v>
      </c>
      <c r="P4698" s="3" t="s">
        <v>22063</v>
      </c>
      <c r="Q4698" s="3" t="s">
        <v>598</v>
      </c>
      <c r="R4698" s="3"/>
      <c r="S4698" s="3"/>
    </row>
    <row r="4699" spans="1:19" ht="30" x14ac:dyDescent="0.25">
      <c r="A4699" s="3">
        <v>4692</v>
      </c>
      <c r="B4699" s="3" t="str">
        <f>"202100163339"</f>
        <v>202100163339</v>
      </c>
      <c r="C4699" s="3">
        <v>157440</v>
      </c>
      <c r="D4699" s="3" t="s">
        <v>22064</v>
      </c>
      <c r="E4699" s="3">
        <v>10418799205</v>
      </c>
      <c r="F4699" s="3" t="s">
        <v>22065</v>
      </c>
      <c r="G4699" s="3" t="s">
        <v>22066</v>
      </c>
      <c r="H4699" s="3" t="s">
        <v>72</v>
      </c>
      <c r="I4699" s="3" t="s">
        <v>734</v>
      </c>
      <c r="J4699" s="3" t="s">
        <v>1695</v>
      </c>
      <c r="K4699" s="3" t="s">
        <v>25</v>
      </c>
      <c r="L4699" s="3" t="s">
        <v>113</v>
      </c>
      <c r="M4699" s="4">
        <v>44409</v>
      </c>
      <c r="N4699" s="3" t="s">
        <v>27</v>
      </c>
      <c r="O4699" s="3" t="s">
        <v>22065</v>
      </c>
      <c r="P4699" s="3" t="s">
        <v>22067</v>
      </c>
      <c r="Q4699" s="3" t="s">
        <v>738</v>
      </c>
      <c r="R4699" s="3"/>
      <c r="S4699" s="3"/>
    </row>
    <row r="4700" spans="1:19" ht="30" x14ac:dyDescent="0.25">
      <c r="A4700" s="3">
        <v>4693</v>
      </c>
      <c r="B4700" s="3" t="str">
        <f>"202000185613"</f>
        <v>202000185613</v>
      </c>
      <c r="C4700" s="3">
        <v>152592</v>
      </c>
      <c r="D4700" s="3" t="s">
        <v>22068</v>
      </c>
      <c r="E4700" s="3">
        <v>10211238441</v>
      </c>
      <c r="F4700" s="3" t="s">
        <v>22069</v>
      </c>
      <c r="G4700" s="3" t="s">
        <v>22070</v>
      </c>
      <c r="H4700" s="3" t="s">
        <v>676</v>
      </c>
      <c r="I4700" s="3" t="s">
        <v>4559</v>
      </c>
      <c r="J4700" s="3" t="s">
        <v>4559</v>
      </c>
      <c r="K4700" s="3" t="s">
        <v>25</v>
      </c>
      <c r="L4700" s="3" t="s">
        <v>113</v>
      </c>
      <c r="M4700" s="4">
        <v>44172</v>
      </c>
      <c r="N4700" s="3" t="s">
        <v>27</v>
      </c>
      <c r="O4700" s="3" t="s">
        <v>22069</v>
      </c>
      <c r="P4700" s="3" t="s">
        <v>22071</v>
      </c>
      <c r="Q4700" s="3" t="s">
        <v>498</v>
      </c>
      <c r="R4700" s="3"/>
      <c r="S4700" s="3"/>
    </row>
    <row r="4701" spans="1:19" ht="30" x14ac:dyDescent="0.25">
      <c r="A4701" s="3">
        <v>4694</v>
      </c>
      <c r="B4701" s="3" t="str">
        <f>"202200152765"</f>
        <v>202200152765</v>
      </c>
      <c r="C4701" s="3">
        <v>163165</v>
      </c>
      <c r="D4701" s="3" t="s">
        <v>22072</v>
      </c>
      <c r="E4701" s="3">
        <v>10015510388</v>
      </c>
      <c r="F4701" s="3" t="s">
        <v>22073</v>
      </c>
      <c r="G4701" s="3" t="s">
        <v>22074</v>
      </c>
      <c r="H4701" s="3" t="s">
        <v>240</v>
      </c>
      <c r="I4701" s="3" t="s">
        <v>619</v>
      </c>
      <c r="J4701" s="3" t="s">
        <v>988</v>
      </c>
      <c r="K4701" s="3" t="s">
        <v>25</v>
      </c>
      <c r="L4701" s="3" t="s">
        <v>75</v>
      </c>
      <c r="M4701" s="4">
        <v>44787</v>
      </c>
      <c r="N4701" s="3" t="s">
        <v>27</v>
      </c>
      <c r="O4701" s="3" t="s">
        <v>22073</v>
      </c>
      <c r="P4701" s="3" t="s">
        <v>22075</v>
      </c>
      <c r="Q4701" s="3" t="s">
        <v>259</v>
      </c>
      <c r="R4701" s="3"/>
      <c r="S4701" s="3"/>
    </row>
    <row r="4702" spans="1:19" ht="30" x14ac:dyDescent="0.25">
      <c r="A4702" s="3">
        <v>4695</v>
      </c>
      <c r="B4702" s="3" t="str">
        <f>"202200033104"</f>
        <v>202200033104</v>
      </c>
      <c r="C4702" s="3">
        <v>161382</v>
      </c>
      <c r="D4702" s="3" t="s">
        <v>22076</v>
      </c>
      <c r="E4702" s="3">
        <v>10762983180</v>
      </c>
      <c r="F4702" s="3" t="s">
        <v>22077</v>
      </c>
      <c r="G4702" s="3" t="s">
        <v>22078</v>
      </c>
      <c r="H4702" s="3" t="s">
        <v>676</v>
      </c>
      <c r="I4702" s="3" t="s">
        <v>4559</v>
      </c>
      <c r="J4702" s="3" t="s">
        <v>4559</v>
      </c>
      <c r="K4702" s="3" t="s">
        <v>25</v>
      </c>
      <c r="L4702" s="3" t="s">
        <v>66</v>
      </c>
      <c r="M4702" s="4">
        <v>44703</v>
      </c>
      <c r="N4702" s="3" t="s">
        <v>27</v>
      </c>
      <c r="O4702" s="3" t="s">
        <v>22077</v>
      </c>
      <c r="P4702" s="3" t="s">
        <v>22079</v>
      </c>
      <c r="Q4702" s="3" t="s">
        <v>30</v>
      </c>
      <c r="R4702" s="3"/>
      <c r="S4702" s="3"/>
    </row>
    <row r="4703" spans="1:19" ht="30" x14ac:dyDescent="0.25">
      <c r="A4703" s="3">
        <v>4696</v>
      </c>
      <c r="B4703" s="3" t="str">
        <f>"201400159078"</f>
        <v>201400159078</v>
      </c>
      <c r="C4703" s="3">
        <v>33432</v>
      </c>
      <c r="D4703" s="3" t="s">
        <v>22080</v>
      </c>
      <c r="E4703" s="3">
        <v>10257505036</v>
      </c>
      <c r="F4703" s="3" t="s">
        <v>22081</v>
      </c>
      <c r="G4703" s="3" t="s">
        <v>22082</v>
      </c>
      <c r="H4703" s="3" t="s">
        <v>338</v>
      </c>
      <c r="I4703" s="3" t="s">
        <v>338</v>
      </c>
      <c r="J4703" s="3" t="s">
        <v>3176</v>
      </c>
      <c r="K4703" s="3" t="s">
        <v>25</v>
      </c>
      <c r="L4703" s="3" t="s">
        <v>75</v>
      </c>
      <c r="M4703" s="4">
        <v>41975</v>
      </c>
      <c r="N4703" s="3" t="s">
        <v>27</v>
      </c>
      <c r="O4703" s="3" t="s">
        <v>22081</v>
      </c>
      <c r="P4703" s="3" t="s">
        <v>22083</v>
      </c>
      <c r="Q4703" s="3" t="s">
        <v>464</v>
      </c>
      <c r="R4703" s="3"/>
      <c r="S4703" s="3"/>
    </row>
    <row r="4704" spans="1:19" ht="30" x14ac:dyDescent="0.25">
      <c r="A4704" s="3">
        <v>4697</v>
      </c>
      <c r="B4704" s="3" t="str">
        <f>"201200142139"</f>
        <v>201200142139</v>
      </c>
      <c r="C4704" s="3">
        <v>38638</v>
      </c>
      <c r="D4704" s="3" t="s">
        <v>22086</v>
      </c>
      <c r="E4704" s="3">
        <v>20100366747</v>
      </c>
      <c r="F4704" s="3" t="s">
        <v>525</v>
      </c>
      <c r="G4704" s="3" t="s">
        <v>22087</v>
      </c>
      <c r="H4704" s="3" t="s">
        <v>64</v>
      </c>
      <c r="I4704" s="3" t="s">
        <v>64</v>
      </c>
      <c r="J4704" s="3" t="s">
        <v>65</v>
      </c>
      <c r="K4704" s="3" t="s">
        <v>25</v>
      </c>
      <c r="L4704" s="3" t="s">
        <v>314</v>
      </c>
      <c r="M4704" s="4">
        <v>41109</v>
      </c>
      <c r="N4704" s="3" t="s">
        <v>27</v>
      </c>
      <c r="O4704" s="3" t="s">
        <v>529</v>
      </c>
      <c r="P4704" s="3">
        <v>3</v>
      </c>
      <c r="Q4704" s="3" t="s">
        <v>4138</v>
      </c>
      <c r="R4704" s="3" t="s">
        <v>22088</v>
      </c>
      <c r="S4704" s="3" t="s">
        <v>523</v>
      </c>
    </row>
    <row r="4705" spans="1:19" ht="30" x14ac:dyDescent="0.25">
      <c r="A4705" s="3">
        <v>4698</v>
      </c>
      <c r="B4705" s="3" t="str">
        <f>"202300161149"</f>
        <v>202300161149</v>
      </c>
      <c r="C4705" s="3">
        <v>120727</v>
      </c>
      <c r="D4705" s="3" t="s">
        <v>22089</v>
      </c>
      <c r="E4705" s="3">
        <v>10017008566</v>
      </c>
      <c r="F4705" s="3" t="s">
        <v>22090</v>
      </c>
      <c r="G4705" s="3" t="s">
        <v>22091</v>
      </c>
      <c r="H4705" s="3" t="s">
        <v>240</v>
      </c>
      <c r="I4705" s="3" t="s">
        <v>692</v>
      </c>
      <c r="J4705" s="3" t="s">
        <v>2974</v>
      </c>
      <c r="K4705" s="3" t="s">
        <v>25</v>
      </c>
      <c r="L4705" s="3" t="s">
        <v>75</v>
      </c>
      <c r="M4705" s="4">
        <v>45148</v>
      </c>
      <c r="N4705" s="3" t="s">
        <v>27</v>
      </c>
      <c r="O4705" s="3" t="s">
        <v>22092</v>
      </c>
      <c r="P4705" s="3" t="s">
        <v>22093</v>
      </c>
      <c r="Q4705" s="3" t="s">
        <v>259</v>
      </c>
      <c r="R4705" s="3"/>
      <c r="S4705" s="3"/>
    </row>
    <row r="4706" spans="1:19" ht="30" x14ac:dyDescent="0.25">
      <c r="A4706" s="3">
        <v>4699</v>
      </c>
      <c r="B4706" s="3" t="str">
        <f>"202100272039"</f>
        <v>202100272039</v>
      </c>
      <c r="C4706" s="3">
        <v>154411</v>
      </c>
      <c r="D4706" s="3" t="s">
        <v>22094</v>
      </c>
      <c r="E4706" s="3">
        <v>10438634458</v>
      </c>
      <c r="F4706" s="3" t="s">
        <v>22095</v>
      </c>
      <c r="G4706" s="3" t="s">
        <v>22096</v>
      </c>
      <c r="H4706" s="3" t="s">
        <v>64</v>
      </c>
      <c r="I4706" s="3" t="s">
        <v>64</v>
      </c>
      <c r="J4706" s="3" t="s">
        <v>2710</v>
      </c>
      <c r="K4706" s="3" t="s">
        <v>25</v>
      </c>
      <c r="L4706" s="3" t="s">
        <v>37</v>
      </c>
      <c r="M4706" s="4">
        <v>44615</v>
      </c>
      <c r="N4706" s="3" t="s">
        <v>27</v>
      </c>
      <c r="O4706" s="3" t="s">
        <v>22095</v>
      </c>
      <c r="P4706" s="3" t="s">
        <v>22097</v>
      </c>
      <c r="Q4706" s="3" t="s">
        <v>403</v>
      </c>
      <c r="R4706" s="3"/>
      <c r="S4706" s="3"/>
    </row>
    <row r="4707" spans="1:19" ht="30" x14ac:dyDescent="0.25">
      <c r="A4707" s="3">
        <v>4700</v>
      </c>
      <c r="B4707" s="3" t="str">
        <f>"201300043915"</f>
        <v>201300043915</v>
      </c>
      <c r="C4707" s="3">
        <v>101379</v>
      </c>
      <c r="D4707" s="3" t="s">
        <v>22098</v>
      </c>
      <c r="E4707" s="3">
        <v>42036142</v>
      </c>
      <c r="F4707" s="3" t="s">
        <v>22099</v>
      </c>
      <c r="G4707" s="3" t="s">
        <v>22100</v>
      </c>
      <c r="H4707" s="3" t="s">
        <v>88</v>
      </c>
      <c r="I4707" s="3" t="s">
        <v>686</v>
      </c>
      <c r="J4707" s="3" t="s">
        <v>7139</v>
      </c>
      <c r="K4707" s="3" t="s">
        <v>25</v>
      </c>
      <c r="L4707" s="3" t="s">
        <v>58</v>
      </c>
      <c r="M4707" s="4">
        <v>41332</v>
      </c>
      <c r="N4707" s="3" t="s">
        <v>27</v>
      </c>
      <c r="O4707" s="3" t="s">
        <v>22099</v>
      </c>
      <c r="P4707" s="3" t="s">
        <v>22101</v>
      </c>
      <c r="Q4707" s="3" t="s">
        <v>317</v>
      </c>
      <c r="R4707" s="3"/>
      <c r="S4707" s="3"/>
    </row>
    <row r="4708" spans="1:19" ht="30" x14ac:dyDescent="0.25">
      <c r="A4708" s="3">
        <v>4701</v>
      </c>
      <c r="B4708" s="3" t="str">
        <f>"201800159588"</f>
        <v>201800159588</v>
      </c>
      <c r="C4708" s="3">
        <v>138190</v>
      </c>
      <c r="D4708" s="3" t="s">
        <v>22102</v>
      </c>
      <c r="E4708" s="3">
        <v>10277261303</v>
      </c>
      <c r="F4708" s="3" t="s">
        <v>22103</v>
      </c>
      <c r="G4708" s="3" t="s">
        <v>22104</v>
      </c>
      <c r="H4708" s="3" t="s">
        <v>57</v>
      </c>
      <c r="I4708" s="3" t="s">
        <v>364</v>
      </c>
      <c r="J4708" s="3" t="s">
        <v>12092</v>
      </c>
      <c r="K4708" s="3" t="s">
        <v>25</v>
      </c>
      <c r="L4708" s="3" t="s">
        <v>75</v>
      </c>
      <c r="M4708" s="4">
        <v>43365</v>
      </c>
      <c r="N4708" s="3" t="s">
        <v>27</v>
      </c>
      <c r="O4708" s="3" t="s">
        <v>22103</v>
      </c>
      <c r="P4708" s="3" t="s">
        <v>22105</v>
      </c>
      <c r="Q4708" s="3" t="s">
        <v>556</v>
      </c>
      <c r="R4708" s="3"/>
      <c r="S4708" s="3"/>
    </row>
    <row r="4709" spans="1:19" ht="30" x14ac:dyDescent="0.25">
      <c r="A4709" s="3">
        <v>4702</v>
      </c>
      <c r="B4709" s="3" t="str">
        <f>"201600070712"</f>
        <v>201600070712</v>
      </c>
      <c r="C4709" s="3">
        <v>121493</v>
      </c>
      <c r="D4709" s="3" t="s">
        <v>22106</v>
      </c>
      <c r="E4709" s="3">
        <v>10445229512</v>
      </c>
      <c r="F4709" s="3" t="s">
        <v>22107</v>
      </c>
      <c r="G4709" s="3" t="s">
        <v>22108</v>
      </c>
      <c r="H4709" s="3" t="s">
        <v>57</v>
      </c>
      <c r="I4709" s="3" t="s">
        <v>364</v>
      </c>
      <c r="J4709" s="3" t="s">
        <v>364</v>
      </c>
      <c r="K4709" s="3" t="s">
        <v>25</v>
      </c>
      <c r="L4709" s="3" t="s">
        <v>75</v>
      </c>
      <c r="M4709" s="4">
        <v>42510</v>
      </c>
      <c r="N4709" s="3" t="s">
        <v>27</v>
      </c>
      <c r="O4709" s="3" t="s">
        <v>22107</v>
      </c>
      <c r="P4709" s="3" t="s">
        <v>22109</v>
      </c>
      <c r="Q4709" s="3" t="s">
        <v>1339</v>
      </c>
      <c r="R4709" s="3"/>
      <c r="S4709" s="3"/>
    </row>
    <row r="4710" spans="1:19" ht="30" x14ac:dyDescent="0.25">
      <c r="A4710" s="3">
        <v>4703</v>
      </c>
      <c r="B4710" s="3" t="str">
        <f>"202300016372"</f>
        <v>202300016372</v>
      </c>
      <c r="C4710" s="3">
        <v>166768</v>
      </c>
      <c r="D4710" s="3" t="s">
        <v>22110</v>
      </c>
      <c r="E4710" s="3">
        <v>20604114862</v>
      </c>
      <c r="F4710" s="3" t="s">
        <v>22111</v>
      </c>
      <c r="G4710" s="3" t="s">
        <v>22112</v>
      </c>
      <c r="H4710" s="3" t="s">
        <v>247</v>
      </c>
      <c r="I4710" s="3" t="s">
        <v>6419</v>
      </c>
      <c r="J4710" s="3" t="s">
        <v>1040</v>
      </c>
      <c r="K4710" s="3" t="s">
        <v>25</v>
      </c>
      <c r="L4710" s="3" t="s">
        <v>66</v>
      </c>
      <c r="M4710" s="4">
        <v>44960</v>
      </c>
      <c r="N4710" s="3" t="s">
        <v>27</v>
      </c>
      <c r="O4710" s="3" t="s">
        <v>22113</v>
      </c>
      <c r="P4710" s="3" t="s">
        <v>22114</v>
      </c>
      <c r="Q4710" s="3" t="s">
        <v>615</v>
      </c>
      <c r="R4710" s="3"/>
      <c r="S4710" s="3"/>
    </row>
    <row r="4711" spans="1:19" ht="30" x14ac:dyDescent="0.25">
      <c r="A4711" s="3">
        <v>4704</v>
      </c>
      <c r="B4711" s="3" t="str">
        <f>"201800046270"</f>
        <v>201800046270</v>
      </c>
      <c r="C4711" s="3">
        <v>134836</v>
      </c>
      <c r="D4711" s="3" t="s">
        <v>22115</v>
      </c>
      <c r="E4711" s="3">
        <v>10420019381</v>
      </c>
      <c r="F4711" s="3" t="s">
        <v>22116</v>
      </c>
      <c r="G4711" s="3" t="s">
        <v>22117</v>
      </c>
      <c r="H4711" s="3" t="s">
        <v>88</v>
      </c>
      <c r="I4711" s="3" t="s">
        <v>686</v>
      </c>
      <c r="J4711" s="3" t="s">
        <v>1040</v>
      </c>
      <c r="K4711" s="3" t="s">
        <v>25</v>
      </c>
      <c r="L4711" s="3" t="s">
        <v>58</v>
      </c>
      <c r="M4711" s="4">
        <v>43176</v>
      </c>
      <c r="N4711" s="3" t="s">
        <v>27</v>
      </c>
      <c r="O4711" s="3" t="s">
        <v>22116</v>
      </c>
      <c r="P4711" s="3" t="s">
        <v>22118</v>
      </c>
      <c r="Q4711" s="3" t="s">
        <v>317</v>
      </c>
      <c r="R4711" s="3"/>
      <c r="S4711" s="3"/>
    </row>
    <row r="4712" spans="1:19" ht="30" x14ac:dyDescent="0.25">
      <c r="A4712" s="3">
        <v>4705</v>
      </c>
      <c r="B4712" s="3" t="str">
        <f>"202000082144"</f>
        <v>202000082144</v>
      </c>
      <c r="C4712" s="3">
        <v>149917</v>
      </c>
      <c r="D4712" s="3" t="s">
        <v>22119</v>
      </c>
      <c r="E4712" s="3">
        <v>10337820161</v>
      </c>
      <c r="F4712" s="3" t="s">
        <v>22120</v>
      </c>
      <c r="G4712" s="3" t="s">
        <v>22121</v>
      </c>
      <c r="H4712" s="3" t="s">
        <v>552</v>
      </c>
      <c r="I4712" s="3" t="s">
        <v>1507</v>
      </c>
      <c r="J4712" s="3" t="s">
        <v>16961</v>
      </c>
      <c r="K4712" s="3" t="s">
        <v>25</v>
      </c>
      <c r="L4712" s="3" t="s">
        <v>58</v>
      </c>
      <c r="M4712" s="4">
        <v>44022</v>
      </c>
      <c r="N4712" s="3" t="s">
        <v>27</v>
      </c>
      <c r="O4712" s="3" t="s">
        <v>22120</v>
      </c>
      <c r="P4712" s="3" t="s">
        <v>22122</v>
      </c>
      <c r="Q4712" s="3" t="s">
        <v>51</v>
      </c>
      <c r="R4712" s="3"/>
      <c r="S4712" s="3"/>
    </row>
    <row r="4713" spans="1:19" ht="30" x14ac:dyDescent="0.25">
      <c r="A4713" s="3">
        <v>4706</v>
      </c>
      <c r="B4713" s="3" t="str">
        <f>"201800071129"</f>
        <v>201800071129</v>
      </c>
      <c r="C4713" s="3">
        <v>134582</v>
      </c>
      <c r="D4713" s="3" t="s">
        <v>22123</v>
      </c>
      <c r="E4713" s="3">
        <v>10739517562</v>
      </c>
      <c r="F4713" s="3" t="s">
        <v>22124</v>
      </c>
      <c r="G4713" s="3" t="s">
        <v>22125</v>
      </c>
      <c r="H4713" s="3" t="s">
        <v>676</v>
      </c>
      <c r="I4713" s="3" t="s">
        <v>1130</v>
      </c>
      <c r="J4713" s="3" t="s">
        <v>1130</v>
      </c>
      <c r="K4713" s="3" t="s">
        <v>25</v>
      </c>
      <c r="L4713" s="3" t="s">
        <v>113</v>
      </c>
      <c r="M4713" s="4">
        <v>43217</v>
      </c>
      <c r="N4713" s="3" t="s">
        <v>27</v>
      </c>
      <c r="O4713" s="3" t="s">
        <v>22124</v>
      </c>
      <c r="P4713" s="3" t="s">
        <v>22126</v>
      </c>
      <c r="Q4713" s="3" t="s">
        <v>448</v>
      </c>
      <c r="R4713" s="3" t="s">
        <v>22127</v>
      </c>
      <c r="S4713" s="3" t="s">
        <v>9623</v>
      </c>
    </row>
    <row r="4714" spans="1:19" ht="30" x14ac:dyDescent="0.25">
      <c r="A4714" s="3">
        <v>4707</v>
      </c>
      <c r="B4714" s="3" t="str">
        <f>"202300105951"</f>
        <v>202300105951</v>
      </c>
      <c r="C4714" s="3">
        <v>167978</v>
      </c>
      <c r="D4714" s="3" t="s">
        <v>22128</v>
      </c>
      <c r="E4714" s="3">
        <v>20559915298</v>
      </c>
      <c r="F4714" s="3" t="s">
        <v>22129</v>
      </c>
      <c r="G4714" s="3" t="s">
        <v>22130</v>
      </c>
      <c r="H4714" s="3" t="s">
        <v>23</v>
      </c>
      <c r="I4714" s="3" t="s">
        <v>1830</v>
      </c>
      <c r="J4714" s="3" t="s">
        <v>1830</v>
      </c>
      <c r="K4714" s="3" t="s">
        <v>25</v>
      </c>
      <c r="L4714" s="3" t="s">
        <v>37</v>
      </c>
      <c r="M4714" s="4">
        <v>45126</v>
      </c>
      <c r="N4714" s="3" t="s">
        <v>27</v>
      </c>
      <c r="O4714" s="3" t="s">
        <v>22131</v>
      </c>
      <c r="P4714" s="3" t="s">
        <v>22132</v>
      </c>
      <c r="Q4714" s="3" t="s">
        <v>51</v>
      </c>
      <c r="R4714" s="3"/>
      <c r="S4714" s="3"/>
    </row>
    <row r="4715" spans="1:19" ht="30" x14ac:dyDescent="0.25">
      <c r="A4715" s="3">
        <v>4708</v>
      </c>
      <c r="B4715" s="3" t="str">
        <f>"202000185604"</f>
        <v>202000185604</v>
      </c>
      <c r="C4715" s="3">
        <v>152688</v>
      </c>
      <c r="D4715" s="3" t="s">
        <v>22133</v>
      </c>
      <c r="E4715" s="3">
        <v>10464757525</v>
      </c>
      <c r="F4715" s="3" t="s">
        <v>22134</v>
      </c>
      <c r="G4715" s="3" t="s">
        <v>22135</v>
      </c>
      <c r="H4715" s="3" t="s">
        <v>676</v>
      </c>
      <c r="I4715" s="3" t="s">
        <v>6369</v>
      </c>
      <c r="J4715" s="3" t="s">
        <v>22136</v>
      </c>
      <c r="K4715" s="3" t="s">
        <v>25</v>
      </c>
      <c r="L4715" s="3" t="s">
        <v>75</v>
      </c>
      <c r="M4715" s="4">
        <v>44172</v>
      </c>
      <c r="N4715" s="3" t="s">
        <v>27</v>
      </c>
      <c r="O4715" s="3" t="s">
        <v>22134</v>
      </c>
      <c r="P4715" s="3" t="s">
        <v>22137</v>
      </c>
      <c r="Q4715" s="3" t="s">
        <v>498</v>
      </c>
      <c r="R4715" s="3"/>
      <c r="S4715" s="3"/>
    </row>
    <row r="4716" spans="1:19" ht="30" x14ac:dyDescent="0.25">
      <c r="A4716" s="3">
        <v>4709</v>
      </c>
      <c r="B4716" s="3" t="str">
        <f>"202000185609"</f>
        <v>202000185609</v>
      </c>
      <c r="C4716" s="3">
        <v>152594</v>
      </c>
      <c r="D4716" s="3" t="s">
        <v>22138</v>
      </c>
      <c r="E4716" s="3">
        <v>10232541852</v>
      </c>
      <c r="F4716" s="3" t="s">
        <v>22139</v>
      </c>
      <c r="G4716" s="3" t="s">
        <v>22140</v>
      </c>
      <c r="H4716" s="3" t="s">
        <v>494</v>
      </c>
      <c r="I4716" s="3" t="s">
        <v>494</v>
      </c>
      <c r="J4716" s="3" t="s">
        <v>7119</v>
      </c>
      <c r="K4716" s="3" t="s">
        <v>25</v>
      </c>
      <c r="L4716" s="3" t="s">
        <v>75</v>
      </c>
      <c r="M4716" s="4">
        <v>44172</v>
      </c>
      <c r="N4716" s="3" t="s">
        <v>27</v>
      </c>
      <c r="O4716" s="3" t="s">
        <v>22139</v>
      </c>
      <c r="P4716" s="3" t="s">
        <v>22141</v>
      </c>
      <c r="Q4716" s="3" t="s">
        <v>498</v>
      </c>
      <c r="R4716" s="3"/>
      <c r="S4716" s="3"/>
    </row>
    <row r="4717" spans="1:19" ht="30" x14ac:dyDescent="0.25">
      <c r="A4717" s="3">
        <v>4710</v>
      </c>
      <c r="B4717" s="3" t="str">
        <f>"202300151074"</f>
        <v>202300151074</v>
      </c>
      <c r="C4717" s="3">
        <v>114522</v>
      </c>
      <c r="D4717" s="3" t="s">
        <v>22142</v>
      </c>
      <c r="E4717" s="3">
        <v>10707933131</v>
      </c>
      <c r="F4717" s="3" t="s">
        <v>22143</v>
      </c>
      <c r="G4717" s="3" t="s">
        <v>22144</v>
      </c>
      <c r="H4717" s="3" t="s">
        <v>240</v>
      </c>
      <c r="I4717" s="3" t="s">
        <v>692</v>
      </c>
      <c r="J4717" s="3" t="s">
        <v>693</v>
      </c>
      <c r="K4717" s="3" t="s">
        <v>25</v>
      </c>
      <c r="L4717" s="3" t="s">
        <v>58</v>
      </c>
      <c r="M4717" s="4">
        <v>45130</v>
      </c>
      <c r="N4717" s="3" t="s">
        <v>27</v>
      </c>
      <c r="O4717" s="3" t="s">
        <v>22143</v>
      </c>
      <c r="P4717" s="3" t="s">
        <v>22145</v>
      </c>
      <c r="Q4717" s="3" t="s">
        <v>259</v>
      </c>
      <c r="R4717" s="3"/>
      <c r="S4717" s="3"/>
    </row>
    <row r="4718" spans="1:19" ht="30" x14ac:dyDescent="0.25">
      <c r="A4718" s="3">
        <v>4711</v>
      </c>
      <c r="B4718" s="3" t="str">
        <f>"202200078917"</f>
        <v>202200078917</v>
      </c>
      <c r="C4718" s="3">
        <v>162604</v>
      </c>
      <c r="D4718" s="3" t="s">
        <v>22146</v>
      </c>
      <c r="E4718" s="3">
        <v>10436898342</v>
      </c>
      <c r="F4718" s="3" t="s">
        <v>22147</v>
      </c>
      <c r="G4718" s="3" t="s">
        <v>22148</v>
      </c>
      <c r="H4718" s="3" t="s">
        <v>102</v>
      </c>
      <c r="I4718" s="3" t="s">
        <v>9457</v>
      </c>
      <c r="J4718" s="3" t="s">
        <v>9457</v>
      </c>
      <c r="K4718" s="3" t="s">
        <v>25</v>
      </c>
      <c r="L4718" s="3" t="s">
        <v>528</v>
      </c>
      <c r="M4718" s="4">
        <v>44705</v>
      </c>
      <c r="N4718" s="3" t="s">
        <v>27</v>
      </c>
      <c r="O4718" s="3" t="s">
        <v>22147</v>
      </c>
      <c r="P4718" s="3" t="s">
        <v>22149</v>
      </c>
      <c r="Q4718" s="3" t="s">
        <v>51</v>
      </c>
      <c r="R4718" s="3"/>
      <c r="S4718" s="3"/>
    </row>
    <row r="4719" spans="1:19" ht="30" x14ac:dyDescent="0.25">
      <c r="A4719" s="3">
        <v>4712</v>
      </c>
      <c r="B4719" s="3" t="str">
        <f>"201200208728"</f>
        <v>201200208728</v>
      </c>
      <c r="C4719" s="3">
        <v>99409</v>
      </c>
      <c r="D4719" s="3" t="s">
        <v>22150</v>
      </c>
      <c r="E4719" s="3">
        <v>10461921936</v>
      </c>
      <c r="F4719" s="3" t="s">
        <v>22151</v>
      </c>
      <c r="G4719" s="3" t="s">
        <v>22152</v>
      </c>
      <c r="H4719" s="3" t="s">
        <v>88</v>
      </c>
      <c r="I4719" s="3" t="s">
        <v>1579</v>
      </c>
      <c r="J4719" s="3" t="s">
        <v>1580</v>
      </c>
      <c r="K4719" s="3" t="s">
        <v>25</v>
      </c>
      <c r="L4719" s="3" t="s">
        <v>113</v>
      </c>
      <c r="M4719" s="4">
        <v>41239</v>
      </c>
      <c r="N4719" s="3" t="s">
        <v>27</v>
      </c>
      <c r="O4719" s="3" t="s">
        <v>22151</v>
      </c>
      <c r="P4719" s="3">
        <v>1162</v>
      </c>
      <c r="Q4719" s="3" t="s">
        <v>218</v>
      </c>
      <c r="R4719" s="3"/>
      <c r="S4719" s="3"/>
    </row>
    <row r="4720" spans="1:19" ht="30" x14ac:dyDescent="0.25">
      <c r="A4720" s="3">
        <v>4713</v>
      </c>
      <c r="B4720" s="3" t="str">
        <f>"202300254777"</f>
        <v>202300254777</v>
      </c>
      <c r="C4720" s="3">
        <v>107093</v>
      </c>
      <c r="D4720" s="3" t="s">
        <v>22153</v>
      </c>
      <c r="E4720" s="3">
        <v>10094992716</v>
      </c>
      <c r="F4720" s="3" t="s">
        <v>22154</v>
      </c>
      <c r="G4720" s="3" t="s">
        <v>22155</v>
      </c>
      <c r="H4720" s="3" t="s">
        <v>46</v>
      </c>
      <c r="I4720" s="3" t="s">
        <v>46</v>
      </c>
      <c r="J4720" s="3" t="s">
        <v>2223</v>
      </c>
      <c r="K4720" s="3" t="s">
        <v>25</v>
      </c>
      <c r="L4720" s="3" t="s">
        <v>75</v>
      </c>
      <c r="M4720" s="4">
        <v>45221</v>
      </c>
      <c r="N4720" s="3" t="s">
        <v>27</v>
      </c>
      <c r="O4720" s="3" t="s">
        <v>22154</v>
      </c>
      <c r="P4720" s="3" t="s">
        <v>22156</v>
      </c>
      <c r="Q4720" s="3" t="s">
        <v>1886</v>
      </c>
      <c r="R4720" s="3" t="s">
        <v>22157</v>
      </c>
      <c r="S4720" s="3" t="s">
        <v>231</v>
      </c>
    </row>
    <row r="4721" spans="1:19" ht="30" x14ac:dyDescent="0.25">
      <c r="A4721" s="3">
        <v>4714</v>
      </c>
      <c r="B4721" s="3" t="str">
        <f>"201200219600"</f>
        <v>201200219600</v>
      </c>
      <c r="C4721" s="3">
        <v>99828</v>
      </c>
      <c r="D4721" s="3" t="s">
        <v>22158</v>
      </c>
      <c r="E4721" s="3">
        <v>10257259795</v>
      </c>
      <c r="F4721" s="3" t="s">
        <v>22159</v>
      </c>
      <c r="G4721" s="3" t="s">
        <v>22160</v>
      </c>
      <c r="H4721" s="3" t="s">
        <v>338</v>
      </c>
      <c r="I4721" s="3" t="s">
        <v>338</v>
      </c>
      <c r="J4721" s="3" t="s">
        <v>1452</v>
      </c>
      <c r="K4721" s="3" t="s">
        <v>25</v>
      </c>
      <c r="L4721" s="3" t="s">
        <v>75</v>
      </c>
      <c r="M4721" s="4">
        <v>41266</v>
      </c>
      <c r="N4721" s="3" t="s">
        <v>27</v>
      </c>
      <c r="O4721" s="3" t="s">
        <v>22161</v>
      </c>
      <c r="P4721" s="3">
        <v>2355</v>
      </c>
      <c r="Q4721" s="3" t="s">
        <v>1344</v>
      </c>
      <c r="R4721" s="3"/>
      <c r="S4721" s="3"/>
    </row>
    <row r="4722" spans="1:19" ht="30" x14ac:dyDescent="0.25">
      <c r="A4722" s="3">
        <v>4715</v>
      </c>
      <c r="B4722" s="3" t="str">
        <f>"202200051688"</f>
        <v>202200051688</v>
      </c>
      <c r="C4722" s="3">
        <v>159880</v>
      </c>
      <c r="D4722" s="3" t="s">
        <v>22162</v>
      </c>
      <c r="E4722" s="3">
        <v>10428812587</v>
      </c>
      <c r="F4722" s="3" t="s">
        <v>20473</v>
      </c>
      <c r="G4722" s="3" t="s">
        <v>22163</v>
      </c>
      <c r="H4722" s="3" t="s">
        <v>46</v>
      </c>
      <c r="I4722" s="3" t="s">
        <v>46</v>
      </c>
      <c r="J4722" s="3" t="s">
        <v>118</v>
      </c>
      <c r="K4722" s="3" t="s">
        <v>25</v>
      </c>
      <c r="L4722" s="3" t="s">
        <v>66</v>
      </c>
      <c r="M4722" s="4">
        <v>44676</v>
      </c>
      <c r="N4722" s="3" t="s">
        <v>27</v>
      </c>
      <c r="O4722" s="3" t="s">
        <v>22164</v>
      </c>
      <c r="P4722" s="3" t="s">
        <v>22165</v>
      </c>
      <c r="Q4722" s="3" t="s">
        <v>360</v>
      </c>
      <c r="R4722" s="3"/>
      <c r="S4722" s="3"/>
    </row>
    <row r="4723" spans="1:19" ht="30" x14ac:dyDescent="0.25">
      <c r="A4723" s="3">
        <v>4716</v>
      </c>
      <c r="B4723" s="3" t="str">
        <f>"202200043379"</f>
        <v>202200043379</v>
      </c>
      <c r="C4723" s="3">
        <v>160238</v>
      </c>
      <c r="D4723" s="3" t="s">
        <v>22166</v>
      </c>
      <c r="E4723" s="3">
        <v>10761474958</v>
      </c>
      <c r="F4723" s="3" t="s">
        <v>22167</v>
      </c>
      <c r="G4723" s="3" t="s">
        <v>22168</v>
      </c>
      <c r="H4723" s="3" t="s">
        <v>240</v>
      </c>
      <c r="I4723" s="3" t="s">
        <v>240</v>
      </c>
      <c r="J4723" s="3" t="s">
        <v>715</v>
      </c>
      <c r="K4723" s="3" t="s">
        <v>25</v>
      </c>
      <c r="L4723" s="3" t="s">
        <v>58</v>
      </c>
      <c r="M4723" s="4">
        <v>44728</v>
      </c>
      <c r="N4723" s="3" t="s">
        <v>27</v>
      </c>
      <c r="O4723" s="3" t="s">
        <v>22169</v>
      </c>
      <c r="P4723" s="3" t="s">
        <v>22170</v>
      </c>
      <c r="Q4723" s="3" t="s">
        <v>427</v>
      </c>
      <c r="R4723" s="3"/>
      <c r="S4723" s="3"/>
    </row>
    <row r="4724" spans="1:19" ht="30" x14ac:dyDescent="0.25">
      <c r="A4724" s="3">
        <v>4717</v>
      </c>
      <c r="B4724" s="3" t="str">
        <f>"202000147020"</f>
        <v>202000147020</v>
      </c>
      <c r="C4724" s="3">
        <v>151563</v>
      </c>
      <c r="D4724" s="3" t="s">
        <v>22171</v>
      </c>
      <c r="E4724" s="3">
        <v>10773550684</v>
      </c>
      <c r="F4724" s="3" t="s">
        <v>22172</v>
      </c>
      <c r="G4724" s="3" t="s">
        <v>22173</v>
      </c>
      <c r="H4724" s="3" t="s">
        <v>201</v>
      </c>
      <c r="I4724" s="3" t="s">
        <v>370</v>
      </c>
      <c r="J4724" s="3" t="s">
        <v>370</v>
      </c>
      <c r="K4724" s="3" t="s">
        <v>25</v>
      </c>
      <c r="L4724" s="3" t="s">
        <v>37</v>
      </c>
      <c r="M4724" s="4">
        <v>44120</v>
      </c>
      <c r="N4724" s="3" t="s">
        <v>27</v>
      </c>
      <c r="O4724" s="3" t="s">
        <v>22172</v>
      </c>
      <c r="P4724" s="3" t="s">
        <v>22174</v>
      </c>
      <c r="Q4724" s="3" t="s">
        <v>1015</v>
      </c>
      <c r="R4724" s="3"/>
      <c r="S4724" s="3"/>
    </row>
    <row r="4725" spans="1:19" ht="30" x14ac:dyDescent="0.25">
      <c r="A4725" s="3">
        <v>4718</v>
      </c>
      <c r="B4725" s="3" t="str">
        <f>"202300195815"</f>
        <v>202300195815</v>
      </c>
      <c r="C4725" s="3">
        <v>169584</v>
      </c>
      <c r="D4725" s="3" t="s">
        <v>22175</v>
      </c>
      <c r="E4725" s="3">
        <v>10046466077</v>
      </c>
      <c r="F4725" s="3" t="s">
        <v>22176</v>
      </c>
      <c r="G4725" s="3" t="s">
        <v>22177</v>
      </c>
      <c r="H4725" s="3" t="s">
        <v>201</v>
      </c>
      <c r="I4725" s="3" t="s">
        <v>370</v>
      </c>
      <c r="J4725" s="3" t="s">
        <v>370</v>
      </c>
      <c r="K4725" s="3" t="s">
        <v>25</v>
      </c>
      <c r="L4725" s="3" t="s">
        <v>113</v>
      </c>
      <c r="M4725" s="4">
        <v>45156</v>
      </c>
      <c r="N4725" s="3" t="s">
        <v>27</v>
      </c>
      <c r="O4725" s="3" t="s">
        <v>22176</v>
      </c>
      <c r="P4725" s="3" t="s">
        <v>22178</v>
      </c>
      <c r="Q4725" s="3" t="s">
        <v>68</v>
      </c>
      <c r="R4725" s="3"/>
      <c r="S4725" s="3"/>
    </row>
    <row r="4726" spans="1:19" ht="30" x14ac:dyDescent="0.25">
      <c r="A4726" s="3">
        <v>4719</v>
      </c>
      <c r="B4726" s="3" t="str">
        <f>"202300049002"</f>
        <v>202300049002</v>
      </c>
      <c r="C4726" s="3">
        <v>156118</v>
      </c>
      <c r="D4726" s="3" t="s">
        <v>22179</v>
      </c>
      <c r="E4726" s="3">
        <v>20351516560</v>
      </c>
      <c r="F4726" s="3" t="s">
        <v>3346</v>
      </c>
      <c r="G4726" s="3" t="s">
        <v>22180</v>
      </c>
      <c r="H4726" s="3" t="s">
        <v>247</v>
      </c>
      <c r="I4726" s="3" t="s">
        <v>611</v>
      </c>
      <c r="J4726" s="3" t="s">
        <v>2006</v>
      </c>
      <c r="K4726" s="3" t="s">
        <v>25</v>
      </c>
      <c r="L4726" s="3" t="s">
        <v>113</v>
      </c>
      <c r="M4726" s="4">
        <v>45005</v>
      </c>
      <c r="N4726" s="3" t="s">
        <v>27</v>
      </c>
      <c r="O4726" s="3" t="s">
        <v>4118</v>
      </c>
      <c r="P4726" s="3" t="s">
        <v>22181</v>
      </c>
      <c r="Q4726" s="3" t="s">
        <v>2663</v>
      </c>
      <c r="R4726" s="3"/>
      <c r="S4726" s="3"/>
    </row>
    <row r="4727" spans="1:19" ht="30" x14ac:dyDescent="0.25">
      <c r="A4727" s="3">
        <v>4720</v>
      </c>
      <c r="B4727" s="3" t="str">
        <f>"201500171698"</f>
        <v>201500171698</v>
      </c>
      <c r="C4727" s="3">
        <v>119147</v>
      </c>
      <c r="D4727" s="3" t="s">
        <v>22182</v>
      </c>
      <c r="E4727" s="3">
        <v>10439304117</v>
      </c>
      <c r="F4727" s="3" t="s">
        <v>22183</v>
      </c>
      <c r="G4727" s="3" t="s">
        <v>22184</v>
      </c>
      <c r="H4727" s="3" t="s">
        <v>222</v>
      </c>
      <c r="I4727" s="3" t="s">
        <v>222</v>
      </c>
      <c r="J4727" s="3" t="s">
        <v>2698</v>
      </c>
      <c r="K4727" s="3" t="s">
        <v>25</v>
      </c>
      <c r="L4727" s="3" t="s">
        <v>58</v>
      </c>
      <c r="M4727" s="4">
        <v>42394</v>
      </c>
      <c r="N4727" s="3" t="s">
        <v>27</v>
      </c>
      <c r="O4727" s="3" t="s">
        <v>22183</v>
      </c>
      <c r="P4727" s="3" t="s">
        <v>22185</v>
      </c>
      <c r="Q4727" s="3" t="s">
        <v>82</v>
      </c>
      <c r="R4727" s="3" t="s">
        <v>22186</v>
      </c>
      <c r="S4727" s="3" t="s">
        <v>8679</v>
      </c>
    </row>
    <row r="4728" spans="1:19" ht="30" x14ac:dyDescent="0.25">
      <c r="A4728" s="3">
        <v>4721</v>
      </c>
      <c r="B4728" s="3" t="str">
        <f>"202000015114"</f>
        <v>202000015114</v>
      </c>
      <c r="C4728" s="3">
        <v>134138</v>
      </c>
      <c r="D4728" s="3" t="s">
        <v>22187</v>
      </c>
      <c r="E4728" s="3">
        <v>10417259762</v>
      </c>
      <c r="F4728" s="3" t="s">
        <v>22188</v>
      </c>
      <c r="G4728" s="3" t="s">
        <v>22189</v>
      </c>
      <c r="H4728" s="3" t="s">
        <v>552</v>
      </c>
      <c r="I4728" s="3" t="s">
        <v>827</v>
      </c>
      <c r="J4728" s="3" t="s">
        <v>22190</v>
      </c>
      <c r="K4728" s="3" t="s">
        <v>25</v>
      </c>
      <c r="L4728" s="3" t="s">
        <v>75</v>
      </c>
      <c r="M4728" s="4">
        <v>43857</v>
      </c>
      <c r="N4728" s="3" t="s">
        <v>27</v>
      </c>
      <c r="O4728" s="3" t="s">
        <v>22188</v>
      </c>
      <c r="P4728" s="3" t="s">
        <v>22191</v>
      </c>
      <c r="Q4728" s="3" t="s">
        <v>51</v>
      </c>
      <c r="R4728" s="3" t="s">
        <v>22192</v>
      </c>
      <c r="S4728" s="3" t="s">
        <v>833</v>
      </c>
    </row>
    <row r="4729" spans="1:19" ht="30" x14ac:dyDescent="0.25">
      <c r="A4729" s="3">
        <v>4722</v>
      </c>
      <c r="B4729" s="3" t="str">
        <f>"202300159304"</f>
        <v>202300159304</v>
      </c>
      <c r="C4729" s="3">
        <v>169061</v>
      </c>
      <c r="D4729" s="3" t="s">
        <v>22193</v>
      </c>
      <c r="E4729" s="3">
        <v>10475469190</v>
      </c>
      <c r="F4729" s="3" t="s">
        <v>22194</v>
      </c>
      <c r="G4729" s="3" t="s">
        <v>22195</v>
      </c>
      <c r="H4729" s="3" t="s">
        <v>57</v>
      </c>
      <c r="I4729" s="3" t="s">
        <v>152</v>
      </c>
      <c r="J4729" s="3" t="s">
        <v>152</v>
      </c>
      <c r="K4729" s="3" t="s">
        <v>25</v>
      </c>
      <c r="L4729" s="3" t="s">
        <v>113</v>
      </c>
      <c r="M4729" s="4">
        <v>45133</v>
      </c>
      <c r="N4729" s="3" t="s">
        <v>27</v>
      </c>
      <c r="O4729" s="3" t="s">
        <v>22194</v>
      </c>
      <c r="P4729" s="3" t="s">
        <v>22196</v>
      </c>
      <c r="Q4729" s="3" t="s">
        <v>30</v>
      </c>
      <c r="R4729" s="3"/>
      <c r="S4729" s="3"/>
    </row>
    <row r="4730" spans="1:19" ht="30" x14ac:dyDescent="0.25">
      <c r="A4730" s="3">
        <v>4723</v>
      </c>
      <c r="B4730" s="3" t="str">
        <f>"201900122195"</f>
        <v>201900122195</v>
      </c>
      <c r="C4730" s="3">
        <v>144936</v>
      </c>
      <c r="D4730" s="3" t="s">
        <v>22197</v>
      </c>
      <c r="E4730" s="3">
        <v>10455000179</v>
      </c>
      <c r="F4730" s="3" t="s">
        <v>22198</v>
      </c>
      <c r="G4730" s="3" t="s">
        <v>22199</v>
      </c>
      <c r="H4730" s="3" t="s">
        <v>23</v>
      </c>
      <c r="I4730" s="3" t="s">
        <v>795</v>
      </c>
      <c r="J4730" s="3" t="s">
        <v>795</v>
      </c>
      <c r="K4730" s="3" t="s">
        <v>25</v>
      </c>
      <c r="L4730" s="3" t="s">
        <v>37</v>
      </c>
      <c r="M4730" s="4">
        <v>43671</v>
      </c>
      <c r="N4730" s="3" t="s">
        <v>27</v>
      </c>
      <c r="O4730" s="3" t="s">
        <v>22198</v>
      </c>
      <c r="P4730" s="3" t="s">
        <v>22200</v>
      </c>
      <c r="Q4730" s="3" t="s">
        <v>464</v>
      </c>
      <c r="R4730" s="3"/>
      <c r="S4730" s="3"/>
    </row>
    <row r="4731" spans="1:19" ht="30" x14ac:dyDescent="0.25">
      <c r="A4731" s="3">
        <v>4724</v>
      </c>
      <c r="B4731" s="3" t="str">
        <f>"202300293037"</f>
        <v>202300293037</v>
      </c>
      <c r="C4731" s="3">
        <v>119539</v>
      </c>
      <c r="D4731" s="3" t="s">
        <v>22201</v>
      </c>
      <c r="E4731" s="3">
        <v>10450343086</v>
      </c>
      <c r="F4731" s="3" t="s">
        <v>22202</v>
      </c>
      <c r="G4731" s="3" t="s">
        <v>22203</v>
      </c>
      <c r="H4731" s="3" t="s">
        <v>552</v>
      </c>
      <c r="I4731" s="3" t="s">
        <v>843</v>
      </c>
      <c r="J4731" s="3" t="s">
        <v>3742</v>
      </c>
      <c r="K4731" s="3" t="s">
        <v>25</v>
      </c>
      <c r="L4731" s="3" t="s">
        <v>75</v>
      </c>
      <c r="M4731" s="4">
        <v>45279</v>
      </c>
      <c r="N4731" s="3" t="s">
        <v>27</v>
      </c>
      <c r="O4731" s="3" t="s">
        <v>22202</v>
      </c>
      <c r="P4731" s="3" t="s">
        <v>22204</v>
      </c>
      <c r="Q4731" s="3" t="s">
        <v>1321</v>
      </c>
      <c r="R4731" s="3" t="s">
        <v>22205</v>
      </c>
      <c r="S4731" s="3" t="s">
        <v>22206</v>
      </c>
    </row>
    <row r="4732" spans="1:19" ht="30" x14ac:dyDescent="0.25">
      <c r="A4732" s="3">
        <v>4725</v>
      </c>
      <c r="B4732" s="3" t="str">
        <f>"201900096482"</f>
        <v>201900096482</v>
      </c>
      <c r="C4732" s="3">
        <v>144646</v>
      </c>
      <c r="D4732" s="3" t="s">
        <v>22207</v>
      </c>
      <c r="E4732" s="3">
        <v>10167051451</v>
      </c>
      <c r="F4732" s="3" t="s">
        <v>22208</v>
      </c>
      <c r="G4732" s="3" t="s">
        <v>22209</v>
      </c>
      <c r="H4732" s="3" t="s">
        <v>433</v>
      </c>
      <c r="I4732" s="3" t="s">
        <v>433</v>
      </c>
      <c r="J4732" s="3" t="s">
        <v>981</v>
      </c>
      <c r="K4732" s="3" t="s">
        <v>25</v>
      </c>
      <c r="L4732" s="3" t="s">
        <v>66</v>
      </c>
      <c r="M4732" s="4">
        <v>43630</v>
      </c>
      <c r="N4732" s="3" t="s">
        <v>27</v>
      </c>
      <c r="O4732" s="3" t="s">
        <v>22208</v>
      </c>
      <c r="P4732" s="3" t="s">
        <v>22210</v>
      </c>
      <c r="Q4732" s="3" t="s">
        <v>51</v>
      </c>
      <c r="R4732" s="3" t="s">
        <v>22211</v>
      </c>
      <c r="S4732" s="3" t="s">
        <v>704</v>
      </c>
    </row>
    <row r="4733" spans="1:19" ht="30" x14ac:dyDescent="0.25">
      <c r="A4733" s="3">
        <v>4726</v>
      </c>
      <c r="B4733" s="3" t="str">
        <f>"202300040418"</f>
        <v>202300040418</v>
      </c>
      <c r="C4733" s="3">
        <v>167165</v>
      </c>
      <c r="D4733" s="3" t="s">
        <v>22212</v>
      </c>
      <c r="E4733" s="3">
        <v>10413085492</v>
      </c>
      <c r="F4733" s="3" t="s">
        <v>22213</v>
      </c>
      <c r="G4733" s="3" t="s">
        <v>22214</v>
      </c>
      <c r="H4733" s="3" t="s">
        <v>1000</v>
      </c>
      <c r="I4733" s="3" t="s">
        <v>1176</v>
      </c>
      <c r="J4733" s="3" t="s">
        <v>22215</v>
      </c>
      <c r="K4733" s="3" t="s">
        <v>25</v>
      </c>
      <c r="L4733" s="3" t="s">
        <v>66</v>
      </c>
      <c r="M4733" s="4">
        <v>45238</v>
      </c>
      <c r="N4733" s="3" t="s">
        <v>27</v>
      </c>
      <c r="O4733" s="3" t="s">
        <v>22213</v>
      </c>
      <c r="P4733" s="3" t="s">
        <v>22216</v>
      </c>
      <c r="Q4733" s="3" t="s">
        <v>380</v>
      </c>
      <c r="R4733" s="3"/>
      <c r="S4733" s="3"/>
    </row>
    <row r="4734" spans="1:19" ht="30" x14ac:dyDescent="0.25">
      <c r="A4734" s="3">
        <v>4727</v>
      </c>
      <c r="B4734" s="3" t="str">
        <f>"201700020309"</f>
        <v>201700020309</v>
      </c>
      <c r="C4734" s="3">
        <v>126517</v>
      </c>
      <c r="D4734" s="3" t="s">
        <v>22217</v>
      </c>
      <c r="E4734" s="3">
        <v>10025321494</v>
      </c>
      <c r="F4734" s="3" t="s">
        <v>22218</v>
      </c>
      <c r="G4734" s="3" t="s">
        <v>22219</v>
      </c>
      <c r="H4734" s="3" t="s">
        <v>240</v>
      </c>
      <c r="I4734" s="3" t="s">
        <v>383</v>
      </c>
      <c r="J4734" s="3" t="s">
        <v>3075</v>
      </c>
      <c r="K4734" s="3" t="s">
        <v>25</v>
      </c>
      <c r="L4734" s="3" t="s">
        <v>58</v>
      </c>
      <c r="M4734" s="4">
        <v>42808</v>
      </c>
      <c r="N4734" s="3" t="s">
        <v>27</v>
      </c>
      <c r="O4734" s="3" t="s">
        <v>22218</v>
      </c>
      <c r="P4734" s="3" t="s">
        <v>22220</v>
      </c>
      <c r="Q4734" s="3" t="s">
        <v>82</v>
      </c>
      <c r="R4734" s="3" t="s">
        <v>22221</v>
      </c>
      <c r="S4734" s="3" t="s">
        <v>11364</v>
      </c>
    </row>
    <row r="4735" spans="1:19" ht="30" x14ac:dyDescent="0.25">
      <c r="A4735" s="3">
        <v>4728</v>
      </c>
      <c r="B4735" s="3" t="str">
        <f>"202100170366"</f>
        <v>202100170366</v>
      </c>
      <c r="C4735" s="3">
        <v>157797</v>
      </c>
      <c r="D4735" s="3" t="s">
        <v>22222</v>
      </c>
      <c r="E4735" s="3">
        <v>10206581951</v>
      </c>
      <c r="F4735" s="3" t="s">
        <v>6382</v>
      </c>
      <c r="G4735" s="3" t="s">
        <v>22223</v>
      </c>
      <c r="H4735" s="3" t="s">
        <v>676</v>
      </c>
      <c r="I4735" s="3" t="s">
        <v>7119</v>
      </c>
      <c r="J4735" s="3" t="s">
        <v>7120</v>
      </c>
      <c r="K4735" s="3" t="s">
        <v>25</v>
      </c>
      <c r="L4735" s="3" t="s">
        <v>66</v>
      </c>
      <c r="M4735" s="4">
        <v>44505</v>
      </c>
      <c r="N4735" s="3" t="s">
        <v>27</v>
      </c>
      <c r="O4735" s="3" t="s">
        <v>6382</v>
      </c>
      <c r="P4735" s="3" t="s">
        <v>22224</v>
      </c>
      <c r="Q4735" s="3" t="s">
        <v>1134</v>
      </c>
      <c r="R4735" s="3"/>
      <c r="S4735" s="3"/>
    </row>
    <row r="4736" spans="1:19" ht="30" x14ac:dyDescent="0.25">
      <c r="A4736" s="3">
        <v>4729</v>
      </c>
      <c r="B4736" s="3" t="str">
        <f>"202200043380"</f>
        <v>202200043380</v>
      </c>
      <c r="C4736" s="3">
        <v>160152</v>
      </c>
      <c r="D4736" s="3" t="s">
        <v>22225</v>
      </c>
      <c r="E4736" s="3">
        <v>10017954143</v>
      </c>
      <c r="F4736" s="3" t="s">
        <v>22226</v>
      </c>
      <c r="G4736" s="3" t="s">
        <v>22227</v>
      </c>
      <c r="H4736" s="3" t="s">
        <v>240</v>
      </c>
      <c r="I4736" s="3" t="s">
        <v>837</v>
      </c>
      <c r="J4736" s="3" t="s">
        <v>838</v>
      </c>
      <c r="K4736" s="3" t="s">
        <v>25</v>
      </c>
      <c r="L4736" s="3" t="s">
        <v>58</v>
      </c>
      <c r="M4736" s="4">
        <v>44679</v>
      </c>
      <c r="N4736" s="3" t="s">
        <v>27</v>
      </c>
      <c r="O4736" s="3" t="s">
        <v>22226</v>
      </c>
      <c r="P4736" s="3" t="s">
        <v>22228</v>
      </c>
      <c r="Q4736" s="3" t="s">
        <v>427</v>
      </c>
      <c r="R4736" s="3"/>
      <c r="S4736" s="3"/>
    </row>
    <row r="4737" spans="1:19" ht="45" x14ac:dyDescent="0.25">
      <c r="A4737" s="3">
        <v>4730</v>
      </c>
      <c r="B4737" s="3" t="str">
        <f>"201900117329"</f>
        <v>201900117329</v>
      </c>
      <c r="C4737" s="3">
        <v>144934</v>
      </c>
      <c r="D4737" s="3" t="s">
        <v>22229</v>
      </c>
      <c r="E4737" s="3">
        <v>10424386869</v>
      </c>
      <c r="F4737" s="3" t="s">
        <v>22230</v>
      </c>
      <c r="G4737" s="3" t="s">
        <v>22231</v>
      </c>
      <c r="H4737" s="3" t="s">
        <v>57</v>
      </c>
      <c r="I4737" s="3" t="s">
        <v>407</v>
      </c>
      <c r="J4737" s="3" t="s">
        <v>2019</v>
      </c>
      <c r="K4737" s="3" t="s">
        <v>25</v>
      </c>
      <c r="L4737" s="3" t="s">
        <v>58</v>
      </c>
      <c r="M4737" s="4">
        <v>43664</v>
      </c>
      <c r="N4737" s="3" t="s">
        <v>27</v>
      </c>
      <c r="O4737" s="3" t="s">
        <v>22230</v>
      </c>
      <c r="P4737" s="3" t="s">
        <v>22232</v>
      </c>
      <c r="Q4737" s="3" t="s">
        <v>1339</v>
      </c>
      <c r="R4737" s="3"/>
      <c r="S4737" s="3"/>
    </row>
    <row r="4738" spans="1:19" ht="30" x14ac:dyDescent="0.25">
      <c r="A4738" s="3">
        <v>4731</v>
      </c>
      <c r="B4738" s="3" t="str">
        <f>"202200094113"</f>
        <v>202200094113</v>
      </c>
      <c r="C4738" s="3">
        <v>162701</v>
      </c>
      <c r="D4738" s="3" t="s">
        <v>22233</v>
      </c>
      <c r="E4738" s="3">
        <v>20609269562</v>
      </c>
      <c r="F4738" s="3" t="s">
        <v>9862</v>
      </c>
      <c r="G4738" s="3" t="s">
        <v>22234</v>
      </c>
      <c r="H4738" s="3" t="s">
        <v>222</v>
      </c>
      <c r="I4738" s="3" t="s">
        <v>222</v>
      </c>
      <c r="J4738" s="3" t="s">
        <v>223</v>
      </c>
      <c r="K4738" s="3" t="s">
        <v>25</v>
      </c>
      <c r="L4738" s="3" t="s">
        <v>314</v>
      </c>
      <c r="M4738" s="4">
        <v>44706</v>
      </c>
      <c r="N4738" s="3" t="s">
        <v>27</v>
      </c>
      <c r="O4738" s="3" t="s">
        <v>9864</v>
      </c>
      <c r="P4738" s="3" t="s">
        <v>22235</v>
      </c>
      <c r="Q4738" s="3" t="s">
        <v>51</v>
      </c>
      <c r="R4738" s="3"/>
      <c r="S4738" s="3"/>
    </row>
    <row r="4739" spans="1:19" ht="30" x14ac:dyDescent="0.25">
      <c r="A4739" s="3">
        <v>4732</v>
      </c>
      <c r="B4739" s="3" t="str">
        <f>"201900198013"</f>
        <v>201900198013</v>
      </c>
      <c r="C4739" s="3">
        <v>134527</v>
      </c>
      <c r="D4739" s="3" t="s">
        <v>22236</v>
      </c>
      <c r="E4739" s="3">
        <v>10218879689</v>
      </c>
      <c r="F4739" s="3" t="s">
        <v>22237</v>
      </c>
      <c r="G4739" s="3" t="s">
        <v>22238</v>
      </c>
      <c r="H4739" s="3" t="s">
        <v>46</v>
      </c>
      <c r="I4739" s="3" t="s">
        <v>172</v>
      </c>
      <c r="J4739" s="3" t="s">
        <v>7418</v>
      </c>
      <c r="K4739" s="3" t="s">
        <v>25</v>
      </c>
      <c r="L4739" s="3" t="s">
        <v>528</v>
      </c>
      <c r="M4739" s="4">
        <v>43796</v>
      </c>
      <c r="N4739" s="3" t="s">
        <v>27</v>
      </c>
      <c r="O4739" s="3" t="s">
        <v>22237</v>
      </c>
      <c r="P4739" s="3" t="s">
        <v>22239</v>
      </c>
      <c r="Q4739" s="3" t="s">
        <v>633</v>
      </c>
      <c r="R4739" s="3"/>
      <c r="S4739" s="3"/>
    </row>
    <row r="4740" spans="1:19" ht="30" x14ac:dyDescent="0.25">
      <c r="A4740" s="3">
        <v>4733</v>
      </c>
      <c r="B4740" s="3" t="str">
        <f>"201300060011"</f>
        <v>201300060011</v>
      </c>
      <c r="C4740" s="3">
        <v>102033</v>
      </c>
      <c r="D4740" s="3" t="s">
        <v>22240</v>
      </c>
      <c r="E4740" s="3">
        <v>10040148499</v>
      </c>
      <c r="F4740" s="3" t="s">
        <v>22241</v>
      </c>
      <c r="G4740" s="3" t="s">
        <v>22242</v>
      </c>
      <c r="H4740" s="3" t="s">
        <v>1359</v>
      </c>
      <c r="I4740" s="3" t="s">
        <v>2483</v>
      </c>
      <c r="J4740" s="3" t="s">
        <v>2484</v>
      </c>
      <c r="K4740" s="3" t="s">
        <v>25</v>
      </c>
      <c r="L4740" s="3" t="s">
        <v>75</v>
      </c>
      <c r="M4740" s="4">
        <v>41366</v>
      </c>
      <c r="N4740" s="3" t="s">
        <v>27</v>
      </c>
      <c r="O4740" s="3" t="s">
        <v>22241</v>
      </c>
      <c r="P4740" s="3" t="s">
        <v>22243</v>
      </c>
      <c r="Q4740" s="3" t="s">
        <v>2794</v>
      </c>
      <c r="R4740" s="3"/>
      <c r="S4740" s="3"/>
    </row>
    <row r="4741" spans="1:19" ht="30" x14ac:dyDescent="0.25">
      <c r="A4741" s="3">
        <v>4734</v>
      </c>
      <c r="B4741" s="3" t="str">
        <f>"202000133181"</f>
        <v>202000133181</v>
      </c>
      <c r="C4741" s="3">
        <v>142527</v>
      </c>
      <c r="D4741" s="3" t="s">
        <v>22244</v>
      </c>
      <c r="E4741" s="3">
        <v>10182175582</v>
      </c>
      <c r="F4741" s="3" t="s">
        <v>22245</v>
      </c>
      <c r="G4741" s="3" t="s">
        <v>22246</v>
      </c>
      <c r="H4741" s="3" t="s">
        <v>23</v>
      </c>
      <c r="I4741" s="3" t="s">
        <v>527</v>
      </c>
      <c r="J4741" s="3" t="s">
        <v>2346</v>
      </c>
      <c r="K4741" s="3" t="s">
        <v>25</v>
      </c>
      <c r="L4741" s="3" t="s">
        <v>66</v>
      </c>
      <c r="M4741" s="4">
        <v>44103</v>
      </c>
      <c r="N4741" s="3" t="s">
        <v>27</v>
      </c>
      <c r="O4741" s="3" t="s">
        <v>22245</v>
      </c>
      <c r="P4741" s="3" t="s">
        <v>22247</v>
      </c>
      <c r="Q4741" s="3" t="s">
        <v>852</v>
      </c>
      <c r="R4741" s="3"/>
      <c r="S4741" s="3"/>
    </row>
    <row r="4742" spans="1:19" ht="30" x14ac:dyDescent="0.25">
      <c r="A4742" s="3">
        <v>4735</v>
      </c>
      <c r="B4742" s="3" t="str">
        <f>"202000133180"</f>
        <v>202000133180</v>
      </c>
      <c r="C4742" s="3">
        <v>151214</v>
      </c>
      <c r="D4742" s="3" t="s">
        <v>22248</v>
      </c>
      <c r="E4742" s="3">
        <v>10438082277</v>
      </c>
      <c r="F4742" s="3" t="s">
        <v>6800</v>
      </c>
      <c r="G4742" s="3" t="s">
        <v>22249</v>
      </c>
      <c r="H4742" s="3" t="s">
        <v>23</v>
      </c>
      <c r="I4742" s="3" t="s">
        <v>527</v>
      </c>
      <c r="J4742" s="3" t="s">
        <v>2528</v>
      </c>
      <c r="K4742" s="3" t="s">
        <v>25</v>
      </c>
      <c r="L4742" s="3" t="s">
        <v>75</v>
      </c>
      <c r="M4742" s="4">
        <v>44103</v>
      </c>
      <c r="N4742" s="3" t="s">
        <v>27</v>
      </c>
      <c r="O4742" s="3" t="s">
        <v>6800</v>
      </c>
      <c r="P4742" s="3" t="s">
        <v>22250</v>
      </c>
      <c r="Q4742" s="3" t="s">
        <v>852</v>
      </c>
      <c r="R4742" s="3"/>
      <c r="S4742" s="3"/>
    </row>
    <row r="4743" spans="1:19" ht="30" x14ac:dyDescent="0.25">
      <c r="A4743" s="3">
        <v>4736</v>
      </c>
      <c r="B4743" s="3" t="str">
        <f>"201900044022"</f>
        <v>201900044022</v>
      </c>
      <c r="C4743" s="3">
        <v>141880</v>
      </c>
      <c r="D4743" s="3" t="s">
        <v>22251</v>
      </c>
      <c r="E4743" s="3">
        <v>10462148211</v>
      </c>
      <c r="F4743" s="3" t="s">
        <v>22252</v>
      </c>
      <c r="G4743" s="3" t="s">
        <v>22253</v>
      </c>
      <c r="H4743" s="3" t="s">
        <v>1000</v>
      </c>
      <c r="I4743" s="3" t="s">
        <v>1585</v>
      </c>
      <c r="J4743" s="3" t="s">
        <v>12300</v>
      </c>
      <c r="K4743" s="3" t="s">
        <v>25</v>
      </c>
      <c r="L4743" s="3" t="s">
        <v>66</v>
      </c>
      <c r="M4743" s="4">
        <v>43540</v>
      </c>
      <c r="N4743" s="3" t="s">
        <v>27</v>
      </c>
      <c r="O4743" s="3" t="s">
        <v>22252</v>
      </c>
      <c r="P4743" s="3" t="s">
        <v>22254</v>
      </c>
      <c r="Q4743" s="3" t="s">
        <v>807</v>
      </c>
      <c r="R4743" s="3"/>
      <c r="S4743" s="3"/>
    </row>
    <row r="4744" spans="1:19" ht="30" x14ac:dyDescent="0.25">
      <c r="A4744" s="3">
        <v>4737</v>
      </c>
      <c r="B4744" s="3" t="str">
        <f>"201800116748"</f>
        <v>201800116748</v>
      </c>
      <c r="C4744" s="3">
        <v>137120</v>
      </c>
      <c r="D4744" s="3" t="s">
        <v>22255</v>
      </c>
      <c r="E4744" s="3">
        <v>10218325781</v>
      </c>
      <c r="F4744" s="3" t="s">
        <v>22256</v>
      </c>
      <c r="G4744" s="3" t="s">
        <v>22257</v>
      </c>
      <c r="H4744" s="3" t="s">
        <v>34</v>
      </c>
      <c r="I4744" s="3" t="s">
        <v>1060</v>
      </c>
      <c r="J4744" s="3" t="s">
        <v>1061</v>
      </c>
      <c r="K4744" s="3" t="s">
        <v>25</v>
      </c>
      <c r="L4744" s="3" t="s">
        <v>113</v>
      </c>
      <c r="M4744" s="4">
        <v>43294</v>
      </c>
      <c r="N4744" s="3" t="s">
        <v>27</v>
      </c>
      <c r="O4744" s="3" t="s">
        <v>22258</v>
      </c>
      <c r="P4744" s="3" t="s">
        <v>22259</v>
      </c>
      <c r="Q4744" s="3" t="s">
        <v>51</v>
      </c>
      <c r="R4744" s="3" t="s">
        <v>22260</v>
      </c>
      <c r="S4744" s="3" t="s">
        <v>15967</v>
      </c>
    </row>
    <row r="4745" spans="1:19" ht="30" x14ac:dyDescent="0.25">
      <c r="A4745" s="3">
        <v>4738</v>
      </c>
      <c r="B4745" s="3" t="str">
        <f>"201600191284"</f>
        <v>201600191284</v>
      </c>
      <c r="C4745" s="3">
        <v>125754</v>
      </c>
      <c r="D4745" s="3" t="s">
        <v>22261</v>
      </c>
      <c r="E4745" s="3">
        <v>10266406881</v>
      </c>
      <c r="F4745" s="3" t="s">
        <v>22262</v>
      </c>
      <c r="G4745" s="3" t="s">
        <v>22263</v>
      </c>
      <c r="H4745" s="3" t="s">
        <v>57</v>
      </c>
      <c r="I4745" s="3" t="s">
        <v>57</v>
      </c>
      <c r="J4745" s="3" t="s">
        <v>2958</v>
      </c>
      <c r="K4745" s="3" t="s">
        <v>25</v>
      </c>
      <c r="L4745" s="3" t="s">
        <v>66</v>
      </c>
      <c r="M4745" s="4">
        <v>42738</v>
      </c>
      <c r="N4745" s="3" t="s">
        <v>27</v>
      </c>
      <c r="O4745" s="3" t="s">
        <v>22262</v>
      </c>
      <c r="P4745" s="3" t="s">
        <v>22264</v>
      </c>
      <c r="Q4745" s="3" t="s">
        <v>531</v>
      </c>
      <c r="R4745" s="3"/>
      <c r="S4745" s="3"/>
    </row>
    <row r="4746" spans="1:19" ht="30" x14ac:dyDescent="0.25">
      <c r="A4746" s="3">
        <v>4739</v>
      </c>
      <c r="B4746" s="3" t="str">
        <f>"202300198275"</f>
        <v>202300198275</v>
      </c>
      <c r="C4746" s="3">
        <v>169694</v>
      </c>
      <c r="D4746" s="3" t="s">
        <v>22265</v>
      </c>
      <c r="E4746" s="3">
        <v>10466962681</v>
      </c>
      <c r="F4746" s="3" t="s">
        <v>22266</v>
      </c>
      <c r="G4746" s="3" t="s">
        <v>22267</v>
      </c>
      <c r="H4746" s="3" t="s">
        <v>216</v>
      </c>
      <c r="I4746" s="3" t="s">
        <v>7849</v>
      </c>
      <c r="J4746" s="3" t="s">
        <v>7850</v>
      </c>
      <c r="K4746" s="3" t="s">
        <v>25</v>
      </c>
      <c r="L4746" s="3" t="s">
        <v>113</v>
      </c>
      <c r="M4746" s="4">
        <v>45198</v>
      </c>
      <c r="N4746" s="3" t="s">
        <v>27</v>
      </c>
      <c r="O4746" s="3" t="s">
        <v>22268</v>
      </c>
      <c r="P4746" s="3" t="s">
        <v>22269</v>
      </c>
      <c r="Q4746" s="3" t="s">
        <v>1321</v>
      </c>
      <c r="R4746" s="3"/>
      <c r="S4746" s="3"/>
    </row>
    <row r="4747" spans="1:19" ht="30" x14ac:dyDescent="0.25">
      <c r="A4747" s="3">
        <v>4740</v>
      </c>
      <c r="B4747" s="3" t="str">
        <f>"202000157750"</f>
        <v>202000157750</v>
      </c>
      <c r="C4747" s="3">
        <v>152122</v>
      </c>
      <c r="D4747" s="3" t="s">
        <v>22270</v>
      </c>
      <c r="E4747" s="3">
        <v>10009263671</v>
      </c>
      <c r="F4747" s="3" t="s">
        <v>22271</v>
      </c>
      <c r="G4747" s="3" t="s">
        <v>22272</v>
      </c>
      <c r="H4747" s="3" t="s">
        <v>88</v>
      </c>
      <c r="I4747" s="3" t="s">
        <v>2640</v>
      </c>
      <c r="J4747" s="3" t="s">
        <v>9572</v>
      </c>
      <c r="K4747" s="3" t="s">
        <v>25</v>
      </c>
      <c r="L4747" s="3" t="s">
        <v>58</v>
      </c>
      <c r="M4747" s="4">
        <v>44134</v>
      </c>
      <c r="N4747" s="3" t="s">
        <v>27</v>
      </c>
      <c r="O4747" s="3" t="s">
        <v>22271</v>
      </c>
      <c r="P4747" s="3" t="s">
        <v>22273</v>
      </c>
      <c r="Q4747" s="3" t="s">
        <v>51</v>
      </c>
      <c r="R4747" s="3"/>
      <c r="S4747" s="3"/>
    </row>
    <row r="4748" spans="1:19" ht="30" x14ac:dyDescent="0.25">
      <c r="A4748" s="3">
        <v>4741</v>
      </c>
      <c r="B4748" s="3" t="str">
        <f>"201500107819"</f>
        <v>201500107819</v>
      </c>
      <c r="C4748" s="3">
        <v>116974</v>
      </c>
      <c r="D4748" s="3" t="s">
        <v>22274</v>
      </c>
      <c r="E4748" s="3">
        <v>10200521841</v>
      </c>
      <c r="F4748" s="3" t="s">
        <v>22275</v>
      </c>
      <c r="G4748" s="3" t="s">
        <v>22276</v>
      </c>
      <c r="H4748" s="3" t="s">
        <v>676</v>
      </c>
      <c r="I4748" s="3" t="s">
        <v>1124</v>
      </c>
      <c r="J4748" s="3" t="s">
        <v>7531</v>
      </c>
      <c r="K4748" s="3" t="s">
        <v>25</v>
      </c>
      <c r="L4748" s="3" t="s">
        <v>778</v>
      </c>
      <c r="M4748" s="4">
        <v>42233</v>
      </c>
      <c r="N4748" s="3" t="s">
        <v>27</v>
      </c>
      <c r="O4748" s="3" t="s">
        <v>22275</v>
      </c>
      <c r="P4748" s="3" t="s">
        <v>22277</v>
      </c>
      <c r="Q4748" s="3" t="s">
        <v>498</v>
      </c>
      <c r="R4748" s="3"/>
      <c r="S4748" s="3"/>
    </row>
    <row r="4749" spans="1:19" ht="30" x14ac:dyDescent="0.25">
      <c r="A4749" s="3">
        <v>4742</v>
      </c>
      <c r="B4749" s="3" t="str">
        <f>"201900114913"</f>
        <v>201900114913</v>
      </c>
      <c r="C4749" s="3">
        <v>145128</v>
      </c>
      <c r="D4749" s="3" t="s">
        <v>22278</v>
      </c>
      <c r="E4749" s="3">
        <v>10759903523</v>
      </c>
      <c r="F4749" s="3" t="s">
        <v>22279</v>
      </c>
      <c r="G4749" s="3" t="s">
        <v>22280</v>
      </c>
      <c r="H4749" s="3" t="s">
        <v>57</v>
      </c>
      <c r="I4749" s="3" t="s">
        <v>1040</v>
      </c>
      <c r="J4749" s="3" t="s">
        <v>1040</v>
      </c>
      <c r="K4749" s="3" t="s">
        <v>25</v>
      </c>
      <c r="L4749" s="3" t="s">
        <v>58</v>
      </c>
      <c r="M4749" s="4">
        <v>43661</v>
      </c>
      <c r="N4749" s="3" t="s">
        <v>27</v>
      </c>
      <c r="O4749" s="3" t="s">
        <v>22279</v>
      </c>
      <c r="P4749" s="3" t="s">
        <v>22281</v>
      </c>
      <c r="Q4749" s="3" t="s">
        <v>380</v>
      </c>
      <c r="R4749" s="3"/>
      <c r="S4749" s="3"/>
    </row>
    <row r="4750" spans="1:19" ht="30" x14ac:dyDescent="0.25">
      <c r="A4750" s="3">
        <v>4743</v>
      </c>
      <c r="B4750" s="3" t="str">
        <f>"201900114912"</f>
        <v>201900114912</v>
      </c>
      <c r="C4750" s="3">
        <v>145230</v>
      </c>
      <c r="D4750" s="3" t="s">
        <v>22282</v>
      </c>
      <c r="E4750" s="3">
        <v>10457212378</v>
      </c>
      <c r="F4750" s="3" t="s">
        <v>22283</v>
      </c>
      <c r="G4750" s="3" t="s">
        <v>22284</v>
      </c>
      <c r="H4750" s="3" t="s">
        <v>57</v>
      </c>
      <c r="I4750" s="3" t="s">
        <v>364</v>
      </c>
      <c r="J4750" s="3" t="s">
        <v>364</v>
      </c>
      <c r="K4750" s="3" t="s">
        <v>25</v>
      </c>
      <c r="L4750" s="3" t="s">
        <v>75</v>
      </c>
      <c r="M4750" s="4">
        <v>43661</v>
      </c>
      <c r="N4750" s="3" t="s">
        <v>27</v>
      </c>
      <c r="O4750" s="3" t="s">
        <v>22283</v>
      </c>
      <c r="P4750" s="3" t="s">
        <v>22285</v>
      </c>
      <c r="Q4750" s="3" t="s">
        <v>556</v>
      </c>
      <c r="R4750" s="3"/>
      <c r="S4750" s="3"/>
    </row>
    <row r="4751" spans="1:19" ht="30" x14ac:dyDescent="0.25">
      <c r="A4751" s="3">
        <v>4744</v>
      </c>
      <c r="B4751" s="3" t="str">
        <f>"202200175254"</f>
        <v>202200175254</v>
      </c>
      <c r="C4751" s="3">
        <v>164544</v>
      </c>
      <c r="D4751" s="3" t="s">
        <v>22286</v>
      </c>
      <c r="E4751" s="3">
        <v>10465739253</v>
      </c>
      <c r="F4751" s="3" t="s">
        <v>22287</v>
      </c>
      <c r="G4751" s="3" t="s">
        <v>22288</v>
      </c>
      <c r="H4751" s="3" t="s">
        <v>552</v>
      </c>
      <c r="I4751" s="3" t="s">
        <v>1507</v>
      </c>
      <c r="J4751" s="3" t="s">
        <v>2203</v>
      </c>
      <c r="K4751" s="3" t="s">
        <v>25</v>
      </c>
      <c r="L4751" s="3" t="s">
        <v>66</v>
      </c>
      <c r="M4751" s="4">
        <v>44838</v>
      </c>
      <c r="N4751" s="3" t="s">
        <v>27</v>
      </c>
      <c r="O4751" s="3" t="s">
        <v>22287</v>
      </c>
      <c r="P4751" s="3" t="s">
        <v>22289</v>
      </c>
      <c r="Q4751" s="3" t="s">
        <v>1668</v>
      </c>
      <c r="R4751" s="3"/>
      <c r="S4751" s="3"/>
    </row>
    <row r="4752" spans="1:19" ht="30" x14ac:dyDescent="0.25">
      <c r="A4752" s="3">
        <v>4745</v>
      </c>
      <c r="B4752" s="3" t="str">
        <f>"202300215651"</f>
        <v>202300215651</v>
      </c>
      <c r="C4752" s="3">
        <v>168597</v>
      </c>
      <c r="D4752" s="3" t="s">
        <v>22290</v>
      </c>
      <c r="E4752" s="3">
        <v>20610861149</v>
      </c>
      <c r="F4752" s="3" t="s">
        <v>22291</v>
      </c>
      <c r="G4752" s="3" t="s">
        <v>22292</v>
      </c>
      <c r="H4752" s="3" t="s">
        <v>216</v>
      </c>
      <c r="I4752" s="3" t="s">
        <v>1408</v>
      </c>
      <c r="J4752" s="3" t="s">
        <v>1408</v>
      </c>
      <c r="K4752" s="3" t="s">
        <v>25</v>
      </c>
      <c r="L4752" s="3" t="s">
        <v>37</v>
      </c>
      <c r="M4752" s="4">
        <v>45199</v>
      </c>
      <c r="N4752" s="3" t="s">
        <v>27</v>
      </c>
      <c r="O4752" s="3" t="s">
        <v>18551</v>
      </c>
      <c r="P4752" s="3" t="s">
        <v>22293</v>
      </c>
      <c r="Q4752" s="3" t="s">
        <v>51</v>
      </c>
      <c r="R4752" s="3"/>
      <c r="S4752" s="3"/>
    </row>
    <row r="4753" spans="1:19" ht="30" x14ac:dyDescent="0.25">
      <c r="A4753" s="3">
        <v>4746</v>
      </c>
      <c r="B4753" s="3" t="str">
        <f>"201300077118"</f>
        <v>201300077118</v>
      </c>
      <c r="C4753" s="3">
        <v>102443</v>
      </c>
      <c r="D4753" s="3" t="s">
        <v>22294</v>
      </c>
      <c r="E4753" s="3">
        <v>10015427871</v>
      </c>
      <c r="F4753" s="3" t="s">
        <v>22295</v>
      </c>
      <c r="G4753" s="3" t="s">
        <v>22296</v>
      </c>
      <c r="H4753" s="3" t="s">
        <v>240</v>
      </c>
      <c r="I4753" s="3" t="s">
        <v>1299</v>
      </c>
      <c r="J4753" s="3" t="s">
        <v>1300</v>
      </c>
      <c r="K4753" s="3" t="s">
        <v>25</v>
      </c>
      <c r="L4753" s="3" t="s">
        <v>58</v>
      </c>
      <c r="M4753" s="4">
        <v>41386</v>
      </c>
      <c r="N4753" s="3" t="s">
        <v>27</v>
      </c>
      <c r="O4753" s="3" t="s">
        <v>22295</v>
      </c>
      <c r="P4753" s="3" t="s">
        <v>22297</v>
      </c>
      <c r="Q4753" s="3" t="s">
        <v>259</v>
      </c>
      <c r="R4753" s="3"/>
      <c r="S4753" s="3"/>
    </row>
    <row r="4754" spans="1:19" ht="30" x14ac:dyDescent="0.25">
      <c r="A4754" s="3">
        <v>4747</v>
      </c>
      <c r="B4754" s="3" t="str">
        <f>"201700155311"</f>
        <v>201700155311</v>
      </c>
      <c r="C4754" s="3">
        <v>131478</v>
      </c>
      <c r="D4754" s="3" t="s">
        <v>22298</v>
      </c>
      <c r="E4754" s="3">
        <v>10464660661</v>
      </c>
      <c r="F4754" s="3" t="s">
        <v>22299</v>
      </c>
      <c r="G4754" s="3" t="s">
        <v>22300</v>
      </c>
      <c r="H4754" s="3" t="s">
        <v>88</v>
      </c>
      <c r="I4754" s="3" t="s">
        <v>670</v>
      </c>
      <c r="J4754" s="3" t="s">
        <v>6233</v>
      </c>
      <c r="K4754" s="3" t="s">
        <v>25</v>
      </c>
      <c r="L4754" s="3" t="s">
        <v>75</v>
      </c>
      <c r="M4754" s="4">
        <v>43000</v>
      </c>
      <c r="N4754" s="3" t="s">
        <v>27</v>
      </c>
      <c r="O4754" s="3" t="s">
        <v>22299</v>
      </c>
      <c r="P4754" s="3" t="s">
        <v>22301</v>
      </c>
      <c r="Q4754" s="3" t="s">
        <v>1339</v>
      </c>
      <c r="R4754" s="3"/>
      <c r="S4754" s="3"/>
    </row>
    <row r="4755" spans="1:19" ht="30" x14ac:dyDescent="0.25">
      <c r="A4755" s="3">
        <v>4748</v>
      </c>
      <c r="B4755" s="3" t="str">
        <f>"201900198012"</f>
        <v>201900198012</v>
      </c>
      <c r="C4755" s="3">
        <v>147566</v>
      </c>
      <c r="D4755" s="3" t="s">
        <v>22302</v>
      </c>
      <c r="E4755" s="3">
        <v>10102346489</v>
      </c>
      <c r="F4755" s="3" t="s">
        <v>22303</v>
      </c>
      <c r="G4755" s="3" t="s">
        <v>22304</v>
      </c>
      <c r="H4755" s="3" t="s">
        <v>46</v>
      </c>
      <c r="I4755" s="3" t="s">
        <v>46</v>
      </c>
      <c r="J4755" s="3" t="s">
        <v>128</v>
      </c>
      <c r="K4755" s="3" t="s">
        <v>25</v>
      </c>
      <c r="L4755" s="3" t="s">
        <v>75</v>
      </c>
      <c r="M4755" s="4">
        <v>43796</v>
      </c>
      <c r="N4755" s="3" t="s">
        <v>27</v>
      </c>
      <c r="O4755" s="3" t="s">
        <v>22303</v>
      </c>
      <c r="P4755" s="3" t="s">
        <v>22305</v>
      </c>
      <c r="Q4755" s="3" t="s">
        <v>633</v>
      </c>
      <c r="R4755" s="3"/>
      <c r="S4755" s="3"/>
    </row>
    <row r="4756" spans="1:19" ht="30" x14ac:dyDescent="0.25">
      <c r="A4756" s="3">
        <v>4749</v>
      </c>
      <c r="B4756" s="3" t="str">
        <f>"201900143568"</f>
        <v>201900143568</v>
      </c>
      <c r="C4756" s="3">
        <v>19508</v>
      </c>
      <c r="D4756" s="3" t="s">
        <v>22306</v>
      </c>
      <c r="E4756" s="3">
        <v>20603750765</v>
      </c>
      <c r="F4756" s="3" t="s">
        <v>22307</v>
      </c>
      <c r="G4756" s="3" t="s">
        <v>22308</v>
      </c>
      <c r="H4756" s="3" t="s">
        <v>46</v>
      </c>
      <c r="I4756" s="3" t="s">
        <v>46</v>
      </c>
      <c r="J4756" s="3" t="s">
        <v>118</v>
      </c>
      <c r="K4756" s="3" t="s">
        <v>25</v>
      </c>
      <c r="L4756" s="3" t="s">
        <v>2897</v>
      </c>
      <c r="M4756" s="4">
        <v>43713</v>
      </c>
      <c r="N4756" s="3" t="s">
        <v>27</v>
      </c>
      <c r="O4756" s="3" t="s">
        <v>22309</v>
      </c>
      <c r="P4756" s="3" t="s">
        <v>22310</v>
      </c>
      <c r="Q4756" s="3" t="s">
        <v>51</v>
      </c>
      <c r="R4756" s="3"/>
      <c r="S4756" s="3"/>
    </row>
    <row r="4757" spans="1:19" ht="30" x14ac:dyDescent="0.25">
      <c r="A4757" s="3">
        <v>4750</v>
      </c>
      <c r="B4757" s="3" t="str">
        <f>"202300070605"</f>
        <v>202300070605</v>
      </c>
      <c r="C4757" s="3">
        <v>167369</v>
      </c>
      <c r="D4757" s="3" t="s">
        <v>22311</v>
      </c>
      <c r="E4757" s="3">
        <v>10244873834</v>
      </c>
      <c r="F4757" s="3" t="s">
        <v>22312</v>
      </c>
      <c r="G4757" s="3" t="s">
        <v>22313</v>
      </c>
      <c r="H4757" s="3" t="s">
        <v>72</v>
      </c>
      <c r="I4757" s="3" t="s">
        <v>331</v>
      </c>
      <c r="J4757" s="3" t="s">
        <v>331</v>
      </c>
      <c r="K4757" s="3" t="s">
        <v>25</v>
      </c>
      <c r="L4757" s="3" t="s">
        <v>113</v>
      </c>
      <c r="M4757" s="4">
        <v>45042</v>
      </c>
      <c r="N4757" s="3" t="s">
        <v>27</v>
      </c>
      <c r="O4757" s="3" t="s">
        <v>22312</v>
      </c>
      <c r="P4757" s="3" t="s">
        <v>22314</v>
      </c>
      <c r="Q4757" s="3" t="s">
        <v>243</v>
      </c>
      <c r="R4757" s="3"/>
      <c r="S4757" s="3"/>
    </row>
    <row r="4758" spans="1:19" ht="30" x14ac:dyDescent="0.25">
      <c r="A4758" s="3">
        <v>4751</v>
      </c>
      <c r="B4758" s="3" t="str">
        <f>"202300083615"</f>
        <v>202300083615</v>
      </c>
      <c r="C4758" s="3">
        <v>160421</v>
      </c>
      <c r="D4758" s="3" t="s">
        <v>22315</v>
      </c>
      <c r="E4758" s="3">
        <v>10453777311</v>
      </c>
      <c r="F4758" s="3" t="s">
        <v>22316</v>
      </c>
      <c r="G4758" s="3" t="s">
        <v>22317</v>
      </c>
      <c r="H4758" s="3" t="s">
        <v>504</v>
      </c>
      <c r="I4758" s="3" t="s">
        <v>505</v>
      </c>
      <c r="J4758" s="3" t="s">
        <v>505</v>
      </c>
      <c r="K4758" s="3" t="s">
        <v>25</v>
      </c>
      <c r="L4758" s="3" t="s">
        <v>1239</v>
      </c>
      <c r="M4758" s="4">
        <v>45052</v>
      </c>
      <c r="N4758" s="3" t="s">
        <v>27</v>
      </c>
      <c r="O4758" s="3" t="s">
        <v>22316</v>
      </c>
      <c r="P4758" s="3" t="s">
        <v>22318</v>
      </c>
      <c r="Q4758" s="3" t="s">
        <v>5585</v>
      </c>
      <c r="R4758" s="3"/>
      <c r="S4758" s="3"/>
    </row>
    <row r="4759" spans="1:19" ht="30" x14ac:dyDescent="0.25">
      <c r="A4759" s="3">
        <v>4752</v>
      </c>
      <c r="B4759" s="3" t="str">
        <f>"202100153160"</f>
        <v>202100153160</v>
      </c>
      <c r="C4759" s="3">
        <v>157401</v>
      </c>
      <c r="D4759" s="3" t="s">
        <v>22319</v>
      </c>
      <c r="E4759" s="3">
        <v>10477617145</v>
      </c>
      <c r="F4759" s="3" t="s">
        <v>22320</v>
      </c>
      <c r="G4759" s="3" t="s">
        <v>22321</v>
      </c>
      <c r="H4759" s="3" t="s">
        <v>57</v>
      </c>
      <c r="I4759" s="3" t="s">
        <v>2946</v>
      </c>
      <c r="J4759" s="3" t="s">
        <v>22322</v>
      </c>
      <c r="K4759" s="3" t="s">
        <v>25</v>
      </c>
      <c r="L4759" s="3" t="s">
        <v>66</v>
      </c>
      <c r="M4759" s="4">
        <v>44478</v>
      </c>
      <c r="N4759" s="3" t="s">
        <v>27</v>
      </c>
      <c r="O4759" s="3" t="s">
        <v>22320</v>
      </c>
      <c r="P4759" s="3" t="s">
        <v>22323</v>
      </c>
      <c r="Q4759" s="3" t="s">
        <v>51</v>
      </c>
      <c r="R4759" s="3"/>
      <c r="S4759" s="3"/>
    </row>
    <row r="4760" spans="1:19" ht="30" x14ac:dyDescent="0.25">
      <c r="A4760" s="3">
        <v>4753</v>
      </c>
      <c r="B4760" s="3" t="str">
        <f>"201600120676"</f>
        <v>201600120676</v>
      </c>
      <c r="C4760" s="3">
        <v>60925</v>
      </c>
      <c r="D4760" s="3" t="s">
        <v>22324</v>
      </c>
      <c r="E4760" s="3">
        <v>10095522799</v>
      </c>
      <c r="F4760" s="3" t="s">
        <v>22325</v>
      </c>
      <c r="G4760" s="3" t="s">
        <v>22326</v>
      </c>
      <c r="H4760" s="3" t="s">
        <v>46</v>
      </c>
      <c r="I4760" s="3" t="s">
        <v>46</v>
      </c>
      <c r="J4760" s="3" t="s">
        <v>1955</v>
      </c>
      <c r="K4760" s="3" t="s">
        <v>25</v>
      </c>
      <c r="L4760" s="3" t="s">
        <v>235</v>
      </c>
      <c r="M4760" s="4">
        <v>42601</v>
      </c>
      <c r="N4760" s="3" t="s">
        <v>27</v>
      </c>
      <c r="O4760" s="3" t="s">
        <v>22327</v>
      </c>
      <c r="P4760" s="3" t="s">
        <v>22328</v>
      </c>
      <c r="Q4760" s="3" t="s">
        <v>120</v>
      </c>
      <c r="R4760" s="3" t="s">
        <v>22329</v>
      </c>
      <c r="S4760" s="3" t="s">
        <v>1515</v>
      </c>
    </row>
    <row r="4761" spans="1:19" ht="30" x14ac:dyDescent="0.25">
      <c r="A4761" s="3">
        <v>4754</v>
      </c>
      <c r="B4761" s="3" t="str">
        <f>"201500173929"</f>
        <v>201500173929</v>
      </c>
      <c r="C4761" s="3">
        <v>119204</v>
      </c>
      <c r="D4761" s="3" t="s">
        <v>22330</v>
      </c>
      <c r="E4761" s="3">
        <v>10734777736</v>
      </c>
      <c r="F4761" s="3" t="s">
        <v>22331</v>
      </c>
      <c r="G4761" s="3" t="s">
        <v>22332</v>
      </c>
      <c r="H4761" s="3" t="s">
        <v>216</v>
      </c>
      <c r="I4761" s="3" t="s">
        <v>216</v>
      </c>
      <c r="J4761" s="3" t="s">
        <v>216</v>
      </c>
      <c r="K4761" s="3" t="s">
        <v>25</v>
      </c>
      <c r="L4761" s="3" t="s">
        <v>58</v>
      </c>
      <c r="M4761" s="4">
        <v>42373</v>
      </c>
      <c r="N4761" s="3" t="s">
        <v>27</v>
      </c>
      <c r="O4761" s="3" t="s">
        <v>22331</v>
      </c>
      <c r="P4761" s="3" t="s">
        <v>22333</v>
      </c>
      <c r="Q4761" s="3" t="s">
        <v>218</v>
      </c>
      <c r="R4761" s="3"/>
      <c r="S4761" s="3"/>
    </row>
    <row r="4762" spans="1:19" ht="30" x14ac:dyDescent="0.25">
      <c r="A4762" s="3">
        <v>4755</v>
      </c>
      <c r="B4762" s="3" t="str">
        <f>"201600040334"</f>
        <v>201600040334</v>
      </c>
      <c r="C4762" s="3">
        <v>120480</v>
      </c>
      <c r="D4762" s="3" t="s">
        <v>22334</v>
      </c>
      <c r="E4762" s="3">
        <v>10804910455</v>
      </c>
      <c r="F4762" s="3" t="s">
        <v>22335</v>
      </c>
      <c r="G4762" s="3" t="s">
        <v>22336</v>
      </c>
      <c r="H4762" s="3" t="s">
        <v>46</v>
      </c>
      <c r="I4762" s="3" t="s">
        <v>46</v>
      </c>
      <c r="J4762" s="3" t="s">
        <v>3656</v>
      </c>
      <c r="K4762" s="3" t="s">
        <v>25</v>
      </c>
      <c r="L4762" s="3" t="s">
        <v>58</v>
      </c>
      <c r="M4762" s="4">
        <v>42451</v>
      </c>
      <c r="N4762" s="3" t="s">
        <v>27</v>
      </c>
      <c r="O4762" s="3" t="s">
        <v>22337</v>
      </c>
      <c r="P4762" s="3" t="s">
        <v>22338</v>
      </c>
      <c r="Q4762" s="3" t="s">
        <v>40</v>
      </c>
      <c r="R4762" s="3"/>
      <c r="S4762" s="3"/>
    </row>
    <row r="4763" spans="1:19" ht="30" x14ac:dyDescent="0.25">
      <c r="A4763" s="3">
        <v>4756</v>
      </c>
      <c r="B4763" s="3" t="str">
        <f>"201600120671"</f>
        <v>201600120671</v>
      </c>
      <c r="C4763" s="3">
        <v>123374</v>
      </c>
      <c r="D4763" s="3" t="s">
        <v>22339</v>
      </c>
      <c r="E4763" s="3">
        <v>10279895521</v>
      </c>
      <c r="F4763" s="3" t="s">
        <v>22340</v>
      </c>
      <c r="G4763" s="3" t="s">
        <v>22341</v>
      </c>
      <c r="H4763" s="3" t="s">
        <v>57</v>
      </c>
      <c r="I4763" s="3" t="s">
        <v>140</v>
      </c>
      <c r="J4763" s="3" t="s">
        <v>22342</v>
      </c>
      <c r="K4763" s="3" t="s">
        <v>25</v>
      </c>
      <c r="L4763" s="3" t="s">
        <v>58</v>
      </c>
      <c r="M4763" s="4">
        <v>42615</v>
      </c>
      <c r="N4763" s="3" t="s">
        <v>27</v>
      </c>
      <c r="O4763" s="3" t="s">
        <v>22340</v>
      </c>
      <c r="P4763" s="3" t="s">
        <v>22343</v>
      </c>
      <c r="Q4763" s="3"/>
      <c r="R4763" s="3"/>
      <c r="S4763" s="3"/>
    </row>
    <row r="4764" spans="1:19" ht="30" x14ac:dyDescent="0.25">
      <c r="A4764" s="3">
        <v>4757</v>
      </c>
      <c r="B4764" s="3" t="str">
        <f>"201300040220"</f>
        <v>201300040220</v>
      </c>
      <c r="C4764" s="3">
        <v>101214</v>
      </c>
      <c r="D4764" s="3" t="s">
        <v>22344</v>
      </c>
      <c r="E4764" s="3">
        <v>1107153</v>
      </c>
      <c r="F4764" s="3" t="s">
        <v>22345</v>
      </c>
      <c r="G4764" s="3" t="s">
        <v>22346</v>
      </c>
      <c r="H4764" s="3" t="s">
        <v>88</v>
      </c>
      <c r="I4764" s="3" t="s">
        <v>512</v>
      </c>
      <c r="J4764" s="3" t="s">
        <v>2929</v>
      </c>
      <c r="K4764" s="3" t="s">
        <v>25</v>
      </c>
      <c r="L4764" s="3" t="s">
        <v>58</v>
      </c>
      <c r="M4764" s="4">
        <v>41324</v>
      </c>
      <c r="N4764" s="3" t="s">
        <v>27</v>
      </c>
      <c r="O4764" s="3" t="s">
        <v>22345</v>
      </c>
      <c r="P4764" s="3" t="s">
        <v>22347</v>
      </c>
      <c r="Q4764" s="3" t="s">
        <v>317</v>
      </c>
      <c r="R4764" s="3"/>
      <c r="S4764" s="3"/>
    </row>
    <row r="4765" spans="1:19" ht="30" x14ac:dyDescent="0.25">
      <c r="A4765" s="3">
        <v>4758</v>
      </c>
      <c r="B4765" s="3" t="str">
        <f>"201600121278"</f>
        <v>201600121278</v>
      </c>
      <c r="C4765" s="3">
        <v>35128</v>
      </c>
      <c r="D4765" s="3" t="s">
        <v>22348</v>
      </c>
      <c r="E4765" s="3">
        <v>10328299700</v>
      </c>
      <c r="F4765" s="3" t="s">
        <v>22349</v>
      </c>
      <c r="G4765" s="3" t="s">
        <v>22350</v>
      </c>
      <c r="H4765" s="3" t="s">
        <v>338</v>
      </c>
      <c r="I4765" s="3" t="s">
        <v>338</v>
      </c>
      <c r="J4765" s="3" t="s">
        <v>686</v>
      </c>
      <c r="K4765" s="3" t="s">
        <v>25</v>
      </c>
      <c r="L4765" s="3" t="s">
        <v>75</v>
      </c>
      <c r="M4765" s="4">
        <v>42605</v>
      </c>
      <c r="N4765" s="3" t="s">
        <v>27</v>
      </c>
      <c r="O4765" s="3" t="s">
        <v>22349</v>
      </c>
      <c r="P4765" s="3" t="s">
        <v>22351</v>
      </c>
      <c r="Q4765" s="3" t="s">
        <v>360</v>
      </c>
      <c r="R4765" s="3"/>
      <c r="S4765" s="3"/>
    </row>
    <row r="4766" spans="1:19" ht="30" x14ac:dyDescent="0.25">
      <c r="A4766" s="3">
        <v>4759</v>
      </c>
      <c r="B4766" s="3" t="str">
        <f>"202000111404"</f>
        <v>202000111404</v>
      </c>
      <c r="C4766" s="3">
        <v>35320</v>
      </c>
      <c r="D4766" s="3" t="s">
        <v>22352</v>
      </c>
      <c r="E4766" s="3">
        <v>10108767036</v>
      </c>
      <c r="F4766" s="3" t="s">
        <v>22353</v>
      </c>
      <c r="G4766" s="3" t="s">
        <v>22354</v>
      </c>
      <c r="H4766" s="3" t="s">
        <v>46</v>
      </c>
      <c r="I4766" s="3" t="s">
        <v>46</v>
      </c>
      <c r="J4766" s="3" t="s">
        <v>445</v>
      </c>
      <c r="K4766" s="3" t="s">
        <v>25</v>
      </c>
      <c r="L4766" s="3" t="s">
        <v>75</v>
      </c>
      <c r="M4766" s="4">
        <v>44068</v>
      </c>
      <c r="N4766" s="3" t="s">
        <v>27</v>
      </c>
      <c r="O4766" s="3" t="s">
        <v>22353</v>
      </c>
      <c r="P4766" s="3" t="s">
        <v>22355</v>
      </c>
      <c r="Q4766" s="3" t="s">
        <v>294</v>
      </c>
      <c r="R4766" s="3" t="s">
        <v>22356</v>
      </c>
      <c r="S4766" s="3" t="s">
        <v>1846</v>
      </c>
    </row>
    <row r="4767" spans="1:19" ht="30" x14ac:dyDescent="0.25">
      <c r="A4767" s="3">
        <v>4760</v>
      </c>
      <c r="B4767" s="3" t="str">
        <f>"202200231527"</f>
        <v>202200231527</v>
      </c>
      <c r="C4767" s="3">
        <v>165212</v>
      </c>
      <c r="D4767" s="3" t="s">
        <v>22357</v>
      </c>
      <c r="E4767" s="3">
        <v>20607770281</v>
      </c>
      <c r="F4767" s="3" t="s">
        <v>15096</v>
      </c>
      <c r="G4767" s="3" t="s">
        <v>22358</v>
      </c>
      <c r="H4767" s="3" t="s">
        <v>72</v>
      </c>
      <c r="I4767" s="3" t="s">
        <v>72</v>
      </c>
      <c r="J4767" s="3" t="s">
        <v>1602</v>
      </c>
      <c r="K4767" s="3" t="s">
        <v>25</v>
      </c>
      <c r="L4767" s="3" t="s">
        <v>66</v>
      </c>
      <c r="M4767" s="4">
        <v>44898</v>
      </c>
      <c r="N4767" s="3" t="s">
        <v>27</v>
      </c>
      <c r="O4767" s="3" t="s">
        <v>22359</v>
      </c>
      <c r="P4767" s="3" t="s">
        <v>22360</v>
      </c>
      <c r="Q4767" s="3" t="s">
        <v>51</v>
      </c>
      <c r="R4767" s="3"/>
      <c r="S4767" s="3"/>
    </row>
    <row r="4768" spans="1:19" ht="30" x14ac:dyDescent="0.25">
      <c r="A4768" s="3">
        <v>4761</v>
      </c>
      <c r="B4768" s="3" t="str">
        <f>"201700103675"</f>
        <v>201700103675</v>
      </c>
      <c r="C4768" s="3">
        <v>130241</v>
      </c>
      <c r="D4768" s="3" t="s">
        <v>22361</v>
      </c>
      <c r="E4768" s="3">
        <v>10321087936</v>
      </c>
      <c r="F4768" s="3" t="s">
        <v>22362</v>
      </c>
      <c r="G4768" s="3" t="s">
        <v>22363</v>
      </c>
      <c r="H4768" s="3" t="s">
        <v>193</v>
      </c>
      <c r="I4768" s="3" t="s">
        <v>2629</v>
      </c>
      <c r="J4768" s="3" t="s">
        <v>2629</v>
      </c>
      <c r="K4768" s="3" t="s">
        <v>25</v>
      </c>
      <c r="L4768" s="3" t="s">
        <v>66</v>
      </c>
      <c r="M4768" s="4">
        <v>42919</v>
      </c>
      <c r="N4768" s="3" t="s">
        <v>27</v>
      </c>
      <c r="O4768" s="3" t="s">
        <v>22364</v>
      </c>
      <c r="P4768" s="3" t="s">
        <v>22365</v>
      </c>
      <c r="Q4768" s="3" t="s">
        <v>1015</v>
      </c>
      <c r="R4768" s="3"/>
      <c r="S4768" s="3"/>
    </row>
    <row r="4769" spans="1:19" ht="30" x14ac:dyDescent="0.25">
      <c r="A4769" s="3">
        <v>4762</v>
      </c>
      <c r="B4769" s="3" t="str">
        <f>"201800136279"</f>
        <v>201800136279</v>
      </c>
      <c r="C4769" s="3">
        <v>137834</v>
      </c>
      <c r="D4769" s="3" t="s">
        <v>22366</v>
      </c>
      <c r="E4769" s="3">
        <v>10422286727</v>
      </c>
      <c r="F4769" s="3" t="s">
        <v>22367</v>
      </c>
      <c r="G4769" s="3" t="s">
        <v>22368</v>
      </c>
      <c r="H4769" s="3" t="s">
        <v>88</v>
      </c>
      <c r="I4769" s="3" t="s">
        <v>1984</v>
      </c>
      <c r="J4769" s="3" t="s">
        <v>2001</v>
      </c>
      <c r="K4769" s="3" t="s">
        <v>25</v>
      </c>
      <c r="L4769" s="3" t="s">
        <v>66</v>
      </c>
      <c r="M4769" s="4">
        <v>43326</v>
      </c>
      <c r="N4769" s="3" t="s">
        <v>27</v>
      </c>
      <c r="O4769" s="3" t="s">
        <v>22369</v>
      </c>
      <c r="P4769" s="3" t="s">
        <v>22370</v>
      </c>
      <c r="Q4769" s="3" t="s">
        <v>627</v>
      </c>
      <c r="R4769" s="3"/>
      <c r="S4769" s="3"/>
    </row>
    <row r="4770" spans="1:19" ht="30" x14ac:dyDescent="0.25">
      <c r="A4770" s="3">
        <v>4763</v>
      </c>
      <c r="B4770" s="3" t="str">
        <f>"201500008273"</f>
        <v>201500008273</v>
      </c>
      <c r="C4770" s="3">
        <v>107538</v>
      </c>
      <c r="D4770" s="3" t="s">
        <v>22371</v>
      </c>
      <c r="E4770" s="3">
        <v>10267142853</v>
      </c>
      <c r="F4770" s="3" t="s">
        <v>22372</v>
      </c>
      <c r="G4770" s="3" t="s">
        <v>22373</v>
      </c>
      <c r="H4770" s="3" t="s">
        <v>57</v>
      </c>
      <c r="I4770" s="3" t="s">
        <v>57</v>
      </c>
      <c r="J4770" s="3" t="s">
        <v>22374</v>
      </c>
      <c r="K4770" s="3" t="s">
        <v>25</v>
      </c>
      <c r="L4770" s="3" t="s">
        <v>37</v>
      </c>
      <c r="M4770" s="4">
        <v>42028</v>
      </c>
      <c r="N4770" s="3" t="s">
        <v>27</v>
      </c>
      <c r="O4770" s="3" t="s">
        <v>22372</v>
      </c>
      <c r="P4770" s="3" t="s">
        <v>22375</v>
      </c>
      <c r="Q4770" s="3" t="s">
        <v>60</v>
      </c>
      <c r="R4770" s="3" t="s">
        <v>22376</v>
      </c>
      <c r="S4770" s="3" t="s">
        <v>3289</v>
      </c>
    </row>
    <row r="4771" spans="1:19" ht="30" x14ac:dyDescent="0.25">
      <c r="A4771" s="3">
        <v>4764</v>
      </c>
      <c r="B4771" s="3" t="str">
        <f>"202300246005"</f>
        <v>202300246005</v>
      </c>
      <c r="C4771" s="3">
        <v>170354</v>
      </c>
      <c r="D4771" s="3" t="s">
        <v>22377</v>
      </c>
      <c r="E4771" s="3">
        <v>20491188309</v>
      </c>
      <c r="F4771" s="3" t="s">
        <v>22378</v>
      </c>
      <c r="G4771" s="3" t="s">
        <v>22379</v>
      </c>
      <c r="H4771" s="3" t="s">
        <v>504</v>
      </c>
      <c r="I4771" s="3" t="s">
        <v>4123</v>
      </c>
      <c r="J4771" s="3" t="s">
        <v>504</v>
      </c>
      <c r="K4771" s="3" t="s">
        <v>25</v>
      </c>
      <c r="L4771" s="3" t="s">
        <v>113</v>
      </c>
      <c r="M4771" s="4">
        <v>45229</v>
      </c>
      <c r="N4771" s="3" t="s">
        <v>27</v>
      </c>
      <c r="O4771" s="3" t="s">
        <v>22380</v>
      </c>
      <c r="P4771" s="3" t="s">
        <v>22381</v>
      </c>
      <c r="Q4771" s="3" t="s">
        <v>607</v>
      </c>
      <c r="R4771" s="3"/>
      <c r="S4771" s="3"/>
    </row>
    <row r="4772" spans="1:19" ht="30" x14ac:dyDescent="0.25">
      <c r="A4772" s="3">
        <v>4765</v>
      </c>
      <c r="B4772" s="3" t="str">
        <f>"202200031789"</f>
        <v>202200031789</v>
      </c>
      <c r="C4772" s="3">
        <v>141425</v>
      </c>
      <c r="D4772" s="3" t="s">
        <v>22382</v>
      </c>
      <c r="E4772" s="3">
        <v>10074604272</v>
      </c>
      <c r="F4772" s="3" t="s">
        <v>22383</v>
      </c>
      <c r="G4772" s="3" t="s">
        <v>22384</v>
      </c>
      <c r="H4772" s="3" t="s">
        <v>240</v>
      </c>
      <c r="I4772" s="3" t="s">
        <v>241</v>
      </c>
      <c r="J4772" s="3" t="s">
        <v>241</v>
      </c>
      <c r="K4772" s="3" t="s">
        <v>25</v>
      </c>
      <c r="L4772" s="3" t="s">
        <v>58</v>
      </c>
      <c r="M4772" s="4">
        <v>44652</v>
      </c>
      <c r="N4772" s="3" t="s">
        <v>27</v>
      </c>
      <c r="O4772" s="3" t="s">
        <v>22383</v>
      </c>
      <c r="P4772" s="3" t="s">
        <v>22385</v>
      </c>
      <c r="Q4772" s="3" t="s">
        <v>427</v>
      </c>
      <c r="R4772" s="3"/>
      <c r="S4772" s="3"/>
    </row>
    <row r="4773" spans="1:19" ht="30" x14ac:dyDescent="0.25">
      <c r="A4773" s="3">
        <v>4766</v>
      </c>
      <c r="B4773" s="3" t="str">
        <f>"202100227550"</f>
        <v>202100227550</v>
      </c>
      <c r="C4773" s="3">
        <v>157475</v>
      </c>
      <c r="D4773" s="3" t="s">
        <v>22386</v>
      </c>
      <c r="E4773" s="3">
        <v>10733614850</v>
      </c>
      <c r="F4773" s="3" t="s">
        <v>22387</v>
      </c>
      <c r="G4773" s="3" t="s">
        <v>22388</v>
      </c>
      <c r="H4773" s="3" t="s">
        <v>240</v>
      </c>
      <c r="I4773" s="3" t="s">
        <v>619</v>
      </c>
      <c r="J4773" s="3" t="s">
        <v>988</v>
      </c>
      <c r="K4773" s="3" t="s">
        <v>25</v>
      </c>
      <c r="L4773" s="3" t="s">
        <v>66</v>
      </c>
      <c r="M4773" s="4">
        <v>44518</v>
      </c>
      <c r="N4773" s="3" t="s">
        <v>27</v>
      </c>
      <c r="O4773" s="3" t="s">
        <v>22387</v>
      </c>
      <c r="P4773" s="3" t="s">
        <v>22389</v>
      </c>
      <c r="Q4773" s="3" t="s">
        <v>68</v>
      </c>
      <c r="R4773" s="3"/>
      <c r="S4773" s="3"/>
    </row>
    <row r="4774" spans="1:19" ht="30" x14ac:dyDescent="0.25">
      <c r="A4774" s="3">
        <v>4767</v>
      </c>
      <c r="B4774" s="3" t="str">
        <f>"201700142721"</f>
        <v>201700142721</v>
      </c>
      <c r="C4774" s="3">
        <v>130813</v>
      </c>
      <c r="D4774" s="3" t="s">
        <v>22390</v>
      </c>
      <c r="E4774" s="3">
        <v>10309492086</v>
      </c>
      <c r="F4774" s="3" t="s">
        <v>22391</v>
      </c>
      <c r="G4774" s="3" t="s">
        <v>22392</v>
      </c>
      <c r="H4774" s="3" t="s">
        <v>64</v>
      </c>
      <c r="I4774" s="3" t="s">
        <v>3940</v>
      </c>
      <c r="J4774" s="3" t="s">
        <v>22393</v>
      </c>
      <c r="K4774" s="3" t="s">
        <v>25</v>
      </c>
      <c r="L4774" s="3" t="s">
        <v>113</v>
      </c>
      <c r="M4774" s="4">
        <v>42983</v>
      </c>
      <c r="N4774" s="3" t="s">
        <v>27</v>
      </c>
      <c r="O4774" s="3" t="s">
        <v>22391</v>
      </c>
      <c r="P4774" s="3" t="s">
        <v>22394</v>
      </c>
      <c r="Q4774" s="3" t="s">
        <v>68</v>
      </c>
      <c r="R4774" s="3" t="s">
        <v>22395</v>
      </c>
      <c r="S4774" s="3" t="s">
        <v>12331</v>
      </c>
    </row>
    <row r="4775" spans="1:19" ht="30" x14ac:dyDescent="0.25">
      <c r="A4775" s="3">
        <v>4768</v>
      </c>
      <c r="B4775" s="3" t="str">
        <f>"202300258349"</f>
        <v>202300258349</v>
      </c>
      <c r="C4775" s="3">
        <v>170536</v>
      </c>
      <c r="D4775" s="3" t="s">
        <v>22396</v>
      </c>
      <c r="E4775" s="3">
        <v>10443099447</v>
      </c>
      <c r="F4775" s="3" t="s">
        <v>22397</v>
      </c>
      <c r="G4775" s="3" t="s">
        <v>22398</v>
      </c>
      <c r="H4775" s="3" t="s">
        <v>240</v>
      </c>
      <c r="I4775" s="3" t="s">
        <v>240</v>
      </c>
      <c r="J4775" s="3" t="s">
        <v>715</v>
      </c>
      <c r="K4775" s="3" t="s">
        <v>25</v>
      </c>
      <c r="L4775" s="3" t="s">
        <v>1239</v>
      </c>
      <c r="M4775" s="4">
        <v>45260</v>
      </c>
      <c r="N4775" s="3" t="s">
        <v>27</v>
      </c>
      <c r="O4775" s="3" t="s">
        <v>22397</v>
      </c>
      <c r="P4775" s="3" t="s">
        <v>22399</v>
      </c>
      <c r="Q4775" s="3" t="s">
        <v>427</v>
      </c>
      <c r="R4775" s="3"/>
      <c r="S4775" s="3"/>
    </row>
    <row r="4776" spans="1:19" ht="30" x14ac:dyDescent="0.25">
      <c r="A4776" s="3">
        <v>4769</v>
      </c>
      <c r="B4776" s="3" t="str">
        <f>"202300289487"</f>
        <v>202300289487</v>
      </c>
      <c r="C4776" s="3">
        <v>171425</v>
      </c>
      <c r="D4776" s="3" t="s">
        <v>22400</v>
      </c>
      <c r="E4776" s="3">
        <v>10609674283</v>
      </c>
      <c r="F4776" s="3" t="s">
        <v>22401</v>
      </c>
      <c r="G4776" s="3" t="s">
        <v>22402</v>
      </c>
      <c r="H4776" s="3" t="s">
        <v>64</v>
      </c>
      <c r="I4776" s="3" t="s">
        <v>64</v>
      </c>
      <c r="J4776" s="3" t="s">
        <v>520</v>
      </c>
      <c r="K4776" s="3" t="s">
        <v>25</v>
      </c>
      <c r="L4776" s="3" t="s">
        <v>66</v>
      </c>
      <c r="M4776" s="4">
        <v>45253</v>
      </c>
      <c r="N4776" s="3" t="s">
        <v>27</v>
      </c>
      <c r="O4776" s="3" t="s">
        <v>22401</v>
      </c>
      <c r="P4776" s="3" t="s">
        <v>22403</v>
      </c>
      <c r="Q4776" s="3" t="s">
        <v>68</v>
      </c>
      <c r="R4776" s="3"/>
      <c r="S4776" s="3"/>
    </row>
    <row r="4777" spans="1:19" ht="30" x14ac:dyDescent="0.25">
      <c r="A4777" s="3">
        <v>4770</v>
      </c>
      <c r="B4777" s="3" t="str">
        <f>"202300011262"</f>
        <v>202300011262</v>
      </c>
      <c r="C4777" s="3">
        <v>166154</v>
      </c>
      <c r="D4777" s="3" t="s">
        <v>22404</v>
      </c>
      <c r="E4777" s="3">
        <v>20564492133</v>
      </c>
      <c r="F4777" s="3" t="s">
        <v>10994</v>
      </c>
      <c r="G4777" s="3" t="s">
        <v>22405</v>
      </c>
      <c r="H4777" s="3" t="s">
        <v>1616</v>
      </c>
      <c r="I4777" s="3" t="s">
        <v>3339</v>
      </c>
      <c r="J4777" s="3" t="s">
        <v>3339</v>
      </c>
      <c r="K4777" s="3" t="s">
        <v>25</v>
      </c>
      <c r="L4777" s="3" t="s">
        <v>528</v>
      </c>
      <c r="M4777" s="4">
        <v>44951</v>
      </c>
      <c r="N4777" s="3" t="s">
        <v>27</v>
      </c>
      <c r="O4777" s="3" t="s">
        <v>10997</v>
      </c>
      <c r="P4777" s="3" t="s">
        <v>22406</v>
      </c>
      <c r="Q4777" s="3" t="s">
        <v>30</v>
      </c>
      <c r="R4777" s="3"/>
      <c r="S4777" s="3"/>
    </row>
    <row r="4778" spans="1:19" ht="30" x14ac:dyDescent="0.25">
      <c r="A4778" s="3">
        <v>4771</v>
      </c>
      <c r="B4778" s="3" t="str">
        <f>"202000125195"</f>
        <v>202000125195</v>
      </c>
      <c r="C4778" s="3">
        <v>150453</v>
      </c>
      <c r="D4778" s="3" t="s">
        <v>22407</v>
      </c>
      <c r="E4778" s="3">
        <v>10415740731</v>
      </c>
      <c r="F4778" s="3" t="s">
        <v>22408</v>
      </c>
      <c r="G4778" s="3" t="s">
        <v>22409</v>
      </c>
      <c r="H4778" s="3" t="s">
        <v>504</v>
      </c>
      <c r="I4778" s="3" t="s">
        <v>505</v>
      </c>
      <c r="J4778" s="3" t="s">
        <v>505</v>
      </c>
      <c r="K4778" s="3" t="s">
        <v>25</v>
      </c>
      <c r="L4778" s="3" t="s">
        <v>58</v>
      </c>
      <c r="M4778" s="4">
        <v>44090</v>
      </c>
      <c r="N4778" s="3" t="s">
        <v>27</v>
      </c>
      <c r="O4778" s="3" t="s">
        <v>22408</v>
      </c>
      <c r="P4778" s="3" t="s">
        <v>22410</v>
      </c>
      <c r="Q4778" s="3" t="s">
        <v>4407</v>
      </c>
      <c r="R4778" s="3"/>
      <c r="S4778" s="3"/>
    </row>
    <row r="4779" spans="1:19" ht="30" x14ac:dyDescent="0.25">
      <c r="A4779" s="3">
        <v>4772</v>
      </c>
      <c r="B4779" s="3" t="str">
        <f>"202200030654"</f>
        <v>202200030654</v>
      </c>
      <c r="C4779" s="3">
        <v>160692</v>
      </c>
      <c r="D4779" s="3" t="s">
        <v>22414</v>
      </c>
      <c r="E4779" s="3">
        <v>10018482776</v>
      </c>
      <c r="F4779" s="3" t="s">
        <v>22415</v>
      </c>
      <c r="G4779" s="3" t="s">
        <v>22416</v>
      </c>
      <c r="H4779" s="3" t="s">
        <v>240</v>
      </c>
      <c r="I4779" s="3" t="s">
        <v>837</v>
      </c>
      <c r="J4779" s="3" t="s">
        <v>4425</v>
      </c>
      <c r="K4779" s="3" t="s">
        <v>25</v>
      </c>
      <c r="L4779" s="3" t="s">
        <v>58</v>
      </c>
      <c r="M4779" s="4">
        <v>44686</v>
      </c>
      <c r="N4779" s="3" t="s">
        <v>27</v>
      </c>
      <c r="O4779" s="3" t="s">
        <v>22415</v>
      </c>
      <c r="P4779" s="3" t="s">
        <v>22417</v>
      </c>
      <c r="Q4779" s="3" t="s">
        <v>243</v>
      </c>
      <c r="R4779" s="3"/>
      <c r="S4779" s="3"/>
    </row>
    <row r="4780" spans="1:19" ht="30" x14ac:dyDescent="0.25">
      <c r="A4780" s="3">
        <v>4773</v>
      </c>
      <c r="B4780" s="3" t="str">
        <f>"202200030653"</f>
        <v>202200030653</v>
      </c>
      <c r="C4780" s="3">
        <v>158497</v>
      </c>
      <c r="D4780" s="3" t="s">
        <v>22418</v>
      </c>
      <c r="E4780" s="3">
        <v>10021741588</v>
      </c>
      <c r="F4780" s="3" t="s">
        <v>22419</v>
      </c>
      <c r="G4780" s="3" t="s">
        <v>22420</v>
      </c>
      <c r="H4780" s="3" t="s">
        <v>240</v>
      </c>
      <c r="I4780" s="3" t="s">
        <v>424</v>
      </c>
      <c r="J4780" s="3" t="s">
        <v>424</v>
      </c>
      <c r="K4780" s="3" t="s">
        <v>25</v>
      </c>
      <c r="L4780" s="3" t="s">
        <v>58</v>
      </c>
      <c r="M4780" s="4">
        <v>44631</v>
      </c>
      <c r="N4780" s="3" t="s">
        <v>27</v>
      </c>
      <c r="O4780" s="3" t="s">
        <v>257</v>
      </c>
      <c r="P4780" s="3" t="s">
        <v>22421</v>
      </c>
      <c r="Q4780" s="3" t="s">
        <v>243</v>
      </c>
      <c r="R4780" s="3"/>
      <c r="S4780" s="3"/>
    </row>
    <row r="4781" spans="1:19" ht="30" x14ac:dyDescent="0.25">
      <c r="A4781" s="3">
        <v>4774</v>
      </c>
      <c r="B4781" s="3" t="str">
        <f>"202300151040"</f>
        <v>202300151040</v>
      </c>
      <c r="C4781" s="3">
        <v>168945</v>
      </c>
      <c r="D4781" s="3" t="s">
        <v>22422</v>
      </c>
      <c r="E4781" s="3">
        <v>10756083916</v>
      </c>
      <c r="F4781" s="3" t="s">
        <v>22423</v>
      </c>
      <c r="G4781" s="3" t="s">
        <v>22424</v>
      </c>
      <c r="H4781" s="3" t="s">
        <v>57</v>
      </c>
      <c r="I4781" s="3" t="s">
        <v>364</v>
      </c>
      <c r="J4781" s="3" t="s">
        <v>7333</v>
      </c>
      <c r="K4781" s="3" t="s">
        <v>25</v>
      </c>
      <c r="L4781" s="3" t="s">
        <v>113</v>
      </c>
      <c r="M4781" s="4">
        <v>45112</v>
      </c>
      <c r="N4781" s="3" t="s">
        <v>27</v>
      </c>
      <c r="O4781" s="3" t="s">
        <v>22423</v>
      </c>
      <c r="P4781" s="3" t="s">
        <v>22425</v>
      </c>
      <c r="Q4781" s="3" t="s">
        <v>556</v>
      </c>
      <c r="R4781" s="3"/>
      <c r="S4781" s="3"/>
    </row>
    <row r="4782" spans="1:19" ht="30" x14ac:dyDescent="0.25">
      <c r="A4782" s="3">
        <v>4775</v>
      </c>
      <c r="B4782" s="3" t="str">
        <f>"201500151572"</f>
        <v>201500151572</v>
      </c>
      <c r="C4782" s="3">
        <v>118511</v>
      </c>
      <c r="D4782" s="3" t="s">
        <v>22426</v>
      </c>
      <c r="E4782" s="3">
        <v>10277476857</v>
      </c>
      <c r="F4782" s="3" t="s">
        <v>22427</v>
      </c>
      <c r="G4782" s="3" t="s">
        <v>22428</v>
      </c>
      <c r="H4782" s="3" t="s">
        <v>57</v>
      </c>
      <c r="I4782" s="3" t="s">
        <v>407</v>
      </c>
      <c r="J4782" s="3" t="s">
        <v>6400</v>
      </c>
      <c r="K4782" s="3" t="s">
        <v>25</v>
      </c>
      <c r="L4782" s="3" t="s">
        <v>17915</v>
      </c>
      <c r="M4782" s="4">
        <v>42325</v>
      </c>
      <c r="N4782" s="3" t="s">
        <v>27</v>
      </c>
      <c r="O4782" s="3" t="s">
        <v>22427</v>
      </c>
      <c r="P4782" s="3" t="s">
        <v>22429</v>
      </c>
      <c r="Q4782" s="3" t="s">
        <v>1339</v>
      </c>
      <c r="R4782" s="3"/>
      <c r="S4782" s="3"/>
    </row>
    <row r="4783" spans="1:19" ht="30" x14ac:dyDescent="0.25">
      <c r="A4783" s="3">
        <v>4776</v>
      </c>
      <c r="B4783" s="3" t="str">
        <f>"202300033139"</f>
        <v>202300033139</v>
      </c>
      <c r="C4783" s="3">
        <v>157318</v>
      </c>
      <c r="D4783" s="3" t="s">
        <v>22430</v>
      </c>
      <c r="E4783" s="3">
        <v>20603062583</v>
      </c>
      <c r="F4783" s="3" t="s">
        <v>22431</v>
      </c>
      <c r="G4783" s="3" t="s">
        <v>22432</v>
      </c>
      <c r="H4783" s="3" t="s">
        <v>222</v>
      </c>
      <c r="I4783" s="3" t="s">
        <v>222</v>
      </c>
      <c r="J4783" s="3" t="s">
        <v>222</v>
      </c>
      <c r="K4783" s="3" t="s">
        <v>25</v>
      </c>
      <c r="L4783" s="3" t="s">
        <v>571</v>
      </c>
      <c r="M4783" s="4">
        <v>44972</v>
      </c>
      <c r="N4783" s="3" t="s">
        <v>27</v>
      </c>
      <c r="O4783" s="3" t="s">
        <v>22433</v>
      </c>
      <c r="P4783" s="3" t="s">
        <v>22434</v>
      </c>
      <c r="Q4783" s="3" t="s">
        <v>68</v>
      </c>
      <c r="R4783" s="3"/>
      <c r="S4783" s="3"/>
    </row>
    <row r="4784" spans="1:19" ht="30" x14ac:dyDescent="0.25">
      <c r="A4784" s="3">
        <v>4777</v>
      </c>
      <c r="B4784" s="3" t="str">
        <f>"201600120645"</f>
        <v>201600120645</v>
      </c>
      <c r="C4784" s="3">
        <v>102914</v>
      </c>
      <c r="D4784" s="3" t="s">
        <v>22435</v>
      </c>
      <c r="E4784" s="3">
        <v>10271437361</v>
      </c>
      <c r="F4784" s="3" t="s">
        <v>22436</v>
      </c>
      <c r="G4784" s="3" t="s">
        <v>22437</v>
      </c>
      <c r="H4784" s="3" t="s">
        <v>57</v>
      </c>
      <c r="I4784" s="3" t="s">
        <v>1383</v>
      </c>
      <c r="J4784" s="3" t="s">
        <v>1383</v>
      </c>
      <c r="K4784" s="3" t="s">
        <v>25</v>
      </c>
      <c r="L4784" s="3" t="s">
        <v>113</v>
      </c>
      <c r="M4784" s="4">
        <v>42618</v>
      </c>
      <c r="N4784" s="3" t="s">
        <v>27</v>
      </c>
      <c r="O4784" s="3" t="s">
        <v>22436</v>
      </c>
      <c r="P4784" s="3">
        <v>57</v>
      </c>
      <c r="Q4784" s="3"/>
      <c r="R4784" s="3"/>
      <c r="S4784" s="3"/>
    </row>
    <row r="4785" spans="1:19" ht="30" x14ac:dyDescent="0.25">
      <c r="A4785" s="3">
        <v>4778</v>
      </c>
      <c r="B4785" s="3" t="str">
        <f>"201900168287"</f>
        <v>201900168287</v>
      </c>
      <c r="C4785" s="3">
        <v>147119</v>
      </c>
      <c r="D4785" s="3" t="s">
        <v>22438</v>
      </c>
      <c r="E4785" s="3">
        <v>10105859851</v>
      </c>
      <c r="F4785" s="3" t="s">
        <v>22439</v>
      </c>
      <c r="G4785" s="3" t="s">
        <v>22440</v>
      </c>
      <c r="H4785" s="3" t="s">
        <v>46</v>
      </c>
      <c r="I4785" s="3" t="s">
        <v>46</v>
      </c>
      <c r="J4785" s="3" t="s">
        <v>302</v>
      </c>
      <c r="K4785" s="3" t="s">
        <v>25</v>
      </c>
      <c r="L4785" s="3" t="s">
        <v>75</v>
      </c>
      <c r="M4785" s="4">
        <v>43752</v>
      </c>
      <c r="N4785" s="3" t="s">
        <v>27</v>
      </c>
      <c r="O4785" s="3" t="s">
        <v>22439</v>
      </c>
      <c r="P4785" s="3" t="s">
        <v>22441</v>
      </c>
      <c r="Q4785" s="3" t="s">
        <v>464</v>
      </c>
      <c r="R4785" s="3" t="s">
        <v>22442</v>
      </c>
      <c r="S4785" s="3" t="s">
        <v>6598</v>
      </c>
    </row>
    <row r="4786" spans="1:19" ht="30" x14ac:dyDescent="0.25">
      <c r="A4786" s="3">
        <v>4779</v>
      </c>
      <c r="B4786" s="3" t="str">
        <f>"201600060460"</f>
        <v>201600060460</v>
      </c>
      <c r="C4786" s="3">
        <v>82220</v>
      </c>
      <c r="D4786" s="3" t="s">
        <v>22443</v>
      </c>
      <c r="E4786" s="3">
        <v>20351516560</v>
      </c>
      <c r="F4786" s="3" t="s">
        <v>4952</v>
      </c>
      <c r="G4786" s="3" t="s">
        <v>22444</v>
      </c>
      <c r="H4786" s="3" t="s">
        <v>247</v>
      </c>
      <c r="I4786" s="3" t="s">
        <v>611</v>
      </c>
      <c r="J4786" s="3" t="s">
        <v>3893</v>
      </c>
      <c r="K4786" s="3" t="s">
        <v>25</v>
      </c>
      <c r="L4786" s="3" t="s">
        <v>37</v>
      </c>
      <c r="M4786" s="4">
        <v>42489</v>
      </c>
      <c r="N4786" s="3" t="s">
        <v>27</v>
      </c>
      <c r="O4786" s="3" t="s">
        <v>529</v>
      </c>
      <c r="P4786" s="3" t="s">
        <v>22445</v>
      </c>
      <c r="Q4786" s="3" t="s">
        <v>2663</v>
      </c>
      <c r="R4786" s="3" t="s">
        <v>22446</v>
      </c>
      <c r="S4786" s="3" t="s">
        <v>3350</v>
      </c>
    </row>
    <row r="4787" spans="1:19" ht="30" x14ac:dyDescent="0.25">
      <c r="A4787" s="3">
        <v>4780</v>
      </c>
      <c r="B4787" s="3" t="str">
        <f>"202300125393"</f>
        <v>202300125393</v>
      </c>
      <c r="C4787" s="3">
        <v>167672</v>
      </c>
      <c r="D4787" s="3" t="s">
        <v>22447</v>
      </c>
      <c r="E4787" s="3">
        <v>20600722710</v>
      </c>
      <c r="F4787" s="3" t="s">
        <v>9873</v>
      </c>
      <c r="G4787" s="3" t="s">
        <v>22448</v>
      </c>
      <c r="H4787" s="3" t="s">
        <v>46</v>
      </c>
      <c r="I4787" s="3" t="s">
        <v>46</v>
      </c>
      <c r="J4787" s="3" t="s">
        <v>9875</v>
      </c>
      <c r="K4787" s="3" t="s">
        <v>25</v>
      </c>
      <c r="L4787" s="3" t="s">
        <v>66</v>
      </c>
      <c r="M4787" s="4">
        <v>45089</v>
      </c>
      <c r="N4787" s="3" t="s">
        <v>27</v>
      </c>
      <c r="O4787" s="3" t="s">
        <v>9876</v>
      </c>
      <c r="P4787" s="3" t="s">
        <v>22449</v>
      </c>
      <c r="Q4787" s="3" t="s">
        <v>2229</v>
      </c>
      <c r="R4787" s="3"/>
      <c r="S4787" s="3"/>
    </row>
    <row r="4788" spans="1:19" ht="30" x14ac:dyDescent="0.25">
      <c r="A4788" s="3">
        <v>4781</v>
      </c>
      <c r="B4788" s="3" t="str">
        <f>"202100176890"</f>
        <v>202100176890</v>
      </c>
      <c r="C4788" s="3">
        <v>157121</v>
      </c>
      <c r="D4788" s="3" t="s">
        <v>22450</v>
      </c>
      <c r="E4788" s="3">
        <v>20603196539</v>
      </c>
      <c r="F4788" s="3" t="s">
        <v>1122</v>
      </c>
      <c r="G4788" s="3" t="s">
        <v>22451</v>
      </c>
      <c r="H4788" s="3" t="s">
        <v>676</v>
      </c>
      <c r="I4788" s="3" t="s">
        <v>1124</v>
      </c>
      <c r="J4788" s="3" t="s">
        <v>7531</v>
      </c>
      <c r="K4788" s="3" t="s">
        <v>25</v>
      </c>
      <c r="L4788" s="3" t="s">
        <v>528</v>
      </c>
      <c r="M4788" s="4">
        <v>44608</v>
      </c>
      <c r="N4788" s="3" t="s">
        <v>27</v>
      </c>
      <c r="O4788" s="3" t="s">
        <v>257</v>
      </c>
      <c r="P4788" s="3" t="s">
        <v>22452</v>
      </c>
      <c r="Q4788" s="3" t="s">
        <v>51</v>
      </c>
      <c r="R4788" s="3"/>
      <c r="S4788" s="3"/>
    </row>
    <row r="4789" spans="1:19" ht="30" x14ac:dyDescent="0.25">
      <c r="A4789" s="3">
        <v>4782</v>
      </c>
      <c r="B4789" s="3" t="str">
        <f>"201600027472"</f>
        <v>201600027472</v>
      </c>
      <c r="C4789" s="3">
        <v>120136</v>
      </c>
      <c r="D4789" s="3" t="s">
        <v>22453</v>
      </c>
      <c r="E4789" s="3">
        <v>20509347485</v>
      </c>
      <c r="F4789" s="3" t="s">
        <v>22454</v>
      </c>
      <c r="G4789" s="3" t="s">
        <v>22455</v>
      </c>
      <c r="H4789" s="3" t="s">
        <v>46</v>
      </c>
      <c r="I4789" s="3" t="s">
        <v>46</v>
      </c>
      <c r="J4789" s="3" t="s">
        <v>377</v>
      </c>
      <c r="K4789" s="3" t="s">
        <v>25</v>
      </c>
      <c r="L4789" s="3" t="s">
        <v>66</v>
      </c>
      <c r="M4789" s="4">
        <v>42431</v>
      </c>
      <c r="N4789" s="3" t="s">
        <v>27</v>
      </c>
      <c r="O4789" s="3" t="s">
        <v>22456</v>
      </c>
      <c r="P4789" s="3" t="s">
        <v>22457</v>
      </c>
      <c r="Q4789" s="3" t="s">
        <v>51</v>
      </c>
      <c r="R4789" s="3" t="s">
        <v>22458</v>
      </c>
      <c r="S4789" s="3" t="s">
        <v>296</v>
      </c>
    </row>
    <row r="4790" spans="1:19" ht="30" x14ac:dyDescent="0.25">
      <c r="A4790" s="3">
        <v>4783</v>
      </c>
      <c r="B4790" s="3" t="str">
        <f>"201600066432"</f>
        <v>201600066432</v>
      </c>
      <c r="C4790" s="3">
        <v>103384</v>
      </c>
      <c r="D4790" s="3" t="s">
        <v>22459</v>
      </c>
      <c r="E4790" s="3">
        <v>20600672879</v>
      </c>
      <c r="F4790" s="3" t="s">
        <v>22460</v>
      </c>
      <c r="G4790" s="3" t="s">
        <v>22461</v>
      </c>
      <c r="H4790" s="3" t="s">
        <v>240</v>
      </c>
      <c r="I4790" s="3" t="s">
        <v>240</v>
      </c>
      <c r="J4790" s="3" t="s">
        <v>240</v>
      </c>
      <c r="K4790" s="3" t="s">
        <v>25</v>
      </c>
      <c r="L4790" s="3" t="s">
        <v>75</v>
      </c>
      <c r="M4790" s="4">
        <v>42509</v>
      </c>
      <c r="N4790" s="3" t="s">
        <v>27</v>
      </c>
      <c r="O4790" s="3" t="s">
        <v>22462</v>
      </c>
      <c r="P4790" s="3" t="s">
        <v>22463</v>
      </c>
      <c r="Q4790" s="3" t="s">
        <v>243</v>
      </c>
      <c r="R4790" s="3" t="s">
        <v>17446</v>
      </c>
      <c r="S4790" s="3" t="s">
        <v>22464</v>
      </c>
    </row>
    <row r="4791" spans="1:19" ht="30" x14ac:dyDescent="0.25">
      <c r="A4791" s="3">
        <v>4784</v>
      </c>
      <c r="B4791" s="3" t="str">
        <f>"202300080259"</f>
        <v>202300080259</v>
      </c>
      <c r="C4791" s="3">
        <v>98793</v>
      </c>
      <c r="D4791" s="3" t="s">
        <v>22465</v>
      </c>
      <c r="E4791" s="3">
        <v>10200270652</v>
      </c>
      <c r="F4791" s="3" t="s">
        <v>22466</v>
      </c>
      <c r="G4791" s="3" t="s">
        <v>22467</v>
      </c>
      <c r="H4791" s="3" t="s">
        <v>676</v>
      </c>
      <c r="I4791" s="3" t="s">
        <v>1130</v>
      </c>
      <c r="J4791" s="3" t="s">
        <v>1130</v>
      </c>
      <c r="K4791" s="3" t="s">
        <v>25</v>
      </c>
      <c r="L4791" s="3" t="s">
        <v>235</v>
      </c>
      <c r="M4791" s="4">
        <v>45049</v>
      </c>
      <c r="N4791" s="3" t="s">
        <v>27</v>
      </c>
      <c r="O4791" s="3" t="s">
        <v>22468</v>
      </c>
      <c r="P4791" s="3" t="s">
        <v>22469</v>
      </c>
      <c r="Q4791" s="3" t="s">
        <v>498</v>
      </c>
      <c r="R4791" s="3" t="s">
        <v>22470</v>
      </c>
      <c r="S4791" s="3" t="s">
        <v>9406</v>
      </c>
    </row>
    <row r="4792" spans="1:19" ht="30" x14ac:dyDescent="0.25">
      <c r="A4792" s="3">
        <v>4785</v>
      </c>
      <c r="B4792" s="3" t="str">
        <f>"202200118545"</f>
        <v>202200118545</v>
      </c>
      <c r="C4792" s="3">
        <v>163517</v>
      </c>
      <c r="D4792" s="3" t="s">
        <v>22471</v>
      </c>
      <c r="E4792" s="3">
        <v>10768622642</v>
      </c>
      <c r="F4792" s="3" t="s">
        <v>22472</v>
      </c>
      <c r="G4792" s="3" t="s">
        <v>22473</v>
      </c>
      <c r="H4792" s="3" t="s">
        <v>433</v>
      </c>
      <c r="I4792" s="3" t="s">
        <v>569</v>
      </c>
      <c r="J4792" s="3" t="s">
        <v>3385</v>
      </c>
      <c r="K4792" s="3" t="s">
        <v>25</v>
      </c>
      <c r="L4792" s="3" t="s">
        <v>58</v>
      </c>
      <c r="M4792" s="4">
        <v>44771</v>
      </c>
      <c r="N4792" s="3" t="s">
        <v>27</v>
      </c>
      <c r="O4792" s="3" t="s">
        <v>22472</v>
      </c>
      <c r="P4792" s="3" t="s">
        <v>22474</v>
      </c>
      <c r="Q4792" s="3" t="s">
        <v>437</v>
      </c>
      <c r="R4792" s="3"/>
      <c r="S4792" s="3"/>
    </row>
    <row r="4793" spans="1:19" ht="30" x14ac:dyDescent="0.25">
      <c r="A4793" s="3">
        <v>4786</v>
      </c>
      <c r="B4793" s="3" t="str">
        <f>"202300266393"</f>
        <v>202300266393</v>
      </c>
      <c r="C4793" s="3">
        <v>167957</v>
      </c>
      <c r="D4793" s="3" t="s">
        <v>22475</v>
      </c>
      <c r="E4793" s="3">
        <v>10435974495</v>
      </c>
      <c r="F4793" s="3" t="s">
        <v>22476</v>
      </c>
      <c r="G4793" s="3" t="s">
        <v>22477</v>
      </c>
      <c r="H4793" s="3" t="s">
        <v>552</v>
      </c>
      <c r="I4793" s="3" t="s">
        <v>1118</v>
      </c>
      <c r="J4793" s="3" t="s">
        <v>1118</v>
      </c>
      <c r="K4793" s="3" t="s">
        <v>25</v>
      </c>
      <c r="L4793" s="3" t="s">
        <v>75</v>
      </c>
      <c r="M4793" s="4">
        <v>45234</v>
      </c>
      <c r="N4793" s="3" t="s">
        <v>27</v>
      </c>
      <c r="O4793" s="3" t="s">
        <v>22476</v>
      </c>
      <c r="P4793" s="3" t="s">
        <v>22478</v>
      </c>
      <c r="Q4793" s="3" t="s">
        <v>1321</v>
      </c>
      <c r="R4793" s="3"/>
      <c r="S4793" s="3"/>
    </row>
    <row r="4794" spans="1:19" ht="30" x14ac:dyDescent="0.25">
      <c r="A4794" s="3">
        <v>4787</v>
      </c>
      <c r="B4794" s="3" t="str">
        <f>"201600073976"</f>
        <v>201600073976</v>
      </c>
      <c r="C4794" s="3">
        <v>121560</v>
      </c>
      <c r="D4794" s="3" t="s">
        <v>22479</v>
      </c>
      <c r="E4794" s="3">
        <v>10601027831</v>
      </c>
      <c r="F4794" s="3" t="s">
        <v>22480</v>
      </c>
      <c r="G4794" s="3" t="s">
        <v>22481</v>
      </c>
      <c r="H4794" s="3" t="s">
        <v>494</v>
      </c>
      <c r="I4794" s="3" t="s">
        <v>494</v>
      </c>
      <c r="J4794" s="3" t="s">
        <v>494</v>
      </c>
      <c r="K4794" s="3" t="s">
        <v>25</v>
      </c>
      <c r="L4794" s="3" t="s">
        <v>75</v>
      </c>
      <c r="M4794" s="4">
        <v>42508</v>
      </c>
      <c r="N4794" s="3" t="s">
        <v>27</v>
      </c>
      <c r="O4794" s="3" t="s">
        <v>22480</v>
      </c>
      <c r="P4794" s="3" t="s">
        <v>22482</v>
      </c>
      <c r="Q4794" s="3" t="s">
        <v>498</v>
      </c>
      <c r="R4794" s="3" t="s">
        <v>22483</v>
      </c>
      <c r="S4794" s="3" t="s">
        <v>22484</v>
      </c>
    </row>
    <row r="4795" spans="1:19" ht="30" x14ac:dyDescent="0.25">
      <c r="A4795" s="3">
        <v>4788</v>
      </c>
      <c r="B4795" s="3" t="str">
        <f>"201900106416"</f>
        <v>201900106416</v>
      </c>
      <c r="C4795" s="3">
        <v>101071</v>
      </c>
      <c r="D4795" s="3" t="s">
        <v>22485</v>
      </c>
      <c r="E4795" s="3">
        <v>10015404553</v>
      </c>
      <c r="F4795" s="3" t="s">
        <v>22486</v>
      </c>
      <c r="G4795" s="3" t="s">
        <v>22487</v>
      </c>
      <c r="H4795" s="3" t="s">
        <v>240</v>
      </c>
      <c r="I4795" s="3" t="s">
        <v>580</v>
      </c>
      <c r="J4795" s="3" t="s">
        <v>3577</v>
      </c>
      <c r="K4795" s="3" t="s">
        <v>25</v>
      </c>
      <c r="L4795" s="3" t="s">
        <v>58</v>
      </c>
      <c r="M4795" s="4">
        <v>43647</v>
      </c>
      <c r="N4795" s="3" t="s">
        <v>27</v>
      </c>
      <c r="O4795" s="3" t="s">
        <v>22488</v>
      </c>
      <c r="P4795" s="3" t="s">
        <v>22489</v>
      </c>
      <c r="Q4795" s="3" t="s">
        <v>259</v>
      </c>
      <c r="R4795" s="3"/>
      <c r="S4795" s="3"/>
    </row>
    <row r="4796" spans="1:19" ht="30" x14ac:dyDescent="0.25">
      <c r="A4796" s="3">
        <v>4789</v>
      </c>
      <c r="B4796" s="3" t="str">
        <f>"202300143061"</f>
        <v>202300143061</v>
      </c>
      <c r="C4796" s="3">
        <v>167897</v>
      </c>
      <c r="D4796" s="3" t="s">
        <v>22490</v>
      </c>
      <c r="E4796" s="3">
        <v>10720003363</v>
      </c>
      <c r="F4796" s="3" t="s">
        <v>22491</v>
      </c>
      <c r="G4796" s="3" t="s">
        <v>22492</v>
      </c>
      <c r="H4796" s="3" t="s">
        <v>240</v>
      </c>
      <c r="I4796" s="3" t="s">
        <v>619</v>
      </c>
      <c r="J4796" s="3" t="s">
        <v>1051</v>
      </c>
      <c r="K4796" s="3" t="s">
        <v>25</v>
      </c>
      <c r="L4796" s="3" t="s">
        <v>58</v>
      </c>
      <c r="M4796" s="4">
        <v>45096</v>
      </c>
      <c r="N4796" s="3" t="s">
        <v>27</v>
      </c>
      <c r="O4796" s="3" t="s">
        <v>22491</v>
      </c>
      <c r="P4796" s="3" t="s">
        <v>22493</v>
      </c>
      <c r="Q4796" s="3" t="s">
        <v>1255</v>
      </c>
      <c r="R4796" s="3"/>
      <c r="S4796" s="3"/>
    </row>
    <row r="4797" spans="1:19" ht="30" x14ac:dyDescent="0.25">
      <c r="A4797" s="3">
        <v>4790</v>
      </c>
      <c r="B4797" s="3" t="str">
        <f>"202000186107"</f>
        <v>202000186107</v>
      </c>
      <c r="C4797" s="3">
        <v>153035</v>
      </c>
      <c r="D4797" s="3" t="s">
        <v>22494</v>
      </c>
      <c r="E4797" s="3">
        <v>10048223996</v>
      </c>
      <c r="F4797" s="3" t="s">
        <v>22495</v>
      </c>
      <c r="G4797" s="3" t="s">
        <v>22496</v>
      </c>
      <c r="H4797" s="3" t="s">
        <v>504</v>
      </c>
      <c r="I4797" s="3" t="s">
        <v>17491</v>
      </c>
      <c r="J4797" s="3" t="s">
        <v>17492</v>
      </c>
      <c r="K4797" s="3" t="s">
        <v>25</v>
      </c>
      <c r="L4797" s="3" t="s">
        <v>37</v>
      </c>
      <c r="M4797" s="4">
        <v>44172</v>
      </c>
      <c r="N4797" s="3" t="s">
        <v>27</v>
      </c>
      <c r="O4797" s="3" t="s">
        <v>22497</v>
      </c>
      <c r="P4797" s="3" t="s">
        <v>22498</v>
      </c>
      <c r="Q4797" s="3" t="s">
        <v>4407</v>
      </c>
      <c r="R4797" s="3"/>
      <c r="S4797" s="3"/>
    </row>
    <row r="4798" spans="1:19" ht="30" x14ac:dyDescent="0.25">
      <c r="A4798" s="3">
        <v>4791</v>
      </c>
      <c r="B4798" s="3" t="str">
        <f>"201900050241"</f>
        <v>201900050241</v>
      </c>
      <c r="C4798" s="3">
        <v>142233</v>
      </c>
      <c r="D4798" s="3" t="s">
        <v>22499</v>
      </c>
      <c r="E4798" s="3">
        <v>10426419420</v>
      </c>
      <c r="F4798" s="3" t="s">
        <v>22500</v>
      </c>
      <c r="G4798" s="3" t="s">
        <v>22501</v>
      </c>
      <c r="H4798" s="3" t="s">
        <v>57</v>
      </c>
      <c r="I4798" s="3" t="s">
        <v>407</v>
      </c>
      <c r="J4798" s="3" t="s">
        <v>2019</v>
      </c>
      <c r="K4798" s="3" t="s">
        <v>25</v>
      </c>
      <c r="L4798" s="3" t="s">
        <v>58</v>
      </c>
      <c r="M4798" s="4">
        <v>43551</v>
      </c>
      <c r="N4798" s="3" t="s">
        <v>27</v>
      </c>
      <c r="O4798" s="3" t="s">
        <v>22500</v>
      </c>
      <c r="P4798" s="3" t="s">
        <v>22502</v>
      </c>
      <c r="Q4798" s="3" t="s">
        <v>1339</v>
      </c>
      <c r="R4798" s="3"/>
      <c r="S4798" s="3"/>
    </row>
    <row r="4799" spans="1:19" ht="30" x14ac:dyDescent="0.25">
      <c r="A4799" s="3">
        <v>4792</v>
      </c>
      <c r="B4799" s="3" t="str">
        <f>"201500065775"</f>
        <v>201500065775</v>
      </c>
      <c r="C4799" s="3">
        <v>115494</v>
      </c>
      <c r="D4799" s="3" t="s">
        <v>22503</v>
      </c>
      <c r="E4799" s="3">
        <v>10042203462</v>
      </c>
      <c r="F4799" s="3" t="s">
        <v>22504</v>
      </c>
      <c r="G4799" s="3" t="s">
        <v>22505</v>
      </c>
      <c r="H4799" s="3" t="s">
        <v>1359</v>
      </c>
      <c r="I4799" s="3" t="s">
        <v>3049</v>
      </c>
      <c r="J4799" s="3" t="s">
        <v>22506</v>
      </c>
      <c r="K4799" s="3" t="s">
        <v>25</v>
      </c>
      <c r="L4799" s="3" t="s">
        <v>96</v>
      </c>
      <c r="M4799" s="4">
        <v>42151</v>
      </c>
      <c r="N4799" s="3" t="s">
        <v>27</v>
      </c>
      <c r="O4799" s="3" t="s">
        <v>22504</v>
      </c>
      <c r="P4799" s="3" t="s">
        <v>22507</v>
      </c>
      <c r="Q4799" s="3" t="s">
        <v>218</v>
      </c>
      <c r="R4799" s="3"/>
      <c r="S4799" s="3"/>
    </row>
    <row r="4800" spans="1:19" ht="30" x14ac:dyDescent="0.25">
      <c r="A4800" s="3">
        <v>4793</v>
      </c>
      <c r="B4800" s="3" t="str">
        <f>"201200154437"</f>
        <v>201200154437</v>
      </c>
      <c r="C4800" s="3">
        <v>19810</v>
      </c>
      <c r="D4800" s="3" t="s">
        <v>22508</v>
      </c>
      <c r="E4800" s="3">
        <v>20100366747</v>
      </c>
      <c r="F4800" s="3" t="s">
        <v>525</v>
      </c>
      <c r="G4800" s="3" t="s">
        <v>22509</v>
      </c>
      <c r="H4800" s="3" t="s">
        <v>72</v>
      </c>
      <c r="I4800" s="3" t="s">
        <v>72</v>
      </c>
      <c r="J4800" s="3" t="s">
        <v>187</v>
      </c>
      <c r="K4800" s="3" t="s">
        <v>25</v>
      </c>
      <c r="L4800" s="3" t="s">
        <v>153</v>
      </c>
      <c r="M4800" s="4">
        <v>41133</v>
      </c>
      <c r="N4800" s="3" t="s">
        <v>27</v>
      </c>
      <c r="O4800" s="3" t="s">
        <v>529</v>
      </c>
      <c r="P4800" s="3">
        <v>18</v>
      </c>
      <c r="Q4800" s="3" t="s">
        <v>189</v>
      </c>
      <c r="R4800" s="3" t="s">
        <v>22510</v>
      </c>
      <c r="S4800" s="3" t="s">
        <v>7845</v>
      </c>
    </row>
    <row r="4801" spans="1:19" ht="30" x14ac:dyDescent="0.25">
      <c r="A4801" s="3">
        <v>4794</v>
      </c>
      <c r="B4801" s="3" t="str">
        <f>"202100271460"</f>
        <v>202100271460</v>
      </c>
      <c r="C4801" s="3">
        <v>159558</v>
      </c>
      <c r="D4801" s="3" t="s">
        <v>22511</v>
      </c>
      <c r="E4801" s="3">
        <v>10297366560</v>
      </c>
      <c r="F4801" s="3" t="s">
        <v>22512</v>
      </c>
      <c r="G4801" s="3" t="s">
        <v>22513</v>
      </c>
      <c r="H4801" s="3" t="s">
        <v>64</v>
      </c>
      <c r="I4801" s="3" t="s">
        <v>64</v>
      </c>
      <c r="J4801" s="3" t="s">
        <v>4034</v>
      </c>
      <c r="K4801" s="3" t="s">
        <v>25</v>
      </c>
      <c r="L4801" s="3" t="s">
        <v>66</v>
      </c>
      <c r="M4801" s="4">
        <v>44622</v>
      </c>
      <c r="N4801" s="3" t="s">
        <v>27</v>
      </c>
      <c r="O4801" s="3" t="s">
        <v>22512</v>
      </c>
      <c r="P4801" s="3" t="s">
        <v>22514</v>
      </c>
      <c r="Q4801" s="3" t="s">
        <v>68</v>
      </c>
      <c r="R4801" s="3"/>
      <c r="S4801" s="3"/>
    </row>
    <row r="4802" spans="1:19" ht="30" x14ac:dyDescent="0.25">
      <c r="A4802" s="3">
        <v>4795</v>
      </c>
      <c r="B4802" s="3" t="str">
        <f>"202200155475"</f>
        <v>202200155475</v>
      </c>
      <c r="C4802" s="3">
        <v>164001</v>
      </c>
      <c r="D4802" s="3" t="s">
        <v>22515</v>
      </c>
      <c r="E4802" s="3">
        <v>20608166247</v>
      </c>
      <c r="F4802" s="3" t="s">
        <v>22516</v>
      </c>
      <c r="G4802" s="3" t="s">
        <v>22517</v>
      </c>
      <c r="H4802" s="3" t="s">
        <v>46</v>
      </c>
      <c r="I4802" s="3" t="s">
        <v>46</v>
      </c>
      <c r="J4802" s="3" t="s">
        <v>128</v>
      </c>
      <c r="K4802" s="3" t="s">
        <v>25</v>
      </c>
      <c r="L4802" s="3" t="s">
        <v>66</v>
      </c>
      <c r="M4802" s="4">
        <v>44823</v>
      </c>
      <c r="N4802" s="3" t="s">
        <v>27</v>
      </c>
      <c r="O4802" s="3" t="s">
        <v>22518</v>
      </c>
      <c r="P4802" s="3" t="s">
        <v>22519</v>
      </c>
      <c r="Q4802" s="3" t="s">
        <v>11595</v>
      </c>
      <c r="R4802" s="3"/>
      <c r="S4802" s="3"/>
    </row>
    <row r="4803" spans="1:19" ht="30" x14ac:dyDescent="0.25">
      <c r="A4803" s="3">
        <v>4796</v>
      </c>
      <c r="B4803" s="3" t="str">
        <f>"201400142696"</f>
        <v>201400142696</v>
      </c>
      <c r="C4803" s="3">
        <v>112294</v>
      </c>
      <c r="D4803" s="3" t="s">
        <v>22520</v>
      </c>
      <c r="E4803" s="3">
        <v>10270596695</v>
      </c>
      <c r="F4803" s="3" t="s">
        <v>22521</v>
      </c>
      <c r="G4803" s="3" t="s">
        <v>22522</v>
      </c>
      <c r="H4803" s="3" t="s">
        <v>57</v>
      </c>
      <c r="I4803" s="3" t="s">
        <v>389</v>
      </c>
      <c r="J4803" s="3" t="s">
        <v>389</v>
      </c>
      <c r="K4803" s="3" t="s">
        <v>25</v>
      </c>
      <c r="L4803" s="3" t="s">
        <v>113</v>
      </c>
      <c r="M4803" s="4">
        <v>41944</v>
      </c>
      <c r="N4803" s="3" t="s">
        <v>27</v>
      </c>
      <c r="O4803" s="3" t="s">
        <v>22521</v>
      </c>
      <c r="P4803" s="3">
        <v>191</v>
      </c>
      <c r="Q4803" s="3"/>
      <c r="R4803" s="3"/>
      <c r="S4803" s="3"/>
    </row>
    <row r="4804" spans="1:19" ht="30" x14ac:dyDescent="0.25">
      <c r="A4804" s="3">
        <v>4797</v>
      </c>
      <c r="B4804" s="3" t="str">
        <f>"202100179435"</f>
        <v>202100179435</v>
      </c>
      <c r="C4804" s="3">
        <v>157768</v>
      </c>
      <c r="D4804" s="3" t="s">
        <v>22523</v>
      </c>
      <c r="E4804" s="3">
        <v>10463023480</v>
      </c>
      <c r="F4804" s="3" t="s">
        <v>22524</v>
      </c>
      <c r="G4804" s="3" t="s">
        <v>22525</v>
      </c>
      <c r="H4804" s="3" t="s">
        <v>34</v>
      </c>
      <c r="I4804" s="3" t="s">
        <v>1060</v>
      </c>
      <c r="J4804" s="3" t="s">
        <v>3921</v>
      </c>
      <c r="K4804" s="3" t="s">
        <v>25</v>
      </c>
      <c r="L4804" s="3" t="s">
        <v>58</v>
      </c>
      <c r="M4804" s="4">
        <v>44434</v>
      </c>
      <c r="N4804" s="3" t="s">
        <v>27</v>
      </c>
      <c r="O4804" s="3" t="s">
        <v>22524</v>
      </c>
      <c r="P4804" s="3" t="s">
        <v>22526</v>
      </c>
      <c r="Q4804" s="3" t="s">
        <v>82</v>
      </c>
      <c r="R4804" s="3"/>
      <c r="S4804" s="3"/>
    </row>
    <row r="4805" spans="1:19" ht="30" x14ac:dyDescent="0.25">
      <c r="A4805" s="3">
        <v>4798</v>
      </c>
      <c r="B4805" s="3" t="str">
        <f>"202200173647"</f>
        <v>202200173647</v>
      </c>
      <c r="C4805" s="3">
        <v>156359</v>
      </c>
      <c r="D4805" s="3" t="s">
        <v>22529</v>
      </c>
      <c r="E4805" s="3">
        <v>20607844063</v>
      </c>
      <c r="F4805" s="3" t="s">
        <v>22530</v>
      </c>
      <c r="G4805" s="3" t="s">
        <v>22531</v>
      </c>
      <c r="H4805" s="3" t="s">
        <v>338</v>
      </c>
      <c r="I4805" s="3" t="s">
        <v>338</v>
      </c>
      <c r="J4805" s="3" t="s">
        <v>339</v>
      </c>
      <c r="K4805" s="3" t="s">
        <v>25</v>
      </c>
      <c r="L4805" s="3" t="s">
        <v>66</v>
      </c>
      <c r="M4805" s="4">
        <v>44826</v>
      </c>
      <c r="N4805" s="3" t="s">
        <v>27</v>
      </c>
      <c r="O4805" s="3" t="s">
        <v>22532</v>
      </c>
      <c r="P4805" s="3" t="s">
        <v>22533</v>
      </c>
      <c r="Q4805" s="3" t="s">
        <v>51</v>
      </c>
      <c r="R4805" s="3"/>
      <c r="S4805" s="3"/>
    </row>
    <row r="4806" spans="1:19" ht="30" x14ac:dyDescent="0.25">
      <c r="A4806" s="3">
        <v>4799</v>
      </c>
      <c r="B4806" s="3" t="str">
        <f>"202300301845"</f>
        <v>202300301845</v>
      </c>
      <c r="C4806" s="3">
        <v>168975</v>
      </c>
      <c r="D4806" s="3" t="s">
        <v>22534</v>
      </c>
      <c r="E4806" s="3">
        <v>20610537821</v>
      </c>
      <c r="F4806" s="3" t="s">
        <v>22535</v>
      </c>
      <c r="G4806" s="3" t="s">
        <v>22536</v>
      </c>
      <c r="H4806" s="3" t="s">
        <v>504</v>
      </c>
      <c r="I4806" s="3" t="s">
        <v>505</v>
      </c>
      <c r="J4806" s="3" t="s">
        <v>505</v>
      </c>
      <c r="K4806" s="3" t="s">
        <v>25</v>
      </c>
      <c r="L4806" s="3" t="s">
        <v>66</v>
      </c>
      <c r="M4806" s="4">
        <v>45276</v>
      </c>
      <c r="N4806" s="3" t="s">
        <v>27</v>
      </c>
      <c r="O4806" s="3" t="s">
        <v>22537</v>
      </c>
      <c r="P4806" s="3" t="s">
        <v>22538</v>
      </c>
      <c r="Q4806" s="3" t="s">
        <v>243</v>
      </c>
      <c r="R4806" s="3"/>
      <c r="S4806" s="3"/>
    </row>
    <row r="4807" spans="1:19" ht="30" x14ac:dyDescent="0.25">
      <c r="A4807" s="3">
        <v>4800</v>
      </c>
      <c r="B4807" s="3" t="str">
        <f>"201600120654"</f>
        <v>201600120654</v>
      </c>
      <c r="C4807" s="3">
        <v>123375</v>
      </c>
      <c r="D4807" s="3" t="s">
        <v>22539</v>
      </c>
      <c r="E4807" s="3">
        <v>10279621528</v>
      </c>
      <c r="F4807" s="3" t="s">
        <v>22540</v>
      </c>
      <c r="G4807" s="3" t="s">
        <v>22541</v>
      </c>
      <c r="H4807" s="3" t="s">
        <v>57</v>
      </c>
      <c r="I4807" s="3" t="s">
        <v>140</v>
      </c>
      <c r="J4807" s="3" t="s">
        <v>18494</v>
      </c>
      <c r="K4807" s="3" t="s">
        <v>25</v>
      </c>
      <c r="L4807" s="3" t="s">
        <v>58</v>
      </c>
      <c r="M4807" s="4">
        <v>42620</v>
      </c>
      <c r="N4807" s="3" t="s">
        <v>27</v>
      </c>
      <c r="O4807" s="3" t="s">
        <v>22540</v>
      </c>
      <c r="P4807" s="3" t="s">
        <v>22542</v>
      </c>
      <c r="Q4807" s="3" t="s">
        <v>60</v>
      </c>
      <c r="R4807" s="3"/>
      <c r="S4807" s="3"/>
    </row>
    <row r="4808" spans="1:19" ht="30" x14ac:dyDescent="0.25">
      <c r="A4808" s="3">
        <v>4801</v>
      </c>
      <c r="B4808" s="3" t="str">
        <f>"201300047226"</f>
        <v>201300047226</v>
      </c>
      <c r="C4808" s="3">
        <v>101498</v>
      </c>
      <c r="D4808" s="3" t="s">
        <v>22543</v>
      </c>
      <c r="E4808" s="3">
        <v>10231668905</v>
      </c>
      <c r="F4808" s="3" t="s">
        <v>22544</v>
      </c>
      <c r="G4808" s="3" t="s">
        <v>22545</v>
      </c>
      <c r="H4808" s="3" t="s">
        <v>216</v>
      </c>
      <c r="I4808" s="3" t="s">
        <v>263</v>
      </c>
      <c r="J4808" s="3" t="s">
        <v>15368</v>
      </c>
      <c r="K4808" s="3" t="s">
        <v>25</v>
      </c>
      <c r="L4808" s="3" t="s">
        <v>113</v>
      </c>
      <c r="M4808" s="4">
        <v>41367</v>
      </c>
      <c r="N4808" s="3" t="s">
        <v>27</v>
      </c>
      <c r="O4808" s="3" t="s">
        <v>22546</v>
      </c>
      <c r="P4808" s="3">
        <v>1248</v>
      </c>
      <c r="Q4808" s="3" t="s">
        <v>218</v>
      </c>
      <c r="R4808" s="3"/>
      <c r="S4808" s="3"/>
    </row>
    <row r="4809" spans="1:19" ht="30" x14ac:dyDescent="0.25">
      <c r="A4809" s="3">
        <v>4802</v>
      </c>
      <c r="B4809" s="3" t="str">
        <f>"202100182042"</f>
        <v>202100182042</v>
      </c>
      <c r="C4809" s="3">
        <v>143019</v>
      </c>
      <c r="D4809" s="3" t="s">
        <v>22547</v>
      </c>
      <c r="E4809" s="3">
        <v>10784619970</v>
      </c>
      <c r="F4809" s="3" t="s">
        <v>22548</v>
      </c>
      <c r="G4809" s="3" t="s">
        <v>22549</v>
      </c>
      <c r="H4809" s="3" t="s">
        <v>23</v>
      </c>
      <c r="I4809" s="3" t="s">
        <v>527</v>
      </c>
      <c r="J4809" s="3" t="s">
        <v>2346</v>
      </c>
      <c r="K4809" s="3" t="s">
        <v>25</v>
      </c>
      <c r="L4809" s="3" t="s">
        <v>66</v>
      </c>
      <c r="M4809" s="4">
        <v>44445</v>
      </c>
      <c r="N4809" s="3" t="s">
        <v>27</v>
      </c>
      <c r="O4809" s="3" t="s">
        <v>22550</v>
      </c>
      <c r="P4809" s="3" t="s">
        <v>22551</v>
      </c>
      <c r="Q4809" s="3" t="s">
        <v>30</v>
      </c>
      <c r="R4809" s="3"/>
      <c r="S4809" s="3"/>
    </row>
    <row r="4810" spans="1:19" ht="45" x14ac:dyDescent="0.25">
      <c r="A4810" s="3">
        <v>4803</v>
      </c>
      <c r="B4810" s="3" t="str">
        <f>"202200163571"</f>
        <v>202200163571</v>
      </c>
      <c r="C4810" s="3">
        <v>150682</v>
      </c>
      <c r="D4810" s="3" t="s">
        <v>22554</v>
      </c>
      <c r="E4810" s="3">
        <v>10423105564</v>
      </c>
      <c r="F4810" s="3" t="s">
        <v>22555</v>
      </c>
      <c r="G4810" s="3" t="s">
        <v>22556</v>
      </c>
      <c r="H4810" s="3" t="s">
        <v>64</v>
      </c>
      <c r="I4810" s="3" t="s">
        <v>64</v>
      </c>
      <c r="J4810" s="3" t="s">
        <v>520</v>
      </c>
      <c r="K4810" s="3" t="s">
        <v>25</v>
      </c>
      <c r="L4810" s="3" t="s">
        <v>66</v>
      </c>
      <c r="M4810" s="4">
        <v>44879</v>
      </c>
      <c r="N4810" s="3" t="s">
        <v>27</v>
      </c>
      <c r="O4810" s="3" t="s">
        <v>22555</v>
      </c>
      <c r="P4810" s="3" t="s">
        <v>22557</v>
      </c>
      <c r="Q4810" s="3" t="s">
        <v>51</v>
      </c>
      <c r="R4810" s="3"/>
      <c r="S4810" s="3"/>
    </row>
    <row r="4811" spans="1:19" ht="30" x14ac:dyDescent="0.25">
      <c r="A4811" s="3">
        <v>4804</v>
      </c>
      <c r="B4811" s="3" t="str">
        <f>"201700089157"</f>
        <v>201700089157</v>
      </c>
      <c r="C4811" s="3">
        <v>128601</v>
      </c>
      <c r="D4811" s="3" t="s">
        <v>22558</v>
      </c>
      <c r="E4811" s="3">
        <v>20489617979</v>
      </c>
      <c r="F4811" s="3" t="s">
        <v>22559</v>
      </c>
      <c r="G4811" s="3" t="s">
        <v>22560</v>
      </c>
      <c r="H4811" s="3" t="s">
        <v>216</v>
      </c>
      <c r="I4811" s="3" t="s">
        <v>4283</v>
      </c>
      <c r="J4811" s="3" t="s">
        <v>4283</v>
      </c>
      <c r="K4811" s="3" t="s">
        <v>25</v>
      </c>
      <c r="L4811" s="3" t="s">
        <v>58</v>
      </c>
      <c r="M4811" s="4">
        <v>42892</v>
      </c>
      <c r="N4811" s="3" t="s">
        <v>27</v>
      </c>
      <c r="O4811" s="3" t="s">
        <v>22561</v>
      </c>
      <c r="P4811" s="3" t="s">
        <v>22562</v>
      </c>
      <c r="Q4811" s="3" t="s">
        <v>51</v>
      </c>
      <c r="R4811" s="3"/>
      <c r="S4811" s="3"/>
    </row>
    <row r="4812" spans="1:19" ht="30" x14ac:dyDescent="0.25">
      <c r="A4812" s="3">
        <v>4805</v>
      </c>
      <c r="B4812" s="3" t="str">
        <f>"201400071801"</f>
        <v>201400071801</v>
      </c>
      <c r="C4812" s="3">
        <v>106513</v>
      </c>
      <c r="D4812" s="3" t="s">
        <v>22563</v>
      </c>
      <c r="E4812" s="3">
        <v>10726122399</v>
      </c>
      <c r="F4812" s="3" t="s">
        <v>22564</v>
      </c>
      <c r="G4812" s="3" t="s">
        <v>22565</v>
      </c>
      <c r="H4812" s="3" t="s">
        <v>1359</v>
      </c>
      <c r="I4812" s="3" t="s">
        <v>2483</v>
      </c>
      <c r="J4812" s="3" t="s">
        <v>2484</v>
      </c>
      <c r="K4812" s="3" t="s">
        <v>25</v>
      </c>
      <c r="L4812" s="3" t="s">
        <v>58</v>
      </c>
      <c r="M4812" s="4">
        <v>41795</v>
      </c>
      <c r="N4812" s="3" t="s">
        <v>27</v>
      </c>
      <c r="O4812" s="3" t="s">
        <v>22566</v>
      </c>
      <c r="P4812" s="3">
        <v>188</v>
      </c>
      <c r="Q4812" s="3" t="s">
        <v>2794</v>
      </c>
      <c r="R4812" s="3"/>
      <c r="S4812" s="3"/>
    </row>
    <row r="4813" spans="1:19" ht="30" x14ac:dyDescent="0.25">
      <c r="A4813" s="3">
        <v>4806</v>
      </c>
      <c r="B4813" s="3" t="str">
        <f>"201800031327"</f>
        <v>201800031327</v>
      </c>
      <c r="C4813" s="3">
        <v>134570</v>
      </c>
      <c r="D4813" s="3" t="s">
        <v>22567</v>
      </c>
      <c r="E4813" s="3">
        <v>10453956895</v>
      </c>
      <c r="F4813" s="3" t="s">
        <v>22568</v>
      </c>
      <c r="G4813" s="3" t="s">
        <v>22569</v>
      </c>
      <c r="H4813" s="3" t="s">
        <v>248</v>
      </c>
      <c r="I4813" s="3" t="s">
        <v>4702</v>
      </c>
      <c r="J4813" s="3" t="s">
        <v>12862</v>
      </c>
      <c r="K4813" s="3" t="s">
        <v>25</v>
      </c>
      <c r="L4813" s="3" t="s">
        <v>22570</v>
      </c>
      <c r="M4813" s="4">
        <v>43152</v>
      </c>
      <c r="N4813" s="3" t="s">
        <v>27</v>
      </c>
      <c r="O4813" s="3" t="s">
        <v>22568</v>
      </c>
      <c r="P4813" s="3" t="s">
        <v>22571</v>
      </c>
      <c r="Q4813" s="3" t="s">
        <v>51</v>
      </c>
      <c r="R4813" s="3"/>
      <c r="S4813" s="3"/>
    </row>
    <row r="4814" spans="1:19" ht="30" x14ac:dyDescent="0.25">
      <c r="A4814" s="3">
        <v>4807</v>
      </c>
      <c r="B4814" s="3" t="str">
        <f>"202100235098"</f>
        <v>202100235098</v>
      </c>
      <c r="C4814" s="3">
        <v>88481</v>
      </c>
      <c r="D4814" s="3" t="s">
        <v>22572</v>
      </c>
      <c r="E4814" s="3">
        <v>20455665796</v>
      </c>
      <c r="F4814" s="3" t="s">
        <v>22573</v>
      </c>
      <c r="G4814" s="3" t="s">
        <v>22574</v>
      </c>
      <c r="H4814" s="3" t="s">
        <v>64</v>
      </c>
      <c r="I4814" s="3" t="s">
        <v>4860</v>
      </c>
      <c r="J4814" s="3" t="s">
        <v>4861</v>
      </c>
      <c r="K4814" s="3" t="s">
        <v>25</v>
      </c>
      <c r="L4814" s="3" t="s">
        <v>113</v>
      </c>
      <c r="M4814" s="4">
        <v>44515</v>
      </c>
      <c r="N4814" s="3" t="s">
        <v>27</v>
      </c>
      <c r="O4814" s="3" t="s">
        <v>22575</v>
      </c>
      <c r="P4814" s="3" t="s">
        <v>22576</v>
      </c>
      <c r="Q4814" s="3" t="s">
        <v>30</v>
      </c>
      <c r="R4814" s="3"/>
      <c r="S4814" s="3"/>
    </row>
    <row r="4815" spans="1:19" ht="30" x14ac:dyDescent="0.25">
      <c r="A4815" s="3">
        <v>4808</v>
      </c>
      <c r="B4815" s="3" t="str">
        <f>"201900136793"</f>
        <v>201900136793</v>
      </c>
      <c r="C4815" s="3">
        <v>145660</v>
      </c>
      <c r="D4815" s="3" t="s">
        <v>22577</v>
      </c>
      <c r="E4815" s="3">
        <v>20604054711</v>
      </c>
      <c r="F4815" s="3" t="s">
        <v>22578</v>
      </c>
      <c r="G4815" s="3" t="s">
        <v>22579</v>
      </c>
      <c r="H4815" s="3" t="s">
        <v>57</v>
      </c>
      <c r="I4815" s="3" t="s">
        <v>1143</v>
      </c>
      <c r="J4815" s="3" t="s">
        <v>1143</v>
      </c>
      <c r="K4815" s="3" t="s">
        <v>25</v>
      </c>
      <c r="L4815" s="3" t="s">
        <v>66</v>
      </c>
      <c r="M4815" s="4">
        <v>43697</v>
      </c>
      <c r="N4815" s="3" t="s">
        <v>27</v>
      </c>
      <c r="O4815" s="3" t="s">
        <v>22578</v>
      </c>
      <c r="P4815" s="3" t="s">
        <v>22580</v>
      </c>
      <c r="Q4815" s="3" t="s">
        <v>464</v>
      </c>
      <c r="R4815" s="3" t="s">
        <v>22581</v>
      </c>
      <c r="S4815" s="3" t="s">
        <v>1146</v>
      </c>
    </row>
    <row r="4816" spans="1:19" ht="30" x14ac:dyDescent="0.25">
      <c r="A4816" s="3">
        <v>4809</v>
      </c>
      <c r="B4816" s="3" t="str">
        <f>"202200052222"</f>
        <v>202200052222</v>
      </c>
      <c r="C4816" s="3">
        <v>159980</v>
      </c>
      <c r="D4816" s="3" t="s">
        <v>22582</v>
      </c>
      <c r="E4816" s="3">
        <v>10013316789</v>
      </c>
      <c r="F4816" s="3" t="s">
        <v>22583</v>
      </c>
      <c r="G4816" s="3" t="s">
        <v>22584</v>
      </c>
      <c r="H4816" s="3" t="s">
        <v>240</v>
      </c>
      <c r="I4816" s="3" t="s">
        <v>837</v>
      </c>
      <c r="J4816" s="3" t="s">
        <v>281</v>
      </c>
      <c r="K4816" s="3" t="s">
        <v>25</v>
      </c>
      <c r="L4816" s="3" t="s">
        <v>2711</v>
      </c>
      <c r="M4816" s="4">
        <v>44720</v>
      </c>
      <c r="N4816" s="3" t="s">
        <v>27</v>
      </c>
      <c r="O4816" s="3" t="s">
        <v>22583</v>
      </c>
      <c r="P4816" s="3" t="s">
        <v>22585</v>
      </c>
      <c r="Q4816" s="3" t="s">
        <v>204</v>
      </c>
      <c r="R4816" s="3"/>
      <c r="S4816" s="3"/>
    </row>
    <row r="4817" spans="1:19" ht="30" x14ac:dyDescent="0.25">
      <c r="A4817" s="3">
        <v>4810</v>
      </c>
      <c r="B4817" s="3" t="str">
        <f>"201900114946"</f>
        <v>201900114946</v>
      </c>
      <c r="C4817" s="3">
        <v>145211</v>
      </c>
      <c r="D4817" s="3" t="s">
        <v>22586</v>
      </c>
      <c r="E4817" s="3">
        <v>10412441198</v>
      </c>
      <c r="F4817" s="3" t="s">
        <v>22587</v>
      </c>
      <c r="G4817" s="3" t="s">
        <v>22588</v>
      </c>
      <c r="H4817" s="3" t="s">
        <v>433</v>
      </c>
      <c r="I4817" s="3" t="s">
        <v>569</v>
      </c>
      <c r="J4817" s="3" t="s">
        <v>2498</v>
      </c>
      <c r="K4817" s="3" t="s">
        <v>25</v>
      </c>
      <c r="L4817" s="3" t="s">
        <v>66</v>
      </c>
      <c r="M4817" s="4">
        <v>43661</v>
      </c>
      <c r="N4817" s="3" t="s">
        <v>27</v>
      </c>
      <c r="O4817" s="3" t="s">
        <v>22587</v>
      </c>
      <c r="P4817" s="3" t="s">
        <v>22589</v>
      </c>
      <c r="Q4817" s="3" t="s">
        <v>51</v>
      </c>
      <c r="R4817" s="3" t="s">
        <v>22590</v>
      </c>
      <c r="S4817" s="3" t="s">
        <v>19176</v>
      </c>
    </row>
    <row r="4818" spans="1:19" ht="30" x14ac:dyDescent="0.25">
      <c r="A4818" s="3">
        <v>4811</v>
      </c>
      <c r="B4818" s="3" t="str">
        <f>"201800181491"</f>
        <v>201800181491</v>
      </c>
      <c r="C4818" s="3">
        <v>108255</v>
      </c>
      <c r="D4818" s="3" t="s">
        <v>22591</v>
      </c>
      <c r="E4818" s="3">
        <v>10429125605</v>
      </c>
      <c r="F4818" s="3" t="s">
        <v>22592</v>
      </c>
      <c r="G4818" s="3" t="s">
        <v>22593</v>
      </c>
      <c r="H4818" s="3" t="s">
        <v>240</v>
      </c>
      <c r="I4818" s="3" t="s">
        <v>424</v>
      </c>
      <c r="J4818" s="3" t="s">
        <v>424</v>
      </c>
      <c r="K4818" s="3" t="s">
        <v>25</v>
      </c>
      <c r="L4818" s="3" t="s">
        <v>480</v>
      </c>
      <c r="M4818" s="4">
        <v>43402</v>
      </c>
      <c r="N4818" s="3" t="s">
        <v>27</v>
      </c>
      <c r="O4818" s="3" t="s">
        <v>22592</v>
      </c>
      <c r="P4818" s="3" t="s">
        <v>22594</v>
      </c>
      <c r="Q4818" s="3" t="s">
        <v>259</v>
      </c>
      <c r="R4818" s="3" t="s">
        <v>22595</v>
      </c>
      <c r="S4818" s="3" t="s">
        <v>18974</v>
      </c>
    </row>
    <row r="4819" spans="1:19" ht="30" x14ac:dyDescent="0.25">
      <c r="A4819" s="3">
        <v>4812</v>
      </c>
      <c r="B4819" s="3" t="str">
        <f>"202300061018"</f>
        <v>202300061018</v>
      </c>
      <c r="C4819" s="3">
        <v>152027</v>
      </c>
      <c r="D4819" s="3" t="s">
        <v>22596</v>
      </c>
      <c r="E4819" s="3">
        <v>10723061534</v>
      </c>
      <c r="F4819" s="3" t="s">
        <v>22597</v>
      </c>
      <c r="G4819" s="3" t="s">
        <v>22598</v>
      </c>
      <c r="H4819" s="3" t="s">
        <v>247</v>
      </c>
      <c r="I4819" s="3" t="s">
        <v>3249</v>
      </c>
      <c r="J4819" s="3" t="s">
        <v>3250</v>
      </c>
      <c r="K4819" s="3" t="s">
        <v>25</v>
      </c>
      <c r="L4819" s="3" t="s">
        <v>224</v>
      </c>
      <c r="M4819" s="4">
        <v>45020</v>
      </c>
      <c r="N4819" s="3" t="s">
        <v>27</v>
      </c>
      <c r="O4819" s="3" t="s">
        <v>257</v>
      </c>
      <c r="P4819" s="3" t="s">
        <v>22599</v>
      </c>
      <c r="Q4819" s="3" t="s">
        <v>51</v>
      </c>
      <c r="R4819" s="3"/>
      <c r="S4819" s="3"/>
    </row>
    <row r="4820" spans="1:19" ht="30" x14ac:dyDescent="0.25">
      <c r="A4820" s="3">
        <v>4813</v>
      </c>
      <c r="B4820" s="3" t="str">
        <f>"202300096172"</f>
        <v>202300096172</v>
      </c>
      <c r="C4820" s="3">
        <v>168171</v>
      </c>
      <c r="D4820" s="3" t="s">
        <v>22600</v>
      </c>
      <c r="E4820" s="3">
        <v>20610624643</v>
      </c>
      <c r="F4820" s="3" t="s">
        <v>22601</v>
      </c>
      <c r="G4820" s="3" t="s">
        <v>22602</v>
      </c>
      <c r="H4820" s="3" t="s">
        <v>1359</v>
      </c>
      <c r="I4820" s="3" t="s">
        <v>2483</v>
      </c>
      <c r="J4820" s="3" t="s">
        <v>7985</v>
      </c>
      <c r="K4820" s="3" t="s">
        <v>25</v>
      </c>
      <c r="L4820" s="3" t="s">
        <v>153</v>
      </c>
      <c r="M4820" s="4">
        <v>45079</v>
      </c>
      <c r="N4820" s="3" t="s">
        <v>27</v>
      </c>
      <c r="O4820" s="3" t="s">
        <v>22603</v>
      </c>
      <c r="P4820" s="3" t="s">
        <v>22604</v>
      </c>
      <c r="Q4820" s="3" t="s">
        <v>30</v>
      </c>
      <c r="R4820" s="3"/>
      <c r="S4820" s="3"/>
    </row>
    <row r="4821" spans="1:19" ht="30" x14ac:dyDescent="0.25">
      <c r="A4821" s="3">
        <v>4814</v>
      </c>
      <c r="B4821" s="3" t="str">
        <f>"202200083985"</f>
        <v>202200083985</v>
      </c>
      <c r="C4821" s="3">
        <v>161826</v>
      </c>
      <c r="D4821" s="3" t="s">
        <v>22605</v>
      </c>
      <c r="E4821" s="3">
        <v>10053449846</v>
      </c>
      <c r="F4821" s="3" t="s">
        <v>22606</v>
      </c>
      <c r="G4821" s="3" t="s">
        <v>22607</v>
      </c>
      <c r="H4821" s="3" t="s">
        <v>247</v>
      </c>
      <c r="I4821" s="3" t="s">
        <v>611</v>
      </c>
      <c r="J4821" s="3" t="s">
        <v>2467</v>
      </c>
      <c r="K4821" s="3" t="s">
        <v>25</v>
      </c>
      <c r="L4821" s="3" t="s">
        <v>58</v>
      </c>
      <c r="M4821" s="4">
        <v>44700</v>
      </c>
      <c r="N4821" s="3" t="s">
        <v>27</v>
      </c>
      <c r="O4821" s="3" t="s">
        <v>257</v>
      </c>
      <c r="P4821" s="3" t="s">
        <v>22608</v>
      </c>
      <c r="Q4821" s="3" t="s">
        <v>2469</v>
      </c>
      <c r="R4821" s="3"/>
      <c r="S4821" s="3"/>
    </row>
    <row r="4822" spans="1:19" ht="30" x14ac:dyDescent="0.25">
      <c r="A4822" s="3">
        <v>4815</v>
      </c>
      <c r="B4822" s="3" t="str">
        <f>"201200185576"</f>
        <v>201200185576</v>
      </c>
      <c r="C4822" s="3">
        <v>98735</v>
      </c>
      <c r="D4822" s="3" t="s">
        <v>22609</v>
      </c>
      <c r="E4822" s="3">
        <v>10227576257</v>
      </c>
      <c r="F4822" s="3" t="s">
        <v>22610</v>
      </c>
      <c r="G4822" s="3" t="s">
        <v>22611</v>
      </c>
      <c r="H4822" s="3" t="s">
        <v>216</v>
      </c>
      <c r="I4822" s="3" t="s">
        <v>3939</v>
      </c>
      <c r="J4822" s="3" t="s">
        <v>22612</v>
      </c>
      <c r="K4822" s="3" t="s">
        <v>25</v>
      </c>
      <c r="L4822" s="3" t="s">
        <v>37</v>
      </c>
      <c r="M4822" s="4">
        <v>41198</v>
      </c>
      <c r="N4822" s="3" t="s">
        <v>27</v>
      </c>
      <c r="O4822" s="3" t="s">
        <v>22610</v>
      </c>
      <c r="P4822" s="3">
        <v>1132</v>
      </c>
      <c r="Q4822" s="3" t="s">
        <v>218</v>
      </c>
      <c r="R4822" s="3"/>
      <c r="S4822" s="3"/>
    </row>
    <row r="4823" spans="1:19" ht="30" x14ac:dyDescent="0.25">
      <c r="A4823" s="3">
        <v>4816</v>
      </c>
      <c r="B4823" s="3" t="str">
        <f>"202000155705"</f>
        <v>202000155705</v>
      </c>
      <c r="C4823" s="3">
        <v>151831</v>
      </c>
      <c r="D4823" s="3" t="s">
        <v>22613</v>
      </c>
      <c r="E4823" s="3">
        <v>10423416748</v>
      </c>
      <c r="F4823" s="3" t="s">
        <v>22614</v>
      </c>
      <c r="G4823" s="3" t="s">
        <v>22615</v>
      </c>
      <c r="H4823" s="3" t="s">
        <v>46</v>
      </c>
      <c r="I4823" s="3" t="s">
        <v>208</v>
      </c>
      <c r="J4823" s="3" t="s">
        <v>783</v>
      </c>
      <c r="K4823" s="3" t="s">
        <v>25</v>
      </c>
      <c r="L4823" s="3" t="s">
        <v>66</v>
      </c>
      <c r="M4823" s="4">
        <v>44132</v>
      </c>
      <c r="N4823" s="3" t="s">
        <v>27</v>
      </c>
      <c r="O4823" s="3" t="s">
        <v>22614</v>
      </c>
      <c r="P4823" s="3" t="s">
        <v>22616</v>
      </c>
      <c r="Q4823" s="3" t="s">
        <v>40</v>
      </c>
      <c r="R4823" s="3"/>
      <c r="S4823" s="3"/>
    </row>
    <row r="4824" spans="1:19" ht="30" x14ac:dyDescent="0.25">
      <c r="A4824" s="3">
        <v>4817</v>
      </c>
      <c r="B4824" s="3" t="str">
        <f>"202300285904"</f>
        <v>202300285904</v>
      </c>
      <c r="C4824" s="3">
        <v>171498</v>
      </c>
      <c r="D4824" s="3" t="s">
        <v>22617</v>
      </c>
      <c r="E4824" s="3">
        <v>10448503190</v>
      </c>
      <c r="F4824" s="3" t="s">
        <v>22618</v>
      </c>
      <c r="G4824" s="3" t="s">
        <v>22619</v>
      </c>
      <c r="H4824" s="3" t="s">
        <v>34</v>
      </c>
      <c r="I4824" s="3" t="s">
        <v>34</v>
      </c>
      <c r="J4824" s="3" t="s">
        <v>22620</v>
      </c>
      <c r="K4824" s="3" t="s">
        <v>25</v>
      </c>
      <c r="L4824" s="3" t="s">
        <v>37</v>
      </c>
      <c r="M4824" s="4">
        <v>45247</v>
      </c>
      <c r="N4824" s="3" t="s">
        <v>27</v>
      </c>
      <c r="O4824" s="3" t="s">
        <v>22618</v>
      </c>
      <c r="P4824" s="3" t="s">
        <v>22621</v>
      </c>
      <c r="Q4824" s="3" t="s">
        <v>40</v>
      </c>
      <c r="R4824" s="3"/>
      <c r="S4824" s="3"/>
    </row>
    <row r="4825" spans="1:19" ht="30" x14ac:dyDescent="0.25">
      <c r="A4825" s="3">
        <v>4818</v>
      </c>
      <c r="B4825" s="3" t="str">
        <f>"202300197731"</f>
        <v>202300197731</v>
      </c>
      <c r="C4825" s="3">
        <v>169587</v>
      </c>
      <c r="D4825" s="3" t="s">
        <v>22622</v>
      </c>
      <c r="E4825" s="3">
        <v>10018645586</v>
      </c>
      <c r="F4825" s="3" t="s">
        <v>22623</v>
      </c>
      <c r="G4825" s="3" t="s">
        <v>22624</v>
      </c>
      <c r="H4825" s="3" t="s">
        <v>240</v>
      </c>
      <c r="I4825" s="3" t="s">
        <v>837</v>
      </c>
      <c r="J4825" s="3" t="s">
        <v>838</v>
      </c>
      <c r="K4825" s="3" t="s">
        <v>25</v>
      </c>
      <c r="L4825" s="3" t="s">
        <v>58</v>
      </c>
      <c r="M4825" s="4">
        <v>45162</v>
      </c>
      <c r="N4825" s="3" t="s">
        <v>27</v>
      </c>
      <c r="O4825" s="3" t="s">
        <v>22623</v>
      </c>
      <c r="P4825" s="3" t="s">
        <v>22625</v>
      </c>
      <c r="Q4825" s="3" t="s">
        <v>259</v>
      </c>
      <c r="R4825" s="3"/>
      <c r="S4825" s="3"/>
    </row>
    <row r="4826" spans="1:19" ht="30" x14ac:dyDescent="0.25">
      <c r="A4826" s="3">
        <v>4819</v>
      </c>
      <c r="B4826" s="3" t="str">
        <f>"202100066925"</f>
        <v>202100066925</v>
      </c>
      <c r="C4826" s="3">
        <v>134568</v>
      </c>
      <c r="D4826" s="3" t="s">
        <v>22626</v>
      </c>
      <c r="E4826" s="3">
        <v>10013112491</v>
      </c>
      <c r="F4826" s="3" t="s">
        <v>22627</v>
      </c>
      <c r="G4826" s="3" t="s">
        <v>22628</v>
      </c>
      <c r="H4826" s="3" t="s">
        <v>240</v>
      </c>
      <c r="I4826" s="3" t="s">
        <v>240</v>
      </c>
      <c r="J4826" s="3" t="s">
        <v>240</v>
      </c>
      <c r="K4826" s="3" t="s">
        <v>25</v>
      </c>
      <c r="L4826" s="3" t="s">
        <v>75</v>
      </c>
      <c r="M4826" s="4">
        <v>44344</v>
      </c>
      <c r="N4826" s="3" t="s">
        <v>27</v>
      </c>
      <c r="O4826" s="3" t="s">
        <v>22627</v>
      </c>
      <c r="P4826" s="3" t="s">
        <v>22629</v>
      </c>
      <c r="Q4826" s="3" t="s">
        <v>204</v>
      </c>
      <c r="R4826" s="3" t="s">
        <v>22630</v>
      </c>
      <c r="S4826" s="3" t="s">
        <v>7492</v>
      </c>
    </row>
    <row r="4827" spans="1:19" ht="30" x14ac:dyDescent="0.25">
      <c r="A4827" s="3">
        <v>4820</v>
      </c>
      <c r="B4827" s="3" t="str">
        <f>"202200155411"</f>
        <v>202200155411</v>
      </c>
      <c r="C4827" s="3">
        <v>163516</v>
      </c>
      <c r="D4827" s="3" t="s">
        <v>22631</v>
      </c>
      <c r="E4827" s="3">
        <v>10459812551</v>
      </c>
      <c r="F4827" s="3" t="s">
        <v>22632</v>
      </c>
      <c r="G4827" s="3" t="s">
        <v>22633</v>
      </c>
      <c r="H4827" s="3" t="s">
        <v>240</v>
      </c>
      <c r="I4827" s="3" t="s">
        <v>619</v>
      </c>
      <c r="J4827" s="3" t="s">
        <v>988</v>
      </c>
      <c r="K4827" s="3" t="s">
        <v>25</v>
      </c>
      <c r="L4827" s="3" t="s">
        <v>66</v>
      </c>
      <c r="M4827" s="4">
        <v>44788</v>
      </c>
      <c r="N4827" s="3" t="s">
        <v>27</v>
      </c>
      <c r="O4827" s="3" t="s">
        <v>22632</v>
      </c>
      <c r="P4827" s="3" t="s">
        <v>22634</v>
      </c>
      <c r="Q4827" s="3" t="s">
        <v>259</v>
      </c>
      <c r="R4827" s="3"/>
      <c r="S4827" s="3"/>
    </row>
    <row r="4828" spans="1:19" ht="30" x14ac:dyDescent="0.25">
      <c r="A4828" s="3">
        <v>4821</v>
      </c>
      <c r="B4828" s="3" t="str">
        <f>"202300197737"</f>
        <v>202300197737</v>
      </c>
      <c r="C4828" s="3">
        <v>124869</v>
      </c>
      <c r="D4828" s="3" t="s">
        <v>22635</v>
      </c>
      <c r="E4828" s="3">
        <v>10016850760</v>
      </c>
      <c r="F4828" s="3" t="s">
        <v>22636</v>
      </c>
      <c r="G4828" s="3" t="s">
        <v>22637</v>
      </c>
      <c r="H4828" s="3" t="s">
        <v>240</v>
      </c>
      <c r="I4828" s="3" t="s">
        <v>692</v>
      </c>
      <c r="J4828" s="3" t="s">
        <v>1642</v>
      </c>
      <c r="K4828" s="3" t="s">
        <v>25</v>
      </c>
      <c r="L4828" s="3" t="s">
        <v>58</v>
      </c>
      <c r="M4828" s="4">
        <v>45187</v>
      </c>
      <c r="N4828" s="3" t="s">
        <v>27</v>
      </c>
      <c r="O4828" s="3" t="s">
        <v>22638</v>
      </c>
      <c r="P4828" s="3" t="s">
        <v>22639</v>
      </c>
      <c r="Q4828" s="3" t="s">
        <v>259</v>
      </c>
      <c r="R4828" s="3"/>
      <c r="S4828" s="3"/>
    </row>
    <row r="4829" spans="1:19" ht="30" x14ac:dyDescent="0.25">
      <c r="A4829" s="3">
        <v>4822</v>
      </c>
      <c r="B4829" s="3" t="str">
        <f>"201600079923"</f>
        <v>201600079923</v>
      </c>
      <c r="C4829" s="3">
        <v>121768</v>
      </c>
      <c r="D4829" s="3" t="s">
        <v>22640</v>
      </c>
      <c r="E4829" s="3">
        <v>10015398421</v>
      </c>
      <c r="F4829" s="3" t="s">
        <v>22641</v>
      </c>
      <c r="G4829" s="3" t="s">
        <v>22642</v>
      </c>
      <c r="H4829" s="3" t="s">
        <v>240</v>
      </c>
      <c r="I4829" s="3" t="s">
        <v>619</v>
      </c>
      <c r="J4829" s="3" t="s">
        <v>6837</v>
      </c>
      <c r="K4829" s="3" t="s">
        <v>25</v>
      </c>
      <c r="L4829" s="3" t="s">
        <v>75</v>
      </c>
      <c r="M4829" s="4">
        <v>42527</v>
      </c>
      <c r="N4829" s="3" t="s">
        <v>27</v>
      </c>
      <c r="O4829" s="3" t="s">
        <v>22641</v>
      </c>
      <c r="P4829" s="3" t="s">
        <v>22643</v>
      </c>
      <c r="Q4829" s="3" t="s">
        <v>243</v>
      </c>
      <c r="R4829" s="3" t="s">
        <v>22644</v>
      </c>
      <c r="S4829" s="3" t="s">
        <v>926</v>
      </c>
    </row>
    <row r="4830" spans="1:19" ht="45" x14ac:dyDescent="0.25">
      <c r="A4830" s="3">
        <v>4823</v>
      </c>
      <c r="B4830" s="3" t="str">
        <f>"202200095600"</f>
        <v>202200095600</v>
      </c>
      <c r="C4830" s="3">
        <v>159366</v>
      </c>
      <c r="D4830" s="3" t="s">
        <v>22645</v>
      </c>
      <c r="E4830" s="3">
        <v>10805456901</v>
      </c>
      <c r="F4830" s="3" t="s">
        <v>22646</v>
      </c>
      <c r="G4830" s="3" t="s">
        <v>22647</v>
      </c>
      <c r="H4830" s="3" t="s">
        <v>57</v>
      </c>
      <c r="I4830" s="3" t="s">
        <v>152</v>
      </c>
      <c r="J4830" s="3" t="s">
        <v>3783</v>
      </c>
      <c r="K4830" s="3" t="s">
        <v>25</v>
      </c>
      <c r="L4830" s="3" t="s">
        <v>58</v>
      </c>
      <c r="M4830" s="4">
        <v>44748</v>
      </c>
      <c r="N4830" s="3" t="s">
        <v>27</v>
      </c>
      <c r="O4830" s="3" t="s">
        <v>22646</v>
      </c>
      <c r="P4830" s="3" t="s">
        <v>22648</v>
      </c>
      <c r="Q4830" s="3" t="s">
        <v>30</v>
      </c>
      <c r="R4830" s="3"/>
      <c r="S4830" s="3"/>
    </row>
    <row r="4831" spans="1:19" ht="30" x14ac:dyDescent="0.25">
      <c r="A4831" s="3">
        <v>4824</v>
      </c>
      <c r="B4831" s="3" t="str">
        <f>"202100270369"</f>
        <v>202100270369</v>
      </c>
      <c r="C4831" s="3">
        <v>159600</v>
      </c>
      <c r="D4831" s="3" t="s">
        <v>22649</v>
      </c>
      <c r="E4831" s="3">
        <v>10015415008</v>
      </c>
      <c r="F4831" s="3" t="s">
        <v>22650</v>
      </c>
      <c r="G4831" s="3" t="s">
        <v>22651</v>
      </c>
      <c r="H4831" s="3" t="s">
        <v>240</v>
      </c>
      <c r="I4831" s="3" t="s">
        <v>619</v>
      </c>
      <c r="J4831" s="3" t="s">
        <v>620</v>
      </c>
      <c r="K4831" s="3" t="s">
        <v>25</v>
      </c>
      <c r="L4831" s="3" t="s">
        <v>58</v>
      </c>
      <c r="M4831" s="4">
        <v>44551</v>
      </c>
      <c r="N4831" s="3" t="s">
        <v>27</v>
      </c>
      <c r="O4831" s="3" t="s">
        <v>22650</v>
      </c>
      <c r="P4831" s="3" t="s">
        <v>22652</v>
      </c>
      <c r="Q4831" s="3" t="s">
        <v>243</v>
      </c>
      <c r="R4831" s="3"/>
      <c r="S4831" s="3"/>
    </row>
    <row r="4832" spans="1:19" ht="30" x14ac:dyDescent="0.25">
      <c r="A4832" s="3">
        <v>4825</v>
      </c>
      <c r="B4832" s="3" t="str">
        <f>"202000097991"</f>
        <v>202000097991</v>
      </c>
      <c r="C4832" s="3">
        <v>149869</v>
      </c>
      <c r="D4832" s="3" t="s">
        <v>22653</v>
      </c>
      <c r="E4832" s="3">
        <v>10457602516</v>
      </c>
      <c r="F4832" s="3" t="s">
        <v>22654</v>
      </c>
      <c r="G4832" s="3" t="s">
        <v>22655</v>
      </c>
      <c r="H4832" s="3" t="s">
        <v>240</v>
      </c>
      <c r="I4832" s="3" t="s">
        <v>240</v>
      </c>
      <c r="J4832" s="3" t="s">
        <v>240</v>
      </c>
      <c r="K4832" s="3" t="s">
        <v>25</v>
      </c>
      <c r="L4832" s="3" t="s">
        <v>66</v>
      </c>
      <c r="M4832" s="4">
        <v>44047</v>
      </c>
      <c r="N4832" s="3" t="s">
        <v>27</v>
      </c>
      <c r="O4832" s="3" t="s">
        <v>22654</v>
      </c>
      <c r="P4832" s="3" t="s">
        <v>22656</v>
      </c>
      <c r="Q4832" s="3" t="s">
        <v>51</v>
      </c>
      <c r="R4832" s="3"/>
      <c r="S4832" s="3"/>
    </row>
    <row r="4833" spans="1:19" ht="30" x14ac:dyDescent="0.25">
      <c r="A4833" s="3">
        <v>4826</v>
      </c>
      <c r="B4833" s="3" t="str">
        <f>"201900061311"</f>
        <v>201900061311</v>
      </c>
      <c r="C4833" s="3">
        <v>6309</v>
      </c>
      <c r="D4833" s="3" t="s">
        <v>22657</v>
      </c>
      <c r="E4833" s="3">
        <v>20124355177</v>
      </c>
      <c r="F4833" s="3" t="s">
        <v>22658</v>
      </c>
      <c r="G4833" s="3" t="s">
        <v>22659</v>
      </c>
      <c r="H4833" s="3" t="s">
        <v>46</v>
      </c>
      <c r="I4833" s="3" t="s">
        <v>46</v>
      </c>
      <c r="J4833" s="3" t="s">
        <v>881</v>
      </c>
      <c r="K4833" s="3" t="s">
        <v>25</v>
      </c>
      <c r="L4833" s="3" t="s">
        <v>66</v>
      </c>
      <c r="M4833" s="4">
        <v>43567</v>
      </c>
      <c r="N4833" s="3" t="s">
        <v>27</v>
      </c>
      <c r="O4833" s="3" t="s">
        <v>22660</v>
      </c>
      <c r="P4833" s="3" t="s">
        <v>22661</v>
      </c>
      <c r="Q4833" s="3" t="s">
        <v>633</v>
      </c>
      <c r="R4833" s="3" t="s">
        <v>22662</v>
      </c>
      <c r="S4833" s="3" t="s">
        <v>2216</v>
      </c>
    </row>
    <row r="4834" spans="1:19" ht="30" x14ac:dyDescent="0.25">
      <c r="A4834" s="3">
        <v>4827</v>
      </c>
      <c r="B4834" s="3" t="str">
        <f>"202300186918"</f>
        <v>202300186918</v>
      </c>
      <c r="C4834" s="3">
        <v>169186</v>
      </c>
      <c r="D4834" s="3" t="s">
        <v>22663</v>
      </c>
      <c r="E4834" s="3">
        <v>10017774412</v>
      </c>
      <c r="F4834" s="3" t="s">
        <v>22664</v>
      </c>
      <c r="G4834" s="3" t="s">
        <v>22665</v>
      </c>
      <c r="H4834" s="3" t="s">
        <v>240</v>
      </c>
      <c r="I4834" s="3" t="s">
        <v>3571</v>
      </c>
      <c r="J4834" s="3" t="s">
        <v>3572</v>
      </c>
      <c r="K4834" s="3" t="s">
        <v>25</v>
      </c>
      <c r="L4834" s="3" t="s">
        <v>58</v>
      </c>
      <c r="M4834" s="4">
        <v>45180</v>
      </c>
      <c r="N4834" s="3" t="s">
        <v>27</v>
      </c>
      <c r="O4834" s="3" t="s">
        <v>22664</v>
      </c>
      <c r="P4834" s="3" t="s">
        <v>22666</v>
      </c>
      <c r="Q4834" s="3" t="s">
        <v>427</v>
      </c>
      <c r="R4834" s="3"/>
      <c r="S4834" s="3"/>
    </row>
    <row r="4835" spans="1:19" ht="30" x14ac:dyDescent="0.25">
      <c r="A4835" s="3">
        <v>4828</v>
      </c>
      <c r="B4835" s="3" t="str">
        <f>"202300213399"</f>
        <v>202300213399</v>
      </c>
      <c r="C4835" s="3">
        <v>170080</v>
      </c>
      <c r="D4835" s="3" t="s">
        <v>22667</v>
      </c>
      <c r="E4835" s="3">
        <v>10767825604</v>
      </c>
      <c r="F4835" s="3" t="s">
        <v>12614</v>
      </c>
      <c r="G4835" s="3" t="s">
        <v>22668</v>
      </c>
      <c r="H4835" s="3" t="s">
        <v>57</v>
      </c>
      <c r="I4835" s="3" t="s">
        <v>1143</v>
      </c>
      <c r="J4835" s="3" t="s">
        <v>1143</v>
      </c>
      <c r="K4835" s="3" t="s">
        <v>25</v>
      </c>
      <c r="L4835" s="3" t="s">
        <v>75</v>
      </c>
      <c r="M4835" s="4">
        <v>45167</v>
      </c>
      <c r="N4835" s="3" t="s">
        <v>27</v>
      </c>
      <c r="O4835" s="3" t="s">
        <v>12614</v>
      </c>
      <c r="P4835" s="3" t="s">
        <v>22669</v>
      </c>
      <c r="Q4835" s="3" t="s">
        <v>30</v>
      </c>
      <c r="R4835" s="3"/>
      <c r="S4835" s="3"/>
    </row>
    <row r="4836" spans="1:19" ht="30" x14ac:dyDescent="0.25">
      <c r="A4836" s="3">
        <v>4829</v>
      </c>
      <c r="B4836" s="3" t="str">
        <f>"202000133144"</f>
        <v>202000133144</v>
      </c>
      <c r="C4836" s="3">
        <v>151146</v>
      </c>
      <c r="D4836" s="3" t="s">
        <v>22670</v>
      </c>
      <c r="E4836" s="3">
        <v>10011492954</v>
      </c>
      <c r="F4836" s="3" t="s">
        <v>22671</v>
      </c>
      <c r="G4836" s="3" t="s">
        <v>22672</v>
      </c>
      <c r="H4836" s="3" t="s">
        <v>248</v>
      </c>
      <c r="I4836" s="3" t="s">
        <v>275</v>
      </c>
      <c r="J4836" s="3" t="s">
        <v>276</v>
      </c>
      <c r="K4836" s="3" t="s">
        <v>25</v>
      </c>
      <c r="L4836" s="3" t="s">
        <v>58</v>
      </c>
      <c r="M4836" s="4">
        <v>44102</v>
      </c>
      <c r="N4836" s="3" t="s">
        <v>27</v>
      </c>
      <c r="O4836" s="3" t="s">
        <v>22671</v>
      </c>
      <c r="P4836" s="3" t="s">
        <v>22673</v>
      </c>
      <c r="Q4836" s="3" t="s">
        <v>2857</v>
      </c>
      <c r="R4836" s="3"/>
      <c r="S4836" s="3"/>
    </row>
    <row r="4837" spans="1:19" ht="30" x14ac:dyDescent="0.25">
      <c r="A4837" s="3">
        <v>4830</v>
      </c>
      <c r="B4837" s="3" t="str">
        <f>"202100130908"</f>
        <v>202100130908</v>
      </c>
      <c r="C4837" s="3">
        <v>113126</v>
      </c>
      <c r="D4837" s="3" t="s">
        <v>22674</v>
      </c>
      <c r="E4837" s="3">
        <v>20572274781</v>
      </c>
      <c r="F4837" s="3" t="s">
        <v>9760</v>
      </c>
      <c r="G4837" s="3" t="s">
        <v>22675</v>
      </c>
      <c r="H4837" s="3" t="s">
        <v>88</v>
      </c>
      <c r="I4837" s="3" t="s">
        <v>89</v>
      </c>
      <c r="J4837" s="3" t="s">
        <v>8844</v>
      </c>
      <c r="K4837" s="3" t="s">
        <v>25</v>
      </c>
      <c r="L4837" s="3" t="s">
        <v>113</v>
      </c>
      <c r="M4837" s="4">
        <v>44370</v>
      </c>
      <c r="N4837" s="3" t="s">
        <v>27</v>
      </c>
      <c r="O4837" s="3" t="s">
        <v>12796</v>
      </c>
      <c r="P4837" s="3" t="s">
        <v>22676</v>
      </c>
      <c r="Q4837" s="3" t="s">
        <v>51</v>
      </c>
      <c r="R4837" s="3" t="s">
        <v>22677</v>
      </c>
      <c r="S4837" s="3" t="s">
        <v>296</v>
      </c>
    </row>
    <row r="4838" spans="1:19" ht="30" x14ac:dyDescent="0.25">
      <c r="A4838" s="3">
        <v>4831</v>
      </c>
      <c r="B4838" s="3" t="str">
        <f>"202300266334"</f>
        <v>202300266334</v>
      </c>
      <c r="C4838" s="3">
        <v>171236</v>
      </c>
      <c r="D4838" s="3" t="s">
        <v>22678</v>
      </c>
      <c r="E4838" s="3">
        <v>20609264854</v>
      </c>
      <c r="F4838" s="3" t="s">
        <v>22679</v>
      </c>
      <c r="G4838" s="3" t="s">
        <v>22680</v>
      </c>
      <c r="H4838" s="3" t="s">
        <v>72</v>
      </c>
      <c r="I4838" s="3" t="s">
        <v>72</v>
      </c>
      <c r="J4838" s="3" t="s">
        <v>1602</v>
      </c>
      <c r="K4838" s="3" t="s">
        <v>25</v>
      </c>
      <c r="L4838" s="3" t="s">
        <v>113</v>
      </c>
      <c r="M4838" s="4">
        <v>45253</v>
      </c>
      <c r="N4838" s="3" t="s">
        <v>27</v>
      </c>
      <c r="O4838" s="3" t="s">
        <v>22681</v>
      </c>
      <c r="P4838" s="3" t="s">
        <v>22682</v>
      </c>
      <c r="Q4838" s="3" t="s">
        <v>51</v>
      </c>
      <c r="R4838" s="3"/>
      <c r="S4838" s="3"/>
    </row>
    <row r="4839" spans="1:19" ht="30" x14ac:dyDescent="0.25">
      <c r="A4839" s="3">
        <v>4832</v>
      </c>
      <c r="B4839" s="3" t="str">
        <f>"202200166494"</f>
        <v>202200166494</v>
      </c>
      <c r="C4839" s="3">
        <v>163039</v>
      </c>
      <c r="D4839" s="3" t="s">
        <v>22683</v>
      </c>
      <c r="E4839" s="3">
        <v>20549383816</v>
      </c>
      <c r="F4839" s="3" t="s">
        <v>9191</v>
      </c>
      <c r="G4839" s="3" t="s">
        <v>22684</v>
      </c>
      <c r="H4839" s="3" t="s">
        <v>46</v>
      </c>
      <c r="I4839" s="3" t="s">
        <v>650</v>
      </c>
      <c r="J4839" s="3" t="s">
        <v>651</v>
      </c>
      <c r="K4839" s="3" t="s">
        <v>25</v>
      </c>
      <c r="L4839" s="3" t="s">
        <v>96</v>
      </c>
      <c r="M4839" s="4">
        <v>44832</v>
      </c>
      <c r="N4839" s="3" t="s">
        <v>27</v>
      </c>
      <c r="O4839" s="3" t="s">
        <v>9193</v>
      </c>
      <c r="P4839" s="3"/>
      <c r="Q4839" s="3"/>
      <c r="R4839" s="3"/>
      <c r="S4839" s="3"/>
    </row>
    <row r="4840" spans="1:19" ht="30" x14ac:dyDescent="0.25">
      <c r="A4840" s="3">
        <v>4833</v>
      </c>
      <c r="B4840" s="3" t="str">
        <f>"202300092606"</f>
        <v>202300092606</v>
      </c>
      <c r="C4840" s="3">
        <v>167062</v>
      </c>
      <c r="D4840" s="3" t="s">
        <v>22685</v>
      </c>
      <c r="E4840" s="3">
        <v>10761549281</v>
      </c>
      <c r="F4840" s="3" t="s">
        <v>22686</v>
      </c>
      <c r="G4840" s="3" t="s">
        <v>22687</v>
      </c>
      <c r="H4840" s="3" t="s">
        <v>552</v>
      </c>
      <c r="I4840" s="3" t="s">
        <v>1118</v>
      </c>
      <c r="J4840" s="3" t="s">
        <v>1118</v>
      </c>
      <c r="K4840" s="3" t="s">
        <v>25</v>
      </c>
      <c r="L4840" s="3" t="s">
        <v>113</v>
      </c>
      <c r="M4840" s="4">
        <v>45048</v>
      </c>
      <c r="N4840" s="3" t="s">
        <v>27</v>
      </c>
      <c r="O4840" s="3" t="s">
        <v>22686</v>
      </c>
      <c r="P4840" s="3" t="s">
        <v>22688</v>
      </c>
      <c r="Q4840" s="3" t="s">
        <v>556</v>
      </c>
      <c r="R4840" s="3"/>
      <c r="S4840" s="3"/>
    </row>
    <row r="4841" spans="1:19" ht="30" x14ac:dyDescent="0.25">
      <c r="A4841" s="3">
        <v>4834</v>
      </c>
      <c r="B4841" s="3" t="str">
        <f>"202200017754"</f>
        <v>202200017754</v>
      </c>
      <c r="C4841" s="3">
        <v>156657</v>
      </c>
      <c r="D4841" s="3" t="s">
        <v>22689</v>
      </c>
      <c r="E4841" s="3">
        <v>20486473593</v>
      </c>
      <c r="F4841" s="3" t="s">
        <v>22690</v>
      </c>
      <c r="G4841" s="3" t="s">
        <v>22691</v>
      </c>
      <c r="H4841" s="3" t="s">
        <v>676</v>
      </c>
      <c r="I4841" s="3" t="s">
        <v>7119</v>
      </c>
      <c r="J4841" s="3" t="s">
        <v>14307</v>
      </c>
      <c r="K4841" s="3" t="s">
        <v>25</v>
      </c>
      <c r="L4841" s="3" t="s">
        <v>528</v>
      </c>
      <c r="M4841" s="4">
        <v>44694</v>
      </c>
      <c r="N4841" s="3" t="s">
        <v>27</v>
      </c>
      <c r="O4841" s="3" t="s">
        <v>22692</v>
      </c>
      <c r="P4841" s="3" t="s">
        <v>22693</v>
      </c>
      <c r="Q4841" s="3" t="s">
        <v>51</v>
      </c>
      <c r="R4841" s="3"/>
      <c r="S4841" s="3"/>
    </row>
    <row r="4842" spans="1:19" ht="30" x14ac:dyDescent="0.25">
      <c r="A4842" s="3">
        <v>4835</v>
      </c>
      <c r="B4842" s="3" t="str">
        <f>"202200003960"</f>
        <v>202200003960</v>
      </c>
      <c r="C4842" s="3">
        <v>160677</v>
      </c>
      <c r="D4842" s="3" t="s">
        <v>22694</v>
      </c>
      <c r="E4842" s="3">
        <v>10465486983</v>
      </c>
      <c r="F4842" s="3" t="s">
        <v>22695</v>
      </c>
      <c r="G4842" s="3" t="s">
        <v>22696</v>
      </c>
      <c r="H4842" s="3" t="s">
        <v>433</v>
      </c>
      <c r="I4842" s="3" t="s">
        <v>433</v>
      </c>
      <c r="J4842" s="3" t="s">
        <v>4393</v>
      </c>
      <c r="K4842" s="3" t="s">
        <v>25</v>
      </c>
      <c r="L4842" s="3" t="s">
        <v>58</v>
      </c>
      <c r="M4842" s="4">
        <v>44594</v>
      </c>
      <c r="N4842" s="3" t="s">
        <v>27</v>
      </c>
      <c r="O4842" s="3" t="s">
        <v>22695</v>
      </c>
      <c r="P4842" s="3" t="s">
        <v>22697</v>
      </c>
      <c r="Q4842" s="3" t="s">
        <v>30</v>
      </c>
      <c r="R4842" s="3"/>
      <c r="S4842" s="3"/>
    </row>
    <row r="4843" spans="1:19" ht="30" x14ac:dyDescent="0.25">
      <c r="A4843" s="3">
        <v>4836</v>
      </c>
      <c r="B4843" s="3" t="str">
        <f>"201900180937"</f>
        <v>201900180937</v>
      </c>
      <c r="C4843" s="3">
        <v>147285</v>
      </c>
      <c r="D4843" s="3" t="s">
        <v>22698</v>
      </c>
      <c r="E4843" s="3">
        <v>10104137470</v>
      </c>
      <c r="F4843" s="3" t="s">
        <v>18947</v>
      </c>
      <c r="G4843" s="3" t="s">
        <v>22699</v>
      </c>
      <c r="H4843" s="3" t="s">
        <v>552</v>
      </c>
      <c r="I4843" s="3" t="s">
        <v>1118</v>
      </c>
      <c r="J4843" s="3" t="s">
        <v>1118</v>
      </c>
      <c r="K4843" s="3" t="s">
        <v>25</v>
      </c>
      <c r="L4843" s="3" t="s">
        <v>66</v>
      </c>
      <c r="M4843" s="4">
        <v>43769</v>
      </c>
      <c r="N4843" s="3" t="s">
        <v>27</v>
      </c>
      <c r="O4843" s="3" t="s">
        <v>18947</v>
      </c>
      <c r="P4843" s="3" t="s">
        <v>22700</v>
      </c>
      <c r="Q4843" s="3" t="s">
        <v>1339</v>
      </c>
      <c r="R4843" s="3"/>
      <c r="S4843" s="3"/>
    </row>
    <row r="4844" spans="1:19" ht="30" x14ac:dyDescent="0.25">
      <c r="A4844" s="3">
        <v>4837</v>
      </c>
      <c r="B4844" s="3" t="str">
        <f>"201600120630"</f>
        <v>201600120630</v>
      </c>
      <c r="C4844" s="3">
        <v>123372</v>
      </c>
      <c r="D4844" s="3" t="s">
        <v>22701</v>
      </c>
      <c r="E4844" s="3">
        <v>10437513321</v>
      </c>
      <c r="F4844" s="3" t="s">
        <v>22702</v>
      </c>
      <c r="G4844" s="3" t="s">
        <v>22703</v>
      </c>
      <c r="H4844" s="3" t="s">
        <v>57</v>
      </c>
      <c r="I4844" s="3" t="s">
        <v>57</v>
      </c>
      <c r="J4844" s="3" t="s">
        <v>57</v>
      </c>
      <c r="K4844" s="3" t="s">
        <v>25</v>
      </c>
      <c r="L4844" s="3" t="s">
        <v>58</v>
      </c>
      <c r="M4844" s="4">
        <v>42618</v>
      </c>
      <c r="N4844" s="3" t="s">
        <v>27</v>
      </c>
      <c r="O4844" s="3" t="s">
        <v>22702</v>
      </c>
      <c r="P4844" s="3" t="s">
        <v>22704</v>
      </c>
      <c r="Q4844" s="3" t="s">
        <v>60</v>
      </c>
      <c r="R4844" s="3"/>
      <c r="S4844" s="3"/>
    </row>
    <row r="4845" spans="1:19" ht="30" x14ac:dyDescent="0.25">
      <c r="A4845" s="3">
        <v>4838</v>
      </c>
      <c r="B4845" s="3" t="str">
        <f>"202100080967"</f>
        <v>202100080967</v>
      </c>
      <c r="C4845" s="3">
        <v>154962</v>
      </c>
      <c r="D4845" s="3" t="s">
        <v>22705</v>
      </c>
      <c r="E4845" s="3">
        <v>10100735429</v>
      </c>
      <c r="F4845" s="3" t="s">
        <v>22706</v>
      </c>
      <c r="G4845" s="3" t="s">
        <v>22707</v>
      </c>
      <c r="H4845" s="3" t="s">
        <v>46</v>
      </c>
      <c r="I4845" s="3" t="s">
        <v>46</v>
      </c>
      <c r="J4845" s="3" t="s">
        <v>3656</v>
      </c>
      <c r="K4845" s="3" t="s">
        <v>25</v>
      </c>
      <c r="L4845" s="3" t="s">
        <v>66</v>
      </c>
      <c r="M4845" s="4">
        <v>44452</v>
      </c>
      <c r="N4845" s="3" t="s">
        <v>27</v>
      </c>
      <c r="O4845" s="3">
        <v>10100735429</v>
      </c>
      <c r="P4845" s="3" t="s">
        <v>22708</v>
      </c>
      <c r="Q4845" s="3" t="s">
        <v>1958</v>
      </c>
      <c r="R4845" s="3"/>
      <c r="S4845" s="3"/>
    </row>
    <row r="4846" spans="1:19" ht="30" x14ac:dyDescent="0.25">
      <c r="A4846" s="3">
        <v>4839</v>
      </c>
      <c r="B4846" s="3" t="str">
        <f>"201500038136"</f>
        <v>201500038136</v>
      </c>
      <c r="C4846" s="3">
        <v>114577</v>
      </c>
      <c r="D4846" s="3" t="s">
        <v>22709</v>
      </c>
      <c r="E4846" s="3">
        <v>10711106800</v>
      </c>
      <c r="F4846" s="3" t="s">
        <v>22710</v>
      </c>
      <c r="G4846" s="3" t="s">
        <v>22711</v>
      </c>
      <c r="H4846" s="3" t="s">
        <v>23</v>
      </c>
      <c r="I4846" s="3" t="s">
        <v>947</v>
      </c>
      <c r="J4846" s="3" t="s">
        <v>1138</v>
      </c>
      <c r="K4846" s="3" t="s">
        <v>25</v>
      </c>
      <c r="L4846" s="3" t="s">
        <v>113</v>
      </c>
      <c r="M4846" s="4">
        <v>42094</v>
      </c>
      <c r="N4846" s="3" t="s">
        <v>27</v>
      </c>
      <c r="O4846" s="3" t="s">
        <v>22710</v>
      </c>
      <c r="P4846" s="3" t="s">
        <v>22712</v>
      </c>
      <c r="Q4846" s="3" t="s">
        <v>60</v>
      </c>
      <c r="R4846" s="3"/>
      <c r="S4846" s="3"/>
    </row>
    <row r="4847" spans="1:19" ht="30" x14ac:dyDescent="0.25">
      <c r="A4847" s="3">
        <v>4840</v>
      </c>
      <c r="B4847" s="3" t="str">
        <f>"201200185585"</f>
        <v>201200185585</v>
      </c>
      <c r="C4847" s="3">
        <v>98736</v>
      </c>
      <c r="D4847" s="3" t="s">
        <v>22713</v>
      </c>
      <c r="E4847" s="3">
        <v>10226647304</v>
      </c>
      <c r="F4847" s="3" t="s">
        <v>22714</v>
      </c>
      <c r="G4847" s="3" t="s">
        <v>22715</v>
      </c>
      <c r="H4847" s="3" t="s">
        <v>216</v>
      </c>
      <c r="I4847" s="3" t="s">
        <v>4283</v>
      </c>
      <c r="J4847" s="3" t="s">
        <v>4283</v>
      </c>
      <c r="K4847" s="3" t="s">
        <v>25</v>
      </c>
      <c r="L4847" s="3" t="s">
        <v>37</v>
      </c>
      <c r="M4847" s="4">
        <v>41208</v>
      </c>
      <c r="N4847" s="3" t="s">
        <v>27</v>
      </c>
      <c r="O4847" s="3" t="s">
        <v>22714</v>
      </c>
      <c r="P4847" s="3">
        <v>1058</v>
      </c>
      <c r="Q4847" s="3" t="s">
        <v>218</v>
      </c>
      <c r="R4847" s="3"/>
      <c r="S4847" s="3"/>
    </row>
    <row r="4848" spans="1:19" ht="30" x14ac:dyDescent="0.25">
      <c r="A4848" s="3">
        <v>4841</v>
      </c>
      <c r="B4848" s="3" t="str">
        <f>"202200261005"</f>
        <v>202200261005</v>
      </c>
      <c r="C4848" s="3">
        <v>157924</v>
      </c>
      <c r="D4848" s="3" t="s">
        <v>22716</v>
      </c>
      <c r="E4848" s="3">
        <v>20166717389</v>
      </c>
      <c r="F4848" s="3" t="s">
        <v>94</v>
      </c>
      <c r="G4848" s="3" t="s">
        <v>22717</v>
      </c>
      <c r="H4848" s="3" t="s">
        <v>57</v>
      </c>
      <c r="I4848" s="3" t="s">
        <v>57</v>
      </c>
      <c r="J4848" s="3" t="s">
        <v>57</v>
      </c>
      <c r="K4848" s="3" t="s">
        <v>25</v>
      </c>
      <c r="L4848" s="3" t="s">
        <v>314</v>
      </c>
      <c r="M4848" s="4">
        <v>44932</v>
      </c>
      <c r="N4848" s="3" t="s">
        <v>27</v>
      </c>
      <c r="O4848" s="3" t="s">
        <v>1944</v>
      </c>
      <c r="P4848" s="3" t="s">
        <v>22718</v>
      </c>
      <c r="Q4848" s="3" t="s">
        <v>60</v>
      </c>
      <c r="R4848" s="3"/>
      <c r="S4848" s="3"/>
    </row>
    <row r="4849" spans="1:19" ht="30" x14ac:dyDescent="0.25">
      <c r="A4849" s="3">
        <v>4842</v>
      </c>
      <c r="B4849" s="3" t="str">
        <f>"202200007984"</f>
        <v>202200007984</v>
      </c>
      <c r="C4849" s="3">
        <v>160905</v>
      </c>
      <c r="D4849" s="3" t="s">
        <v>22719</v>
      </c>
      <c r="E4849" s="3">
        <v>10447414843</v>
      </c>
      <c r="F4849" s="3" t="s">
        <v>2055</v>
      </c>
      <c r="G4849" s="3" t="s">
        <v>22720</v>
      </c>
      <c r="H4849" s="3" t="s">
        <v>23</v>
      </c>
      <c r="I4849" s="3" t="s">
        <v>16126</v>
      </c>
      <c r="J4849" s="3" t="s">
        <v>22721</v>
      </c>
      <c r="K4849" s="3" t="s">
        <v>25</v>
      </c>
      <c r="L4849" s="3" t="s">
        <v>235</v>
      </c>
      <c r="M4849" s="4">
        <v>44623</v>
      </c>
      <c r="N4849" s="3" t="s">
        <v>27</v>
      </c>
      <c r="O4849" s="3" t="s">
        <v>2055</v>
      </c>
      <c r="P4849" s="3" t="s">
        <v>22722</v>
      </c>
      <c r="Q4849" s="3" t="s">
        <v>1287</v>
      </c>
      <c r="R4849" s="3"/>
      <c r="S4849" s="3"/>
    </row>
    <row r="4850" spans="1:19" ht="30" x14ac:dyDescent="0.25">
      <c r="A4850" s="3">
        <v>4843</v>
      </c>
      <c r="B4850" s="3" t="str">
        <f>"202300249154"</f>
        <v>202300249154</v>
      </c>
      <c r="C4850" s="3">
        <v>170600</v>
      </c>
      <c r="D4850" s="3" t="s">
        <v>22723</v>
      </c>
      <c r="E4850" s="3">
        <v>10700003235</v>
      </c>
      <c r="F4850" s="3" t="s">
        <v>22724</v>
      </c>
      <c r="G4850" s="3" t="s">
        <v>22725</v>
      </c>
      <c r="H4850" s="3" t="s">
        <v>240</v>
      </c>
      <c r="I4850" s="3" t="s">
        <v>240</v>
      </c>
      <c r="J4850" s="3" t="s">
        <v>715</v>
      </c>
      <c r="K4850" s="3" t="s">
        <v>25</v>
      </c>
      <c r="L4850" s="3" t="s">
        <v>75</v>
      </c>
      <c r="M4850" s="4">
        <v>45214</v>
      </c>
      <c r="N4850" s="3" t="s">
        <v>27</v>
      </c>
      <c r="O4850" s="3" t="s">
        <v>22724</v>
      </c>
      <c r="P4850" s="3" t="s">
        <v>22726</v>
      </c>
      <c r="Q4850" s="3" t="s">
        <v>259</v>
      </c>
      <c r="R4850" s="3"/>
      <c r="S4850" s="3"/>
    </row>
    <row r="4851" spans="1:19" ht="30" x14ac:dyDescent="0.25">
      <c r="A4851" s="3">
        <v>4844</v>
      </c>
      <c r="B4851" s="3" t="str">
        <f>"201900170270"</f>
        <v>201900170270</v>
      </c>
      <c r="C4851" s="3">
        <v>142478</v>
      </c>
      <c r="D4851" s="3" t="s">
        <v>22727</v>
      </c>
      <c r="E4851" s="3">
        <v>10012730336</v>
      </c>
      <c r="F4851" s="3" t="s">
        <v>22728</v>
      </c>
      <c r="G4851" s="3" t="s">
        <v>22729</v>
      </c>
      <c r="H4851" s="3" t="s">
        <v>240</v>
      </c>
      <c r="I4851" s="3" t="s">
        <v>240</v>
      </c>
      <c r="J4851" s="3" t="s">
        <v>1915</v>
      </c>
      <c r="K4851" s="3" t="s">
        <v>25</v>
      </c>
      <c r="L4851" s="3" t="s">
        <v>58</v>
      </c>
      <c r="M4851" s="4">
        <v>43754</v>
      </c>
      <c r="N4851" s="3" t="s">
        <v>27</v>
      </c>
      <c r="O4851" s="3" t="s">
        <v>22728</v>
      </c>
      <c r="P4851" s="3" t="s">
        <v>22730</v>
      </c>
      <c r="Q4851" s="3" t="s">
        <v>51</v>
      </c>
      <c r="R4851" s="3"/>
      <c r="S4851" s="3"/>
    </row>
    <row r="4852" spans="1:19" ht="30" x14ac:dyDescent="0.25">
      <c r="A4852" s="3">
        <v>4845</v>
      </c>
      <c r="B4852" s="3" t="str">
        <f>"201800122264"</f>
        <v>201800122264</v>
      </c>
      <c r="C4852" s="3">
        <v>36291</v>
      </c>
      <c r="D4852" s="3" t="s">
        <v>22731</v>
      </c>
      <c r="E4852" s="3">
        <v>10092481595</v>
      </c>
      <c r="F4852" s="3" t="s">
        <v>22732</v>
      </c>
      <c r="G4852" s="3" t="s">
        <v>22733</v>
      </c>
      <c r="H4852" s="3" t="s">
        <v>46</v>
      </c>
      <c r="I4852" s="3" t="s">
        <v>46</v>
      </c>
      <c r="J4852" s="3" t="s">
        <v>1222</v>
      </c>
      <c r="K4852" s="3" t="s">
        <v>25</v>
      </c>
      <c r="L4852" s="3" t="s">
        <v>571</v>
      </c>
      <c r="M4852" s="4">
        <v>43304</v>
      </c>
      <c r="N4852" s="3" t="s">
        <v>27</v>
      </c>
      <c r="O4852" s="3" t="s">
        <v>22732</v>
      </c>
      <c r="P4852" s="3" t="s">
        <v>22734</v>
      </c>
      <c r="Q4852" s="3" t="s">
        <v>913</v>
      </c>
      <c r="R4852" s="3"/>
      <c r="S4852" s="3"/>
    </row>
    <row r="4853" spans="1:19" ht="30" x14ac:dyDescent="0.25">
      <c r="A4853" s="3">
        <v>4846</v>
      </c>
      <c r="B4853" s="3" t="str">
        <f>"201900048272"</f>
        <v>201900048272</v>
      </c>
      <c r="C4853" s="3">
        <v>141607</v>
      </c>
      <c r="D4853" s="3" t="s">
        <v>22735</v>
      </c>
      <c r="E4853" s="3">
        <v>10403185367</v>
      </c>
      <c r="F4853" s="3" t="s">
        <v>22736</v>
      </c>
      <c r="G4853" s="3" t="s">
        <v>22737</v>
      </c>
      <c r="H4853" s="3" t="s">
        <v>676</v>
      </c>
      <c r="I4853" s="3" t="s">
        <v>1130</v>
      </c>
      <c r="J4853" s="3" t="s">
        <v>5385</v>
      </c>
      <c r="K4853" s="3" t="s">
        <v>25</v>
      </c>
      <c r="L4853" s="3" t="s">
        <v>75</v>
      </c>
      <c r="M4853" s="4">
        <v>43546</v>
      </c>
      <c r="N4853" s="3" t="s">
        <v>27</v>
      </c>
      <c r="O4853" s="3" t="s">
        <v>22736</v>
      </c>
      <c r="P4853" s="3" t="s">
        <v>22738</v>
      </c>
      <c r="Q4853" s="3" t="s">
        <v>498</v>
      </c>
      <c r="R4853" s="3" t="s">
        <v>22739</v>
      </c>
      <c r="S4853" s="3" t="s">
        <v>20106</v>
      </c>
    </row>
    <row r="4854" spans="1:19" ht="30" x14ac:dyDescent="0.25">
      <c r="A4854" s="3">
        <v>4847</v>
      </c>
      <c r="B4854" s="3" t="str">
        <f>"202100061875"</f>
        <v>202100061875</v>
      </c>
      <c r="C4854" s="3">
        <v>152354</v>
      </c>
      <c r="D4854" s="3" t="s">
        <v>22740</v>
      </c>
      <c r="E4854" s="3">
        <v>20607128376</v>
      </c>
      <c r="F4854" s="3" t="s">
        <v>5526</v>
      </c>
      <c r="G4854" s="3" t="s">
        <v>22741</v>
      </c>
      <c r="H4854" s="3" t="s">
        <v>46</v>
      </c>
      <c r="I4854" s="3" t="s">
        <v>46</v>
      </c>
      <c r="J4854" s="3" t="s">
        <v>564</v>
      </c>
      <c r="K4854" s="3" t="s">
        <v>25</v>
      </c>
      <c r="L4854" s="3" t="s">
        <v>75</v>
      </c>
      <c r="M4854" s="4">
        <v>44319</v>
      </c>
      <c r="N4854" s="3" t="s">
        <v>27</v>
      </c>
      <c r="O4854" s="3" t="s">
        <v>22742</v>
      </c>
      <c r="P4854" s="3" t="s">
        <v>22743</v>
      </c>
      <c r="Q4854" s="3" t="s">
        <v>30</v>
      </c>
      <c r="R4854" s="3"/>
      <c r="S4854" s="3"/>
    </row>
    <row r="4855" spans="1:19" ht="30" x14ac:dyDescent="0.25">
      <c r="A4855" s="3">
        <v>4848</v>
      </c>
      <c r="B4855" s="3" t="str">
        <f>"202300197728"</f>
        <v>202300197728</v>
      </c>
      <c r="C4855" s="3">
        <v>168672</v>
      </c>
      <c r="D4855" s="3" t="s">
        <v>22744</v>
      </c>
      <c r="E4855" s="3">
        <v>10406266520</v>
      </c>
      <c r="F4855" s="3" t="s">
        <v>22745</v>
      </c>
      <c r="G4855" s="3" t="s">
        <v>22746</v>
      </c>
      <c r="H4855" s="3" t="s">
        <v>64</v>
      </c>
      <c r="I4855" s="3" t="s">
        <v>4860</v>
      </c>
      <c r="J4855" s="3" t="s">
        <v>4861</v>
      </c>
      <c r="K4855" s="3" t="s">
        <v>25</v>
      </c>
      <c r="L4855" s="3" t="s">
        <v>66</v>
      </c>
      <c r="M4855" s="4">
        <v>45187</v>
      </c>
      <c r="N4855" s="3" t="s">
        <v>27</v>
      </c>
      <c r="O4855" s="3" t="s">
        <v>22745</v>
      </c>
      <c r="P4855" s="3" t="s">
        <v>22747</v>
      </c>
      <c r="Q4855" s="3" t="s">
        <v>68</v>
      </c>
      <c r="R4855" s="3"/>
      <c r="S4855" s="3"/>
    </row>
    <row r="4856" spans="1:19" ht="45" x14ac:dyDescent="0.25">
      <c r="A4856" s="3">
        <v>4849</v>
      </c>
      <c r="B4856" s="3" t="str">
        <f>"202100021375"</f>
        <v>202100021375</v>
      </c>
      <c r="C4856" s="3">
        <v>153740</v>
      </c>
      <c r="D4856" s="3" t="s">
        <v>22748</v>
      </c>
      <c r="E4856" s="3">
        <v>10759925225</v>
      </c>
      <c r="F4856" s="3" t="s">
        <v>22749</v>
      </c>
      <c r="G4856" s="3" t="s">
        <v>22750</v>
      </c>
      <c r="H4856" s="3" t="s">
        <v>240</v>
      </c>
      <c r="I4856" s="3" t="s">
        <v>692</v>
      </c>
      <c r="J4856" s="3" t="s">
        <v>2974</v>
      </c>
      <c r="K4856" s="3" t="s">
        <v>25</v>
      </c>
      <c r="L4856" s="3" t="s">
        <v>66</v>
      </c>
      <c r="M4856" s="4">
        <v>44267</v>
      </c>
      <c r="N4856" s="3" t="s">
        <v>27</v>
      </c>
      <c r="O4856" s="3" t="s">
        <v>22749</v>
      </c>
      <c r="P4856" s="3" t="s">
        <v>22751</v>
      </c>
      <c r="Q4856" s="3" t="s">
        <v>738</v>
      </c>
      <c r="R4856" s="3"/>
      <c r="S4856" s="3"/>
    </row>
    <row r="4857" spans="1:19" ht="30" x14ac:dyDescent="0.25">
      <c r="A4857" s="3">
        <v>4850</v>
      </c>
      <c r="B4857" s="3" t="str">
        <f>"202300197727"</f>
        <v>202300197727</v>
      </c>
      <c r="C4857" s="3">
        <v>127464</v>
      </c>
      <c r="D4857" s="3" t="s">
        <v>22752</v>
      </c>
      <c r="E4857" s="3">
        <v>10022840563</v>
      </c>
      <c r="F4857" s="3" t="s">
        <v>22753</v>
      </c>
      <c r="G4857" s="3" t="s">
        <v>22754</v>
      </c>
      <c r="H4857" s="3" t="s">
        <v>240</v>
      </c>
      <c r="I4857" s="3" t="s">
        <v>255</v>
      </c>
      <c r="J4857" s="3" t="s">
        <v>1751</v>
      </c>
      <c r="K4857" s="3" t="s">
        <v>25</v>
      </c>
      <c r="L4857" s="3" t="s">
        <v>22755</v>
      </c>
      <c r="M4857" s="4">
        <v>45148</v>
      </c>
      <c r="N4857" s="3" t="s">
        <v>27</v>
      </c>
      <c r="O4857" s="3" t="s">
        <v>22753</v>
      </c>
      <c r="P4857" s="3" t="s">
        <v>22756</v>
      </c>
      <c r="Q4857" s="3" t="s">
        <v>259</v>
      </c>
      <c r="R4857" s="3"/>
      <c r="S4857" s="3"/>
    </row>
    <row r="4858" spans="1:19" ht="30" x14ac:dyDescent="0.25">
      <c r="A4858" s="3">
        <v>4851</v>
      </c>
      <c r="B4858" s="3" t="str">
        <f>"202100034486"</f>
        <v>202100034486</v>
      </c>
      <c r="C4858" s="3">
        <v>154689</v>
      </c>
      <c r="D4858" s="3" t="s">
        <v>22757</v>
      </c>
      <c r="E4858" s="3">
        <v>10459860253</v>
      </c>
      <c r="F4858" s="3" t="s">
        <v>22758</v>
      </c>
      <c r="G4858" s="3" t="s">
        <v>22759</v>
      </c>
      <c r="H4858" s="3" t="s">
        <v>57</v>
      </c>
      <c r="I4858" s="3" t="s">
        <v>364</v>
      </c>
      <c r="J4858" s="3" t="s">
        <v>7333</v>
      </c>
      <c r="K4858" s="3" t="s">
        <v>25</v>
      </c>
      <c r="L4858" s="3" t="s">
        <v>58</v>
      </c>
      <c r="M4858" s="4">
        <v>44298</v>
      </c>
      <c r="N4858" s="3" t="s">
        <v>27</v>
      </c>
      <c r="O4858" s="3" t="s">
        <v>22758</v>
      </c>
      <c r="P4858" s="3" t="s">
        <v>22760</v>
      </c>
      <c r="Q4858" s="3" t="s">
        <v>51</v>
      </c>
      <c r="R4858" s="3"/>
      <c r="S4858" s="3"/>
    </row>
    <row r="4859" spans="1:19" ht="30" x14ac:dyDescent="0.25">
      <c r="A4859" s="3">
        <v>4852</v>
      </c>
      <c r="B4859" s="3" t="str">
        <f>"202200093489"</f>
        <v>202200093489</v>
      </c>
      <c r="C4859" s="3">
        <v>161557</v>
      </c>
      <c r="D4859" s="3" t="s">
        <v>22761</v>
      </c>
      <c r="E4859" s="3">
        <v>10181685285</v>
      </c>
      <c r="F4859" s="3" t="s">
        <v>22762</v>
      </c>
      <c r="G4859" s="3" t="s">
        <v>22763</v>
      </c>
      <c r="H4859" s="3" t="s">
        <v>247</v>
      </c>
      <c r="I4859" s="3" t="s">
        <v>611</v>
      </c>
      <c r="J4859" s="3" t="s">
        <v>2467</v>
      </c>
      <c r="K4859" s="3" t="s">
        <v>25</v>
      </c>
      <c r="L4859" s="3" t="s">
        <v>66</v>
      </c>
      <c r="M4859" s="4">
        <v>44704</v>
      </c>
      <c r="N4859" s="3" t="s">
        <v>27</v>
      </c>
      <c r="O4859" s="3" t="s">
        <v>22762</v>
      </c>
      <c r="P4859" s="3" t="s">
        <v>22764</v>
      </c>
      <c r="Q4859" s="3" t="s">
        <v>615</v>
      </c>
      <c r="R4859" s="3"/>
      <c r="S4859" s="3"/>
    </row>
    <row r="4860" spans="1:19" ht="30" x14ac:dyDescent="0.25">
      <c r="A4860" s="3">
        <v>4853</v>
      </c>
      <c r="B4860" s="3" t="str">
        <f>"202300063170"</f>
        <v>202300063170</v>
      </c>
      <c r="C4860" s="3">
        <v>40110</v>
      </c>
      <c r="D4860" s="3" t="s">
        <v>22765</v>
      </c>
      <c r="E4860" s="3">
        <v>20610188045</v>
      </c>
      <c r="F4860" s="3" t="s">
        <v>17973</v>
      </c>
      <c r="G4860" s="3" t="s">
        <v>22766</v>
      </c>
      <c r="H4860" s="3" t="s">
        <v>46</v>
      </c>
      <c r="I4860" s="3" t="s">
        <v>46</v>
      </c>
      <c r="J4860" s="3" t="s">
        <v>881</v>
      </c>
      <c r="K4860" s="3" t="s">
        <v>25</v>
      </c>
      <c r="L4860" s="3" t="s">
        <v>66</v>
      </c>
      <c r="M4860" s="4">
        <v>45037</v>
      </c>
      <c r="N4860" s="3" t="s">
        <v>27</v>
      </c>
      <c r="O4860" s="3" t="s">
        <v>17975</v>
      </c>
      <c r="P4860" s="3"/>
      <c r="Q4860" s="3"/>
      <c r="R4860" s="3" t="s">
        <v>22767</v>
      </c>
      <c r="S4860" s="3" t="s">
        <v>2216</v>
      </c>
    </row>
    <row r="4861" spans="1:19" ht="30" x14ac:dyDescent="0.25">
      <c r="A4861" s="3">
        <v>4854</v>
      </c>
      <c r="B4861" s="3" t="str">
        <f>"201700105108"</f>
        <v>201700105108</v>
      </c>
      <c r="C4861" s="3">
        <v>128965</v>
      </c>
      <c r="D4861" s="3" t="s">
        <v>22768</v>
      </c>
      <c r="E4861" s="3">
        <v>10322856208</v>
      </c>
      <c r="F4861" s="3" t="s">
        <v>22769</v>
      </c>
      <c r="G4861" s="3" t="s">
        <v>22770</v>
      </c>
      <c r="H4861" s="3" t="s">
        <v>193</v>
      </c>
      <c r="I4861" s="3" t="s">
        <v>1534</v>
      </c>
      <c r="J4861" s="3" t="s">
        <v>5942</v>
      </c>
      <c r="K4861" s="3" t="s">
        <v>25</v>
      </c>
      <c r="L4861" s="3" t="s">
        <v>58</v>
      </c>
      <c r="M4861" s="4">
        <v>42920</v>
      </c>
      <c r="N4861" s="3" t="s">
        <v>27</v>
      </c>
      <c r="O4861" s="3" t="s">
        <v>22769</v>
      </c>
      <c r="P4861" s="3" t="s">
        <v>22771</v>
      </c>
      <c r="Q4861" s="3" t="s">
        <v>2794</v>
      </c>
      <c r="R4861" s="3"/>
      <c r="S4861" s="3"/>
    </row>
    <row r="4862" spans="1:19" ht="45" x14ac:dyDescent="0.25">
      <c r="A4862" s="3">
        <v>4855</v>
      </c>
      <c r="B4862" s="3" t="str">
        <f>"201700074858"</f>
        <v>201700074858</v>
      </c>
      <c r="C4862" s="3">
        <v>128189</v>
      </c>
      <c r="D4862" s="3" t="s">
        <v>22772</v>
      </c>
      <c r="E4862" s="3">
        <v>10439586813</v>
      </c>
      <c r="F4862" s="3" t="s">
        <v>22773</v>
      </c>
      <c r="G4862" s="3" t="s">
        <v>22774</v>
      </c>
      <c r="H4862" s="3" t="s">
        <v>494</v>
      </c>
      <c r="I4862" s="3" t="s">
        <v>494</v>
      </c>
      <c r="J4862" s="3" t="s">
        <v>494</v>
      </c>
      <c r="K4862" s="3" t="s">
        <v>25</v>
      </c>
      <c r="L4862" s="3" t="s">
        <v>75</v>
      </c>
      <c r="M4862" s="4">
        <v>42867</v>
      </c>
      <c r="N4862" s="3" t="s">
        <v>27</v>
      </c>
      <c r="O4862" s="3" t="s">
        <v>22773</v>
      </c>
      <c r="P4862" s="3" t="s">
        <v>22775</v>
      </c>
      <c r="Q4862" s="3" t="s">
        <v>498</v>
      </c>
      <c r="R4862" s="3" t="s">
        <v>22776</v>
      </c>
      <c r="S4862" s="3" t="s">
        <v>1515</v>
      </c>
    </row>
    <row r="4863" spans="1:19" ht="30" x14ac:dyDescent="0.25">
      <c r="A4863" s="3">
        <v>4856</v>
      </c>
      <c r="B4863" s="3" t="str">
        <f>"201300117947"</f>
        <v>201300117947</v>
      </c>
      <c r="C4863" s="3">
        <v>104055</v>
      </c>
      <c r="D4863" s="3" t="s">
        <v>22777</v>
      </c>
      <c r="E4863" s="3">
        <v>10012730336</v>
      </c>
      <c r="F4863" s="3" t="s">
        <v>22778</v>
      </c>
      <c r="G4863" s="3" t="s">
        <v>22779</v>
      </c>
      <c r="H4863" s="3" t="s">
        <v>240</v>
      </c>
      <c r="I4863" s="3" t="s">
        <v>240</v>
      </c>
      <c r="J4863" s="3" t="s">
        <v>1915</v>
      </c>
      <c r="K4863" s="3" t="s">
        <v>25</v>
      </c>
      <c r="L4863" s="3" t="s">
        <v>113</v>
      </c>
      <c r="M4863" s="4">
        <v>41466</v>
      </c>
      <c r="N4863" s="3" t="s">
        <v>27</v>
      </c>
      <c r="O4863" s="3" t="s">
        <v>22778</v>
      </c>
      <c r="P4863" s="3" t="s">
        <v>22780</v>
      </c>
      <c r="Q4863" s="3" t="s">
        <v>51</v>
      </c>
      <c r="R4863" s="3" t="s">
        <v>22781</v>
      </c>
      <c r="S4863" s="3" t="s">
        <v>718</v>
      </c>
    </row>
    <row r="4864" spans="1:19" ht="30" x14ac:dyDescent="0.25">
      <c r="A4864" s="3">
        <v>4857</v>
      </c>
      <c r="B4864" s="3" t="str">
        <f>"202200174864"</f>
        <v>202200174864</v>
      </c>
      <c r="C4864" s="3">
        <v>159909</v>
      </c>
      <c r="D4864" s="3" t="s">
        <v>22782</v>
      </c>
      <c r="E4864" s="3">
        <v>20608319965</v>
      </c>
      <c r="F4864" s="3" t="s">
        <v>22783</v>
      </c>
      <c r="G4864" s="3" t="s">
        <v>22784</v>
      </c>
      <c r="H4864" s="3" t="s">
        <v>102</v>
      </c>
      <c r="I4864" s="3" t="s">
        <v>102</v>
      </c>
      <c r="J4864" s="3" t="s">
        <v>400</v>
      </c>
      <c r="K4864" s="3" t="s">
        <v>25</v>
      </c>
      <c r="L4864" s="3" t="s">
        <v>12335</v>
      </c>
      <c r="M4864" s="4">
        <v>44897</v>
      </c>
      <c r="N4864" s="3" t="s">
        <v>27</v>
      </c>
      <c r="O4864" s="3" t="s">
        <v>22785</v>
      </c>
      <c r="P4864" s="3" t="s">
        <v>22786</v>
      </c>
      <c r="Q4864" s="3" t="s">
        <v>8258</v>
      </c>
      <c r="R4864" s="3"/>
      <c r="S4864" s="3"/>
    </row>
    <row r="4865" spans="1:19" ht="30" x14ac:dyDescent="0.25">
      <c r="A4865" s="3">
        <v>4858</v>
      </c>
      <c r="B4865" s="3" t="str">
        <f>"201900117392"</f>
        <v>201900117392</v>
      </c>
      <c r="C4865" s="3">
        <v>145267</v>
      </c>
      <c r="D4865" s="3" t="s">
        <v>22787</v>
      </c>
      <c r="E4865" s="3">
        <v>10009146828</v>
      </c>
      <c r="F4865" s="3" t="s">
        <v>22788</v>
      </c>
      <c r="G4865" s="3" t="s">
        <v>22789</v>
      </c>
      <c r="H4865" s="3" t="s">
        <v>88</v>
      </c>
      <c r="I4865" s="3" t="s">
        <v>2640</v>
      </c>
      <c r="J4865" s="3" t="s">
        <v>7134</v>
      </c>
      <c r="K4865" s="3" t="s">
        <v>25</v>
      </c>
      <c r="L4865" s="3" t="s">
        <v>58</v>
      </c>
      <c r="M4865" s="4">
        <v>43664</v>
      </c>
      <c r="N4865" s="3" t="s">
        <v>27</v>
      </c>
      <c r="O4865" s="3" t="s">
        <v>22788</v>
      </c>
      <c r="P4865" s="3" t="s">
        <v>22790</v>
      </c>
      <c r="Q4865" s="3" t="s">
        <v>627</v>
      </c>
      <c r="R4865" s="3"/>
      <c r="S4865" s="3"/>
    </row>
    <row r="4866" spans="1:19" ht="30" x14ac:dyDescent="0.25">
      <c r="A4866" s="3">
        <v>4859</v>
      </c>
      <c r="B4866" s="3" t="str">
        <f>"202300106006"</f>
        <v>202300106006</v>
      </c>
      <c r="C4866" s="3">
        <v>147611</v>
      </c>
      <c r="D4866" s="3" t="s">
        <v>22791</v>
      </c>
      <c r="E4866" s="3">
        <v>10210743796</v>
      </c>
      <c r="F4866" s="3" t="s">
        <v>22792</v>
      </c>
      <c r="G4866" s="3" t="s">
        <v>22793</v>
      </c>
      <c r="H4866" s="3" t="s">
        <v>46</v>
      </c>
      <c r="I4866" s="3" t="s">
        <v>46</v>
      </c>
      <c r="J4866" s="3" t="s">
        <v>1528</v>
      </c>
      <c r="K4866" s="3" t="s">
        <v>25</v>
      </c>
      <c r="L4866" s="3" t="s">
        <v>66</v>
      </c>
      <c r="M4866" s="4">
        <v>45091</v>
      </c>
      <c r="N4866" s="3" t="s">
        <v>27</v>
      </c>
      <c r="O4866" s="3" t="s">
        <v>22792</v>
      </c>
      <c r="P4866" s="3" t="s">
        <v>22794</v>
      </c>
      <c r="Q4866" s="3" t="s">
        <v>51</v>
      </c>
      <c r="R4866" s="3"/>
      <c r="S4866" s="3"/>
    </row>
    <row r="4867" spans="1:19" ht="30" x14ac:dyDescent="0.25">
      <c r="A4867" s="3">
        <v>4860</v>
      </c>
      <c r="B4867" s="3" t="str">
        <f>"202100166237"</f>
        <v>202100166237</v>
      </c>
      <c r="C4867" s="3">
        <v>157628</v>
      </c>
      <c r="D4867" s="3" t="s">
        <v>22795</v>
      </c>
      <c r="E4867" s="3">
        <v>10012155358</v>
      </c>
      <c r="F4867" s="3" t="s">
        <v>22796</v>
      </c>
      <c r="G4867" s="3" t="s">
        <v>22797</v>
      </c>
      <c r="H4867" s="3" t="s">
        <v>240</v>
      </c>
      <c r="I4867" s="3" t="s">
        <v>240</v>
      </c>
      <c r="J4867" s="3" t="s">
        <v>240</v>
      </c>
      <c r="K4867" s="3" t="s">
        <v>25</v>
      </c>
      <c r="L4867" s="3" t="s">
        <v>75</v>
      </c>
      <c r="M4867" s="4">
        <v>44426</v>
      </c>
      <c r="N4867" s="3" t="s">
        <v>27</v>
      </c>
      <c r="O4867" s="3" t="s">
        <v>22796</v>
      </c>
      <c r="P4867" s="3" t="s">
        <v>22798</v>
      </c>
      <c r="Q4867" s="3" t="s">
        <v>204</v>
      </c>
      <c r="R4867" s="3"/>
      <c r="S4867" s="3"/>
    </row>
    <row r="4868" spans="1:19" ht="30" x14ac:dyDescent="0.25">
      <c r="A4868" s="3">
        <v>4861</v>
      </c>
      <c r="B4868" s="3" t="str">
        <f>"202200138390"</f>
        <v>202200138390</v>
      </c>
      <c r="C4868" s="3">
        <v>163066</v>
      </c>
      <c r="D4868" s="3" t="s">
        <v>22799</v>
      </c>
      <c r="E4868" s="3">
        <v>10022863806</v>
      </c>
      <c r="F4868" s="3" t="s">
        <v>22800</v>
      </c>
      <c r="G4868" s="3" t="s">
        <v>22801</v>
      </c>
      <c r="H4868" s="3" t="s">
        <v>240</v>
      </c>
      <c r="I4868" s="3" t="s">
        <v>424</v>
      </c>
      <c r="J4868" s="3" t="s">
        <v>7333</v>
      </c>
      <c r="K4868" s="3" t="s">
        <v>25</v>
      </c>
      <c r="L4868" s="3" t="s">
        <v>58</v>
      </c>
      <c r="M4868" s="4">
        <v>44788</v>
      </c>
      <c r="N4868" s="3" t="s">
        <v>27</v>
      </c>
      <c r="O4868" s="3" t="s">
        <v>22800</v>
      </c>
      <c r="P4868" s="3" t="s">
        <v>22802</v>
      </c>
      <c r="Q4868" s="3" t="s">
        <v>243</v>
      </c>
      <c r="R4868" s="3"/>
      <c r="S4868" s="3"/>
    </row>
    <row r="4869" spans="1:19" ht="30" x14ac:dyDescent="0.25">
      <c r="A4869" s="3">
        <v>4862</v>
      </c>
      <c r="B4869" s="3" t="str">
        <f>"202300060756"</f>
        <v>202300060756</v>
      </c>
      <c r="C4869" s="3">
        <v>112503</v>
      </c>
      <c r="D4869" s="3" t="s">
        <v>22803</v>
      </c>
      <c r="E4869" s="3">
        <v>10271560503</v>
      </c>
      <c r="F4869" s="3" t="s">
        <v>22804</v>
      </c>
      <c r="G4869" s="3" t="s">
        <v>22805</v>
      </c>
      <c r="H4869" s="3" t="s">
        <v>46</v>
      </c>
      <c r="I4869" s="3" t="s">
        <v>46</v>
      </c>
      <c r="J4869" s="3" t="s">
        <v>1657</v>
      </c>
      <c r="K4869" s="3" t="s">
        <v>25</v>
      </c>
      <c r="L4869" s="3" t="s">
        <v>75</v>
      </c>
      <c r="M4869" s="4">
        <v>45084</v>
      </c>
      <c r="N4869" s="3" t="s">
        <v>27</v>
      </c>
      <c r="O4869" s="3" t="s">
        <v>22804</v>
      </c>
      <c r="P4869" s="3" t="s">
        <v>22806</v>
      </c>
      <c r="Q4869" s="3" t="s">
        <v>211</v>
      </c>
      <c r="R4869" s="3" t="s">
        <v>22807</v>
      </c>
      <c r="S4869" s="3" t="s">
        <v>2216</v>
      </c>
    </row>
    <row r="4870" spans="1:19" ht="30" x14ac:dyDescent="0.25">
      <c r="A4870" s="3">
        <v>4863</v>
      </c>
      <c r="B4870" s="3" t="str">
        <f>"202300067174"</f>
        <v>202300067174</v>
      </c>
      <c r="C4870" s="3">
        <v>167394</v>
      </c>
      <c r="D4870" s="3" t="s">
        <v>22808</v>
      </c>
      <c r="E4870" s="3">
        <v>10426695745</v>
      </c>
      <c r="F4870" s="3" t="s">
        <v>22809</v>
      </c>
      <c r="G4870" s="3" t="s">
        <v>22810</v>
      </c>
      <c r="H4870" s="3" t="s">
        <v>46</v>
      </c>
      <c r="I4870" s="3" t="s">
        <v>46</v>
      </c>
      <c r="J4870" s="3" t="s">
        <v>445</v>
      </c>
      <c r="K4870" s="3" t="s">
        <v>25</v>
      </c>
      <c r="L4870" s="3" t="s">
        <v>75</v>
      </c>
      <c r="M4870" s="4">
        <v>45028</v>
      </c>
      <c r="N4870" s="3" t="s">
        <v>27</v>
      </c>
      <c r="O4870" s="3" t="s">
        <v>22809</v>
      </c>
      <c r="P4870" s="3" t="s">
        <v>22811</v>
      </c>
      <c r="Q4870" s="3" t="s">
        <v>360</v>
      </c>
      <c r="R4870" s="3"/>
      <c r="S4870" s="3"/>
    </row>
    <row r="4871" spans="1:19" ht="30" x14ac:dyDescent="0.25">
      <c r="A4871" s="3">
        <v>4864</v>
      </c>
      <c r="B4871" s="3" t="str">
        <f>"201900142088"</f>
        <v>201900142088</v>
      </c>
      <c r="C4871" s="3">
        <v>145736</v>
      </c>
      <c r="D4871" s="3" t="s">
        <v>22812</v>
      </c>
      <c r="E4871" s="3">
        <v>20603479778</v>
      </c>
      <c r="F4871" s="3" t="s">
        <v>22813</v>
      </c>
      <c r="G4871" s="3" t="s">
        <v>22814</v>
      </c>
      <c r="H4871" s="3" t="s">
        <v>23</v>
      </c>
      <c r="I4871" s="3" t="s">
        <v>1414</v>
      </c>
      <c r="J4871" s="3" t="s">
        <v>2238</v>
      </c>
      <c r="K4871" s="3" t="s">
        <v>25</v>
      </c>
      <c r="L4871" s="3" t="s">
        <v>528</v>
      </c>
      <c r="M4871" s="4">
        <v>43708</v>
      </c>
      <c r="N4871" s="3" t="s">
        <v>27</v>
      </c>
      <c r="O4871" s="3" t="s">
        <v>22815</v>
      </c>
      <c r="P4871" s="3" t="s">
        <v>22816</v>
      </c>
      <c r="Q4871" s="3" t="s">
        <v>2241</v>
      </c>
      <c r="R4871" s="3"/>
      <c r="S4871" s="3"/>
    </row>
    <row r="4872" spans="1:19" ht="30" x14ac:dyDescent="0.25">
      <c r="A4872" s="3">
        <v>4865</v>
      </c>
      <c r="B4872" s="3" t="str">
        <f>"202300133652"</f>
        <v>202300133652</v>
      </c>
      <c r="C4872" s="3">
        <v>137084</v>
      </c>
      <c r="D4872" s="3" t="s">
        <v>22817</v>
      </c>
      <c r="E4872" s="3">
        <v>10749332340</v>
      </c>
      <c r="F4872" s="3" t="s">
        <v>22818</v>
      </c>
      <c r="G4872" s="3" t="s">
        <v>22819</v>
      </c>
      <c r="H4872" s="3" t="s">
        <v>72</v>
      </c>
      <c r="I4872" s="3" t="s">
        <v>73</v>
      </c>
      <c r="J4872" s="3" t="s">
        <v>74</v>
      </c>
      <c r="K4872" s="3" t="s">
        <v>25</v>
      </c>
      <c r="L4872" s="3" t="s">
        <v>113</v>
      </c>
      <c r="M4872" s="4">
        <v>45105</v>
      </c>
      <c r="N4872" s="3" t="s">
        <v>27</v>
      </c>
      <c r="O4872" s="3" t="s">
        <v>22818</v>
      </c>
      <c r="P4872" s="3" t="s">
        <v>22820</v>
      </c>
      <c r="Q4872" s="3" t="s">
        <v>51</v>
      </c>
      <c r="R4872" s="3" t="s">
        <v>22821</v>
      </c>
      <c r="S4872" s="3" t="s">
        <v>22822</v>
      </c>
    </row>
    <row r="4873" spans="1:19" ht="30" x14ac:dyDescent="0.25">
      <c r="A4873" s="3">
        <v>4866</v>
      </c>
      <c r="B4873" s="3" t="str">
        <f>"201800093351"</f>
        <v>201800093351</v>
      </c>
      <c r="C4873" s="3">
        <v>136046</v>
      </c>
      <c r="D4873" s="3" t="s">
        <v>22823</v>
      </c>
      <c r="E4873" s="3">
        <v>10434901559</v>
      </c>
      <c r="F4873" s="3" t="s">
        <v>11672</v>
      </c>
      <c r="G4873" s="3" t="s">
        <v>22824</v>
      </c>
      <c r="H4873" s="3" t="s">
        <v>23</v>
      </c>
      <c r="I4873" s="3" t="s">
        <v>1414</v>
      </c>
      <c r="J4873" s="3" t="s">
        <v>2238</v>
      </c>
      <c r="K4873" s="3" t="s">
        <v>25</v>
      </c>
      <c r="L4873" s="3" t="s">
        <v>113</v>
      </c>
      <c r="M4873" s="4">
        <v>43255</v>
      </c>
      <c r="N4873" s="3" t="s">
        <v>27</v>
      </c>
      <c r="O4873" s="3" t="s">
        <v>11672</v>
      </c>
      <c r="P4873" s="3" t="s">
        <v>22825</v>
      </c>
      <c r="Q4873" s="3" t="s">
        <v>51</v>
      </c>
      <c r="R4873" s="3"/>
      <c r="S4873" s="3"/>
    </row>
    <row r="4874" spans="1:19" ht="30" x14ac:dyDescent="0.25">
      <c r="A4874" s="3">
        <v>4867</v>
      </c>
      <c r="B4874" s="3" t="str">
        <f>"201900157362"</f>
        <v>201900157362</v>
      </c>
      <c r="C4874" s="3">
        <v>146591</v>
      </c>
      <c r="D4874" s="3" t="s">
        <v>22826</v>
      </c>
      <c r="E4874" s="3">
        <v>10070423478</v>
      </c>
      <c r="F4874" s="3" t="s">
        <v>22827</v>
      </c>
      <c r="G4874" s="3" t="s">
        <v>22828</v>
      </c>
      <c r="H4874" s="3" t="s">
        <v>46</v>
      </c>
      <c r="I4874" s="3" t="s">
        <v>46</v>
      </c>
      <c r="J4874" s="3" t="s">
        <v>377</v>
      </c>
      <c r="K4874" s="3" t="s">
        <v>25</v>
      </c>
      <c r="L4874" s="3" t="s">
        <v>75</v>
      </c>
      <c r="M4874" s="4">
        <v>43733</v>
      </c>
      <c r="N4874" s="3" t="s">
        <v>27</v>
      </c>
      <c r="O4874" s="3" t="s">
        <v>22829</v>
      </c>
      <c r="P4874" s="3" t="s">
        <v>22830</v>
      </c>
      <c r="Q4874" s="3" t="s">
        <v>633</v>
      </c>
      <c r="R4874" s="3" t="s">
        <v>15742</v>
      </c>
      <c r="S4874" s="3" t="s">
        <v>1846</v>
      </c>
    </row>
    <row r="4875" spans="1:19" ht="30" x14ac:dyDescent="0.25">
      <c r="A4875" s="3">
        <v>4868</v>
      </c>
      <c r="B4875" s="3" t="str">
        <f>"201700105109"</f>
        <v>201700105109</v>
      </c>
      <c r="C4875" s="3">
        <v>129066</v>
      </c>
      <c r="D4875" s="3" t="s">
        <v>22831</v>
      </c>
      <c r="E4875" s="3">
        <v>10322788644</v>
      </c>
      <c r="F4875" s="3" t="s">
        <v>22832</v>
      </c>
      <c r="G4875" s="3" t="s">
        <v>22833</v>
      </c>
      <c r="H4875" s="3" t="s">
        <v>193</v>
      </c>
      <c r="I4875" s="3" t="s">
        <v>1534</v>
      </c>
      <c r="J4875" s="3" t="s">
        <v>4867</v>
      </c>
      <c r="K4875" s="3" t="s">
        <v>25</v>
      </c>
      <c r="L4875" s="3" t="s">
        <v>58</v>
      </c>
      <c r="M4875" s="4">
        <v>42920</v>
      </c>
      <c r="N4875" s="3" t="s">
        <v>27</v>
      </c>
      <c r="O4875" s="3" t="s">
        <v>22832</v>
      </c>
      <c r="P4875" s="3" t="s">
        <v>22834</v>
      </c>
      <c r="Q4875" s="3" t="s">
        <v>2794</v>
      </c>
      <c r="R4875" s="3"/>
      <c r="S4875" s="3"/>
    </row>
    <row r="4876" spans="1:19" ht="30" x14ac:dyDescent="0.25">
      <c r="A4876" s="3">
        <v>4869</v>
      </c>
      <c r="B4876" s="3" t="str">
        <f>"201800206512"</f>
        <v>201800206512</v>
      </c>
      <c r="C4876" s="3">
        <v>126878</v>
      </c>
      <c r="D4876" s="3" t="s">
        <v>22835</v>
      </c>
      <c r="E4876" s="3">
        <v>10700198699</v>
      </c>
      <c r="F4876" s="3" t="s">
        <v>22836</v>
      </c>
      <c r="G4876" s="3" t="s">
        <v>22837</v>
      </c>
      <c r="H4876" s="3" t="s">
        <v>676</v>
      </c>
      <c r="I4876" s="3" t="s">
        <v>1130</v>
      </c>
      <c r="J4876" s="3" t="s">
        <v>5385</v>
      </c>
      <c r="K4876" s="3" t="s">
        <v>25</v>
      </c>
      <c r="L4876" s="3" t="s">
        <v>2556</v>
      </c>
      <c r="M4876" s="4">
        <v>43445</v>
      </c>
      <c r="N4876" s="3" t="s">
        <v>27</v>
      </c>
      <c r="O4876" s="3" t="s">
        <v>22836</v>
      </c>
      <c r="P4876" s="3" t="s">
        <v>22838</v>
      </c>
      <c r="Q4876" s="3" t="s">
        <v>51</v>
      </c>
      <c r="R4876" s="3" t="s">
        <v>22839</v>
      </c>
      <c r="S4876" s="3" t="s">
        <v>682</v>
      </c>
    </row>
    <row r="4877" spans="1:19" ht="30" x14ac:dyDescent="0.25">
      <c r="A4877" s="3">
        <v>4870</v>
      </c>
      <c r="B4877" s="3" t="str">
        <f>"202200186382"</f>
        <v>202200186382</v>
      </c>
      <c r="C4877" s="3">
        <v>164794</v>
      </c>
      <c r="D4877" s="3" t="s">
        <v>22840</v>
      </c>
      <c r="E4877" s="3">
        <v>20609842165</v>
      </c>
      <c r="F4877" s="3" t="s">
        <v>22841</v>
      </c>
      <c r="G4877" s="3" t="s">
        <v>22842</v>
      </c>
      <c r="H4877" s="3" t="s">
        <v>193</v>
      </c>
      <c r="I4877" s="3" t="s">
        <v>194</v>
      </c>
      <c r="J4877" s="3" t="s">
        <v>195</v>
      </c>
      <c r="K4877" s="3" t="s">
        <v>25</v>
      </c>
      <c r="L4877" s="3" t="s">
        <v>113</v>
      </c>
      <c r="M4877" s="4">
        <v>44927</v>
      </c>
      <c r="N4877" s="3" t="s">
        <v>27</v>
      </c>
      <c r="O4877" s="3" t="s">
        <v>22843</v>
      </c>
      <c r="P4877" s="3" t="s">
        <v>22844</v>
      </c>
      <c r="Q4877" s="3" t="s">
        <v>1015</v>
      </c>
      <c r="R4877" s="3"/>
      <c r="S4877" s="3"/>
    </row>
    <row r="4878" spans="1:19" ht="30" x14ac:dyDescent="0.25">
      <c r="A4878" s="3">
        <v>4871</v>
      </c>
      <c r="B4878" s="3" t="str">
        <f>"201400147363"</f>
        <v>201400147363</v>
      </c>
      <c r="C4878" s="3">
        <v>112417</v>
      </c>
      <c r="D4878" s="3" t="s">
        <v>22845</v>
      </c>
      <c r="E4878" s="3">
        <v>10416384687</v>
      </c>
      <c r="F4878" s="3" t="s">
        <v>22846</v>
      </c>
      <c r="G4878" s="3" t="s">
        <v>22847</v>
      </c>
      <c r="H4878" s="3" t="s">
        <v>23</v>
      </c>
      <c r="I4878" s="3" t="s">
        <v>527</v>
      </c>
      <c r="J4878" s="3" t="s">
        <v>1789</v>
      </c>
      <c r="K4878" s="3" t="s">
        <v>25</v>
      </c>
      <c r="L4878" s="3" t="s">
        <v>75</v>
      </c>
      <c r="M4878" s="4">
        <v>41955</v>
      </c>
      <c r="N4878" s="3" t="s">
        <v>27</v>
      </c>
      <c r="O4878" s="3" t="s">
        <v>22846</v>
      </c>
      <c r="P4878" s="3" t="s">
        <v>22848</v>
      </c>
      <c r="Q4878" s="3" t="s">
        <v>852</v>
      </c>
      <c r="R4878" s="3" t="s">
        <v>22849</v>
      </c>
      <c r="S4878" s="3" t="s">
        <v>22850</v>
      </c>
    </row>
    <row r="4879" spans="1:19" ht="30" x14ac:dyDescent="0.25">
      <c r="A4879" s="3">
        <v>4872</v>
      </c>
      <c r="B4879" s="3" t="str">
        <f>"202300284835"</f>
        <v>202300284835</v>
      </c>
      <c r="C4879" s="3">
        <v>171257</v>
      </c>
      <c r="D4879" s="3" t="s">
        <v>22851</v>
      </c>
      <c r="E4879" s="3">
        <v>20601260914</v>
      </c>
      <c r="F4879" s="3" t="s">
        <v>22852</v>
      </c>
      <c r="G4879" s="3" t="s">
        <v>22853</v>
      </c>
      <c r="H4879" s="3" t="s">
        <v>494</v>
      </c>
      <c r="I4879" s="3" t="s">
        <v>869</v>
      </c>
      <c r="J4879" s="3" t="s">
        <v>12067</v>
      </c>
      <c r="K4879" s="3" t="s">
        <v>25</v>
      </c>
      <c r="L4879" s="3" t="s">
        <v>113</v>
      </c>
      <c r="M4879" s="4">
        <v>45250</v>
      </c>
      <c r="N4879" s="3" t="s">
        <v>27</v>
      </c>
      <c r="O4879" s="3" t="s">
        <v>22854</v>
      </c>
      <c r="P4879" s="3" t="s">
        <v>22855</v>
      </c>
      <c r="Q4879" s="3" t="s">
        <v>51</v>
      </c>
      <c r="R4879" s="3"/>
      <c r="S4879" s="3"/>
    </row>
    <row r="4880" spans="1:19" ht="30" x14ac:dyDescent="0.25">
      <c r="A4880" s="3">
        <v>4873</v>
      </c>
      <c r="B4880" s="3" t="str">
        <f>"202000099194"</f>
        <v>202000099194</v>
      </c>
      <c r="C4880" s="3">
        <v>150196</v>
      </c>
      <c r="D4880" s="3" t="s">
        <v>22856</v>
      </c>
      <c r="E4880" s="3">
        <v>10082993997</v>
      </c>
      <c r="F4880" s="3" t="s">
        <v>22857</v>
      </c>
      <c r="G4880" s="3" t="s">
        <v>22858</v>
      </c>
      <c r="H4880" s="3" t="s">
        <v>46</v>
      </c>
      <c r="I4880" s="3" t="s">
        <v>46</v>
      </c>
      <c r="J4880" s="3" t="s">
        <v>325</v>
      </c>
      <c r="K4880" s="3" t="s">
        <v>25</v>
      </c>
      <c r="L4880" s="3" t="s">
        <v>75</v>
      </c>
      <c r="M4880" s="4">
        <v>44048</v>
      </c>
      <c r="N4880" s="3" t="s">
        <v>27</v>
      </c>
      <c r="O4880" s="3" t="s">
        <v>22857</v>
      </c>
      <c r="P4880" s="3" t="s">
        <v>22859</v>
      </c>
      <c r="Q4880" s="3" t="s">
        <v>40</v>
      </c>
      <c r="R4880" s="3"/>
      <c r="S4880" s="3"/>
    </row>
    <row r="4881" spans="1:19" ht="30" x14ac:dyDescent="0.25">
      <c r="A4881" s="3">
        <v>4874</v>
      </c>
      <c r="B4881" s="3" t="str">
        <f>"202200088382"</f>
        <v>202200088382</v>
      </c>
      <c r="C4881" s="3">
        <v>162668</v>
      </c>
      <c r="D4881" s="3" t="s">
        <v>22860</v>
      </c>
      <c r="E4881" s="3">
        <v>10445185227</v>
      </c>
      <c r="F4881" s="3" t="s">
        <v>22861</v>
      </c>
      <c r="G4881" s="3" t="s">
        <v>22862</v>
      </c>
      <c r="H4881" s="3" t="s">
        <v>240</v>
      </c>
      <c r="I4881" s="3" t="s">
        <v>619</v>
      </c>
      <c r="J4881" s="3" t="s">
        <v>4523</v>
      </c>
      <c r="K4881" s="3" t="s">
        <v>25</v>
      </c>
      <c r="L4881" s="3" t="s">
        <v>75</v>
      </c>
      <c r="M4881" s="4">
        <v>44711</v>
      </c>
      <c r="N4881" s="3" t="s">
        <v>27</v>
      </c>
      <c r="O4881" s="3" t="s">
        <v>22861</v>
      </c>
      <c r="P4881" s="3" t="s">
        <v>22863</v>
      </c>
      <c r="Q4881" s="3" t="s">
        <v>243</v>
      </c>
      <c r="R4881" s="3"/>
      <c r="S4881" s="3"/>
    </row>
    <row r="4882" spans="1:19" ht="30" x14ac:dyDescent="0.25">
      <c r="A4882" s="3">
        <v>4875</v>
      </c>
      <c r="B4882" s="3" t="str">
        <f>"201600089451"</f>
        <v>201600089451</v>
      </c>
      <c r="C4882" s="3">
        <v>95766</v>
      </c>
      <c r="D4882" s="3" t="s">
        <v>22864</v>
      </c>
      <c r="E4882" s="3">
        <v>20450635341</v>
      </c>
      <c r="F4882" s="3" t="s">
        <v>22865</v>
      </c>
      <c r="G4882" s="3" t="s">
        <v>22866</v>
      </c>
      <c r="H4882" s="3" t="s">
        <v>72</v>
      </c>
      <c r="I4882" s="3" t="s">
        <v>1030</v>
      </c>
      <c r="J4882" s="3" t="s">
        <v>1030</v>
      </c>
      <c r="K4882" s="3" t="s">
        <v>25</v>
      </c>
      <c r="L4882" s="3" t="s">
        <v>37</v>
      </c>
      <c r="M4882" s="4">
        <v>42564</v>
      </c>
      <c r="N4882" s="3" t="s">
        <v>27</v>
      </c>
      <c r="O4882" s="3" t="s">
        <v>257</v>
      </c>
      <c r="P4882" s="3" t="s">
        <v>22867</v>
      </c>
      <c r="Q4882" s="3" t="s">
        <v>738</v>
      </c>
      <c r="R4882" s="3" t="s">
        <v>22868</v>
      </c>
      <c r="S4882" s="3" t="s">
        <v>22869</v>
      </c>
    </row>
    <row r="4883" spans="1:19" ht="30" x14ac:dyDescent="0.25">
      <c r="A4883" s="3">
        <v>4876</v>
      </c>
      <c r="B4883" s="3" t="str">
        <f>"202200231577"</f>
        <v>202200231577</v>
      </c>
      <c r="C4883" s="3">
        <v>165434</v>
      </c>
      <c r="D4883" s="3" t="s">
        <v>22870</v>
      </c>
      <c r="E4883" s="3">
        <v>10020320619</v>
      </c>
      <c r="F4883" s="3" t="s">
        <v>22871</v>
      </c>
      <c r="G4883" s="3" t="s">
        <v>22872</v>
      </c>
      <c r="H4883" s="3" t="s">
        <v>240</v>
      </c>
      <c r="I4883" s="3" t="s">
        <v>580</v>
      </c>
      <c r="J4883" s="3" t="s">
        <v>18539</v>
      </c>
      <c r="K4883" s="3" t="s">
        <v>25</v>
      </c>
      <c r="L4883" s="3" t="s">
        <v>66</v>
      </c>
      <c r="M4883" s="4">
        <v>44890</v>
      </c>
      <c r="N4883" s="3" t="s">
        <v>27</v>
      </c>
      <c r="O4883" s="3" t="s">
        <v>22871</v>
      </c>
      <c r="P4883" s="3" t="s">
        <v>22873</v>
      </c>
      <c r="Q4883" s="3" t="s">
        <v>68</v>
      </c>
      <c r="R4883" s="3"/>
      <c r="S4883" s="3"/>
    </row>
    <row r="4884" spans="1:19" ht="30" x14ac:dyDescent="0.25">
      <c r="A4884" s="3">
        <v>4877</v>
      </c>
      <c r="B4884" s="3" t="str">
        <f>"201900155681"</f>
        <v>201900155681</v>
      </c>
      <c r="C4884" s="3">
        <v>146634</v>
      </c>
      <c r="D4884" s="3" t="s">
        <v>22874</v>
      </c>
      <c r="E4884" s="3">
        <v>10278570725</v>
      </c>
      <c r="F4884" s="3" t="s">
        <v>22875</v>
      </c>
      <c r="G4884" s="3" t="s">
        <v>22876</v>
      </c>
      <c r="H4884" s="3" t="s">
        <v>57</v>
      </c>
      <c r="I4884" s="3" t="s">
        <v>407</v>
      </c>
      <c r="J4884" s="3" t="s">
        <v>2019</v>
      </c>
      <c r="K4884" s="3" t="s">
        <v>25</v>
      </c>
      <c r="L4884" s="3" t="s">
        <v>58</v>
      </c>
      <c r="M4884" s="4">
        <v>43731</v>
      </c>
      <c r="N4884" s="3" t="s">
        <v>27</v>
      </c>
      <c r="O4884" s="3" t="s">
        <v>22875</v>
      </c>
      <c r="P4884" s="3" t="s">
        <v>22877</v>
      </c>
      <c r="Q4884" s="3" t="s">
        <v>1339</v>
      </c>
      <c r="R4884" s="3"/>
      <c r="S4884" s="3"/>
    </row>
    <row r="4885" spans="1:19" ht="30" x14ac:dyDescent="0.25">
      <c r="A4885" s="3">
        <v>4878</v>
      </c>
      <c r="B4885" s="3" t="str">
        <f>"201900114929"</f>
        <v>201900114929</v>
      </c>
      <c r="C4885" s="3">
        <v>145095</v>
      </c>
      <c r="D4885" s="3" t="s">
        <v>22878</v>
      </c>
      <c r="E4885" s="3">
        <v>10765575791</v>
      </c>
      <c r="F4885" s="3" t="s">
        <v>22879</v>
      </c>
      <c r="G4885" s="3" t="s">
        <v>22880</v>
      </c>
      <c r="H4885" s="3" t="s">
        <v>433</v>
      </c>
      <c r="I4885" s="3" t="s">
        <v>433</v>
      </c>
      <c r="J4885" s="3" t="s">
        <v>434</v>
      </c>
      <c r="K4885" s="3" t="s">
        <v>25</v>
      </c>
      <c r="L4885" s="3" t="s">
        <v>58</v>
      </c>
      <c r="M4885" s="4">
        <v>43661</v>
      </c>
      <c r="N4885" s="3" t="s">
        <v>27</v>
      </c>
      <c r="O4885" s="3" t="s">
        <v>22879</v>
      </c>
      <c r="P4885" s="3" t="s">
        <v>22881</v>
      </c>
      <c r="Q4885" s="3" t="s">
        <v>51</v>
      </c>
      <c r="R4885" s="3" t="s">
        <v>22882</v>
      </c>
      <c r="S4885" s="3" t="s">
        <v>4131</v>
      </c>
    </row>
    <row r="4886" spans="1:19" ht="30" x14ac:dyDescent="0.25">
      <c r="A4886" s="3">
        <v>4879</v>
      </c>
      <c r="B4886" s="3" t="str">
        <f>"202100281924"</f>
        <v>202100281924</v>
      </c>
      <c r="C4886" s="3">
        <v>160059</v>
      </c>
      <c r="D4886" s="3" t="s">
        <v>22883</v>
      </c>
      <c r="E4886" s="3">
        <v>10480177849</v>
      </c>
      <c r="F4886" s="3" t="s">
        <v>22884</v>
      </c>
      <c r="G4886" s="3" t="s">
        <v>22885</v>
      </c>
      <c r="H4886" s="3" t="s">
        <v>46</v>
      </c>
      <c r="I4886" s="3" t="s">
        <v>46</v>
      </c>
      <c r="J4886" s="3" t="s">
        <v>47</v>
      </c>
      <c r="K4886" s="3" t="s">
        <v>25</v>
      </c>
      <c r="L4886" s="3" t="s">
        <v>75</v>
      </c>
      <c r="M4886" s="4">
        <v>44566</v>
      </c>
      <c r="N4886" s="3" t="s">
        <v>27</v>
      </c>
      <c r="O4886" s="3" t="s">
        <v>22884</v>
      </c>
      <c r="P4886" s="3" t="s">
        <v>22886</v>
      </c>
      <c r="Q4886" s="3" t="s">
        <v>1886</v>
      </c>
      <c r="R4886" s="3"/>
      <c r="S4886" s="3"/>
    </row>
    <row r="4887" spans="1:19" ht="30" x14ac:dyDescent="0.25">
      <c r="A4887" s="3">
        <v>4880</v>
      </c>
      <c r="B4887" s="3" t="str">
        <f>"202200023648"</f>
        <v>202200023648</v>
      </c>
      <c r="C4887" s="3">
        <v>130225</v>
      </c>
      <c r="D4887" s="3" t="s">
        <v>22887</v>
      </c>
      <c r="E4887" s="3">
        <v>20558027691</v>
      </c>
      <c r="F4887" s="3" t="s">
        <v>22888</v>
      </c>
      <c r="G4887" s="3" t="s">
        <v>22889</v>
      </c>
      <c r="H4887" s="3" t="s">
        <v>64</v>
      </c>
      <c r="I4887" s="3" t="s">
        <v>400</v>
      </c>
      <c r="J4887" s="3" t="s">
        <v>401</v>
      </c>
      <c r="K4887" s="3" t="s">
        <v>25</v>
      </c>
      <c r="L4887" s="3" t="s">
        <v>37</v>
      </c>
      <c r="M4887" s="4">
        <v>44699</v>
      </c>
      <c r="N4887" s="3" t="s">
        <v>27</v>
      </c>
      <c r="O4887" s="3" t="s">
        <v>22890</v>
      </c>
      <c r="P4887" s="3" t="s">
        <v>22891</v>
      </c>
      <c r="Q4887" s="3" t="s">
        <v>30</v>
      </c>
      <c r="R4887" s="3" t="s">
        <v>22892</v>
      </c>
      <c r="S4887" s="3" t="s">
        <v>11728</v>
      </c>
    </row>
    <row r="4888" spans="1:19" ht="30" x14ac:dyDescent="0.25">
      <c r="A4888" s="3">
        <v>4881</v>
      </c>
      <c r="B4888" s="3" t="str">
        <f>"202300119509"</f>
        <v>202300119509</v>
      </c>
      <c r="C4888" s="3">
        <v>168095</v>
      </c>
      <c r="D4888" s="3" t="s">
        <v>22893</v>
      </c>
      <c r="E4888" s="3">
        <v>10434286226</v>
      </c>
      <c r="F4888" s="3" t="s">
        <v>22894</v>
      </c>
      <c r="G4888" s="3" t="s">
        <v>22895</v>
      </c>
      <c r="H4888" s="3" t="s">
        <v>23</v>
      </c>
      <c r="I4888" s="3" t="s">
        <v>527</v>
      </c>
      <c r="J4888" s="3" t="s">
        <v>1789</v>
      </c>
      <c r="K4888" s="3" t="s">
        <v>25</v>
      </c>
      <c r="L4888" s="3" t="s">
        <v>66</v>
      </c>
      <c r="M4888" s="4">
        <v>45133</v>
      </c>
      <c r="N4888" s="3" t="s">
        <v>27</v>
      </c>
      <c r="O4888" s="3" t="s">
        <v>22894</v>
      </c>
      <c r="P4888" s="3" t="s">
        <v>22896</v>
      </c>
      <c r="Q4888" s="3" t="s">
        <v>51</v>
      </c>
      <c r="R4888" s="3"/>
      <c r="S4888" s="3"/>
    </row>
    <row r="4889" spans="1:19" ht="30" x14ac:dyDescent="0.25">
      <c r="A4889" s="3">
        <v>4882</v>
      </c>
      <c r="B4889" s="3" t="str">
        <f>"201700012308"</f>
        <v>201700012308</v>
      </c>
      <c r="C4889" s="3">
        <v>36574</v>
      </c>
      <c r="D4889" s="3" t="s">
        <v>22897</v>
      </c>
      <c r="E4889" s="3">
        <v>10101430923</v>
      </c>
      <c r="F4889" s="3" t="s">
        <v>22898</v>
      </c>
      <c r="G4889" s="3" t="s">
        <v>22899</v>
      </c>
      <c r="H4889" s="3" t="s">
        <v>46</v>
      </c>
      <c r="I4889" s="3" t="s">
        <v>46</v>
      </c>
      <c r="J4889" s="3" t="s">
        <v>1439</v>
      </c>
      <c r="K4889" s="3" t="s">
        <v>25</v>
      </c>
      <c r="L4889" s="3" t="s">
        <v>974</v>
      </c>
      <c r="M4889" s="4">
        <v>42760</v>
      </c>
      <c r="N4889" s="3" t="s">
        <v>27</v>
      </c>
      <c r="O4889" s="3" t="s">
        <v>22900</v>
      </c>
      <c r="P4889" s="3" t="s">
        <v>22901</v>
      </c>
      <c r="Q4889" s="3" t="s">
        <v>380</v>
      </c>
      <c r="R4889" s="3" t="s">
        <v>22902</v>
      </c>
      <c r="S4889" s="3" t="s">
        <v>1109</v>
      </c>
    </row>
    <row r="4890" spans="1:19" ht="30" x14ac:dyDescent="0.25">
      <c r="A4890" s="3">
        <v>4883</v>
      </c>
      <c r="B4890" s="3" t="str">
        <f>"201900114927"</f>
        <v>201900114927</v>
      </c>
      <c r="C4890" s="3">
        <v>144731</v>
      </c>
      <c r="D4890" s="3" t="s">
        <v>22903</v>
      </c>
      <c r="E4890" s="3">
        <v>10166216775</v>
      </c>
      <c r="F4890" s="3" t="s">
        <v>22904</v>
      </c>
      <c r="G4890" s="3" t="s">
        <v>22905</v>
      </c>
      <c r="H4890" s="3" t="s">
        <v>57</v>
      </c>
      <c r="I4890" s="3" t="s">
        <v>152</v>
      </c>
      <c r="J4890" s="3" t="s">
        <v>3783</v>
      </c>
      <c r="K4890" s="3" t="s">
        <v>25</v>
      </c>
      <c r="L4890" s="3" t="s">
        <v>75</v>
      </c>
      <c r="M4890" s="4">
        <v>43661</v>
      </c>
      <c r="N4890" s="3" t="s">
        <v>27</v>
      </c>
      <c r="O4890" s="3" t="s">
        <v>22904</v>
      </c>
      <c r="P4890" s="3" t="s">
        <v>22906</v>
      </c>
      <c r="Q4890" s="3" t="s">
        <v>51</v>
      </c>
      <c r="R4890" s="3"/>
      <c r="S4890" s="3"/>
    </row>
    <row r="4891" spans="1:19" ht="30" x14ac:dyDescent="0.25">
      <c r="A4891" s="3">
        <v>4884</v>
      </c>
      <c r="B4891" s="3" t="str">
        <f>"201500007808"</f>
        <v>201500007808</v>
      </c>
      <c r="C4891" s="3">
        <v>83065</v>
      </c>
      <c r="D4891" s="3" t="s">
        <v>22907</v>
      </c>
      <c r="E4891" s="3">
        <v>20486075865</v>
      </c>
      <c r="F4891" s="3" t="s">
        <v>22908</v>
      </c>
      <c r="G4891" s="3" t="s">
        <v>22909</v>
      </c>
      <c r="H4891" s="3" t="s">
        <v>1000</v>
      </c>
      <c r="I4891" s="3" t="s">
        <v>1176</v>
      </c>
      <c r="J4891" s="3" t="s">
        <v>2006</v>
      </c>
      <c r="K4891" s="3" t="s">
        <v>25</v>
      </c>
      <c r="L4891" s="3" t="s">
        <v>224</v>
      </c>
      <c r="M4891" s="4">
        <v>42027</v>
      </c>
      <c r="N4891" s="3" t="s">
        <v>27</v>
      </c>
      <c r="O4891" s="3" t="s">
        <v>22910</v>
      </c>
      <c r="P4891" s="3" t="s">
        <v>22911</v>
      </c>
      <c r="Q4891" s="3" t="s">
        <v>51</v>
      </c>
      <c r="R4891" s="3"/>
      <c r="S4891" s="3"/>
    </row>
    <row r="4892" spans="1:19" ht="30" x14ac:dyDescent="0.25">
      <c r="A4892" s="3">
        <v>4885</v>
      </c>
      <c r="B4892" s="3" t="str">
        <f>"202300271322"</f>
        <v>202300271322</v>
      </c>
      <c r="C4892" s="3">
        <v>86905</v>
      </c>
      <c r="D4892" s="3" t="s">
        <v>22912</v>
      </c>
      <c r="E4892" s="3">
        <v>20528128441</v>
      </c>
      <c r="F4892" s="3" t="s">
        <v>22913</v>
      </c>
      <c r="G4892" s="3" t="s">
        <v>22914</v>
      </c>
      <c r="H4892" s="3" t="s">
        <v>247</v>
      </c>
      <c r="I4892" s="3" t="s">
        <v>611</v>
      </c>
      <c r="J4892" s="3" t="s">
        <v>2006</v>
      </c>
      <c r="K4892" s="3" t="s">
        <v>25</v>
      </c>
      <c r="L4892" s="3" t="s">
        <v>66</v>
      </c>
      <c r="M4892" s="4">
        <v>45262</v>
      </c>
      <c r="N4892" s="3" t="s">
        <v>27</v>
      </c>
      <c r="O4892" s="3" t="s">
        <v>22915</v>
      </c>
      <c r="P4892" s="3" t="s">
        <v>22916</v>
      </c>
      <c r="Q4892" s="3" t="s">
        <v>2469</v>
      </c>
      <c r="R4892" s="3" t="s">
        <v>22917</v>
      </c>
      <c r="S4892" s="3" t="s">
        <v>22918</v>
      </c>
    </row>
    <row r="4893" spans="1:19" ht="30" x14ac:dyDescent="0.25">
      <c r="A4893" s="3">
        <v>4886</v>
      </c>
      <c r="B4893" s="3" t="str">
        <f>"202300293058"</f>
        <v>202300293058</v>
      </c>
      <c r="C4893" s="3">
        <v>171335</v>
      </c>
      <c r="D4893" s="3" t="s">
        <v>22919</v>
      </c>
      <c r="E4893" s="3">
        <v>10400629604</v>
      </c>
      <c r="F4893" s="3" t="s">
        <v>22920</v>
      </c>
      <c r="G4893" s="3" t="s">
        <v>22921</v>
      </c>
      <c r="H4893" s="3" t="s">
        <v>88</v>
      </c>
      <c r="I4893" s="3" t="s">
        <v>88</v>
      </c>
      <c r="J4893" s="3" t="s">
        <v>22922</v>
      </c>
      <c r="K4893" s="3" t="s">
        <v>25</v>
      </c>
      <c r="L4893" s="3" t="s">
        <v>58</v>
      </c>
      <c r="M4893" s="4">
        <v>45286</v>
      </c>
      <c r="N4893" s="3" t="s">
        <v>27</v>
      </c>
      <c r="O4893" s="3" t="s">
        <v>22920</v>
      </c>
      <c r="P4893" s="3" t="s">
        <v>22923</v>
      </c>
      <c r="Q4893" s="3" t="s">
        <v>1321</v>
      </c>
      <c r="R4893" s="3"/>
      <c r="S4893" s="3"/>
    </row>
    <row r="4894" spans="1:19" ht="45" x14ac:dyDescent="0.25">
      <c r="A4894" s="3">
        <v>4887</v>
      </c>
      <c r="B4894" s="3" t="str">
        <f>"202000164365"</f>
        <v>202000164365</v>
      </c>
      <c r="C4894" s="3">
        <v>152272</v>
      </c>
      <c r="D4894" s="3" t="s">
        <v>22924</v>
      </c>
      <c r="E4894" s="3">
        <v>10758418443</v>
      </c>
      <c r="F4894" s="3" t="s">
        <v>22925</v>
      </c>
      <c r="G4894" s="3" t="s">
        <v>22926</v>
      </c>
      <c r="H4894" s="3" t="s">
        <v>46</v>
      </c>
      <c r="I4894" s="3" t="s">
        <v>46</v>
      </c>
      <c r="J4894" s="3" t="s">
        <v>3656</v>
      </c>
      <c r="K4894" s="3" t="s">
        <v>25</v>
      </c>
      <c r="L4894" s="3" t="s">
        <v>75</v>
      </c>
      <c r="M4894" s="4">
        <v>44144</v>
      </c>
      <c r="N4894" s="3" t="s">
        <v>27</v>
      </c>
      <c r="O4894" s="3" t="s">
        <v>22925</v>
      </c>
      <c r="P4894" s="3" t="s">
        <v>22927</v>
      </c>
      <c r="Q4894" s="3" t="s">
        <v>51</v>
      </c>
      <c r="R4894" s="3"/>
      <c r="S4894" s="3"/>
    </row>
    <row r="4895" spans="1:19" ht="30" x14ac:dyDescent="0.25">
      <c r="A4895" s="3">
        <v>4888</v>
      </c>
      <c r="B4895" s="3" t="str">
        <f>"201400049089"</f>
        <v>201400049089</v>
      </c>
      <c r="C4895" s="3">
        <v>109007</v>
      </c>
      <c r="D4895" s="3" t="s">
        <v>22928</v>
      </c>
      <c r="E4895" s="3">
        <v>10280646721</v>
      </c>
      <c r="F4895" s="3" t="s">
        <v>22929</v>
      </c>
      <c r="G4895" s="3" t="s">
        <v>22930</v>
      </c>
      <c r="H4895" s="3" t="s">
        <v>57</v>
      </c>
      <c r="I4895" s="3" t="s">
        <v>1040</v>
      </c>
      <c r="J4895" s="3" t="s">
        <v>1040</v>
      </c>
      <c r="K4895" s="3" t="s">
        <v>25</v>
      </c>
      <c r="L4895" s="3" t="s">
        <v>58</v>
      </c>
      <c r="M4895" s="4">
        <v>41749</v>
      </c>
      <c r="N4895" s="3" t="s">
        <v>27</v>
      </c>
      <c r="O4895" s="3" t="s">
        <v>22929</v>
      </c>
      <c r="P4895" s="3">
        <v>359</v>
      </c>
      <c r="Q4895" s="3" t="s">
        <v>531</v>
      </c>
      <c r="R4895" s="3"/>
      <c r="S4895" s="3"/>
    </row>
    <row r="4896" spans="1:19" ht="30" x14ac:dyDescent="0.25">
      <c r="A4896" s="3">
        <v>4889</v>
      </c>
      <c r="B4896" s="3" t="str">
        <f>"201400155590"</f>
        <v>201400155590</v>
      </c>
      <c r="C4896" s="3">
        <v>109362</v>
      </c>
      <c r="D4896" s="3" t="s">
        <v>22931</v>
      </c>
      <c r="E4896" s="3">
        <v>20556139823</v>
      </c>
      <c r="F4896" s="3" t="s">
        <v>22932</v>
      </c>
      <c r="G4896" s="3" t="s">
        <v>22933</v>
      </c>
      <c r="H4896" s="3" t="s">
        <v>46</v>
      </c>
      <c r="I4896" s="3" t="s">
        <v>46</v>
      </c>
      <c r="J4896" s="3" t="s">
        <v>65</v>
      </c>
      <c r="K4896" s="3" t="s">
        <v>25</v>
      </c>
      <c r="L4896" s="3" t="s">
        <v>66</v>
      </c>
      <c r="M4896" s="4">
        <v>41975</v>
      </c>
      <c r="N4896" s="3" t="s">
        <v>27</v>
      </c>
      <c r="O4896" s="3" t="s">
        <v>22934</v>
      </c>
      <c r="P4896" s="3" t="s">
        <v>22935</v>
      </c>
      <c r="Q4896" s="3" t="s">
        <v>51</v>
      </c>
      <c r="R4896" s="3" t="s">
        <v>22936</v>
      </c>
      <c r="S4896" s="3" t="s">
        <v>7147</v>
      </c>
    </row>
    <row r="4897" spans="1:19" ht="30" x14ac:dyDescent="0.25">
      <c r="A4897" s="3">
        <v>4890</v>
      </c>
      <c r="B4897" s="3" t="str">
        <f>"201300094441"</f>
        <v>201300094441</v>
      </c>
      <c r="C4897" s="3">
        <v>103109</v>
      </c>
      <c r="D4897" s="3" t="s">
        <v>22937</v>
      </c>
      <c r="E4897" s="3">
        <v>10292830292</v>
      </c>
      <c r="F4897" s="3" t="s">
        <v>22938</v>
      </c>
      <c r="G4897" s="3" t="s">
        <v>22939</v>
      </c>
      <c r="H4897" s="3" t="s">
        <v>64</v>
      </c>
      <c r="I4897" s="3" t="s">
        <v>400</v>
      </c>
      <c r="J4897" s="3" t="s">
        <v>22940</v>
      </c>
      <c r="K4897" s="3" t="s">
        <v>25</v>
      </c>
      <c r="L4897" s="3" t="s">
        <v>19720</v>
      </c>
      <c r="M4897" s="4">
        <v>41415</v>
      </c>
      <c r="N4897" s="3" t="s">
        <v>27</v>
      </c>
      <c r="O4897" s="3" t="s">
        <v>22938</v>
      </c>
      <c r="P4897" s="3" t="s">
        <v>22941</v>
      </c>
      <c r="Q4897" s="3" t="s">
        <v>51</v>
      </c>
      <c r="R4897" s="3"/>
      <c r="S4897" s="3"/>
    </row>
    <row r="4898" spans="1:19" ht="30" x14ac:dyDescent="0.25">
      <c r="A4898" s="3">
        <v>4891</v>
      </c>
      <c r="B4898" s="3" t="str">
        <f>"201900189932"</f>
        <v>201900189932</v>
      </c>
      <c r="C4898" s="3">
        <v>147736</v>
      </c>
      <c r="D4898" s="3" t="s">
        <v>22942</v>
      </c>
      <c r="E4898" s="3">
        <v>10779173220</v>
      </c>
      <c r="F4898" s="3" t="s">
        <v>22943</v>
      </c>
      <c r="G4898" s="3" t="s">
        <v>22944</v>
      </c>
      <c r="H4898" s="3" t="s">
        <v>46</v>
      </c>
      <c r="I4898" s="3" t="s">
        <v>46</v>
      </c>
      <c r="J4898" s="3" t="s">
        <v>3637</v>
      </c>
      <c r="K4898" s="3" t="s">
        <v>25</v>
      </c>
      <c r="L4898" s="3" t="s">
        <v>75</v>
      </c>
      <c r="M4898" s="4">
        <v>43784</v>
      </c>
      <c r="N4898" s="3" t="s">
        <v>27</v>
      </c>
      <c r="O4898" s="3" t="s">
        <v>22943</v>
      </c>
      <c r="P4898" s="3" t="s">
        <v>22945</v>
      </c>
      <c r="Q4898" s="3" t="s">
        <v>51</v>
      </c>
      <c r="R4898" s="3" t="s">
        <v>22946</v>
      </c>
      <c r="S4898" s="3" t="s">
        <v>22947</v>
      </c>
    </row>
    <row r="4899" spans="1:19" ht="30" x14ac:dyDescent="0.25">
      <c r="A4899" s="3">
        <v>4892</v>
      </c>
      <c r="B4899" s="3" t="str">
        <f>"201700155333"</f>
        <v>201700155333</v>
      </c>
      <c r="C4899" s="3">
        <v>131593</v>
      </c>
      <c r="D4899" s="3" t="s">
        <v>22948</v>
      </c>
      <c r="E4899" s="3">
        <v>10423423761</v>
      </c>
      <c r="F4899" s="3" t="s">
        <v>22949</v>
      </c>
      <c r="G4899" s="3" t="s">
        <v>22950</v>
      </c>
      <c r="H4899" s="3" t="s">
        <v>1359</v>
      </c>
      <c r="I4899" s="3" t="s">
        <v>2483</v>
      </c>
      <c r="J4899" s="3" t="s">
        <v>2484</v>
      </c>
      <c r="K4899" s="3" t="s">
        <v>25</v>
      </c>
      <c r="L4899" s="3" t="s">
        <v>58</v>
      </c>
      <c r="M4899" s="4">
        <v>43000</v>
      </c>
      <c r="N4899" s="3" t="s">
        <v>27</v>
      </c>
      <c r="O4899" s="3" t="s">
        <v>22951</v>
      </c>
      <c r="P4899" s="3" t="s">
        <v>22952</v>
      </c>
      <c r="Q4899" s="3" t="s">
        <v>2794</v>
      </c>
      <c r="R4899" s="3"/>
      <c r="S4899" s="3"/>
    </row>
    <row r="4900" spans="1:19" ht="30" x14ac:dyDescent="0.25">
      <c r="A4900" s="3">
        <v>4893</v>
      </c>
      <c r="B4900" s="3" t="str">
        <f>"202200138389"</f>
        <v>202200138389</v>
      </c>
      <c r="C4900" s="3">
        <v>33466</v>
      </c>
      <c r="D4900" s="3" t="s">
        <v>22953</v>
      </c>
      <c r="E4900" s="3">
        <v>10258247634</v>
      </c>
      <c r="F4900" s="3" t="s">
        <v>22954</v>
      </c>
      <c r="G4900" s="3" t="s">
        <v>22955</v>
      </c>
      <c r="H4900" s="3" t="s">
        <v>338</v>
      </c>
      <c r="I4900" s="3" t="s">
        <v>338</v>
      </c>
      <c r="J4900" s="3" t="s">
        <v>1452</v>
      </c>
      <c r="K4900" s="3" t="s">
        <v>25</v>
      </c>
      <c r="L4900" s="3" t="s">
        <v>75</v>
      </c>
      <c r="M4900" s="4">
        <v>44806</v>
      </c>
      <c r="N4900" s="3" t="s">
        <v>27</v>
      </c>
      <c r="O4900" s="3" t="s">
        <v>22954</v>
      </c>
      <c r="P4900" s="3" t="s">
        <v>22956</v>
      </c>
      <c r="Q4900" s="3" t="s">
        <v>2323</v>
      </c>
      <c r="R4900" s="3"/>
      <c r="S4900" s="3"/>
    </row>
    <row r="4901" spans="1:19" ht="30" x14ac:dyDescent="0.25">
      <c r="A4901" s="3">
        <v>4894</v>
      </c>
      <c r="B4901" s="3" t="str">
        <f>"201900209718"</f>
        <v>201900209718</v>
      </c>
      <c r="C4901" s="3">
        <v>148188</v>
      </c>
      <c r="D4901" s="3" t="s">
        <v>22957</v>
      </c>
      <c r="E4901" s="3">
        <v>10167077175</v>
      </c>
      <c r="F4901" s="3" t="s">
        <v>22958</v>
      </c>
      <c r="G4901" s="3" t="s">
        <v>22959</v>
      </c>
      <c r="H4901" s="3" t="s">
        <v>433</v>
      </c>
      <c r="I4901" s="3" t="s">
        <v>569</v>
      </c>
      <c r="J4901" s="3" t="s">
        <v>1285</v>
      </c>
      <c r="K4901" s="3" t="s">
        <v>25</v>
      </c>
      <c r="L4901" s="3" t="s">
        <v>58</v>
      </c>
      <c r="M4901" s="4">
        <v>43815</v>
      </c>
      <c r="N4901" s="3" t="s">
        <v>27</v>
      </c>
      <c r="O4901" s="3" t="s">
        <v>22958</v>
      </c>
      <c r="P4901" s="3" t="s">
        <v>22960</v>
      </c>
      <c r="Q4901" s="3" t="s">
        <v>51</v>
      </c>
      <c r="R4901" s="3"/>
      <c r="S4901" s="3"/>
    </row>
    <row r="4902" spans="1:19" ht="30" x14ac:dyDescent="0.25">
      <c r="A4902" s="3">
        <v>4895</v>
      </c>
      <c r="B4902" s="3" t="str">
        <f>"202100193642"</f>
        <v>202100193642</v>
      </c>
      <c r="C4902" s="3">
        <v>43980</v>
      </c>
      <c r="D4902" s="3" t="s">
        <v>22961</v>
      </c>
      <c r="E4902" s="3">
        <v>10167165201</v>
      </c>
      <c r="F4902" s="3" t="s">
        <v>22962</v>
      </c>
      <c r="G4902" s="3" t="s">
        <v>22963</v>
      </c>
      <c r="H4902" s="3" t="s">
        <v>102</v>
      </c>
      <c r="I4902" s="3" t="s">
        <v>1626</v>
      </c>
      <c r="J4902" s="3" t="s">
        <v>1626</v>
      </c>
      <c r="K4902" s="3" t="s">
        <v>25</v>
      </c>
      <c r="L4902" s="3" t="s">
        <v>37</v>
      </c>
      <c r="M4902" s="4">
        <v>44459</v>
      </c>
      <c r="N4902" s="3" t="s">
        <v>27</v>
      </c>
      <c r="O4902" s="3" t="s">
        <v>257</v>
      </c>
      <c r="P4902" s="3" t="s">
        <v>22964</v>
      </c>
      <c r="Q4902" s="3" t="s">
        <v>136</v>
      </c>
      <c r="R4902" s="3" t="s">
        <v>22965</v>
      </c>
      <c r="S4902" s="3" t="s">
        <v>22947</v>
      </c>
    </row>
    <row r="4903" spans="1:19" ht="30" x14ac:dyDescent="0.25">
      <c r="A4903" s="3">
        <v>4896</v>
      </c>
      <c r="B4903" s="3" t="str">
        <f>"202100068352"</f>
        <v>202100068352</v>
      </c>
      <c r="C4903" s="3">
        <v>155252</v>
      </c>
      <c r="D4903" s="3" t="s">
        <v>22966</v>
      </c>
      <c r="E4903" s="3">
        <v>10726381785</v>
      </c>
      <c r="F4903" s="3" t="s">
        <v>22967</v>
      </c>
      <c r="G4903" s="3" t="s">
        <v>22968</v>
      </c>
      <c r="H4903" s="3" t="s">
        <v>64</v>
      </c>
      <c r="I4903" s="3" t="s">
        <v>64</v>
      </c>
      <c r="J4903" s="3" t="s">
        <v>3189</v>
      </c>
      <c r="K4903" s="3" t="s">
        <v>25</v>
      </c>
      <c r="L4903" s="3" t="s">
        <v>66</v>
      </c>
      <c r="M4903" s="4">
        <v>44368</v>
      </c>
      <c r="N4903" s="3" t="s">
        <v>27</v>
      </c>
      <c r="O4903" s="3" t="s">
        <v>22969</v>
      </c>
      <c r="P4903" s="3" t="s">
        <v>22970</v>
      </c>
      <c r="Q4903" s="3" t="s">
        <v>204</v>
      </c>
      <c r="R4903" s="3"/>
      <c r="S4903" s="3"/>
    </row>
    <row r="4904" spans="1:19" ht="45" x14ac:dyDescent="0.25">
      <c r="A4904" s="3">
        <v>4897</v>
      </c>
      <c r="B4904" s="3" t="str">
        <f>"202100186199"</f>
        <v>202100186199</v>
      </c>
      <c r="C4904" s="3">
        <v>157359</v>
      </c>
      <c r="D4904" s="3" t="s">
        <v>22971</v>
      </c>
      <c r="E4904" s="3">
        <v>10069168871</v>
      </c>
      <c r="F4904" s="3" t="s">
        <v>22972</v>
      </c>
      <c r="G4904" s="3" t="s">
        <v>22973</v>
      </c>
      <c r="H4904" s="3" t="s">
        <v>46</v>
      </c>
      <c r="I4904" s="3" t="s">
        <v>172</v>
      </c>
      <c r="J4904" s="3" t="s">
        <v>2245</v>
      </c>
      <c r="K4904" s="3" t="s">
        <v>25</v>
      </c>
      <c r="L4904" s="3" t="s">
        <v>113</v>
      </c>
      <c r="M4904" s="4">
        <v>44475</v>
      </c>
      <c r="N4904" s="3" t="s">
        <v>27</v>
      </c>
      <c r="O4904" s="3" t="s">
        <v>22972</v>
      </c>
      <c r="P4904" s="3" t="s">
        <v>22974</v>
      </c>
      <c r="Q4904" s="3" t="s">
        <v>51</v>
      </c>
      <c r="R4904" s="3"/>
      <c r="S4904" s="3"/>
    </row>
    <row r="4905" spans="1:19" ht="30" x14ac:dyDescent="0.25">
      <c r="A4905" s="3">
        <v>4898</v>
      </c>
      <c r="B4905" s="3" t="str">
        <f>"201900155678"</f>
        <v>201900155678</v>
      </c>
      <c r="C4905" s="3">
        <v>146635</v>
      </c>
      <c r="D4905" s="3" t="s">
        <v>22975</v>
      </c>
      <c r="E4905" s="3">
        <v>10278505842</v>
      </c>
      <c r="F4905" s="3" t="s">
        <v>22976</v>
      </c>
      <c r="G4905" s="3" t="s">
        <v>22977</v>
      </c>
      <c r="H4905" s="3" t="s">
        <v>57</v>
      </c>
      <c r="I4905" s="3" t="s">
        <v>407</v>
      </c>
      <c r="J4905" s="3" t="s">
        <v>1473</v>
      </c>
      <c r="K4905" s="3" t="s">
        <v>25</v>
      </c>
      <c r="L4905" s="3" t="s">
        <v>58</v>
      </c>
      <c r="M4905" s="4">
        <v>43731</v>
      </c>
      <c r="N4905" s="3" t="s">
        <v>27</v>
      </c>
      <c r="O4905" s="3" t="s">
        <v>22976</v>
      </c>
      <c r="P4905" s="3" t="s">
        <v>22978</v>
      </c>
      <c r="Q4905" s="3" t="s">
        <v>1339</v>
      </c>
      <c r="R4905" s="3"/>
      <c r="S4905" s="3"/>
    </row>
    <row r="4906" spans="1:19" ht="30" x14ac:dyDescent="0.25">
      <c r="A4906" s="3">
        <v>4899</v>
      </c>
      <c r="B4906" s="3" t="str">
        <f>"201800134145"</f>
        <v>201800134145</v>
      </c>
      <c r="C4906" s="3">
        <v>131370</v>
      </c>
      <c r="D4906" s="3" t="s">
        <v>22979</v>
      </c>
      <c r="E4906" s="3">
        <v>20231266993</v>
      </c>
      <c r="F4906" s="3" t="s">
        <v>1806</v>
      </c>
      <c r="G4906" s="3" t="s">
        <v>22980</v>
      </c>
      <c r="H4906" s="3" t="s">
        <v>88</v>
      </c>
      <c r="I4906" s="3" t="s">
        <v>88</v>
      </c>
      <c r="J4906" s="3" t="s">
        <v>313</v>
      </c>
      <c r="K4906" s="3" t="s">
        <v>25</v>
      </c>
      <c r="L4906" s="3" t="s">
        <v>224</v>
      </c>
      <c r="M4906" s="4">
        <v>43326</v>
      </c>
      <c r="N4906" s="3" t="s">
        <v>27</v>
      </c>
      <c r="O4906" s="3" t="s">
        <v>18224</v>
      </c>
      <c r="P4906" s="3" t="s">
        <v>22981</v>
      </c>
      <c r="Q4906" s="3" t="s">
        <v>627</v>
      </c>
      <c r="R4906" s="3" t="s">
        <v>22982</v>
      </c>
      <c r="S4906" s="3" t="s">
        <v>8061</v>
      </c>
    </row>
    <row r="4907" spans="1:19" ht="30" x14ac:dyDescent="0.25">
      <c r="A4907" s="3">
        <v>4900</v>
      </c>
      <c r="B4907" s="3" t="str">
        <f>"202200130846"</f>
        <v>202200130846</v>
      </c>
      <c r="C4907" s="3">
        <v>144240</v>
      </c>
      <c r="D4907" s="3" t="s">
        <v>22983</v>
      </c>
      <c r="E4907" s="3">
        <v>10468250786</v>
      </c>
      <c r="F4907" s="3" t="s">
        <v>22984</v>
      </c>
      <c r="G4907" s="3" t="s">
        <v>22985</v>
      </c>
      <c r="H4907" s="3" t="s">
        <v>46</v>
      </c>
      <c r="I4907" s="3" t="s">
        <v>46</v>
      </c>
      <c r="J4907" s="3" t="s">
        <v>302</v>
      </c>
      <c r="K4907" s="3" t="s">
        <v>25</v>
      </c>
      <c r="L4907" s="3" t="s">
        <v>37</v>
      </c>
      <c r="M4907" s="4">
        <v>44784</v>
      </c>
      <c r="N4907" s="3" t="s">
        <v>27</v>
      </c>
      <c r="O4907" s="3" t="s">
        <v>22986</v>
      </c>
      <c r="P4907" s="3" t="s">
        <v>22987</v>
      </c>
      <c r="Q4907" s="3" t="s">
        <v>40</v>
      </c>
      <c r="R4907" s="3"/>
      <c r="S4907" s="3"/>
    </row>
    <row r="4908" spans="1:19" ht="30" x14ac:dyDescent="0.25">
      <c r="A4908" s="3">
        <v>4901</v>
      </c>
      <c r="B4908" s="3" t="str">
        <f>"202300168104"</f>
        <v>202300168104</v>
      </c>
      <c r="C4908" s="3">
        <v>167986</v>
      </c>
      <c r="D4908" s="3" t="s">
        <v>22988</v>
      </c>
      <c r="E4908" s="3">
        <v>10108827322</v>
      </c>
      <c r="F4908" s="3" t="s">
        <v>22989</v>
      </c>
      <c r="G4908" s="3" t="s">
        <v>22990</v>
      </c>
      <c r="H4908" s="3" t="s">
        <v>247</v>
      </c>
      <c r="I4908" s="3" t="s">
        <v>248</v>
      </c>
      <c r="J4908" s="3" t="s">
        <v>8177</v>
      </c>
      <c r="K4908" s="3" t="s">
        <v>25</v>
      </c>
      <c r="L4908" s="3" t="s">
        <v>66</v>
      </c>
      <c r="M4908" s="4">
        <v>45162</v>
      </c>
      <c r="N4908" s="3" t="s">
        <v>27</v>
      </c>
      <c r="O4908" s="3" t="s">
        <v>257</v>
      </c>
      <c r="P4908" s="3" t="s">
        <v>22991</v>
      </c>
      <c r="Q4908" s="3" t="s">
        <v>638</v>
      </c>
      <c r="R4908" s="3"/>
      <c r="S4908" s="3"/>
    </row>
    <row r="4909" spans="1:19" ht="30" x14ac:dyDescent="0.25">
      <c r="A4909" s="3">
        <v>4902</v>
      </c>
      <c r="B4909" s="3" t="str">
        <f>"201300047268"</f>
        <v>201300047268</v>
      </c>
      <c r="C4909" s="3">
        <v>101510</v>
      </c>
      <c r="D4909" s="3" t="s">
        <v>22992</v>
      </c>
      <c r="E4909" s="3">
        <v>10415825574</v>
      </c>
      <c r="F4909" s="3" t="s">
        <v>22993</v>
      </c>
      <c r="G4909" s="3" t="s">
        <v>22994</v>
      </c>
      <c r="H4909" s="3" t="s">
        <v>216</v>
      </c>
      <c r="I4909" s="3" t="s">
        <v>216</v>
      </c>
      <c r="J4909" s="3" t="s">
        <v>2551</v>
      </c>
      <c r="K4909" s="3" t="s">
        <v>25</v>
      </c>
      <c r="L4909" s="3" t="s">
        <v>75</v>
      </c>
      <c r="M4909" s="4">
        <v>41375</v>
      </c>
      <c r="N4909" s="3" t="s">
        <v>27</v>
      </c>
      <c r="O4909" s="3" t="s">
        <v>22995</v>
      </c>
      <c r="P4909" s="3">
        <v>1262</v>
      </c>
      <c r="Q4909" s="3" t="s">
        <v>218</v>
      </c>
      <c r="R4909" s="3"/>
      <c r="S4909" s="3"/>
    </row>
    <row r="4910" spans="1:19" ht="45" x14ac:dyDescent="0.25">
      <c r="A4910" s="3">
        <v>4903</v>
      </c>
      <c r="B4910" s="3" t="str">
        <f>"202300040467"</f>
        <v>202300040467</v>
      </c>
      <c r="C4910" s="3">
        <v>167060</v>
      </c>
      <c r="D4910" s="3" t="s">
        <v>22996</v>
      </c>
      <c r="E4910" s="3">
        <v>10408588931</v>
      </c>
      <c r="F4910" s="3" t="s">
        <v>22997</v>
      </c>
      <c r="G4910" s="3" t="s">
        <v>22998</v>
      </c>
      <c r="H4910" s="3" t="s">
        <v>64</v>
      </c>
      <c r="I4910" s="3" t="s">
        <v>64</v>
      </c>
      <c r="J4910" s="3" t="s">
        <v>3189</v>
      </c>
      <c r="K4910" s="3" t="s">
        <v>25</v>
      </c>
      <c r="L4910" s="3" t="s">
        <v>75</v>
      </c>
      <c r="M4910" s="4">
        <v>45000</v>
      </c>
      <c r="N4910" s="3" t="s">
        <v>27</v>
      </c>
      <c r="O4910" s="3" t="s">
        <v>22997</v>
      </c>
      <c r="P4910" s="3" t="s">
        <v>22999</v>
      </c>
      <c r="Q4910" s="3" t="s">
        <v>1015</v>
      </c>
      <c r="R4910" s="3"/>
      <c r="S4910" s="3"/>
    </row>
    <row r="4911" spans="1:19" ht="30" x14ac:dyDescent="0.25">
      <c r="A4911" s="3">
        <v>4904</v>
      </c>
      <c r="B4911" s="3" t="str">
        <f>"201800155036"</f>
        <v>201800155036</v>
      </c>
      <c r="C4911" s="3">
        <v>134389</v>
      </c>
      <c r="D4911" s="3" t="s">
        <v>23000</v>
      </c>
      <c r="E4911" s="3">
        <v>10017822964</v>
      </c>
      <c r="F4911" s="3" t="s">
        <v>23001</v>
      </c>
      <c r="G4911" s="3" t="s">
        <v>23002</v>
      </c>
      <c r="H4911" s="3" t="s">
        <v>240</v>
      </c>
      <c r="I4911" s="3" t="s">
        <v>837</v>
      </c>
      <c r="J4911" s="3" t="s">
        <v>838</v>
      </c>
      <c r="K4911" s="3" t="s">
        <v>25</v>
      </c>
      <c r="L4911" s="3" t="s">
        <v>66</v>
      </c>
      <c r="M4911" s="4">
        <v>43357</v>
      </c>
      <c r="N4911" s="3" t="s">
        <v>27</v>
      </c>
      <c r="O4911" s="3" t="s">
        <v>23001</v>
      </c>
      <c r="P4911" s="3" t="s">
        <v>23003</v>
      </c>
      <c r="Q4911" s="3" t="s">
        <v>5835</v>
      </c>
      <c r="R4911" s="3"/>
      <c r="S4911" s="3"/>
    </row>
    <row r="4912" spans="1:19" ht="30" x14ac:dyDescent="0.25">
      <c r="A4912" s="3">
        <v>4905</v>
      </c>
      <c r="B4912" s="3" t="str">
        <f>"202100277368"</f>
        <v>202100277368</v>
      </c>
      <c r="C4912" s="3">
        <v>155221</v>
      </c>
      <c r="D4912" s="3" t="s">
        <v>23004</v>
      </c>
      <c r="E4912" s="3">
        <v>10025333492</v>
      </c>
      <c r="F4912" s="3" t="s">
        <v>23005</v>
      </c>
      <c r="G4912" s="3" t="s">
        <v>23006</v>
      </c>
      <c r="H4912" s="3" t="s">
        <v>240</v>
      </c>
      <c r="I4912" s="3" t="s">
        <v>383</v>
      </c>
      <c r="J4912" s="3" t="s">
        <v>3075</v>
      </c>
      <c r="K4912" s="3" t="s">
        <v>25</v>
      </c>
      <c r="L4912" s="3" t="s">
        <v>58</v>
      </c>
      <c r="M4912" s="4">
        <v>44672</v>
      </c>
      <c r="N4912" s="3" t="s">
        <v>27</v>
      </c>
      <c r="O4912" s="3" t="s">
        <v>23007</v>
      </c>
      <c r="P4912" s="3" t="s">
        <v>23008</v>
      </c>
      <c r="Q4912" s="3" t="s">
        <v>259</v>
      </c>
      <c r="R4912" s="3"/>
      <c r="S4912" s="3"/>
    </row>
    <row r="4913" spans="1:19" ht="30" x14ac:dyDescent="0.25">
      <c r="A4913" s="3">
        <v>4906</v>
      </c>
      <c r="B4913" s="3" t="str">
        <f>"202300012190"</f>
        <v>202300012190</v>
      </c>
      <c r="C4913" s="3">
        <v>134755</v>
      </c>
      <c r="D4913" s="3" t="s">
        <v>23009</v>
      </c>
      <c r="E4913" s="3">
        <v>10009311471</v>
      </c>
      <c r="F4913" s="3" t="s">
        <v>23010</v>
      </c>
      <c r="G4913" s="3" t="s">
        <v>23011</v>
      </c>
      <c r="H4913" s="3" t="s">
        <v>88</v>
      </c>
      <c r="I4913" s="3" t="s">
        <v>145</v>
      </c>
      <c r="J4913" s="3" t="s">
        <v>88</v>
      </c>
      <c r="K4913" s="3" t="s">
        <v>25</v>
      </c>
      <c r="L4913" s="3" t="s">
        <v>37</v>
      </c>
      <c r="M4913" s="4">
        <v>44974</v>
      </c>
      <c r="N4913" s="3" t="s">
        <v>27</v>
      </c>
      <c r="O4913" s="3" t="s">
        <v>23010</v>
      </c>
      <c r="P4913" s="3" t="s">
        <v>23012</v>
      </c>
      <c r="Q4913" s="3" t="s">
        <v>51</v>
      </c>
      <c r="R4913" s="3"/>
      <c r="S4913" s="3"/>
    </row>
    <row r="4914" spans="1:19" ht="30" x14ac:dyDescent="0.25">
      <c r="A4914" s="3">
        <v>4907</v>
      </c>
      <c r="B4914" s="3" t="str">
        <f>"201200185563"</f>
        <v>201200185563</v>
      </c>
      <c r="C4914" s="3">
        <v>98732</v>
      </c>
      <c r="D4914" s="3" t="s">
        <v>23013</v>
      </c>
      <c r="E4914" s="3">
        <v>10421478363</v>
      </c>
      <c r="F4914" s="3" t="s">
        <v>23014</v>
      </c>
      <c r="G4914" s="3" t="s">
        <v>23015</v>
      </c>
      <c r="H4914" s="3" t="s">
        <v>676</v>
      </c>
      <c r="I4914" s="3" t="s">
        <v>1124</v>
      </c>
      <c r="J4914" s="3" t="s">
        <v>1124</v>
      </c>
      <c r="K4914" s="3" t="s">
        <v>25</v>
      </c>
      <c r="L4914" s="3" t="s">
        <v>37</v>
      </c>
      <c r="M4914" s="4">
        <v>41198</v>
      </c>
      <c r="N4914" s="3" t="s">
        <v>27</v>
      </c>
      <c r="O4914" s="3" t="s">
        <v>23014</v>
      </c>
      <c r="P4914" s="3">
        <v>1005</v>
      </c>
      <c r="Q4914" s="3" t="s">
        <v>218</v>
      </c>
      <c r="R4914" s="3" t="s">
        <v>23016</v>
      </c>
      <c r="S4914" s="3" t="s">
        <v>9439</v>
      </c>
    </row>
    <row r="4915" spans="1:19" ht="30" x14ac:dyDescent="0.25">
      <c r="A4915" s="3">
        <v>4908</v>
      </c>
      <c r="B4915" s="3" t="str">
        <f>"202100283158"</f>
        <v>202100283158</v>
      </c>
      <c r="C4915" s="3">
        <v>34629</v>
      </c>
      <c r="D4915" s="3" t="s">
        <v>23017</v>
      </c>
      <c r="E4915" s="3">
        <v>10096879437</v>
      </c>
      <c r="F4915" s="3" t="s">
        <v>23018</v>
      </c>
      <c r="G4915" s="3" t="s">
        <v>23019</v>
      </c>
      <c r="H4915" s="3" t="s">
        <v>46</v>
      </c>
      <c r="I4915" s="3" t="s">
        <v>46</v>
      </c>
      <c r="J4915" s="3" t="s">
        <v>128</v>
      </c>
      <c r="K4915" s="3" t="s">
        <v>25</v>
      </c>
      <c r="L4915" s="3" t="s">
        <v>75</v>
      </c>
      <c r="M4915" s="4">
        <v>44559</v>
      </c>
      <c r="N4915" s="3" t="s">
        <v>27</v>
      </c>
      <c r="O4915" s="3" t="s">
        <v>23018</v>
      </c>
      <c r="P4915" s="3" t="s">
        <v>23020</v>
      </c>
      <c r="Q4915" s="3" t="s">
        <v>303</v>
      </c>
      <c r="R4915" s="3" t="s">
        <v>23021</v>
      </c>
      <c r="S4915" s="3" t="s">
        <v>718</v>
      </c>
    </row>
    <row r="4916" spans="1:19" ht="30" x14ac:dyDescent="0.25">
      <c r="A4916" s="3">
        <v>4909</v>
      </c>
      <c r="B4916" s="3" t="str">
        <f>"201300105520"</f>
        <v>201300105520</v>
      </c>
      <c r="C4916" s="3">
        <v>103569</v>
      </c>
      <c r="D4916" s="3" t="s">
        <v>23022</v>
      </c>
      <c r="E4916" s="3">
        <v>10267134508</v>
      </c>
      <c r="F4916" s="3" t="s">
        <v>23023</v>
      </c>
      <c r="G4916" s="3" t="s">
        <v>23024</v>
      </c>
      <c r="H4916" s="3" t="s">
        <v>57</v>
      </c>
      <c r="I4916" s="3" t="s">
        <v>57</v>
      </c>
      <c r="J4916" s="3" t="s">
        <v>5558</v>
      </c>
      <c r="K4916" s="3" t="s">
        <v>25</v>
      </c>
      <c r="L4916" s="3" t="s">
        <v>75</v>
      </c>
      <c r="M4916" s="4">
        <v>41455</v>
      </c>
      <c r="N4916" s="3" t="s">
        <v>27</v>
      </c>
      <c r="O4916" s="3" t="s">
        <v>23023</v>
      </c>
      <c r="P4916" s="3">
        <v>33</v>
      </c>
      <c r="Q4916" s="3"/>
      <c r="R4916" s="3"/>
      <c r="S4916" s="3"/>
    </row>
    <row r="4917" spans="1:19" ht="30" x14ac:dyDescent="0.25">
      <c r="A4917" s="3">
        <v>4910</v>
      </c>
      <c r="B4917" s="3" t="str">
        <f>"201800180519"</f>
        <v>201800180519</v>
      </c>
      <c r="C4917" s="3">
        <v>139272</v>
      </c>
      <c r="D4917" s="3" t="s">
        <v>23025</v>
      </c>
      <c r="E4917" s="3">
        <v>10415949516</v>
      </c>
      <c r="F4917" s="3" t="s">
        <v>23026</v>
      </c>
      <c r="G4917" s="3" t="s">
        <v>23027</v>
      </c>
      <c r="H4917" s="3" t="s">
        <v>57</v>
      </c>
      <c r="I4917" s="3" t="s">
        <v>364</v>
      </c>
      <c r="J4917" s="3" t="s">
        <v>4341</v>
      </c>
      <c r="K4917" s="3" t="s">
        <v>25</v>
      </c>
      <c r="L4917" s="3" t="s">
        <v>58</v>
      </c>
      <c r="M4917" s="4">
        <v>43399</v>
      </c>
      <c r="N4917" s="3" t="s">
        <v>27</v>
      </c>
      <c r="O4917" s="3" t="s">
        <v>23026</v>
      </c>
      <c r="P4917" s="3" t="s">
        <v>23028</v>
      </c>
      <c r="Q4917" s="3" t="s">
        <v>51</v>
      </c>
      <c r="R4917" s="3"/>
      <c r="S4917" s="3"/>
    </row>
    <row r="4918" spans="1:19" ht="30" x14ac:dyDescent="0.25">
      <c r="A4918" s="3">
        <v>4911</v>
      </c>
      <c r="B4918" s="3" t="str">
        <f>"202300096359"</f>
        <v>202300096359</v>
      </c>
      <c r="C4918" s="3">
        <v>161570</v>
      </c>
      <c r="D4918" s="3" t="s">
        <v>23029</v>
      </c>
      <c r="E4918" s="3">
        <v>20609041936</v>
      </c>
      <c r="F4918" s="3" t="s">
        <v>23030</v>
      </c>
      <c r="G4918" s="3" t="s">
        <v>23031</v>
      </c>
      <c r="H4918" s="3" t="s">
        <v>46</v>
      </c>
      <c r="I4918" s="3" t="s">
        <v>46</v>
      </c>
      <c r="J4918" s="3" t="s">
        <v>46</v>
      </c>
      <c r="K4918" s="3" t="s">
        <v>25</v>
      </c>
      <c r="L4918" s="3" t="s">
        <v>75</v>
      </c>
      <c r="M4918" s="4">
        <v>45096</v>
      </c>
      <c r="N4918" s="3" t="s">
        <v>27</v>
      </c>
      <c r="O4918" s="3" t="s">
        <v>23032</v>
      </c>
      <c r="P4918" s="3"/>
      <c r="Q4918" s="3"/>
      <c r="R4918" s="3"/>
      <c r="S4918" s="3"/>
    </row>
    <row r="4919" spans="1:19" ht="30" x14ac:dyDescent="0.25">
      <c r="A4919" s="3">
        <v>4912</v>
      </c>
      <c r="B4919" s="3" t="str">
        <f>"202300204976"</f>
        <v>202300204976</v>
      </c>
      <c r="C4919" s="3">
        <v>137309</v>
      </c>
      <c r="D4919" s="3" t="s">
        <v>23033</v>
      </c>
      <c r="E4919" s="3">
        <v>10415558819</v>
      </c>
      <c r="F4919" s="3" t="s">
        <v>23034</v>
      </c>
      <c r="G4919" s="3" t="s">
        <v>23035</v>
      </c>
      <c r="H4919" s="3" t="s">
        <v>240</v>
      </c>
      <c r="I4919" s="3" t="s">
        <v>692</v>
      </c>
      <c r="J4919" s="3" t="s">
        <v>2447</v>
      </c>
      <c r="K4919" s="3" t="s">
        <v>25</v>
      </c>
      <c r="L4919" s="3" t="s">
        <v>58</v>
      </c>
      <c r="M4919" s="4">
        <v>45205</v>
      </c>
      <c r="N4919" s="3" t="s">
        <v>27</v>
      </c>
      <c r="O4919" s="3" t="s">
        <v>23034</v>
      </c>
      <c r="P4919" s="3" t="s">
        <v>23036</v>
      </c>
      <c r="Q4919" s="3" t="s">
        <v>259</v>
      </c>
      <c r="R4919" s="3"/>
      <c r="S4919" s="3"/>
    </row>
    <row r="4920" spans="1:19" ht="30" x14ac:dyDescent="0.25">
      <c r="A4920" s="3">
        <v>4913</v>
      </c>
      <c r="B4920" s="3" t="str">
        <f>"202300158541"</f>
        <v>202300158541</v>
      </c>
      <c r="C4920" s="3">
        <v>168903</v>
      </c>
      <c r="D4920" s="3" t="s">
        <v>23037</v>
      </c>
      <c r="E4920" s="3">
        <v>10744731891</v>
      </c>
      <c r="F4920" s="3" t="s">
        <v>23038</v>
      </c>
      <c r="G4920" s="3" t="s">
        <v>23039</v>
      </c>
      <c r="H4920" s="3" t="s">
        <v>64</v>
      </c>
      <c r="I4920" s="3" t="s">
        <v>400</v>
      </c>
      <c r="J4920" s="3" t="s">
        <v>22940</v>
      </c>
      <c r="K4920" s="3" t="s">
        <v>25</v>
      </c>
      <c r="L4920" s="3" t="s">
        <v>314</v>
      </c>
      <c r="M4920" s="4">
        <v>45171</v>
      </c>
      <c r="N4920" s="3" t="s">
        <v>27</v>
      </c>
      <c r="O4920" s="3" t="s">
        <v>23038</v>
      </c>
      <c r="P4920" s="3" t="s">
        <v>23040</v>
      </c>
      <c r="Q4920" s="3" t="s">
        <v>403</v>
      </c>
      <c r="R4920" s="3"/>
      <c r="S4920" s="3"/>
    </row>
    <row r="4921" spans="1:19" ht="30" x14ac:dyDescent="0.25">
      <c r="A4921" s="3">
        <v>4914</v>
      </c>
      <c r="B4921" s="3" t="str">
        <f>"201400066787"</f>
        <v>201400066787</v>
      </c>
      <c r="C4921" s="3">
        <v>109309</v>
      </c>
      <c r="D4921" s="3" t="s">
        <v>23041</v>
      </c>
      <c r="E4921" s="3">
        <v>20561106666</v>
      </c>
      <c r="F4921" s="3" t="s">
        <v>23042</v>
      </c>
      <c r="G4921" s="3" t="s">
        <v>23043</v>
      </c>
      <c r="H4921" s="3" t="s">
        <v>433</v>
      </c>
      <c r="I4921" s="3" t="s">
        <v>569</v>
      </c>
      <c r="J4921" s="3" t="s">
        <v>569</v>
      </c>
      <c r="K4921" s="3" t="s">
        <v>25</v>
      </c>
      <c r="L4921" s="3" t="s">
        <v>48</v>
      </c>
      <c r="M4921" s="4">
        <v>41784</v>
      </c>
      <c r="N4921" s="3" t="s">
        <v>27</v>
      </c>
      <c r="O4921" s="3" t="s">
        <v>23044</v>
      </c>
      <c r="P4921" s="3" t="s">
        <v>23045</v>
      </c>
      <c r="Q4921" s="3" t="s">
        <v>51</v>
      </c>
      <c r="R4921" s="3" t="s">
        <v>23046</v>
      </c>
      <c r="S4921" s="3" t="s">
        <v>23047</v>
      </c>
    </row>
    <row r="4922" spans="1:19" ht="30" x14ac:dyDescent="0.25">
      <c r="A4922" s="3">
        <v>4915</v>
      </c>
      <c r="B4922" s="3" t="str">
        <f>"201800180515"</f>
        <v>201800180515</v>
      </c>
      <c r="C4922" s="3">
        <v>139311</v>
      </c>
      <c r="D4922" s="3" t="s">
        <v>23048</v>
      </c>
      <c r="E4922" s="3">
        <v>10433505641</v>
      </c>
      <c r="F4922" s="3" t="s">
        <v>23049</v>
      </c>
      <c r="G4922" s="3" t="s">
        <v>23050</v>
      </c>
      <c r="H4922" s="3" t="s">
        <v>57</v>
      </c>
      <c r="I4922" s="3" t="s">
        <v>364</v>
      </c>
      <c r="J4922" s="3" t="s">
        <v>6389</v>
      </c>
      <c r="K4922" s="3" t="s">
        <v>25</v>
      </c>
      <c r="L4922" s="3" t="s">
        <v>58</v>
      </c>
      <c r="M4922" s="4">
        <v>43399</v>
      </c>
      <c r="N4922" s="3" t="s">
        <v>27</v>
      </c>
      <c r="O4922" s="3" t="s">
        <v>23049</v>
      </c>
      <c r="P4922" s="3" t="s">
        <v>23051</v>
      </c>
      <c r="Q4922" s="3" t="s">
        <v>51</v>
      </c>
      <c r="R4922" s="3"/>
      <c r="S4922" s="3"/>
    </row>
    <row r="4923" spans="1:19" ht="30" x14ac:dyDescent="0.25">
      <c r="A4923" s="3">
        <v>4916</v>
      </c>
      <c r="B4923" s="3" t="str">
        <f>"202200264102"</f>
        <v>202200264102</v>
      </c>
      <c r="C4923" s="3">
        <v>165935</v>
      </c>
      <c r="D4923" s="3" t="s">
        <v>23052</v>
      </c>
      <c r="E4923" s="3">
        <v>10443132789</v>
      </c>
      <c r="F4923" s="3" t="s">
        <v>23053</v>
      </c>
      <c r="G4923" s="3" t="s">
        <v>23054</v>
      </c>
      <c r="H4923" s="3" t="s">
        <v>72</v>
      </c>
      <c r="I4923" s="3" t="s">
        <v>158</v>
      </c>
      <c r="J4923" s="3" t="s">
        <v>12365</v>
      </c>
      <c r="K4923" s="3" t="s">
        <v>25</v>
      </c>
      <c r="L4923" s="3" t="s">
        <v>66</v>
      </c>
      <c r="M4923" s="4">
        <v>44944</v>
      </c>
      <c r="N4923" s="3" t="s">
        <v>27</v>
      </c>
      <c r="O4923" s="3" t="s">
        <v>23053</v>
      </c>
      <c r="P4923" s="3" t="s">
        <v>23055</v>
      </c>
      <c r="Q4923" s="3" t="s">
        <v>243</v>
      </c>
      <c r="R4923" s="3"/>
      <c r="S4923" s="3"/>
    </row>
    <row r="4924" spans="1:19" ht="30" x14ac:dyDescent="0.25">
      <c r="A4924" s="3">
        <v>4917</v>
      </c>
      <c r="B4924" s="3" t="str">
        <f>"202100268077"</f>
        <v>202100268077</v>
      </c>
      <c r="C4924" s="3">
        <v>159457</v>
      </c>
      <c r="D4924" s="3" t="s">
        <v>23056</v>
      </c>
      <c r="E4924" s="3">
        <v>10413472542</v>
      </c>
      <c r="F4924" s="3" t="s">
        <v>23057</v>
      </c>
      <c r="G4924" s="3" t="s">
        <v>23058</v>
      </c>
      <c r="H4924" s="3" t="s">
        <v>247</v>
      </c>
      <c r="I4924" s="3" t="s">
        <v>611</v>
      </c>
      <c r="J4924" s="3" t="s">
        <v>612</v>
      </c>
      <c r="K4924" s="3" t="s">
        <v>25</v>
      </c>
      <c r="L4924" s="3" t="s">
        <v>286</v>
      </c>
      <c r="M4924" s="4">
        <v>44547</v>
      </c>
      <c r="N4924" s="3" t="s">
        <v>27</v>
      </c>
      <c r="O4924" s="3" t="s">
        <v>257</v>
      </c>
      <c r="P4924" s="3" t="s">
        <v>23059</v>
      </c>
      <c r="Q4924" s="3" t="s">
        <v>148</v>
      </c>
      <c r="R4924" s="3"/>
      <c r="S4924" s="3"/>
    </row>
    <row r="4925" spans="1:19" ht="30" x14ac:dyDescent="0.25">
      <c r="A4925" s="3">
        <v>4918</v>
      </c>
      <c r="B4925" s="3" t="str">
        <f>"201300066025"</f>
        <v>201300066025</v>
      </c>
      <c r="C4925" s="3">
        <v>102176</v>
      </c>
      <c r="D4925" s="3" t="s">
        <v>23060</v>
      </c>
      <c r="E4925" s="3">
        <v>10178845573</v>
      </c>
      <c r="F4925" s="3" t="s">
        <v>23061</v>
      </c>
      <c r="G4925" s="3" t="s">
        <v>23062</v>
      </c>
      <c r="H4925" s="3" t="s">
        <v>23</v>
      </c>
      <c r="I4925" s="3" t="s">
        <v>1830</v>
      </c>
      <c r="J4925" s="3" t="s">
        <v>23063</v>
      </c>
      <c r="K4925" s="3" t="s">
        <v>25</v>
      </c>
      <c r="L4925" s="3" t="s">
        <v>314</v>
      </c>
      <c r="M4925" s="4">
        <v>41379</v>
      </c>
      <c r="N4925" s="3" t="s">
        <v>27</v>
      </c>
      <c r="O4925" s="3" t="s">
        <v>23061</v>
      </c>
      <c r="P4925" s="3" t="s">
        <v>23064</v>
      </c>
      <c r="Q4925" s="3" t="s">
        <v>4226</v>
      </c>
      <c r="R4925" s="3"/>
      <c r="S4925" s="3"/>
    </row>
    <row r="4926" spans="1:19" ht="30" x14ac:dyDescent="0.25">
      <c r="A4926" s="3">
        <v>4919</v>
      </c>
      <c r="B4926" s="3" t="str">
        <f>"202000163687"</f>
        <v>202000163687</v>
      </c>
      <c r="C4926" s="3">
        <v>152268</v>
      </c>
      <c r="D4926" s="3" t="s">
        <v>23065</v>
      </c>
      <c r="E4926" s="3">
        <v>20600391691</v>
      </c>
      <c r="F4926" s="3" t="s">
        <v>23066</v>
      </c>
      <c r="G4926" s="3" t="s">
        <v>23067</v>
      </c>
      <c r="H4926" s="3" t="s">
        <v>57</v>
      </c>
      <c r="I4926" s="3" t="s">
        <v>152</v>
      </c>
      <c r="J4926" s="3" t="s">
        <v>3783</v>
      </c>
      <c r="K4926" s="3" t="s">
        <v>25</v>
      </c>
      <c r="L4926" s="3" t="s">
        <v>58</v>
      </c>
      <c r="M4926" s="4">
        <v>44142</v>
      </c>
      <c r="N4926" s="3" t="s">
        <v>27</v>
      </c>
      <c r="O4926" s="3" t="s">
        <v>23068</v>
      </c>
      <c r="P4926" s="3" t="s">
        <v>23069</v>
      </c>
      <c r="Q4926" s="3" t="s">
        <v>1339</v>
      </c>
      <c r="R4926" s="3"/>
      <c r="S4926" s="3"/>
    </row>
    <row r="4927" spans="1:19" ht="30" x14ac:dyDescent="0.25">
      <c r="A4927" s="3">
        <v>4920</v>
      </c>
      <c r="B4927" s="3" t="str">
        <f>"201400122877"</f>
        <v>201400122877</v>
      </c>
      <c r="C4927" s="3">
        <v>111699</v>
      </c>
      <c r="D4927" s="3" t="s">
        <v>23070</v>
      </c>
      <c r="E4927" s="3">
        <v>10043104115</v>
      </c>
      <c r="F4927" s="3" t="s">
        <v>23071</v>
      </c>
      <c r="G4927" s="3" t="s">
        <v>23072</v>
      </c>
      <c r="H4927" s="3" t="s">
        <v>1359</v>
      </c>
      <c r="I4927" s="3" t="s">
        <v>2483</v>
      </c>
      <c r="J4927" s="3" t="s">
        <v>23073</v>
      </c>
      <c r="K4927" s="3" t="s">
        <v>25</v>
      </c>
      <c r="L4927" s="3" t="s">
        <v>66</v>
      </c>
      <c r="M4927" s="4">
        <v>41905</v>
      </c>
      <c r="N4927" s="3" t="s">
        <v>27</v>
      </c>
      <c r="O4927" s="3" t="s">
        <v>23071</v>
      </c>
      <c r="P4927" s="3" t="s">
        <v>23074</v>
      </c>
      <c r="Q4927" s="3" t="s">
        <v>51</v>
      </c>
      <c r="R4927" s="3"/>
      <c r="S4927" s="3"/>
    </row>
    <row r="4928" spans="1:19" ht="30" x14ac:dyDescent="0.25">
      <c r="A4928" s="3">
        <v>4921</v>
      </c>
      <c r="B4928" s="3" t="str">
        <f>"201900011757"</f>
        <v>201900011757</v>
      </c>
      <c r="C4928" s="3">
        <v>140251</v>
      </c>
      <c r="D4928" s="3" t="s">
        <v>23075</v>
      </c>
      <c r="E4928" s="3">
        <v>10477920981</v>
      </c>
      <c r="F4928" s="3" t="s">
        <v>23076</v>
      </c>
      <c r="G4928" s="3" t="s">
        <v>23077</v>
      </c>
      <c r="H4928" s="3" t="s">
        <v>1000</v>
      </c>
      <c r="I4928" s="3" t="s">
        <v>1176</v>
      </c>
      <c r="J4928" s="3" t="s">
        <v>2006</v>
      </c>
      <c r="K4928" s="3" t="s">
        <v>25</v>
      </c>
      <c r="L4928" s="3" t="s">
        <v>75</v>
      </c>
      <c r="M4928" s="4">
        <v>43486</v>
      </c>
      <c r="N4928" s="3" t="s">
        <v>27</v>
      </c>
      <c r="O4928" s="3" t="s">
        <v>23076</v>
      </c>
      <c r="P4928" s="3" t="s">
        <v>23078</v>
      </c>
      <c r="Q4928" s="3" t="s">
        <v>807</v>
      </c>
      <c r="R4928" s="3" t="s">
        <v>23079</v>
      </c>
      <c r="S4928" s="3" t="s">
        <v>4996</v>
      </c>
    </row>
    <row r="4929" spans="1:19" ht="30" x14ac:dyDescent="0.25">
      <c r="A4929" s="3">
        <v>4922</v>
      </c>
      <c r="B4929" s="3" t="str">
        <f>"201900148500"</f>
        <v>201900148500</v>
      </c>
      <c r="C4929" s="3">
        <v>146136</v>
      </c>
      <c r="D4929" s="3" t="s">
        <v>23080</v>
      </c>
      <c r="E4929" s="3">
        <v>10414156598</v>
      </c>
      <c r="F4929" s="3" t="s">
        <v>23081</v>
      </c>
      <c r="G4929" s="3" t="s">
        <v>23082</v>
      </c>
      <c r="H4929" s="3" t="s">
        <v>240</v>
      </c>
      <c r="I4929" s="3" t="s">
        <v>255</v>
      </c>
      <c r="J4929" s="3" t="s">
        <v>4725</v>
      </c>
      <c r="K4929" s="3" t="s">
        <v>25</v>
      </c>
      <c r="L4929" s="3" t="s">
        <v>66</v>
      </c>
      <c r="M4929" s="4">
        <v>43719</v>
      </c>
      <c r="N4929" s="3" t="s">
        <v>27</v>
      </c>
      <c r="O4929" s="3" t="s">
        <v>23081</v>
      </c>
      <c r="P4929" s="3" t="s">
        <v>23083</v>
      </c>
      <c r="Q4929" s="3" t="s">
        <v>1554</v>
      </c>
      <c r="R4929" s="3"/>
      <c r="S4929" s="3"/>
    </row>
    <row r="4930" spans="1:19" ht="30" x14ac:dyDescent="0.25">
      <c r="A4930" s="3">
        <v>4923</v>
      </c>
      <c r="B4930" s="3" t="str">
        <f>"201400122872"</f>
        <v>201400122872</v>
      </c>
      <c r="C4930" s="3">
        <v>111698</v>
      </c>
      <c r="D4930" s="3" t="s">
        <v>23087</v>
      </c>
      <c r="E4930" s="3">
        <v>10461447614</v>
      </c>
      <c r="F4930" s="3" t="s">
        <v>23088</v>
      </c>
      <c r="G4930" s="3" t="s">
        <v>23089</v>
      </c>
      <c r="H4930" s="3" t="s">
        <v>1359</v>
      </c>
      <c r="I4930" s="3" t="s">
        <v>2483</v>
      </c>
      <c r="J4930" s="3" t="s">
        <v>2483</v>
      </c>
      <c r="K4930" s="3" t="s">
        <v>25</v>
      </c>
      <c r="L4930" s="3" t="s">
        <v>58</v>
      </c>
      <c r="M4930" s="4">
        <v>41905</v>
      </c>
      <c r="N4930" s="3" t="s">
        <v>27</v>
      </c>
      <c r="O4930" s="3" t="s">
        <v>23088</v>
      </c>
      <c r="P4930" s="3" t="s">
        <v>23090</v>
      </c>
      <c r="Q4930" s="3" t="s">
        <v>51</v>
      </c>
      <c r="R4930" s="3"/>
      <c r="S4930" s="3"/>
    </row>
    <row r="4931" spans="1:19" ht="30" x14ac:dyDescent="0.25">
      <c r="A4931" s="3">
        <v>4924</v>
      </c>
      <c r="B4931" s="3" t="str">
        <f>"201800066300"</f>
        <v>201800066300</v>
      </c>
      <c r="C4931" s="3">
        <v>135326</v>
      </c>
      <c r="D4931" s="3" t="s">
        <v>23091</v>
      </c>
      <c r="E4931" s="3">
        <v>10028818802</v>
      </c>
      <c r="F4931" s="3" t="s">
        <v>23092</v>
      </c>
      <c r="G4931" s="3" t="s">
        <v>23093</v>
      </c>
      <c r="H4931" s="3" t="s">
        <v>102</v>
      </c>
      <c r="I4931" s="3" t="s">
        <v>102</v>
      </c>
      <c r="J4931" s="3" t="s">
        <v>3366</v>
      </c>
      <c r="K4931" s="3" t="s">
        <v>25</v>
      </c>
      <c r="L4931" s="3" t="s">
        <v>113</v>
      </c>
      <c r="M4931" s="4">
        <v>43209</v>
      </c>
      <c r="N4931" s="3" t="s">
        <v>27</v>
      </c>
      <c r="O4931" s="3" t="s">
        <v>23092</v>
      </c>
      <c r="P4931" s="3" t="s">
        <v>23094</v>
      </c>
      <c r="Q4931" s="3" t="s">
        <v>51</v>
      </c>
      <c r="R4931" s="3"/>
      <c r="S4931" s="3"/>
    </row>
    <row r="4932" spans="1:19" ht="30" x14ac:dyDescent="0.25">
      <c r="A4932" s="3">
        <v>4925</v>
      </c>
      <c r="B4932" s="3" t="str">
        <f>"202200088448"</f>
        <v>202200088448</v>
      </c>
      <c r="C4932" s="3">
        <v>153041</v>
      </c>
      <c r="D4932" s="3" t="s">
        <v>23095</v>
      </c>
      <c r="E4932" s="3">
        <v>20608664620</v>
      </c>
      <c r="F4932" s="3" t="s">
        <v>23096</v>
      </c>
      <c r="G4932" s="3" t="s">
        <v>23097</v>
      </c>
      <c r="H4932" s="3" t="s">
        <v>433</v>
      </c>
      <c r="I4932" s="3" t="s">
        <v>569</v>
      </c>
      <c r="J4932" s="3" t="s">
        <v>569</v>
      </c>
      <c r="K4932" s="3" t="s">
        <v>25</v>
      </c>
      <c r="L4932" s="3" t="s">
        <v>66</v>
      </c>
      <c r="M4932" s="4">
        <v>44761</v>
      </c>
      <c r="N4932" s="3" t="s">
        <v>27</v>
      </c>
      <c r="O4932" s="3" t="s">
        <v>23098</v>
      </c>
      <c r="P4932" s="3" t="s">
        <v>23099</v>
      </c>
      <c r="Q4932" s="3" t="s">
        <v>30</v>
      </c>
      <c r="R4932" s="3"/>
      <c r="S4932" s="3"/>
    </row>
    <row r="4933" spans="1:19" ht="30" x14ac:dyDescent="0.25">
      <c r="A4933" s="3">
        <v>4926</v>
      </c>
      <c r="B4933" s="3" t="str">
        <f>"201900170216"</f>
        <v>201900170216</v>
      </c>
      <c r="C4933" s="3">
        <v>146850</v>
      </c>
      <c r="D4933" s="3" t="s">
        <v>23100</v>
      </c>
      <c r="E4933" s="3">
        <v>10717513598</v>
      </c>
      <c r="F4933" s="3" t="s">
        <v>23101</v>
      </c>
      <c r="G4933" s="3" t="s">
        <v>23102</v>
      </c>
      <c r="H4933" s="3" t="s">
        <v>72</v>
      </c>
      <c r="I4933" s="3" t="s">
        <v>72</v>
      </c>
      <c r="J4933" s="3" t="s">
        <v>1602</v>
      </c>
      <c r="K4933" s="3" t="s">
        <v>25</v>
      </c>
      <c r="L4933" s="3" t="s">
        <v>66</v>
      </c>
      <c r="M4933" s="4">
        <v>43754</v>
      </c>
      <c r="N4933" s="3" t="s">
        <v>27</v>
      </c>
      <c r="O4933" s="3" t="s">
        <v>23101</v>
      </c>
      <c r="P4933" s="3" t="s">
        <v>23103</v>
      </c>
      <c r="Q4933" s="3" t="s">
        <v>243</v>
      </c>
      <c r="R4933" s="3" t="s">
        <v>23104</v>
      </c>
      <c r="S4933" s="3" t="s">
        <v>8053</v>
      </c>
    </row>
    <row r="4934" spans="1:19" ht="30" x14ac:dyDescent="0.25">
      <c r="A4934" s="3">
        <v>4927</v>
      </c>
      <c r="B4934" s="3" t="str">
        <f>"202200260448"</f>
        <v>202200260448</v>
      </c>
      <c r="C4934" s="3">
        <v>163788</v>
      </c>
      <c r="D4934" s="3" t="s">
        <v>23105</v>
      </c>
      <c r="E4934" s="3">
        <v>10480999466</v>
      </c>
      <c r="F4934" s="3" t="s">
        <v>23106</v>
      </c>
      <c r="G4934" s="3" t="s">
        <v>23107</v>
      </c>
      <c r="H4934" s="3" t="s">
        <v>72</v>
      </c>
      <c r="I4934" s="3" t="s">
        <v>11165</v>
      </c>
      <c r="J4934" s="3" t="s">
        <v>11166</v>
      </c>
      <c r="K4934" s="3" t="s">
        <v>25</v>
      </c>
      <c r="L4934" s="3" t="s">
        <v>571</v>
      </c>
      <c r="M4934" s="4">
        <v>44919</v>
      </c>
      <c r="N4934" s="3" t="s">
        <v>27</v>
      </c>
      <c r="O4934" s="3" t="s">
        <v>23106</v>
      </c>
      <c r="P4934" s="3" t="s">
        <v>23108</v>
      </c>
      <c r="Q4934" s="3" t="s">
        <v>243</v>
      </c>
      <c r="R4934" s="3"/>
      <c r="S4934" s="3"/>
    </row>
    <row r="4935" spans="1:19" ht="30" x14ac:dyDescent="0.25">
      <c r="A4935" s="3">
        <v>4928</v>
      </c>
      <c r="B4935" s="3" t="str">
        <f>"202200264928"</f>
        <v>202200264928</v>
      </c>
      <c r="C4935" s="3">
        <v>165015</v>
      </c>
      <c r="D4935" s="3" t="s">
        <v>23112</v>
      </c>
      <c r="E4935" s="3">
        <v>10602378441</v>
      </c>
      <c r="F4935" s="3" t="s">
        <v>23113</v>
      </c>
      <c r="G4935" s="3" t="s">
        <v>23114</v>
      </c>
      <c r="H4935" s="3" t="s">
        <v>240</v>
      </c>
      <c r="I4935" s="3" t="s">
        <v>240</v>
      </c>
      <c r="J4935" s="3" t="s">
        <v>240</v>
      </c>
      <c r="K4935" s="3" t="s">
        <v>25</v>
      </c>
      <c r="L4935" s="3" t="s">
        <v>75</v>
      </c>
      <c r="M4935" s="4">
        <v>44930</v>
      </c>
      <c r="N4935" s="3" t="s">
        <v>27</v>
      </c>
      <c r="O4935" s="3" t="s">
        <v>23113</v>
      </c>
      <c r="P4935" s="3" t="s">
        <v>23115</v>
      </c>
      <c r="Q4935" s="3" t="s">
        <v>51</v>
      </c>
      <c r="R4935" s="3"/>
      <c r="S4935" s="3"/>
    </row>
    <row r="4936" spans="1:19" ht="30" x14ac:dyDescent="0.25">
      <c r="A4936" s="3">
        <v>4929</v>
      </c>
      <c r="B4936" s="3" t="str">
        <f>"202100283168"</f>
        <v>202100283168</v>
      </c>
      <c r="C4936" s="3">
        <v>150516</v>
      </c>
      <c r="D4936" s="3" t="s">
        <v>23116</v>
      </c>
      <c r="E4936" s="3">
        <v>20608491822</v>
      </c>
      <c r="F4936" s="3" t="s">
        <v>23117</v>
      </c>
      <c r="G4936" s="3" t="s">
        <v>23118</v>
      </c>
      <c r="H4936" s="3" t="s">
        <v>46</v>
      </c>
      <c r="I4936" s="3" t="s">
        <v>46</v>
      </c>
      <c r="J4936" s="3" t="s">
        <v>1528</v>
      </c>
      <c r="K4936" s="3" t="s">
        <v>25</v>
      </c>
      <c r="L4936" s="3" t="s">
        <v>66</v>
      </c>
      <c r="M4936" s="4">
        <v>44605</v>
      </c>
      <c r="N4936" s="3" t="s">
        <v>27</v>
      </c>
      <c r="O4936" s="3" t="s">
        <v>23119</v>
      </c>
      <c r="P4936" s="3" t="s">
        <v>23120</v>
      </c>
      <c r="Q4936" s="3" t="s">
        <v>30</v>
      </c>
      <c r="R4936" s="3"/>
      <c r="S4936" s="3"/>
    </row>
    <row r="4937" spans="1:19" ht="30" x14ac:dyDescent="0.25">
      <c r="A4937" s="3">
        <v>4930</v>
      </c>
      <c r="B4937" s="3" t="str">
        <f>"202100268082"</f>
        <v>202100268082</v>
      </c>
      <c r="C4937" s="3">
        <v>159664</v>
      </c>
      <c r="D4937" s="3" t="s">
        <v>23121</v>
      </c>
      <c r="E4937" s="3">
        <v>10449945072</v>
      </c>
      <c r="F4937" s="3" t="s">
        <v>23122</v>
      </c>
      <c r="G4937" s="3" t="s">
        <v>23123</v>
      </c>
      <c r="H4937" s="3" t="s">
        <v>247</v>
      </c>
      <c r="I4937" s="3" t="s">
        <v>248</v>
      </c>
      <c r="J4937" s="3" t="s">
        <v>20615</v>
      </c>
      <c r="K4937" s="3" t="s">
        <v>25</v>
      </c>
      <c r="L4937" s="3" t="s">
        <v>286</v>
      </c>
      <c r="M4937" s="4">
        <v>44552</v>
      </c>
      <c r="N4937" s="3" t="s">
        <v>27</v>
      </c>
      <c r="O4937" s="3" t="s">
        <v>257</v>
      </c>
      <c r="P4937" s="3" t="s">
        <v>23124</v>
      </c>
      <c r="Q4937" s="3" t="s">
        <v>148</v>
      </c>
      <c r="R4937" s="3"/>
      <c r="S4937" s="3"/>
    </row>
    <row r="4938" spans="1:19" ht="30" x14ac:dyDescent="0.25">
      <c r="A4938" s="3">
        <v>4931</v>
      </c>
      <c r="B4938" s="3" t="str">
        <f>"202100268080"</f>
        <v>202100268080</v>
      </c>
      <c r="C4938" s="3">
        <v>159286</v>
      </c>
      <c r="D4938" s="3" t="s">
        <v>23125</v>
      </c>
      <c r="E4938" s="3">
        <v>10053445603</v>
      </c>
      <c r="F4938" s="3" t="s">
        <v>23126</v>
      </c>
      <c r="G4938" s="3" t="s">
        <v>23127</v>
      </c>
      <c r="H4938" s="3" t="s">
        <v>247</v>
      </c>
      <c r="I4938" s="3" t="s">
        <v>611</v>
      </c>
      <c r="J4938" s="3" t="s">
        <v>2467</v>
      </c>
      <c r="K4938" s="3" t="s">
        <v>25</v>
      </c>
      <c r="L4938" s="3" t="s">
        <v>66</v>
      </c>
      <c r="M4938" s="4">
        <v>44547</v>
      </c>
      <c r="N4938" s="3" t="s">
        <v>27</v>
      </c>
      <c r="O4938" s="3" t="s">
        <v>257</v>
      </c>
      <c r="P4938" s="3" t="s">
        <v>23128</v>
      </c>
      <c r="Q4938" s="3" t="s">
        <v>148</v>
      </c>
      <c r="R4938" s="3"/>
      <c r="S4938" s="3"/>
    </row>
    <row r="4939" spans="1:19" ht="30" x14ac:dyDescent="0.25">
      <c r="A4939" s="3">
        <v>4932</v>
      </c>
      <c r="B4939" s="3" t="str">
        <f>"201900119644"</f>
        <v>201900119644</v>
      </c>
      <c r="C4939" s="3">
        <v>145217</v>
      </c>
      <c r="D4939" s="3" t="s">
        <v>23129</v>
      </c>
      <c r="E4939" s="3">
        <v>10214806059</v>
      </c>
      <c r="F4939" s="3" t="s">
        <v>23130</v>
      </c>
      <c r="G4939" s="3" t="s">
        <v>23131</v>
      </c>
      <c r="H4939" s="3" t="s">
        <v>34</v>
      </c>
      <c r="I4939" s="3" t="s">
        <v>34</v>
      </c>
      <c r="J4939" s="3" t="s">
        <v>23132</v>
      </c>
      <c r="K4939" s="3" t="s">
        <v>25</v>
      </c>
      <c r="L4939" s="3" t="s">
        <v>66</v>
      </c>
      <c r="M4939" s="4">
        <v>43668</v>
      </c>
      <c r="N4939" s="3" t="s">
        <v>27</v>
      </c>
      <c r="O4939" s="3" t="s">
        <v>23130</v>
      </c>
      <c r="P4939" s="3" t="s">
        <v>23133</v>
      </c>
      <c r="Q4939" s="3"/>
      <c r="R4939" s="3"/>
      <c r="S4939" s="3"/>
    </row>
    <row r="4940" spans="1:19" ht="30" x14ac:dyDescent="0.25">
      <c r="A4940" s="3">
        <v>4933</v>
      </c>
      <c r="B4940" s="3" t="str">
        <f>"202100274235"</f>
        <v>202100274235</v>
      </c>
      <c r="C4940" s="3">
        <v>125347</v>
      </c>
      <c r="D4940" s="3" t="s">
        <v>23134</v>
      </c>
      <c r="E4940" s="3">
        <v>10018675701</v>
      </c>
      <c r="F4940" s="3" t="s">
        <v>23135</v>
      </c>
      <c r="G4940" s="3" t="s">
        <v>23136</v>
      </c>
      <c r="H4940" s="3" t="s">
        <v>240</v>
      </c>
      <c r="I4940" s="3" t="s">
        <v>3571</v>
      </c>
      <c r="J4940" s="3" t="s">
        <v>3572</v>
      </c>
      <c r="K4940" s="3" t="s">
        <v>25</v>
      </c>
      <c r="L4940" s="3" t="s">
        <v>58</v>
      </c>
      <c r="M4940" s="4">
        <v>44559</v>
      </c>
      <c r="N4940" s="3" t="s">
        <v>27</v>
      </c>
      <c r="O4940" s="3" t="s">
        <v>23137</v>
      </c>
      <c r="P4940" s="3" t="s">
        <v>23138</v>
      </c>
      <c r="Q4940" s="3" t="s">
        <v>243</v>
      </c>
      <c r="R4940" s="3" t="s">
        <v>23139</v>
      </c>
      <c r="S4940" s="3" t="s">
        <v>5514</v>
      </c>
    </row>
    <row r="4941" spans="1:19" ht="30" x14ac:dyDescent="0.25">
      <c r="A4941" s="3">
        <v>4934</v>
      </c>
      <c r="B4941" s="3" t="str">
        <f>"201300039757"</f>
        <v>201300039757</v>
      </c>
      <c r="C4941" s="3">
        <v>101192</v>
      </c>
      <c r="D4941" s="3" t="s">
        <v>23140</v>
      </c>
      <c r="E4941" s="3">
        <v>10243851403</v>
      </c>
      <c r="F4941" s="3" t="s">
        <v>23141</v>
      </c>
      <c r="G4941" s="3" t="s">
        <v>23142</v>
      </c>
      <c r="H4941" s="3" t="s">
        <v>72</v>
      </c>
      <c r="I4941" s="3" t="s">
        <v>1030</v>
      </c>
      <c r="J4941" s="3" t="s">
        <v>18889</v>
      </c>
      <c r="K4941" s="3" t="s">
        <v>25</v>
      </c>
      <c r="L4941" s="3" t="s">
        <v>66</v>
      </c>
      <c r="M4941" s="4">
        <v>41326</v>
      </c>
      <c r="N4941" s="3" t="s">
        <v>27</v>
      </c>
      <c r="O4941" s="3" t="s">
        <v>23141</v>
      </c>
      <c r="P4941" s="3" t="s">
        <v>23143</v>
      </c>
      <c r="Q4941" s="3" t="s">
        <v>738</v>
      </c>
      <c r="R4941" s="3" t="s">
        <v>23144</v>
      </c>
      <c r="S4941" s="3" t="s">
        <v>6828</v>
      </c>
    </row>
    <row r="4942" spans="1:19" ht="30" x14ac:dyDescent="0.25">
      <c r="A4942" s="3">
        <v>4935</v>
      </c>
      <c r="B4942" s="3" t="str">
        <f>"202200001734"</f>
        <v>202200001734</v>
      </c>
      <c r="C4942" s="3">
        <v>160595</v>
      </c>
      <c r="D4942" s="3" t="s">
        <v>23145</v>
      </c>
      <c r="E4942" s="3">
        <v>10415985865</v>
      </c>
      <c r="F4942" s="3" t="s">
        <v>23146</v>
      </c>
      <c r="G4942" s="3" t="s">
        <v>23147</v>
      </c>
      <c r="H4942" s="3" t="s">
        <v>433</v>
      </c>
      <c r="I4942" s="3" t="s">
        <v>433</v>
      </c>
      <c r="J4942" s="3" t="s">
        <v>434</v>
      </c>
      <c r="K4942" s="3" t="s">
        <v>25</v>
      </c>
      <c r="L4942" s="3" t="s">
        <v>66</v>
      </c>
      <c r="M4942" s="4">
        <v>44582</v>
      </c>
      <c r="N4942" s="3" t="s">
        <v>27</v>
      </c>
      <c r="O4942" s="3" t="s">
        <v>23146</v>
      </c>
      <c r="P4942" s="3" t="s">
        <v>23148</v>
      </c>
      <c r="Q4942" s="3" t="s">
        <v>437</v>
      </c>
      <c r="R4942" s="3"/>
      <c r="S4942" s="3"/>
    </row>
    <row r="4943" spans="1:19" ht="45" x14ac:dyDescent="0.25">
      <c r="A4943" s="3">
        <v>4936</v>
      </c>
      <c r="B4943" s="3" t="str">
        <f>"201900048475"</f>
        <v>201900048475</v>
      </c>
      <c r="C4943" s="3">
        <v>130644</v>
      </c>
      <c r="D4943" s="3" t="s">
        <v>23149</v>
      </c>
      <c r="E4943" s="3">
        <v>10013361539</v>
      </c>
      <c r="F4943" s="3" t="s">
        <v>23150</v>
      </c>
      <c r="G4943" s="3" t="s">
        <v>23151</v>
      </c>
      <c r="H4943" s="3" t="s">
        <v>240</v>
      </c>
      <c r="I4943" s="3" t="s">
        <v>240</v>
      </c>
      <c r="J4943" s="3" t="s">
        <v>715</v>
      </c>
      <c r="K4943" s="3" t="s">
        <v>25</v>
      </c>
      <c r="L4943" s="3" t="s">
        <v>113</v>
      </c>
      <c r="M4943" s="4">
        <v>43549</v>
      </c>
      <c r="N4943" s="3" t="s">
        <v>27</v>
      </c>
      <c r="O4943" s="3" t="s">
        <v>23150</v>
      </c>
      <c r="P4943" s="3" t="s">
        <v>23152</v>
      </c>
      <c r="Q4943" s="3" t="s">
        <v>243</v>
      </c>
      <c r="R4943" s="3" t="s">
        <v>23153</v>
      </c>
      <c r="S4943" s="3" t="s">
        <v>718</v>
      </c>
    </row>
    <row r="4944" spans="1:19" ht="30" x14ac:dyDescent="0.25">
      <c r="A4944" s="3">
        <v>4937</v>
      </c>
      <c r="B4944" s="3" t="str">
        <f>"201900075936"</f>
        <v>201900075936</v>
      </c>
      <c r="C4944" s="3">
        <v>142991</v>
      </c>
      <c r="D4944" s="3" t="s">
        <v>23154</v>
      </c>
      <c r="E4944" s="3">
        <v>10455946765</v>
      </c>
      <c r="F4944" s="3" t="s">
        <v>23155</v>
      </c>
      <c r="G4944" s="3" t="s">
        <v>23156</v>
      </c>
      <c r="H4944" s="3" t="s">
        <v>46</v>
      </c>
      <c r="I4944" s="3" t="s">
        <v>208</v>
      </c>
      <c r="J4944" s="3" t="s">
        <v>23157</v>
      </c>
      <c r="K4944" s="3" t="s">
        <v>25</v>
      </c>
      <c r="L4944" s="3" t="s">
        <v>66</v>
      </c>
      <c r="M4944" s="4">
        <v>43595</v>
      </c>
      <c r="N4944" s="3" t="s">
        <v>27</v>
      </c>
      <c r="O4944" s="3" t="s">
        <v>23155</v>
      </c>
      <c r="P4944" s="3" t="s">
        <v>23158</v>
      </c>
      <c r="Q4944" s="3" t="s">
        <v>913</v>
      </c>
      <c r="R4944" s="3" t="s">
        <v>23159</v>
      </c>
      <c r="S4944" s="3" t="s">
        <v>416</v>
      </c>
    </row>
    <row r="4945" spans="1:19" ht="30" x14ac:dyDescent="0.25">
      <c r="A4945" s="3">
        <v>4938</v>
      </c>
      <c r="B4945" s="3" t="str">
        <f>"202100207627"</f>
        <v>202100207627</v>
      </c>
      <c r="C4945" s="3">
        <v>158159</v>
      </c>
      <c r="D4945" s="3" t="s">
        <v>23160</v>
      </c>
      <c r="E4945" s="3">
        <v>10481029444</v>
      </c>
      <c r="F4945" s="3" t="s">
        <v>23161</v>
      </c>
      <c r="G4945" s="3" t="s">
        <v>23162</v>
      </c>
      <c r="H4945" s="3" t="s">
        <v>72</v>
      </c>
      <c r="I4945" s="3" t="s">
        <v>331</v>
      </c>
      <c r="J4945" s="3" t="s">
        <v>331</v>
      </c>
      <c r="K4945" s="3" t="s">
        <v>25</v>
      </c>
      <c r="L4945" s="3" t="s">
        <v>66</v>
      </c>
      <c r="M4945" s="4">
        <v>44462</v>
      </c>
      <c r="N4945" s="3" t="s">
        <v>27</v>
      </c>
      <c r="O4945" s="3" t="s">
        <v>23161</v>
      </c>
      <c r="P4945" s="3" t="s">
        <v>23163</v>
      </c>
      <c r="Q4945" s="3" t="s">
        <v>738</v>
      </c>
      <c r="R4945" s="3"/>
      <c r="S4945" s="3"/>
    </row>
    <row r="4946" spans="1:19" ht="30" x14ac:dyDescent="0.25">
      <c r="A4946" s="3">
        <v>4939</v>
      </c>
      <c r="B4946" s="3" t="str">
        <f>"202300220324"</f>
        <v>202300220324</v>
      </c>
      <c r="C4946" s="3">
        <v>169802</v>
      </c>
      <c r="D4946" s="3" t="s">
        <v>23164</v>
      </c>
      <c r="E4946" s="3">
        <v>10022982848</v>
      </c>
      <c r="F4946" s="3" t="s">
        <v>23165</v>
      </c>
      <c r="G4946" s="3" t="s">
        <v>23166</v>
      </c>
      <c r="H4946" s="3" t="s">
        <v>240</v>
      </c>
      <c r="I4946" s="3" t="s">
        <v>345</v>
      </c>
      <c r="J4946" s="3" t="s">
        <v>922</v>
      </c>
      <c r="K4946" s="3" t="s">
        <v>25</v>
      </c>
      <c r="L4946" s="3" t="s">
        <v>2730</v>
      </c>
      <c r="M4946" s="4">
        <v>45174</v>
      </c>
      <c r="N4946" s="3" t="s">
        <v>27</v>
      </c>
      <c r="O4946" s="3" t="s">
        <v>23165</v>
      </c>
      <c r="P4946" s="3" t="s">
        <v>23167</v>
      </c>
      <c r="Q4946" s="3" t="s">
        <v>259</v>
      </c>
      <c r="R4946" s="3"/>
      <c r="S4946" s="3"/>
    </row>
    <row r="4947" spans="1:19" ht="30" x14ac:dyDescent="0.25">
      <c r="A4947" s="3">
        <v>4940</v>
      </c>
      <c r="B4947" s="3" t="str">
        <f>"201300066019"</f>
        <v>201300066019</v>
      </c>
      <c r="C4947" s="3">
        <v>102175</v>
      </c>
      <c r="D4947" s="3" t="s">
        <v>23168</v>
      </c>
      <c r="E4947" s="3">
        <v>20539825659</v>
      </c>
      <c r="F4947" s="3" t="s">
        <v>12970</v>
      </c>
      <c r="G4947" s="3" t="s">
        <v>6322</v>
      </c>
      <c r="H4947" s="3" t="s">
        <v>23</v>
      </c>
      <c r="I4947" s="3" t="s">
        <v>4223</v>
      </c>
      <c r="J4947" s="3" t="s">
        <v>4224</v>
      </c>
      <c r="K4947" s="3" t="s">
        <v>25</v>
      </c>
      <c r="L4947" s="3" t="s">
        <v>113</v>
      </c>
      <c r="M4947" s="4">
        <v>41375</v>
      </c>
      <c r="N4947" s="3" t="s">
        <v>27</v>
      </c>
      <c r="O4947" s="3" t="s">
        <v>12972</v>
      </c>
      <c r="P4947" s="3" t="s">
        <v>23169</v>
      </c>
      <c r="Q4947" s="3" t="s">
        <v>4226</v>
      </c>
      <c r="R4947" s="3"/>
      <c r="S4947" s="3"/>
    </row>
    <row r="4948" spans="1:19" ht="30" x14ac:dyDescent="0.25">
      <c r="A4948" s="3">
        <v>4941</v>
      </c>
      <c r="B4948" s="3" t="str">
        <f>"202300155481"</f>
        <v>202300155481</v>
      </c>
      <c r="C4948" s="3">
        <v>102169</v>
      </c>
      <c r="D4948" s="3" t="s">
        <v>23170</v>
      </c>
      <c r="E4948" s="3">
        <v>10166305778</v>
      </c>
      <c r="F4948" s="3" t="s">
        <v>23171</v>
      </c>
      <c r="G4948" s="3" t="s">
        <v>23172</v>
      </c>
      <c r="H4948" s="3" t="s">
        <v>433</v>
      </c>
      <c r="I4948" s="3" t="s">
        <v>569</v>
      </c>
      <c r="J4948" s="3" t="s">
        <v>2061</v>
      </c>
      <c r="K4948" s="3" t="s">
        <v>25</v>
      </c>
      <c r="L4948" s="3" t="s">
        <v>66</v>
      </c>
      <c r="M4948" s="4">
        <v>45126</v>
      </c>
      <c r="N4948" s="3" t="s">
        <v>27</v>
      </c>
      <c r="O4948" s="3" t="s">
        <v>23173</v>
      </c>
      <c r="P4948" s="3" t="s">
        <v>23174</v>
      </c>
      <c r="Q4948" s="3" t="s">
        <v>30</v>
      </c>
      <c r="R4948" s="3" t="s">
        <v>23175</v>
      </c>
      <c r="S4948" s="3" t="s">
        <v>23176</v>
      </c>
    </row>
    <row r="4949" spans="1:19" ht="30" x14ac:dyDescent="0.25">
      <c r="A4949" s="3">
        <v>4942</v>
      </c>
      <c r="B4949" s="3" t="str">
        <f>"202300053248"</f>
        <v>202300053248</v>
      </c>
      <c r="C4949" s="3">
        <v>151700</v>
      </c>
      <c r="D4949" s="3" t="s">
        <v>23177</v>
      </c>
      <c r="E4949" s="3">
        <v>10462055132</v>
      </c>
      <c r="F4949" s="3" t="s">
        <v>23178</v>
      </c>
      <c r="G4949" s="3" t="s">
        <v>23179</v>
      </c>
      <c r="H4949" s="3" t="s">
        <v>222</v>
      </c>
      <c r="I4949" s="3" t="s">
        <v>222</v>
      </c>
      <c r="J4949" s="3" t="s">
        <v>1861</v>
      </c>
      <c r="K4949" s="3" t="s">
        <v>25</v>
      </c>
      <c r="L4949" s="3" t="s">
        <v>75</v>
      </c>
      <c r="M4949" s="4">
        <v>45006</v>
      </c>
      <c r="N4949" s="3" t="s">
        <v>27</v>
      </c>
      <c r="O4949" s="3" t="s">
        <v>23178</v>
      </c>
      <c r="P4949" s="3" t="s">
        <v>23180</v>
      </c>
      <c r="Q4949" s="3" t="s">
        <v>1255</v>
      </c>
      <c r="R4949" s="3"/>
      <c r="S4949" s="3"/>
    </row>
    <row r="4950" spans="1:19" ht="30" x14ac:dyDescent="0.25">
      <c r="A4950" s="3">
        <v>4943</v>
      </c>
      <c r="B4950" s="3" t="str">
        <f>"202200168504"</f>
        <v>202200168504</v>
      </c>
      <c r="C4950" s="3">
        <v>164496</v>
      </c>
      <c r="D4950" s="3" t="s">
        <v>23181</v>
      </c>
      <c r="E4950" s="3">
        <v>10726502507</v>
      </c>
      <c r="F4950" s="3" t="s">
        <v>23182</v>
      </c>
      <c r="G4950" s="3" t="s">
        <v>23183</v>
      </c>
      <c r="H4950" s="3" t="s">
        <v>64</v>
      </c>
      <c r="I4950" s="3" t="s">
        <v>3015</v>
      </c>
      <c r="J4950" s="3" t="s">
        <v>23184</v>
      </c>
      <c r="K4950" s="3" t="s">
        <v>25</v>
      </c>
      <c r="L4950" s="3" t="s">
        <v>113</v>
      </c>
      <c r="M4950" s="4">
        <v>44823</v>
      </c>
      <c r="N4950" s="3" t="s">
        <v>27</v>
      </c>
      <c r="O4950" s="3" t="s">
        <v>23182</v>
      </c>
      <c r="P4950" s="3" t="s">
        <v>23185</v>
      </c>
      <c r="Q4950" s="3" t="s">
        <v>30</v>
      </c>
      <c r="R4950" s="3"/>
      <c r="S4950" s="3"/>
    </row>
    <row r="4951" spans="1:19" ht="30" x14ac:dyDescent="0.25">
      <c r="A4951" s="3">
        <v>4944</v>
      </c>
      <c r="B4951" s="3" t="str">
        <f>"202300041963"</f>
        <v>202300041963</v>
      </c>
      <c r="C4951" s="3">
        <v>115820</v>
      </c>
      <c r="D4951" s="3" t="s">
        <v>23186</v>
      </c>
      <c r="E4951" s="3">
        <v>10413779168</v>
      </c>
      <c r="F4951" s="3" t="s">
        <v>23187</v>
      </c>
      <c r="G4951" s="3" t="s">
        <v>23188</v>
      </c>
      <c r="H4951" s="3" t="s">
        <v>494</v>
      </c>
      <c r="I4951" s="3" t="s">
        <v>495</v>
      </c>
      <c r="J4951" s="3" t="s">
        <v>23189</v>
      </c>
      <c r="K4951" s="3" t="s">
        <v>25</v>
      </c>
      <c r="L4951" s="3" t="s">
        <v>75</v>
      </c>
      <c r="M4951" s="4">
        <v>45005</v>
      </c>
      <c r="N4951" s="3" t="s">
        <v>27</v>
      </c>
      <c r="O4951" s="3" t="s">
        <v>23187</v>
      </c>
      <c r="P4951" s="3" t="s">
        <v>23190</v>
      </c>
      <c r="Q4951" s="3" t="s">
        <v>498</v>
      </c>
      <c r="R4951" s="3" t="s">
        <v>23191</v>
      </c>
      <c r="S4951" s="3" t="s">
        <v>13978</v>
      </c>
    </row>
    <row r="4952" spans="1:19" ht="30" x14ac:dyDescent="0.25">
      <c r="A4952" s="3">
        <v>4945</v>
      </c>
      <c r="B4952" s="3" t="str">
        <f>"202000174670"</f>
        <v>202000174670</v>
      </c>
      <c r="C4952" s="3">
        <v>151176</v>
      </c>
      <c r="D4952" s="3" t="s">
        <v>23192</v>
      </c>
      <c r="E4952" s="3">
        <v>10083044786</v>
      </c>
      <c r="F4952" s="3" t="s">
        <v>23193</v>
      </c>
      <c r="G4952" s="3" t="s">
        <v>23194</v>
      </c>
      <c r="H4952" s="3" t="s">
        <v>46</v>
      </c>
      <c r="I4952" s="3" t="s">
        <v>46</v>
      </c>
      <c r="J4952" s="3" t="s">
        <v>47</v>
      </c>
      <c r="K4952" s="3" t="s">
        <v>25</v>
      </c>
      <c r="L4952" s="3" t="s">
        <v>75</v>
      </c>
      <c r="M4952" s="4">
        <v>44158</v>
      </c>
      <c r="N4952" s="3" t="s">
        <v>27</v>
      </c>
      <c r="O4952" s="3" t="s">
        <v>23195</v>
      </c>
      <c r="P4952" s="3" t="s">
        <v>23196</v>
      </c>
      <c r="Q4952" s="3" t="s">
        <v>2229</v>
      </c>
      <c r="R4952" s="3"/>
      <c r="S4952" s="3"/>
    </row>
    <row r="4953" spans="1:19" ht="30" x14ac:dyDescent="0.25">
      <c r="A4953" s="3">
        <v>4946</v>
      </c>
      <c r="B4953" s="3" t="str">
        <f>"202200248701"</f>
        <v>202200248701</v>
      </c>
      <c r="C4953" s="3">
        <v>165355</v>
      </c>
      <c r="D4953" s="3" t="s">
        <v>23197</v>
      </c>
      <c r="E4953" s="3">
        <v>20528491520</v>
      </c>
      <c r="F4953" s="3" t="s">
        <v>23198</v>
      </c>
      <c r="G4953" s="3" t="s">
        <v>23199</v>
      </c>
      <c r="H4953" s="3" t="s">
        <v>247</v>
      </c>
      <c r="I4953" s="3" t="s">
        <v>611</v>
      </c>
      <c r="J4953" s="3" t="s">
        <v>612</v>
      </c>
      <c r="K4953" s="3" t="s">
        <v>25</v>
      </c>
      <c r="L4953" s="3" t="s">
        <v>113</v>
      </c>
      <c r="M4953" s="4">
        <v>44901</v>
      </c>
      <c r="N4953" s="3" t="s">
        <v>27</v>
      </c>
      <c r="O4953" s="3" t="s">
        <v>23200</v>
      </c>
      <c r="P4953" s="3" t="s">
        <v>23201</v>
      </c>
      <c r="Q4953" s="3" t="s">
        <v>148</v>
      </c>
      <c r="R4953" s="3"/>
      <c r="S4953" s="3"/>
    </row>
    <row r="4954" spans="1:19" ht="30" x14ac:dyDescent="0.25">
      <c r="A4954" s="3">
        <v>4947</v>
      </c>
      <c r="B4954" s="3" t="str">
        <f>"201500139501"</f>
        <v>201500139501</v>
      </c>
      <c r="C4954" s="3">
        <v>118076</v>
      </c>
      <c r="D4954" s="3" t="s">
        <v>23202</v>
      </c>
      <c r="E4954" s="3">
        <v>20481077371</v>
      </c>
      <c r="F4954" s="3" t="s">
        <v>23203</v>
      </c>
      <c r="G4954" s="3" t="s">
        <v>23204</v>
      </c>
      <c r="H4954" s="3" t="s">
        <v>57</v>
      </c>
      <c r="I4954" s="3" t="s">
        <v>57</v>
      </c>
      <c r="J4954" s="3" t="s">
        <v>5558</v>
      </c>
      <c r="K4954" s="3" t="s">
        <v>25</v>
      </c>
      <c r="L4954" s="3" t="s">
        <v>153</v>
      </c>
      <c r="M4954" s="4">
        <v>42299</v>
      </c>
      <c r="N4954" s="3" t="s">
        <v>27</v>
      </c>
      <c r="O4954" s="3" t="s">
        <v>23205</v>
      </c>
      <c r="P4954" s="3" t="s">
        <v>23206</v>
      </c>
      <c r="Q4954" s="3" t="s">
        <v>3549</v>
      </c>
      <c r="R4954" s="3"/>
      <c r="S4954" s="3"/>
    </row>
    <row r="4955" spans="1:19" ht="30" x14ac:dyDescent="0.25">
      <c r="A4955" s="3">
        <v>4948</v>
      </c>
      <c r="B4955" s="3" t="str">
        <f>"202200248708"</f>
        <v>202200248708</v>
      </c>
      <c r="C4955" s="3">
        <v>165418</v>
      </c>
      <c r="D4955" s="3" t="s">
        <v>23207</v>
      </c>
      <c r="E4955" s="3">
        <v>20606700041</v>
      </c>
      <c r="F4955" s="3" t="s">
        <v>23208</v>
      </c>
      <c r="G4955" s="3" t="s">
        <v>23209</v>
      </c>
      <c r="H4955" s="3" t="s">
        <v>247</v>
      </c>
      <c r="I4955" s="3" t="s">
        <v>611</v>
      </c>
      <c r="J4955" s="3" t="s">
        <v>2006</v>
      </c>
      <c r="K4955" s="3" t="s">
        <v>25</v>
      </c>
      <c r="L4955" s="3" t="s">
        <v>66</v>
      </c>
      <c r="M4955" s="4">
        <v>44906</v>
      </c>
      <c r="N4955" s="3" t="s">
        <v>27</v>
      </c>
      <c r="O4955" s="3" t="s">
        <v>23210</v>
      </c>
      <c r="P4955" s="3" t="s">
        <v>23211</v>
      </c>
      <c r="Q4955" s="3" t="s">
        <v>148</v>
      </c>
      <c r="R4955" s="3"/>
      <c r="S4955" s="3"/>
    </row>
    <row r="4956" spans="1:19" ht="30" x14ac:dyDescent="0.25">
      <c r="A4956" s="3">
        <v>4949</v>
      </c>
      <c r="B4956" s="3" t="str">
        <f>"202100113577"</f>
        <v>202100113577</v>
      </c>
      <c r="C4956" s="3">
        <v>116641</v>
      </c>
      <c r="D4956" s="3" t="s">
        <v>23212</v>
      </c>
      <c r="E4956" s="3">
        <v>10450003463</v>
      </c>
      <c r="F4956" s="3" t="s">
        <v>23213</v>
      </c>
      <c r="G4956" s="3" t="s">
        <v>23214</v>
      </c>
      <c r="H4956" s="3" t="s">
        <v>46</v>
      </c>
      <c r="I4956" s="3" t="s">
        <v>46</v>
      </c>
      <c r="J4956" s="3" t="s">
        <v>9875</v>
      </c>
      <c r="K4956" s="3" t="s">
        <v>25</v>
      </c>
      <c r="L4956" s="3" t="s">
        <v>66</v>
      </c>
      <c r="M4956" s="4">
        <v>44537</v>
      </c>
      <c r="N4956" s="3" t="s">
        <v>27</v>
      </c>
      <c r="O4956" s="3" t="s">
        <v>257</v>
      </c>
      <c r="P4956" s="3" t="s">
        <v>23215</v>
      </c>
      <c r="Q4956" s="3" t="s">
        <v>211</v>
      </c>
      <c r="R4956" s="3"/>
      <c r="S4956" s="3"/>
    </row>
    <row r="4957" spans="1:19" ht="30" x14ac:dyDescent="0.25">
      <c r="A4957" s="3">
        <v>4950</v>
      </c>
      <c r="B4957" s="3" t="str">
        <f>"202000163672"</f>
        <v>202000163672</v>
      </c>
      <c r="C4957" s="3">
        <v>152395</v>
      </c>
      <c r="D4957" s="3" t="s">
        <v>23216</v>
      </c>
      <c r="E4957" s="3">
        <v>10424963696</v>
      </c>
      <c r="F4957" s="3" t="s">
        <v>23217</v>
      </c>
      <c r="G4957" s="3" t="s">
        <v>23218</v>
      </c>
      <c r="H4957" s="3" t="s">
        <v>23</v>
      </c>
      <c r="I4957" s="3" t="s">
        <v>795</v>
      </c>
      <c r="J4957" s="3" t="s">
        <v>795</v>
      </c>
      <c r="K4957" s="3" t="s">
        <v>25</v>
      </c>
      <c r="L4957" s="3" t="s">
        <v>66</v>
      </c>
      <c r="M4957" s="4">
        <v>44142</v>
      </c>
      <c r="N4957" s="3" t="s">
        <v>27</v>
      </c>
      <c r="O4957" s="3" t="s">
        <v>23217</v>
      </c>
      <c r="P4957" s="3" t="s">
        <v>23219</v>
      </c>
      <c r="Q4957" s="3" t="s">
        <v>51</v>
      </c>
      <c r="R4957" s="3"/>
      <c r="S4957" s="3"/>
    </row>
    <row r="4958" spans="1:19" ht="30" x14ac:dyDescent="0.25">
      <c r="A4958" s="3">
        <v>4951</v>
      </c>
      <c r="B4958" s="3" t="str">
        <f>"202000136921"</f>
        <v>202000136921</v>
      </c>
      <c r="C4958" s="3">
        <v>151625</v>
      </c>
      <c r="D4958" s="3" t="s">
        <v>23220</v>
      </c>
      <c r="E4958" s="3">
        <v>10180257239</v>
      </c>
      <c r="F4958" s="3" t="s">
        <v>23221</v>
      </c>
      <c r="G4958" s="3" t="s">
        <v>23222</v>
      </c>
      <c r="H4958" s="3" t="s">
        <v>23</v>
      </c>
      <c r="I4958" s="3" t="s">
        <v>527</v>
      </c>
      <c r="J4958" s="3" t="s">
        <v>850</v>
      </c>
      <c r="K4958" s="3" t="s">
        <v>25</v>
      </c>
      <c r="L4958" s="3" t="s">
        <v>75</v>
      </c>
      <c r="M4958" s="4">
        <v>44108</v>
      </c>
      <c r="N4958" s="3" t="s">
        <v>27</v>
      </c>
      <c r="O4958" s="3" t="s">
        <v>23221</v>
      </c>
      <c r="P4958" s="3" t="s">
        <v>23223</v>
      </c>
      <c r="Q4958" s="3" t="s">
        <v>852</v>
      </c>
      <c r="R4958" s="3"/>
      <c r="S4958" s="3"/>
    </row>
    <row r="4959" spans="1:19" ht="30" x14ac:dyDescent="0.25">
      <c r="A4959" s="3">
        <v>4952</v>
      </c>
      <c r="B4959" s="3" t="str">
        <f>"201500049447"</f>
        <v>201500049447</v>
      </c>
      <c r="C4959" s="3">
        <v>84406</v>
      </c>
      <c r="D4959" s="3" t="s">
        <v>23224</v>
      </c>
      <c r="E4959" s="3">
        <v>20559310035</v>
      </c>
      <c r="F4959" s="3" t="s">
        <v>23225</v>
      </c>
      <c r="G4959" s="3" t="s">
        <v>23226</v>
      </c>
      <c r="H4959" s="3" t="s">
        <v>64</v>
      </c>
      <c r="I4959" s="3" t="s">
        <v>4860</v>
      </c>
      <c r="J4959" s="3" t="s">
        <v>11820</v>
      </c>
      <c r="K4959" s="3" t="s">
        <v>25</v>
      </c>
      <c r="L4959" s="3" t="s">
        <v>224</v>
      </c>
      <c r="M4959" s="4">
        <v>42139</v>
      </c>
      <c r="N4959" s="3" t="s">
        <v>27</v>
      </c>
      <c r="O4959" s="3" t="s">
        <v>11821</v>
      </c>
      <c r="P4959" s="3" t="s">
        <v>23227</v>
      </c>
      <c r="Q4959" s="3" t="s">
        <v>51</v>
      </c>
      <c r="R4959" s="3"/>
      <c r="S4959" s="3"/>
    </row>
    <row r="4960" spans="1:19" ht="30" x14ac:dyDescent="0.25">
      <c r="A4960" s="3">
        <v>4953</v>
      </c>
      <c r="B4960" s="3" t="str">
        <f>"201300066006"</f>
        <v>201300066006</v>
      </c>
      <c r="C4960" s="3">
        <v>102171</v>
      </c>
      <c r="D4960" s="3" t="s">
        <v>23228</v>
      </c>
      <c r="E4960" s="3">
        <v>20480215819</v>
      </c>
      <c r="F4960" s="3" t="s">
        <v>23229</v>
      </c>
      <c r="G4960" s="3" t="s">
        <v>23230</v>
      </c>
      <c r="H4960" s="3" t="s">
        <v>433</v>
      </c>
      <c r="I4960" s="3" t="s">
        <v>1432</v>
      </c>
      <c r="J4960" s="3" t="s">
        <v>23231</v>
      </c>
      <c r="K4960" s="3" t="s">
        <v>25</v>
      </c>
      <c r="L4960" s="3" t="s">
        <v>75</v>
      </c>
      <c r="M4960" s="4">
        <v>41369</v>
      </c>
      <c r="N4960" s="3" t="s">
        <v>27</v>
      </c>
      <c r="O4960" s="3" t="s">
        <v>23232</v>
      </c>
      <c r="P4960" s="3" t="s">
        <v>23233</v>
      </c>
      <c r="Q4960" s="3" t="s">
        <v>51</v>
      </c>
      <c r="R4960" s="3"/>
      <c r="S4960" s="3"/>
    </row>
    <row r="4961" spans="1:19" ht="30" x14ac:dyDescent="0.25">
      <c r="A4961" s="3">
        <v>4954</v>
      </c>
      <c r="B4961" s="3" t="str">
        <f>"202200240714"</f>
        <v>202200240714</v>
      </c>
      <c r="C4961" s="3">
        <v>165971</v>
      </c>
      <c r="D4961" s="3" t="s">
        <v>23234</v>
      </c>
      <c r="E4961" s="3">
        <v>10432624825</v>
      </c>
      <c r="F4961" s="3" t="s">
        <v>23235</v>
      </c>
      <c r="G4961" s="3" t="s">
        <v>23236</v>
      </c>
      <c r="H4961" s="3" t="s">
        <v>552</v>
      </c>
      <c r="I4961" s="3" t="s">
        <v>843</v>
      </c>
      <c r="J4961" s="3" t="s">
        <v>1095</v>
      </c>
      <c r="K4961" s="3" t="s">
        <v>25</v>
      </c>
      <c r="L4961" s="3" t="s">
        <v>113</v>
      </c>
      <c r="M4961" s="4">
        <v>44902</v>
      </c>
      <c r="N4961" s="3" t="s">
        <v>27</v>
      </c>
      <c r="O4961" s="3" t="s">
        <v>23235</v>
      </c>
      <c r="P4961" s="3" t="s">
        <v>23237</v>
      </c>
      <c r="Q4961" s="3" t="s">
        <v>556</v>
      </c>
      <c r="R4961" s="3"/>
      <c r="S4961" s="3"/>
    </row>
    <row r="4962" spans="1:19" ht="30" x14ac:dyDescent="0.25">
      <c r="A4962" s="3">
        <v>4955</v>
      </c>
      <c r="B4962" s="3" t="str">
        <f>"201700207784"</f>
        <v>201700207784</v>
      </c>
      <c r="C4962" s="3">
        <v>133199</v>
      </c>
      <c r="D4962" s="3" t="s">
        <v>23238</v>
      </c>
      <c r="E4962" s="3">
        <v>10181173985</v>
      </c>
      <c r="F4962" s="3" t="s">
        <v>23239</v>
      </c>
      <c r="G4962" s="3" t="s">
        <v>23240</v>
      </c>
      <c r="H4962" s="3" t="s">
        <v>23</v>
      </c>
      <c r="I4962" s="3" t="s">
        <v>527</v>
      </c>
      <c r="J4962" s="3" t="s">
        <v>1789</v>
      </c>
      <c r="K4962" s="3" t="s">
        <v>25</v>
      </c>
      <c r="L4962" s="3" t="s">
        <v>75</v>
      </c>
      <c r="M4962" s="4">
        <v>43073</v>
      </c>
      <c r="N4962" s="3" t="s">
        <v>27</v>
      </c>
      <c r="O4962" s="3" t="s">
        <v>23239</v>
      </c>
      <c r="P4962" s="3" t="s">
        <v>23241</v>
      </c>
      <c r="Q4962" s="3" t="s">
        <v>4611</v>
      </c>
      <c r="R4962" s="3"/>
      <c r="S4962" s="3"/>
    </row>
    <row r="4963" spans="1:19" ht="30" x14ac:dyDescent="0.25">
      <c r="A4963" s="3">
        <v>4956</v>
      </c>
      <c r="B4963" s="3" t="str">
        <f>"202000163667"</f>
        <v>202000163667</v>
      </c>
      <c r="C4963" s="3">
        <v>152120</v>
      </c>
      <c r="D4963" s="3" t="s">
        <v>23242</v>
      </c>
      <c r="E4963" s="3">
        <v>10466921292</v>
      </c>
      <c r="F4963" s="3" t="s">
        <v>23243</v>
      </c>
      <c r="G4963" s="3" t="s">
        <v>23244</v>
      </c>
      <c r="H4963" s="3" t="s">
        <v>248</v>
      </c>
      <c r="I4963" s="3" t="s">
        <v>275</v>
      </c>
      <c r="J4963" s="3" t="s">
        <v>2769</v>
      </c>
      <c r="K4963" s="3" t="s">
        <v>25</v>
      </c>
      <c r="L4963" s="3" t="s">
        <v>314</v>
      </c>
      <c r="M4963" s="4">
        <v>44142</v>
      </c>
      <c r="N4963" s="3" t="s">
        <v>27</v>
      </c>
      <c r="O4963" s="3" t="s">
        <v>23243</v>
      </c>
      <c r="P4963" s="3" t="s">
        <v>23245</v>
      </c>
      <c r="Q4963" s="3" t="s">
        <v>51</v>
      </c>
      <c r="R4963" s="3"/>
      <c r="S4963" s="3"/>
    </row>
    <row r="4964" spans="1:19" ht="30" x14ac:dyDescent="0.25">
      <c r="A4964" s="3">
        <v>4957</v>
      </c>
      <c r="B4964" s="3" t="str">
        <f>"202300127437"</f>
        <v>202300127437</v>
      </c>
      <c r="C4964" s="3">
        <v>145847</v>
      </c>
      <c r="D4964" s="3" t="s">
        <v>23246</v>
      </c>
      <c r="E4964" s="3">
        <v>10425427623</v>
      </c>
      <c r="F4964" s="3" t="s">
        <v>23247</v>
      </c>
      <c r="G4964" s="3" t="s">
        <v>23248</v>
      </c>
      <c r="H4964" s="3" t="s">
        <v>46</v>
      </c>
      <c r="I4964" s="3" t="s">
        <v>46</v>
      </c>
      <c r="J4964" s="3" t="s">
        <v>461</v>
      </c>
      <c r="K4964" s="3" t="s">
        <v>25</v>
      </c>
      <c r="L4964" s="3" t="s">
        <v>75</v>
      </c>
      <c r="M4964" s="4">
        <v>45167</v>
      </c>
      <c r="N4964" s="3" t="s">
        <v>27</v>
      </c>
      <c r="O4964" s="3" t="s">
        <v>23249</v>
      </c>
      <c r="P4964" s="3" t="s">
        <v>23249</v>
      </c>
      <c r="Q4964" s="3" t="s">
        <v>5117</v>
      </c>
      <c r="R4964" s="3"/>
      <c r="S4964" s="3"/>
    </row>
    <row r="4965" spans="1:19" ht="30" x14ac:dyDescent="0.25">
      <c r="A4965" s="3">
        <v>4958</v>
      </c>
      <c r="B4965" s="3" t="str">
        <f>"202300072313"</f>
        <v>202300072313</v>
      </c>
      <c r="C4965" s="3">
        <v>167623</v>
      </c>
      <c r="D4965" s="3" t="s">
        <v>23250</v>
      </c>
      <c r="E4965" s="3">
        <v>20606414111</v>
      </c>
      <c r="F4965" s="3" t="s">
        <v>1396</v>
      </c>
      <c r="G4965" s="3" t="s">
        <v>23251</v>
      </c>
      <c r="H4965" s="3" t="s">
        <v>201</v>
      </c>
      <c r="I4965" s="3" t="s">
        <v>202</v>
      </c>
      <c r="J4965" s="3" t="s">
        <v>201</v>
      </c>
      <c r="K4965" s="3" t="s">
        <v>25</v>
      </c>
      <c r="L4965" s="3" t="s">
        <v>113</v>
      </c>
      <c r="M4965" s="4">
        <v>45021</v>
      </c>
      <c r="N4965" s="3" t="s">
        <v>27</v>
      </c>
      <c r="O4965" s="3" t="s">
        <v>4673</v>
      </c>
      <c r="P4965" s="3" t="s">
        <v>23252</v>
      </c>
      <c r="Q4965" s="3" t="s">
        <v>403</v>
      </c>
      <c r="R4965" s="3"/>
      <c r="S4965" s="3"/>
    </row>
    <row r="4966" spans="1:19" ht="30" x14ac:dyDescent="0.25">
      <c r="A4966" s="3">
        <v>4959</v>
      </c>
      <c r="B4966" s="3" t="str">
        <f>"201900186433"</f>
        <v>201900186433</v>
      </c>
      <c r="C4966" s="3">
        <v>147616</v>
      </c>
      <c r="D4966" s="3" t="s">
        <v>23253</v>
      </c>
      <c r="E4966" s="3">
        <v>10180076901</v>
      </c>
      <c r="F4966" s="3" t="s">
        <v>23254</v>
      </c>
      <c r="G4966" s="3" t="s">
        <v>23255</v>
      </c>
      <c r="H4966" s="3" t="s">
        <v>23</v>
      </c>
      <c r="I4966" s="3" t="s">
        <v>527</v>
      </c>
      <c r="J4966" s="3" t="s">
        <v>2177</v>
      </c>
      <c r="K4966" s="3" t="s">
        <v>25</v>
      </c>
      <c r="L4966" s="3" t="s">
        <v>113</v>
      </c>
      <c r="M4966" s="4">
        <v>43780</v>
      </c>
      <c r="N4966" s="3" t="s">
        <v>27</v>
      </c>
      <c r="O4966" s="3" t="s">
        <v>23254</v>
      </c>
      <c r="P4966" s="3" t="s">
        <v>23256</v>
      </c>
      <c r="Q4966" s="3" t="s">
        <v>51</v>
      </c>
      <c r="R4966" s="3"/>
      <c r="S4966" s="3"/>
    </row>
    <row r="4967" spans="1:19" ht="30" x14ac:dyDescent="0.25">
      <c r="A4967" s="3">
        <v>4960</v>
      </c>
      <c r="B4967" s="3" t="str">
        <f>"202200160110"</f>
        <v>202200160110</v>
      </c>
      <c r="C4967" s="3">
        <v>164204</v>
      </c>
      <c r="D4967" s="3" t="s">
        <v>23257</v>
      </c>
      <c r="E4967" s="3">
        <v>10427600055</v>
      </c>
      <c r="F4967" s="3" t="s">
        <v>23258</v>
      </c>
      <c r="G4967" s="3" t="s">
        <v>23259</v>
      </c>
      <c r="H4967" s="3" t="s">
        <v>240</v>
      </c>
      <c r="I4967" s="3" t="s">
        <v>345</v>
      </c>
      <c r="J4967" s="3" t="s">
        <v>922</v>
      </c>
      <c r="K4967" s="3" t="s">
        <v>25</v>
      </c>
      <c r="L4967" s="3" t="s">
        <v>235</v>
      </c>
      <c r="M4967" s="4">
        <v>44819</v>
      </c>
      <c r="N4967" s="3" t="s">
        <v>27</v>
      </c>
      <c r="O4967" s="3" t="s">
        <v>23258</v>
      </c>
      <c r="P4967" s="3" t="s">
        <v>23260</v>
      </c>
      <c r="Q4967" s="3" t="s">
        <v>427</v>
      </c>
      <c r="R4967" s="3"/>
      <c r="S4967" s="3"/>
    </row>
    <row r="4968" spans="1:19" ht="30" x14ac:dyDescent="0.25">
      <c r="A4968" s="3">
        <v>4961</v>
      </c>
      <c r="B4968" s="3" t="str">
        <f>"202300170808"</f>
        <v>202300170808</v>
      </c>
      <c r="C4968" s="3">
        <v>169406</v>
      </c>
      <c r="D4968" s="3" t="s">
        <v>23261</v>
      </c>
      <c r="E4968" s="3">
        <v>10426473335</v>
      </c>
      <c r="F4968" s="3" t="s">
        <v>23262</v>
      </c>
      <c r="G4968" s="3" t="s">
        <v>23263</v>
      </c>
      <c r="H4968" s="3" t="s">
        <v>64</v>
      </c>
      <c r="I4968" s="3" t="s">
        <v>64</v>
      </c>
      <c r="J4968" s="3" t="s">
        <v>520</v>
      </c>
      <c r="K4968" s="3" t="s">
        <v>25</v>
      </c>
      <c r="L4968" s="3" t="s">
        <v>75</v>
      </c>
      <c r="M4968" s="4">
        <v>45209</v>
      </c>
      <c r="N4968" s="3" t="s">
        <v>27</v>
      </c>
      <c r="O4968" s="3" t="s">
        <v>23262</v>
      </c>
      <c r="P4968" s="3" t="s">
        <v>23264</v>
      </c>
      <c r="Q4968" s="3" t="s">
        <v>30</v>
      </c>
      <c r="R4968" s="3"/>
      <c r="S4968" s="3"/>
    </row>
    <row r="4969" spans="1:19" ht="30" x14ac:dyDescent="0.25">
      <c r="A4969" s="3">
        <v>4962</v>
      </c>
      <c r="B4969" s="3" t="str">
        <f>"201700044858"</f>
        <v>201700044858</v>
      </c>
      <c r="C4969" s="3">
        <v>127403</v>
      </c>
      <c r="D4969" s="3" t="s">
        <v>23265</v>
      </c>
      <c r="E4969" s="3">
        <v>10277513175</v>
      </c>
      <c r="F4969" s="3" t="s">
        <v>23266</v>
      </c>
      <c r="G4969" s="3" t="s">
        <v>23267</v>
      </c>
      <c r="H4969" s="3" t="s">
        <v>57</v>
      </c>
      <c r="I4969" s="3" t="s">
        <v>407</v>
      </c>
      <c r="J4969" s="3" t="s">
        <v>2019</v>
      </c>
      <c r="K4969" s="3" t="s">
        <v>25</v>
      </c>
      <c r="L4969" s="3" t="s">
        <v>75</v>
      </c>
      <c r="M4969" s="4">
        <v>42817</v>
      </c>
      <c r="N4969" s="3" t="s">
        <v>27</v>
      </c>
      <c r="O4969" s="3" t="s">
        <v>23266</v>
      </c>
      <c r="P4969" s="3" t="s">
        <v>23268</v>
      </c>
      <c r="Q4969" s="3" t="s">
        <v>51</v>
      </c>
      <c r="R4969" s="3"/>
      <c r="S4969" s="3"/>
    </row>
    <row r="4970" spans="1:19" ht="30" x14ac:dyDescent="0.25">
      <c r="A4970" s="3">
        <v>4963</v>
      </c>
      <c r="B4970" s="3" t="str">
        <f>"201900122108"</f>
        <v>201900122108</v>
      </c>
      <c r="C4970" s="3">
        <v>144805</v>
      </c>
      <c r="D4970" s="3" t="s">
        <v>23269</v>
      </c>
      <c r="E4970" s="3">
        <v>10223087821</v>
      </c>
      <c r="F4970" s="3" t="s">
        <v>23270</v>
      </c>
      <c r="G4970" s="3" t="s">
        <v>23271</v>
      </c>
      <c r="H4970" s="3" t="s">
        <v>34</v>
      </c>
      <c r="I4970" s="3" t="s">
        <v>2182</v>
      </c>
      <c r="J4970" s="3" t="s">
        <v>2182</v>
      </c>
      <c r="K4970" s="3" t="s">
        <v>25</v>
      </c>
      <c r="L4970" s="3" t="s">
        <v>75</v>
      </c>
      <c r="M4970" s="4">
        <v>43671</v>
      </c>
      <c r="N4970" s="3" t="s">
        <v>27</v>
      </c>
      <c r="O4970" s="3" t="s">
        <v>23270</v>
      </c>
      <c r="P4970" s="3" t="s">
        <v>23272</v>
      </c>
      <c r="Q4970" s="3" t="s">
        <v>294</v>
      </c>
      <c r="R4970" s="3" t="s">
        <v>23273</v>
      </c>
      <c r="S4970" s="3" t="s">
        <v>18380</v>
      </c>
    </row>
    <row r="4971" spans="1:19" ht="30" x14ac:dyDescent="0.25">
      <c r="A4971" s="3">
        <v>4964</v>
      </c>
      <c r="B4971" s="3" t="str">
        <f>"202200076929"</f>
        <v>202200076929</v>
      </c>
      <c r="C4971" s="3">
        <v>162560</v>
      </c>
      <c r="D4971" s="3" t="s">
        <v>23274</v>
      </c>
      <c r="E4971" s="3">
        <v>10459217008</v>
      </c>
      <c r="F4971" s="3" t="s">
        <v>23275</v>
      </c>
      <c r="G4971" s="3" t="s">
        <v>23276</v>
      </c>
      <c r="H4971" s="3" t="s">
        <v>23</v>
      </c>
      <c r="I4971" s="3" t="s">
        <v>947</v>
      </c>
      <c r="J4971" s="3" t="s">
        <v>1269</v>
      </c>
      <c r="K4971" s="3" t="s">
        <v>25</v>
      </c>
      <c r="L4971" s="3" t="s">
        <v>37</v>
      </c>
      <c r="M4971" s="4">
        <v>44700</v>
      </c>
      <c r="N4971" s="3" t="s">
        <v>27</v>
      </c>
      <c r="O4971" s="3" t="s">
        <v>23275</v>
      </c>
      <c r="P4971" s="3" t="s">
        <v>23277</v>
      </c>
      <c r="Q4971" s="3" t="s">
        <v>51</v>
      </c>
      <c r="R4971" s="3"/>
      <c r="S4971" s="3"/>
    </row>
    <row r="4972" spans="1:19" ht="30" x14ac:dyDescent="0.25">
      <c r="A4972" s="3">
        <v>4965</v>
      </c>
      <c r="B4972" s="3" t="str">
        <f>"201900124248"</f>
        <v>201900124248</v>
      </c>
      <c r="C4972" s="3">
        <v>134617</v>
      </c>
      <c r="D4972" s="3" t="s">
        <v>23278</v>
      </c>
      <c r="E4972" s="3">
        <v>10444591736</v>
      </c>
      <c r="F4972" s="3" t="s">
        <v>23279</v>
      </c>
      <c r="G4972" s="3" t="s">
        <v>23280</v>
      </c>
      <c r="H4972" s="3" t="s">
        <v>494</v>
      </c>
      <c r="I4972" s="3" t="s">
        <v>494</v>
      </c>
      <c r="J4972" s="3" t="s">
        <v>494</v>
      </c>
      <c r="K4972" s="3" t="s">
        <v>25</v>
      </c>
      <c r="L4972" s="3" t="s">
        <v>113</v>
      </c>
      <c r="M4972" s="4">
        <v>43677</v>
      </c>
      <c r="N4972" s="3" t="s">
        <v>27</v>
      </c>
      <c r="O4972" s="3" t="s">
        <v>23279</v>
      </c>
      <c r="P4972" s="3" t="s">
        <v>23281</v>
      </c>
      <c r="Q4972" s="3" t="s">
        <v>51</v>
      </c>
      <c r="R4972" s="3" t="s">
        <v>23282</v>
      </c>
      <c r="S4972" s="3" t="s">
        <v>23283</v>
      </c>
    </row>
    <row r="4973" spans="1:19" ht="30" x14ac:dyDescent="0.25">
      <c r="A4973" s="3">
        <v>4966</v>
      </c>
      <c r="B4973" s="3" t="str">
        <f>"201700097188"</f>
        <v>201700097188</v>
      </c>
      <c r="C4973" s="3">
        <v>129347</v>
      </c>
      <c r="D4973" s="3" t="s">
        <v>23284</v>
      </c>
      <c r="E4973" s="3">
        <v>10009256178</v>
      </c>
      <c r="F4973" s="3" t="s">
        <v>23285</v>
      </c>
      <c r="G4973" s="3" t="s">
        <v>23286</v>
      </c>
      <c r="H4973" s="3" t="s">
        <v>88</v>
      </c>
      <c r="I4973" s="3" t="s">
        <v>2640</v>
      </c>
      <c r="J4973" s="3" t="s">
        <v>9572</v>
      </c>
      <c r="K4973" s="3" t="s">
        <v>25</v>
      </c>
      <c r="L4973" s="3" t="s">
        <v>66</v>
      </c>
      <c r="M4973" s="4">
        <v>42906</v>
      </c>
      <c r="N4973" s="3" t="s">
        <v>27</v>
      </c>
      <c r="O4973" s="3" t="s">
        <v>23285</v>
      </c>
      <c r="P4973" s="3" t="s">
        <v>23287</v>
      </c>
      <c r="Q4973" s="3" t="s">
        <v>51</v>
      </c>
      <c r="R4973" s="3"/>
      <c r="S4973" s="3"/>
    </row>
    <row r="4974" spans="1:19" ht="30" x14ac:dyDescent="0.25">
      <c r="A4974" s="3">
        <v>4967</v>
      </c>
      <c r="B4974" s="3" t="str">
        <f>"202300005484"</f>
        <v>202300005484</v>
      </c>
      <c r="C4974" s="3">
        <v>166495</v>
      </c>
      <c r="D4974" s="3" t="s">
        <v>23288</v>
      </c>
      <c r="E4974" s="3">
        <v>20600156129</v>
      </c>
      <c r="F4974" s="3" t="s">
        <v>23289</v>
      </c>
      <c r="G4974" s="3" t="s">
        <v>23290</v>
      </c>
      <c r="H4974" s="3" t="s">
        <v>201</v>
      </c>
      <c r="I4974" s="3" t="s">
        <v>370</v>
      </c>
      <c r="J4974" s="3" t="s">
        <v>370</v>
      </c>
      <c r="K4974" s="3" t="s">
        <v>25</v>
      </c>
      <c r="L4974" s="3" t="s">
        <v>1041</v>
      </c>
      <c r="M4974" s="4">
        <v>44949</v>
      </c>
      <c r="N4974" s="3" t="s">
        <v>27</v>
      </c>
      <c r="O4974" s="3" t="s">
        <v>23291</v>
      </c>
      <c r="P4974" s="3" t="s">
        <v>23292</v>
      </c>
      <c r="Q4974" s="3" t="s">
        <v>204</v>
      </c>
      <c r="R4974" s="3"/>
      <c r="S4974" s="3"/>
    </row>
    <row r="4975" spans="1:19" ht="30" x14ac:dyDescent="0.25">
      <c r="A4975" s="3">
        <v>4968</v>
      </c>
      <c r="B4975" s="3" t="str">
        <f>"202300009679"</f>
        <v>202300009679</v>
      </c>
      <c r="C4975" s="3">
        <v>165934</v>
      </c>
      <c r="D4975" s="3" t="s">
        <v>23293</v>
      </c>
      <c r="E4975" s="3">
        <v>20607101168</v>
      </c>
      <c r="F4975" s="3" t="s">
        <v>17049</v>
      </c>
      <c r="G4975" s="3" t="s">
        <v>23294</v>
      </c>
      <c r="H4975" s="3" t="s">
        <v>57</v>
      </c>
      <c r="I4975" s="3" t="s">
        <v>364</v>
      </c>
      <c r="J4975" s="3" t="s">
        <v>364</v>
      </c>
      <c r="K4975" s="3" t="s">
        <v>25</v>
      </c>
      <c r="L4975" s="3" t="s">
        <v>224</v>
      </c>
      <c r="M4975" s="4">
        <v>44957</v>
      </c>
      <c r="N4975" s="3" t="s">
        <v>27</v>
      </c>
      <c r="O4975" s="3" t="s">
        <v>23295</v>
      </c>
      <c r="P4975" s="3" t="s">
        <v>23296</v>
      </c>
      <c r="Q4975" s="3" t="s">
        <v>1339</v>
      </c>
      <c r="R4975" s="3"/>
      <c r="S4975" s="3"/>
    </row>
    <row r="4976" spans="1:19" ht="30" x14ac:dyDescent="0.25">
      <c r="A4976" s="3">
        <v>4969</v>
      </c>
      <c r="B4976" s="3" t="str">
        <f>"202100039336"</f>
        <v>202100039336</v>
      </c>
      <c r="C4976" s="3">
        <v>154530</v>
      </c>
      <c r="D4976" s="3" t="s">
        <v>23297</v>
      </c>
      <c r="E4976" s="3">
        <v>10444266649</v>
      </c>
      <c r="F4976" s="3" t="s">
        <v>23298</v>
      </c>
      <c r="G4976" s="3" t="s">
        <v>23299</v>
      </c>
      <c r="H4976" s="3" t="s">
        <v>46</v>
      </c>
      <c r="I4976" s="3" t="s">
        <v>46</v>
      </c>
      <c r="J4976" s="3" t="s">
        <v>3637</v>
      </c>
      <c r="K4976" s="3" t="s">
        <v>25</v>
      </c>
      <c r="L4976" s="3" t="s">
        <v>66</v>
      </c>
      <c r="M4976" s="4">
        <v>44299</v>
      </c>
      <c r="N4976" s="3" t="s">
        <v>27</v>
      </c>
      <c r="O4976" s="3" t="s">
        <v>23298</v>
      </c>
      <c r="P4976" s="3" t="s">
        <v>23300</v>
      </c>
      <c r="Q4976" s="3" t="s">
        <v>633</v>
      </c>
      <c r="R4976" s="3"/>
      <c r="S4976" s="3"/>
    </row>
    <row r="4977" spans="1:19" ht="30" x14ac:dyDescent="0.25">
      <c r="A4977" s="3">
        <v>4970</v>
      </c>
      <c r="B4977" s="3" t="str">
        <f>"201500034533"</f>
        <v>201500034533</v>
      </c>
      <c r="C4977" s="3">
        <v>114469</v>
      </c>
      <c r="D4977" s="3" t="s">
        <v>23301</v>
      </c>
      <c r="E4977" s="3">
        <v>10427344857</v>
      </c>
      <c r="F4977" s="3" t="s">
        <v>23302</v>
      </c>
      <c r="G4977" s="3" t="s">
        <v>23303</v>
      </c>
      <c r="H4977" s="3" t="s">
        <v>57</v>
      </c>
      <c r="I4977" s="3" t="s">
        <v>57</v>
      </c>
      <c r="J4977" s="3" t="s">
        <v>320</v>
      </c>
      <c r="K4977" s="3" t="s">
        <v>25</v>
      </c>
      <c r="L4977" s="3" t="s">
        <v>58</v>
      </c>
      <c r="M4977" s="4">
        <v>42086</v>
      </c>
      <c r="N4977" s="3" t="s">
        <v>27</v>
      </c>
      <c r="O4977" s="3" t="s">
        <v>23302</v>
      </c>
      <c r="P4977" s="3" t="s">
        <v>23304</v>
      </c>
      <c r="Q4977" s="3" t="s">
        <v>60</v>
      </c>
      <c r="R4977" s="3"/>
      <c r="S4977" s="3"/>
    </row>
    <row r="4978" spans="1:19" ht="30" x14ac:dyDescent="0.25">
      <c r="A4978" s="3">
        <v>4971</v>
      </c>
      <c r="B4978" s="3" t="str">
        <f>"201800142341"</f>
        <v>201800142341</v>
      </c>
      <c r="C4978" s="3">
        <v>16437</v>
      </c>
      <c r="D4978" s="3" t="s">
        <v>23305</v>
      </c>
      <c r="E4978" s="3">
        <v>20502149319</v>
      </c>
      <c r="F4978" s="3" t="s">
        <v>5809</v>
      </c>
      <c r="G4978" s="3" t="s">
        <v>23306</v>
      </c>
      <c r="H4978" s="3" t="s">
        <v>46</v>
      </c>
      <c r="I4978" s="3" t="s">
        <v>46</v>
      </c>
      <c r="J4978" s="3" t="s">
        <v>1955</v>
      </c>
      <c r="K4978" s="3" t="s">
        <v>25</v>
      </c>
      <c r="L4978" s="3" t="s">
        <v>75</v>
      </c>
      <c r="M4978" s="4">
        <v>43335</v>
      </c>
      <c r="N4978" s="3" t="s">
        <v>27</v>
      </c>
      <c r="O4978" s="3" t="s">
        <v>23307</v>
      </c>
      <c r="P4978" s="3" t="s">
        <v>23308</v>
      </c>
      <c r="Q4978" s="3" t="s">
        <v>51</v>
      </c>
      <c r="R4978" s="3"/>
      <c r="S4978" s="3"/>
    </row>
    <row r="4979" spans="1:19" ht="30" x14ac:dyDescent="0.25">
      <c r="A4979" s="3">
        <v>4972</v>
      </c>
      <c r="B4979" s="3" t="str">
        <f>"201900094183"</f>
        <v>201900094183</v>
      </c>
      <c r="C4979" s="3">
        <v>125765</v>
      </c>
      <c r="D4979" s="3" t="s">
        <v>23309</v>
      </c>
      <c r="E4979" s="3">
        <v>10018658157</v>
      </c>
      <c r="F4979" s="3" t="s">
        <v>23310</v>
      </c>
      <c r="G4979" s="3" t="s">
        <v>23311</v>
      </c>
      <c r="H4979" s="3" t="s">
        <v>240</v>
      </c>
      <c r="I4979" s="3" t="s">
        <v>3571</v>
      </c>
      <c r="J4979" s="3" t="s">
        <v>5593</v>
      </c>
      <c r="K4979" s="3" t="s">
        <v>25</v>
      </c>
      <c r="L4979" s="3" t="s">
        <v>58</v>
      </c>
      <c r="M4979" s="4">
        <v>43627</v>
      </c>
      <c r="N4979" s="3" t="s">
        <v>27</v>
      </c>
      <c r="O4979" s="3" t="s">
        <v>23310</v>
      </c>
      <c r="P4979" s="3" t="s">
        <v>23312</v>
      </c>
      <c r="Q4979" s="3" t="s">
        <v>243</v>
      </c>
      <c r="R4979" s="3"/>
      <c r="S4979" s="3"/>
    </row>
    <row r="4980" spans="1:19" ht="30" x14ac:dyDescent="0.25">
      <c r="A4980" s="3">
        <v>4973</v>
      </c>
      <c r="B4980" s="3" t="str">
        <f>"202200261154"</f>
        <v>202200261154</v>
      </c>
      <c r="C4980" s="3">
        <v>165566</v>
      </c>
      <c r="D4980" s="3" t="s">
        <v>23313</v>
      </c>
      <c r="E4980" s="3">
        <v>20609245931</v>
      </c>
      <c r="F4980" s="3" t="s">
        <v>1717</v>
      </c>
      <c r="G4980" s="3" t="s">
        <v>23314</v>
      </c>
      <c r="H4980" s="3" t="s">
        <v>46</v>
      </c>
      <c r="I4980" s="3" t="s">
        <v>46</v>
      </c>
      <c r="J4980" s="3" t="s">
        <v>118</v>
      </c>
      <c r="K4980" s="3" t="s">
        <v>25</v>
      </c>
      <c r="L4980" s="3" t="s">
        <v>75</v>
      </c>
      <c r="M4980" s="4">
        <v>44948</v>
      </c>
      <c r="N4980" s="3" t="s">
        <v>27</v>
      </c>
      <c r="O4980" s="3" t="s">
        <v>1719</v>
      </c>
      <c r="P4980" s="3" t="s">
        <v>23315</v>
      </c>
      <c r="Q4980" s="3" t="s">
        <v>51</v>
      </c>
      <c r="R4980" s="3"/>
      <c r="S4980" s="3"/>
    </row>
    <row r="4981" spans="1:19" ht="30" x14ac:dyDescent="0.25">
      <c r="A4981" s="3">
        <v>4974</v>
      </c>
      <c r="B4981" s="3" t="str">
        <f>"202100193833"</f>
        <v>202100193833</v>
      </c>
      <c r="C4981" s="3">
        <v>144708</v>
      </c>
      <c r="D4981" s="3" t="s">
        <v>23316</v>
      </c>
      <c r="E4981" s="3">
        <v>20166717389</v>
      </c>
      <c r="F4981" s="3" t="s">
        <v>94</v>
      </c>
      <c r="G4981" s="3" t="s">
        <v>23317</v>
      </c>
      <c r="H4981" s="3" t="s">
        <v>23</v>
      </c>
      <c r="I4981" s="3" t="s">
        <v>2473</v>
      </c>
      <c r="J4981" s="3" t="s">
        <v>2473</v>
      </c>
      <c r="K4981" s="3" t="s">
        <v>25</v>
      </c>
      <c r="L4981" s="3" t="s">
        <v>224</v>
      </c>
      <c r="M4981" s="4">
        <v>44686</v>
      </c>
      <c r="N4981" s="3" t="s">
        <v>27</v>
      </c>
      <c r="O4981" s="3" t="s">
        <v>23318</v>
      </c>
      <c r="P4981" s="3" t="s">
        <v>23319</v>
      </c>
      <c r="Q4981" s="3" t="s">
        <v>60</v>
      </c>
      <c r="R4981" s="3" t="s">
        <v>23320</v>
      </c>
      <c r="S4981" s="3" t="s">
        <v>7830</v>
      </c>
    </row>
    <row r="4982" spans="1:19" ht="30" x14ac:dyDescent="0.25">
      <c r="A4982" s="3">
        <v>4975</v>
      </c>
      <c r="B4982" s="3" t="str">
        <f>"201500034530"</f>
        <v>201500034530</v>
      </c>
      <c r="C4982" s="3">
        <v>114472</v>
      </c>
      <c r="D4982" s="3" t="s">
        <v>23321</v>
      </c>
      <c r="E4982" s="3">
        <v>10452578099</v>
      </c>
      <c r="F4982" s="3" t="s">
        <v>23322</v>
      </c>
      <c r="G4982" s="3" t="s">
        <v>23323</v>
      </c>
      <c r="H4982" s="3" t="s">
        <v>57</v>
      </c>
      <c r="I4982" s="3" t="s">
        <v>389</v>
      </c>
      <c r="J4982" s="3" t="s">
        <v>23324</v>
      </c>
      <c r="K4982" s="3" t="s">
        <v>25</v>
      </c>
      <c r="L4982" s="3" t="s">
        <v>58</v>
      </c>
      <c r="M4982" s="4">
        <v>42086</v>
      </c>
      <c r="N4982" s="3" t="s">
        <v>27</v>
      </c>
      <c r="O4982" s="3" t="s">
        <v>23322</v>
      </c>
      <c r="P4982" s="3" t="s">
        <v>23325</v>
      </c>
      <c r="Q4982" s="3" t="s">
        <v>60</v>
      </c>
      <c r="R4982" s="3"/>
      <c r="S4982" s="3"/>
    </row>
    <row r="4983" spans="1:19" ht="30" x14ac:dyDescent="0.25">
      <c r="A4983" s="3">
        <v>4976</v>
      </c>
      <c r="B4983" s="3" t="str">
        <f>"201300042513"</f>
        <v>201300042513</v>
      </c>
      <c r="C4983" s="3">
        <v>99952</v>
      </c>
      <c r="D4983" s="3" t="s">
        <v>23326</v>
      </c>
      <c r="E4983" s="3">
        <v>20537083663</v>
      </c>
      <c r="F4983" s="3" t="s">
        <v>23327</v>
      </c>
      <c r="G4983" s="3" t="s">
        <v>23328</v>
      </c>
      <c r="H4983" s="3" t="s">
        <v>216</v>
      </c>
      <c r="I4983" s="3" t="s">
        <v>216</v>
      </c>
      <c r="J4983" s="3" t="s">
        <v>216</v>
      </c>
      <c r="K4983" s="3" t="s">
        <v>25</v>
      </c>
      <c r="L4983" s="3" t="s">
        <v>66</v>
      </c>
      <c r="M4983" s="4">
        <v>41346</v>
      </c>
      <c r="N4983" s="3" t="s">
        <v>27</v>
      </c>
      <c r="O4983" s="3" t="s">
        <v>23329</v>
      </c>
      <c r="P4983" s="3">
        <v>1239</v>
      </c>
      <c r="Q4983" s="3" t="s">
        <v>6676</v>
      </c>
      <c r="R4983" s="3"/>
      <c r="S4983" s="3"/>
    </row>
    <row r="4984" spans="1:19" ht="30" x14ac:dyDescent="0.25">
      <c r="A4984" s="3">
        <v>4977</v>
      </c>
      <c r="B4984" s="3" t="str">
        <f>"202200056477"</f>
        <v>202200056477</v>
      </c>
      <c r="C4984" s="3">
        <v>161787</v>
      </c>
      <c r="D4984" s="3" t="s">
        <v>23330</v>
      </c>
      <c r="E4984" s="3">
        <v>10018366334</v>
      </c>
      <c r="F4984" s="3" t="s">
        <v>23331</v>
      </c>
      <c r="G4984" s="3" t="s">
        <v>23332</v>
      </c>
      <c r="H4984" s="3" t="s">
        <v>240</v>
      </c>
      <c r="I4984" s="3" t="s">
        <v>837</v>
      </c>
      <c r="J4984" s="3" t="s">
        <v>5567</v>
      </c>
      <c r="K4984" s="3" t="s">
        <v>25</v>
      </c>
      <c r="L4984" s="3" t="s">
        <v>66</v>
      </c>
      <c r="M4984" s="4">
        <v>44743</v>
      </c>
      <c r="N4984" s="3" t="s">
        <v>27</v>
      </c>
      <c r="O4984" s="3" t="s">
        <v>23331</v>
      </c>
      <c r="P4984" s="3" t="s">
        <v>23333</v>
      </c>
      <c r="Q4984" s="3" t="s">
        <v>738</v>
      </c>
      <c r="R4984" s="3"/>
      <c r="S4984" s="3"/>
    </row>
    <row r="4985" spans="1:19" ht="30" x14ac:dyDescent="0.25">
      <c r="A4985" s="3">
        <v>4978</v>
      </c>
      <c r="B4985" s="3" t="str">
        <f>"202300304365"</f>
        <v>202300304365</v>
      </c>
      <c r="C4985" s="3">
        <v>171907</v>
      </c>
      <c r="D4985" s="3" t="s">
        <v>23334</v>
      </c>
      <c r="E4985" s="3">
        <v>10429281585</v>
      </c>
      <c r="F4985" s="3" t="s">
        <v>23335</v>
      </c>
      <c r="G4985" s="3" t="s">
        <v>23336</v>
      </c>
      <c r="H4985" s="3" t="s">
        <v>88</v>
      </c>
      <c r="I4985" s="3" t="s">
        <v>88</v>
      </c>
      <c r="J4985" s="3" t="s">
        <v>625</v>
      </c>
      <c r="K4985" s="3" t="s">
        <v>25</v>
      </c>
      <c r="L4985" s="3" t="s">
        <v>113</v>
      </c>
      <c r="M4985" s="4">
        <v>45278</v>
      </c>
      <c r="N4985" s="3" t="s">
        <v>27</v>
      </c>
      <c r="O4985" s="3" t="s">
        <v>23335</v>
      </c>
      <c r="P4985" s="3" t="s">
        <v>23337</v>
      </c>
      <c r="Q4985" s="3" t="s">
        <v>556</v>
      </c>
      <c r="R4985" s="3"/>
      <c r="S4985" s="3"/>
    </row>
    <row r="4986" spans="1:19" ht="30" x14ac:dyDescent="0.25">
      <c r="A4986" s="3">
        <v>4979</v>
      </c>
      <c r="B4986" s="3" t="str">
        <f>"202000166369"</f>
        <v>202000166369</v>
      </c>
      <c r="C4986" s="3">
        <v>152195</v>
      </c>
      <c r="D4986" s="3" t="s">
        <v>23338</v>
      </c>
      <c r="E4986" s="3">
        <v>10038611734</v>
      </c>
      <c r="F4986" s="3" t="s">
        <v>23339</v>
      </c>
      <c r="G4986" s="3" t="s">
        <v>23340</v>
      </c>
      <c r="H4986" s="3" t="s">
        <v>102</v>
      </c>
      <c r="I4986" s="3" t="s">
        <v>102</v>
      </c>
      <c r="J4986" s="3" t="s">
        <v>3366</v>
      </c>
      <c r="K4986" s="3" t="s">
        <v>25</v>
      </c>
      <c r="L4986" s="3" t="s">
        <v>58</v>
      </c>
      <c r="M4986" s="4">
        <v>44146</v>
      </c>
      <c r="N4986" s="3" t="s">
        <v>27</v>
      </c>
      <c r="O4986" s="3" t="s">
        <v>23339</v>
      </c>
      <c r="P4986" s="3" t="s">
        <v>23341</v>
      </c>
      <c r="Q4986" s="3" t="s">
        <v>136</v>
      </c>
      <c r="R4986" s="3"/>
      <c r="S4986" s="3"/>
    </row>
    <row r="4987" spans="1:19" ht="30" x14ac:dyDescent="0.25">
      <c r="A4987" s="3">
        <v>4980</v>
      </c>
      <c r="B4987" s="3" t="str">
        <f>"202200250350"</f>
        <v>202200250350</v>
      </c>
      <c r="C4987" s="3">
        <v>166111</v>
      </c>
      <c r="D4987" s="3" t="s">
        <v>23342</v>
      </c>
      <c r="E4987" s="3">
        <v>10468179330</v>
      </c>
      <c r="F4987" s="3" t="s">
        <v>23343</v>
      </c>
      <c r="G4987" s="3" t="s">
        <v>23344</v>
      </c>
      <c r="H4987" s="3" t="s">
        <v>433</v>
      </c>
      <c r="I4987" s="3" t="s">
        <v>1432</v>
      </c>
      <c r="J4987" s="3" t="s">
        <v>886</v>
      </c>
      <c r="K4987" s="3" t="s">
        <v>25</v>
      </c>
      <c r="L4987" s="3" t="s">
        <v>75</v>
      </c>
      <c r="M4987" s="4">
        <v>44914</v>
      </c>
      <c r="N4987" s="3" t="s">
        <v>27</v>
      </c>
      <c r="O4987" s="3" t="s">
        <v>23343</v>
      </c>
      <c r="P4987" s="3" t="s">
        <v>23345</v>
      </c>
      <c r="Q4987" s="3" t="s">
        <v>211</v>
      </c>
      <c r="R4987" s="3"/>
      <c r="S4987" s="3"/>
    </row>
    <row r="4988" spans="1:19" ht="30" x14ac:dyDescent="0.25">
      <c r="A4988" s="3">
        <v>4981</v>
      </c>
      <c r="B4988" s="3" t="str">
        <f>"202100254324"</f>
        <v>202100254324</v>
      </c>
      <c r="C4988" s="3">
        <v>158507</v>
      </c>
      <c r="D4988" s="3" t="s">
        <v>23346</v>
      </c>
      <c r="E4988" s="3">
        <v>10055943678</v>
      </c>
      <c r="F4988" s="3" t="s">
        <v>23347</v>
      </c>
      <c r="G4988" s="3" t="s">
        <v>23348</v>
      </c>
      <c r="H4988" s="3" t="s">
        <v>247</v>
      </c>
      <c r="I4988" s="3" t="s">
        <v>3249</v>
      </c>
      <c r="J4988" s="3" t="s">
        <v>3250</v>
      </c>
      <c r="K4988" s="3" t="s">
        <v>25</v>
      </c>
      <c r="L4988" s="3" t="s">
        <v>75</v>
      </c>
      <c r="M4988" s="4">
        <v>44541</v>
      </c>
      <c r="N4988" s="3" t="s">
        <v>27</v>
      </c>
      <c r="O4988" s="3" t="s">
        <v>257</v>
      </c>
      <c r="P4988" s="3" t="s">
        <v>23349</v>
      </c>
      <c r="Q4988" s="3" t="s">
        <v>1339</v>
      </c>
      <c r="R4988" s="3"/>
      <c r="S4988" s="3"/>
    </row>
    <row r="4989" spans="1:19" ht="30" x14ac:dyDescent="0.25">
      <c r="A4989" s="3">
        <v>4982</v>
      </c>
      <c r="B4989" s="3" t="str">
        <f>"201900041077"</f>
        <v>201900041077</v>
      </c>
      <c r="C4989" s="3">
        <v>141457</v>
      </c>
      <c r="D4989" s="3" t="s">
        <v>23350</v>
      </c>
      <c r="E4989" s="3">
        <v>10477708493</v>
      </c>
      <c r="F4989" s="3" t="s">
        <v>23351</v>
      </c>
      <c r="G4989" s="3" t="s">
        <v>23352</v>
      </c>
      <c r="H4989" s="3" t="s">
        <v>57</v>
      </c>
      <c r="I4989" s="3" t="s">
        <v>407</v>
      </c>
      <c r="J4989" s="3" t="s">
        <v>407</v>
      </c>
      <c r="K4989" s="3" t="s">
        <v>25</v>
      </c>
      <c r="L4989" s="3" t="s">
        <v>58</v>
      </c>
      <c r="M4989" s="4">
        <v>43536</v>
      </c>
      <c r="N4989" s="3" t="s">
        <v>27</v>
      </c>
      <c r="O4989" s="3" t="s">
        <v>23351</v>
      </c>
      <c r="P4989" s="3" t="s">
        <v>23353</v>
      </c>
      <c r="Q4989" s="3" t="s">
        <v>1339</v>
      </c>
      <c r="R4989" s="3"/>
      <c r="S4989" s="3"/>
    </row>
    <row r="4990" spans="1:19" ht="30" x14ac:dyDescent="0.25">
      <c r="A4990" s="3">
        <v>4983</v>
      </c>
      <c r="B4990" s="3" t="str">
        <f>"202000192565"</f>
        <v>202000192565</v>
      </c>
      <c r="C4990" s="3">
        <v>152538</v>
      </c>
      <c r="D4990" s="3" t="s">
        <v>23354</v>
      </c>
      <c r="E4990" s="3">
        <v>15452378342</v>
      </c>
      <c r="F4990" s="3" t="s">
        <v>23355</v>
      </c>
      <c r="G4990" s="3" t="s">
        <v>23356</v>
      </c>
      <c r="H4990" s="3" t="s">
        <v>34</v>
      </c>
      <c r="I4990" s="3" t="s">
        <v>1060</v>
      </c>
      <c r="J4990" s="3" t="s">
        <v>886</v>
      </c>
      <c r="K4990" s="3" t="s">
        <v>25</v>
      </c>
      <c r="L4990" s="3" t="s">
        <v>58</v>
      </c>
      <c r="M4990" s="4">
        <v>44180</v>
      </c>
      <c r="N4990" s="3" t="s">
        <v>27</v>
      </c>
      <c r="O4990" s="3" t="s">
        <v>23355</v>
      </c>
      <c r="P4990" s="3" t="s">
        <v>23357</v>
      </c>
      <c r="Q4990" s="3" t="s">
        <v>82</v>
      </c>
      <c r="R4990" s="3"/>
      <c r="S4990" s="3"/>
    </row>
    <row r="4991" spans="1:19" ht="30" x14ac:dyDescent="0.25">
      <c r="A4991" s="3">
        <v>4984</v>
      </c>
      <c r="B4991" s="3" t="str">
        <f>"202300219822"</f>
        <v>202300219822</v>
      </c>
      <c r="C4991" s="3">
        <v>170032</v>
      </c>
      <c r="D4991" s="3" t="s">
        <v>23358</v>
      </c>
      <c r="E4991" s="3">
        <v>10277071911</v>
      </c>
      <c r="F4991" s="3" t="s">
        <v>23359</v>
      </c>
      <c r="G4991" s="3" t="s">
        <v>23360</v>
      </c>
      <c r="H4991" s="3" t="s">
        <v>57</v>
      </c>
      <c r="I4991" s="3" t="s">
        <v>364</v>
      </c>
      <c r="J4991" s="3" t="s">
        <v>281</v>
      </c>
      <c r="K4991" s="3" t="s">
        <v>25</v>
      </c>
      <c r="L4991" s="3" t="s">
        <v>58</v>
      </c>
      <c r="M4991" s="4">
        <v>45188</v>
      </c>
      <c r="N4991" s="3" t="s">
        <v>27</v>
      </c>
      <c r="O4991" s="3" t="s">
        <v>23359</v>
      </c>
      <c r="P4991" s="3" t="s">
        <v>23361</v>
      </c>
      <c r="Q4991" s="3" t="s">
        <v>1339</v>
      </c>
      <c r="R4991" s="3"/>
      <c r="S4991" s="3"/>
    </row>
    <row r="4992" spans="1:19" ht="30" x14ac:dyDescent="0.25">
      <c r="A4992" s="3">
        <v>4985</v>
      </c>
      <c r="B4992" s="3" t="str">
        <f>"202300033083"</f>
        <v>202300033083</v>
      </c>
      <c r="C4992" s="3">
        <v>166866</v>
      </c>
      <c r="D4992" s="3" t="s">
        <v>23362</v>
      </c>
      <c r="E4992" s="3">
        <v>10469676914</v>
      </c>
      <c r="F4992" s="3" t="s">
        <v>23363</v>
      </c>
      <c r="G4992" s="3" t="s">
        <v>23364</v>
      </c>
      <c r="H4992" s="3" t="s">
        <v>64</v>
      </c>
      <c r="I4992" s="3" t="s">
        <v>64</v>
      </c>
      <c r="J4992" s="3" t="s">
        <v>3189</v>
      </c>
      <c r="K4992" s="3" t="s">
        <v>25</v>
      </c>
      <c r="L4992" s="3" t="s">
        <v>66</v>
      </c>
      <c r="M4992" s="4">
        <v>45003</v>
      </c>
      <c r="N4992" s="3" t="s">
        <v>27</v>
      </c>
      <c r="O4992" s="3" t="s">
        <v>23365</v>
      </c>
      <c r="P4992" s="3" t="s">
        <v>23366</v>
      </c>
      <c r="Q4992" s="3" t="s">
        <v>30</v>
      </c>
      <c r="R4992" s="3"/>
      <c r="S4992" s="3"/>
    </row>
    <row r="4993" spans="1:19" ht="30" x14ac:dyDescent="0.25">
      <c r="A4993" s="3">
        <v>4986</v>
      </c>
      <c r="B4993" s="3" t="str">
        <f>"202200099001"</f>
        <v>202200099001</v>
      </c>
      <c r="C4993" s="3">
        <v>162939</v>
      </c>
      <c r="D4993" s="3" t="s">
        <v>23367</v>
      </c>
      <c r="E4993" s="3">
        <v>20607005347</v>
      </c>
      <c r="F4993" s="3" t="s">
        <v>23368</v>
      </c>
      <c r="G4993" s="3" t="s">
        <v>23369</v>
      </c>
      <c r="H4993" s="3" t="s">
        <v>1305</v>
      </c>
      <c r="I4993" s="3" t="s">
        <v>1305</v>
      </c>
      <c r="J4993" s="3" t="s">
        <v>10957</v>
      </c>
      <c r="K4993" s="3" t="s">
        <v>25</v>
      </c>
      <c r="L4993" s="3" t="s">
        <v>153</v>
      </c>
      <c r="M4993" s="4">
        <v>44776</v>
      </c>
      <c r="N4993" s="3" t="s">
        <v>27</v>
      </c>
      <c r="O4993" s="3" t="s">
        <v>23370</v>
      </c>
      <c r="P4993" s="3" t="s">
        <v>23371</v>
      </c>
      <c r="Q4993" s="3" t="s">
        <v>380</v>
      </c>
      <c r="R4993" s="3"/>
      <c r="S4993" s="3"/>
    </row>
    <row r="4994" spans="1:19" ht="30" x14ac:dyDescent="0.25">
      <c r="A4994" s="3">
        <v>4987</v>
      </c>
      <c r="B4994" s="3" t="str">
        <f>"202200087312"</f>
        <v>202200087312</v>
      </c>
      <c r="C4994" s="3">
        <v>162257</v>
      </c>
      <c r="D4994" s="3" t="s">
        <v>23372</v>
      </c>
      <c r="E4994" s="3">
        <v>10483100529</v>
      </c>
      <c r="F4994" s="3" t="s">
        <v>23373</v>
      </c>
      <c r="G4994" s="3" t="s">
        <v>23374</v>
      </c>
      <c r="H4994" s="3" t="s">
        <v>46</v>
      </c>
      <c r="I4994" s="3" t="s">
        <v>46</v>
      </c>
      <c r="J4994" s="3" t="s">
        <v>445</v>
      </c>
      <c r="K4994" s="3" t="s">
        <v>25</v>
      </c>
      <c r="L4994" s="3" t="s">
        <v>113</v>
      </c>
      <c r="M4994" s="4">
        <v>44713</v>
      </c>
      <c r="N4994" s="3" t="s">
        <v>27</v>
      </c>
      <c r="O4994" s="3" t="s">
        <v>23373</v>
      </c>
      <c r="P4994" s="3" t="s">
        <v>23375</v>
      </c>
      <c r="Q4994" s="3" t="s">
        <v>5189</v>
      </c>
      <c r="R4994" s="3"/>
      <c r="S4994" s="3"/>
    </row>
    <row r="4995" spans="1:19" ht="30" x14ac:dyDescent="0.25">
      <c r="A4995" s="3">
        <v>4988</v>
      </c>
      <c r="B4995" s="3" t="str">
        <f>"202000192568"</f>
        <v>202000192568</v>
      </c>
      <c r="C4995" s="3">
        <v>152560</v>
      </c>
      <c r="D4995" s="3" t="s">
        <v>23376</v>
      </c>
      <c r="E4995" s="3">
        <v>10222714244</v>
      </c>
      <c r="F4995" s="3" t="s">
        <v>23377</v>
      </c>
      <c r="G4995" s="3" t="s">
        <v>23378</v>
      </c>
      <c r="H4995" s="3" t="s">
        <v>34</v>
      </c>
      <c r="I4995" s="3" t="s">
        <v>2182</v>
      </c>
      <c r="J4995" s="3" t="s">
        <v>23379</v>
      </c>
      <c r="K4995" s="3" t="s">
        <v>25</v>
      </c>
      <c r="L4995" s="3" t="s">
        <v>66</v>
      </c>
      <c r="M4995" s="4">
        <v>44180</v>
      </c>
      <c r="N4995" s="3" t="s">
        <v>27</v>
      </c>
      <c r="O4995" s="3" t="s">
        <v>23377</v>
      </c>
      <c r="P4995" s="3" t="s">
        <v>23380</v>
      </c>
      <c r="Q4995" s="3" t="s">
        <v>82</v>
      </c>
      <c r="R4995" s="3"/>
      <c r="S4995" s="3"/>
    </row>
    <row r="4996" spans="1:19" ht="30" x14ac:dyDescent="0.25">
      <c r="A4996" s="3">
        <v>4989</v>
      </c>
      <c r="B4996" s="3" t="str">
        <f>"201700140646"</f>
        <v>201700140646</v>
      </c>
      <c r="C4996" s="3">
        <v>131202</v>
      </c>
      <c r="D4996" s="3" t="s">
        <v>23381</v>
      </c>
      <c r="E4996" s="3">
        <v>10043517991</v>
      </c>
      <c r="F4996" s="3" t="s">
        <v>23382</v>
      </c>
      <c r="G4996" s="3" t="s">
        <v>23383</v>
      </c>
      <c r="H4996" s="3" t="s">
        <v>676</v>
      </c>
      <c r="I4996" s="3" t="s">
        <v>677</v>
      </c>
      <c r="J4996" s="3" t="s">
        <v>677</v>
      </c>
      <c r="K4996" s="3" t="s">
        <v>25</v>
      </c>
      <c r="L4996" s="3" t="s">
        <v>66</v>
      </c>
      <c r="M4996" s="4">
        <v>42979</v>
      </c>
      <c r="N4996" s="3" t="s">
        <v>27</v>
      </c>
      <c r="O4996" s="3" t="s">
        <v>23382</v>
      </c>
      <c r="P4996" s="3" t="s">
        <v>23384</v>
      </c>
      <c r="Q4996" s="3" t="s">
        <v>779</v>
      </c>
      <c r="R4996" s="3"/>
      <c r="S4996" s="3"/>
    </row>
    <row r="4997" spans="1:19" ht="30" x14ac:dyDescent="0.25">
      <c r="A4997" s="3">
        <v>4990</v>
      </c>
      <c r="B4997" s="3" t="str">
        <f>"201500002322"</f>
        <v>201500002322</v>
      </c>
      <c r="C4997" s="3">
        <v>113279</v>
      </c>
      <c r="D4997" s="3" t="s">
        <v>23385</v>
      </c>
      <c r="E4997" s="3">
        <v>10009234441</v>
      </c>
      <c r="F4997" s="3" t="s">
        <v>23386</v>
      </c>
      <c r="G4997" s="3" t="s">
        <v>23387</v>
      </c>
      <c r="H4997" s="3" t="s">
        <v>88</v>
      </c>
      <c r="I4997" s="3" t="s">
        <v>2640</v>
      </c>
      <c r="J4997" s="3" t="s">
        <v>18851</v>
      </c>
      <c r="K4997" s="3" t="s">
        <v>25</v>
      </c>
      <c r="L4997" s="3" t="s">
        <v>66</v>
      </c>
      <c r="M4997" s="4">
        <v>42018</v>
      </c>
      <c r="N4997" s="3" t="s">
        <v>27</v>
      </c>
      <c r="O4997" s="3" t="s">
        <v>23386</v>
      </c>
      <c r="P4997" s="3" t="s">
        <v>23388</v>
      </c>
      <c r="Q4997" s="3" t="s">
        <v>317</v>
      </c>
      <c r="R4997" s="3"/>
      <c r="S4997" s="3"/>
    </row>
    <row r="4998" spans="1:19" ht="30" x14ac:dyDescent="0.25">
      <c r="A4998" s="3">
        <v>4991</v>
      </c>
      <c r="B4998" s="3" t="str">
        <f>"201700107011"</f>
        <v>201700107011</v>
      </c>
      <c r="C4998" s="3">
        <v>128719</v>
      </c>
      <c r="D4998" s="3" t="s">
        <v>23389</v>
      </c>
      <c r="E4998" s="3">
        <v>10021701268</v>
      </c>
      <c r="F4998" s="3" t="s">
        <v>23390</v>
      </c>
      <c r="G4998" s="3" t="s">
        <v>23391</v>
      </c>
      <c r="H4998" s="3" t="s">
        <v>240</v>
      </c>
      <c r="I4998" s="3" t="s">
        <v>424</v>
      </c>
      <c r="J4998" s="3" t="s">
        <v>7333</v>
      </c>
      <c r="K4998" s="3" t="s">
        <v>25</v>
      </c>
      <c r="L4998" s="3" t="s">
        <v>58</v>
      </c>
      <c r="M4998" s="4">
        <v>42923</v>
      </c>
      <c r="N4998" s="3" t="s">
        <v>27</v>
      </c>
      <c r="O4998" s="3" t="s">
        <v>23390</v>
      </c>
      <c r="P4998" s="3" t="s">
        <v>23392</v>
      </c>
      <c r="Q4998" s="3" t="s">
        <v>243</v>
      </c>
      <c r="R4998" s="3"/>
      <c r="S4998" s="3"/>
    </row>
    <row r="4999" spans="1:19" ht="30" x14ac:dyDescent="0.25">
      <c r="A4999" s="3">
        <v>4992</v>
      </c>
      <c r="B4999" s="3" t="str">
        <f>"202000010934"</f>
        <v>202000010934</v>
      </c>
      <c r="C4999" s="3">
        <v>148736</v>
      </c>
      <c r="D4999" s="3" t="s">
        <v>23393</v>
      </c>
      <c r="E4999" s="3">
        <v>10286039605</v>
      </c>
      <c r="F4999" s="3" t="s">
        <v>23394</v>
      </c>
      <c r="G4999" s="3" t="s">
        <v>23395</v>
      </c>
      <c r="H4999" s="3" t="s">
        <v>1000</v>
      </c>
      <c r="I4999" s="3" t="s">
        <v>1001</v>
      </c>
      <c r="J4999" s="3" t="s">
        <v>1001</v>
      </c>
      <c r="K4999" s="3" t="s">
        <v>25</v>
      </c>
      <c r="L4999" s="3" t="s">
        <v>113</v>
      </c>
      <c r="M4999" s="4">
        <v>43850</v>
      </c>
      <c r="N4999" s="3" t="s">
        <v>27</v>
      </c>
      <c r="O4999" s="3" t="s">
        <v>23394</v>
      </c>
      <c r="P4999" s="3" t="s">
        <v>23396</v>
      </c>
      <c r="Q4999" s="3" t="s">
        <v>498</v>
      </c>
      <c r="R4999" s="3" t="s">
        <v>23397</v>
      </c>
      <c r="S4999" s="3" t="s">
        <v>5366</v>
      </c>
    </row>
    <row r="5000" spans="1:19" ht="30" x14ac:dyDescent="0.25">
      <c r="A5000" s="3">
        <v>4993</v>
      </c>
      <c r="B5000" s="3" t="str">
        <f>"202200083221"</f>
        <v>202200083221</v>
      </c>
      <c r="C5000" s="3">
        <v>162591</v>
      </c>
      <c r="D5000" s="3" t="s">
        <v>23398</v>
      </c>
      <c r="E5000" s="3">
        <v>10737638737</v>
      </c>
      <c r="F5000" s="3" t="s">
        <v>23399</v>
      </c>
      <c r="G5000" s="3" t="s">
        <v>23400</v>
      </c>
      <c r="H5000" s="3" t="s">
        <v>240</v>
      </c>
      <c r="I5000" s="3" t="s">
        <v>1299</v>
      </c>
      <c r="J5000" s="3" t="s">
        <v>1300</v>
      </c>
      <c r="K5000" s="3" t="s">
        <v>25</v>
      </c>
      <c r="L5000" s="3" t="s">
        <v>58</v>
      </c>
      <c r="M5000" s="4">
        <v>44698</v>
      </c>
      <c r="N5000" s="3" t="s">
        <v>27</v>
      </c>
      <c r="O5000" s="3" t="s">
        <v>23399</v>
      </c>
      <c r="P5000" s="3" t="s">
        <v>23401</v>
      </c>
      <c r="Q5000" s="3" t="s">
        <v>259</v>
      </c>
      <c r="R5000" s="3"/>
      <c r="S5000" s="3"/>
    </row>
    <row r="5001" spans="1:19" ht="30" x14ac:dyDescent="0.25">
      <c r="A5001" s="3">
        <v>4994</v>
      </c>
      <c r="B5001" s="3" t="str">
        <f>"201900213015"</f>
        <v>201900213015</v>
      </c>
      <c r="C5001" s="3">
        <v>147940</v>
      </c>
      <c r="D5001" s="3" t="s">
        <v>23402</v>
      </c>
      <c r="E5001" s="3">
        <v>10442064453</v>
      </c>
      <c r="F5001" s="3" t="s">
        <v>23403</v>
      </c>
      <c r="G5001" s="3" t="s">
        <v>23404</v>
      </c>
      <c r="H5001" s="3" t="s">
        <v>57</v>
      </c>
      <c r="I5001" s="3" t="s">
        <v>57</v>
      </c>
      <c r="J5001" s="3" t="s">
        <v>489</v>
      </c>
      <c r="K5001" s="3" t="s">
        <v>25</v>
      </c>
      <c r="L5001" s="3" t="s">
        <v>58</v>
      </c>
      <c r="M5001" s="4">
        <v>43819</v>
      </c>
      <c r="N5001" s="3" t="s">
        <v>27</v>
      </c>
      <c r="O5001" s="3" t="s">
        <v>23403</v>
      </c>
      <c r="P5001" s="3" t="s">
        <v>23405</v>
      </c>
      <c r="Q5001" s="3" t="s">
        <v>60</v>
      </c>
      <c r="R5001" s="3" t="s">
        <v>23406</v>
      </c>
      <c r="S5001" s="3" t="s">
        <v>6437</v>
      </c>
    </row>
    <row r="5002" spans="1:19" ht="30" x14ac:dyDescent="0.25">
      <c r="A5002" s="3">
        <v>4995</v>
      </c>
      <c r="B5002" s="3" t="str">
        <f>"202200270034"</f>
        <v>202200270034</v>
      </c>
      <c r="C5002" s="3">
        <v>166235</v>
      </c>
      <c r="D5002" s="3" t="s">
        <v>23407</v>
      </c>
      <c r="E5002" s="3">
        <v>10448879793</v>
      </c>
      <c r="F5002" s="3" t="s">
        <v>23408</v>
      </c>
      <c r="G5002" s="3" t="s">
        <v>23409</v>
      </c>
      <c r="H5002" s="3" t="s">
        <v>57</v>
      </c>
      <c r="I5002" s="3" t="s">
        <v>364</v>
      </c>
      <c r="J5002" s="3" t="s">
        <v>7333</v>
      </c>
      <c r="K5002" s="3" t="s">
        <v>25</v>
      </c>
      <c r="L5002" s="3" t="s">
        <v>58</v>
      </c>
      <c r="M5002" s="4">
        <v>44951</v>
      </c>
      <c r="N5002" s="3" t="s">
        <v>27</v>
      </c>
      <c r="O5002" s="3" t="s">
        <v>23408</v>
      </c>
      <c r="P5002" s="3" t="s">
        <v>23410</v>
      </c>
      <c r="Q5002" s="3" t="s">
        <v>30</v>
      </c>
      <c r="R5002" s="3"/>
      <c r="S5002" s="3"/>
    </row>
    <row r="5003" spans="1:19" ht="30" x14ac:dyDescent="0.25">
      <c r="A5003" s="3">
        <v>4996</v>
      </c>
      <c r="B5003" s="3" t="str">
        <f>"202200121894"</f>
        <v>202200121894</v>
      </c>
      <c r="C5003" s="3">
        <v>99165</v>
      </c>
      <c r="D5003" s="3" t="s">
        <v>23411</v>
      </c>
      <c r="E5003" s="3">
        <v>10467068666</v>
      </c>
      <c r="F5003" s="3" t="s">
        <v>23412</v>
      </c>
      <c r="G5003" s="3" t="s">
        <v>23413</v>
      </c>
      <c r="H5003" s="3" t="s">
        <v>46</v>
      </c>
      <c r="I5003" s="3" t="s">
        <v>46</v>
      </c>
      <c r="J5003" s="3" t="s">
        <v>128</v>
      </c>
      <c r="K5003" s="3" t="s">
        <v>25</v>
      </c>
      <c r="L5003" s="3" t="s">
        <v>66</v>
      </c>
      <c r="M5003" s="4">
        <v>44783</v>
      </c>
      <c r="N5003" s="3" t="s">
        <v>27</v>
      </c>
      <c r="O5003" s="3" t="s">
        <v>23412</v>
      </c>
      <c r="P5003" s="3" t="s">
        <v>23414</v>
      </c>
      <c r="Q5003" s="3" t="s">
        <v>3418</v>
      </c>
      <c r="R5003" s="3"/>
      <c r="S5003" s="3"/>
    </row>
    <row r="5004" spans="1:19" ht="30" x14ac:dyDescent="0.25">
      <c r="A5004" s="3">
        <v>4997</v>
      </c>
      <c r="B5004" s="3" t="str">
        <f>"201800099471"</f>
        <v>201800099471</v>
      </c>
      <c r="C5004" s="3">
        <v>136879</v>
      </c>
      <c r="D5004" s="3" t="s">
        <v>23415</v>
      </c>
      <c r="E5004" s="3">
        <v>10156339844</v>
      </c>
      <c r="F5004" s="3" t="s">
        <v>23416</v>
      </c>
      <c r="G5004" s="3" t="s">
        <v>23417</v>
      </c>
      <c r="H5004" s="3" t="s">
        <v>46</v>
      </c>
      <c r="I5004" s="3" t="s">
        <v>2746</v>
      </c>
      <c r="J5004" s="3" t="s">
        <v>2746</v>
      </c>
      <c r="K5004" s="3" t="s">
        <v>25</v>
      </c>
      <c r="L5004" s="3" t="s">
        <v>66</v>
      </c>
      <c r="M5004" s="4">
        <v>43265</v>
      </c>
      <c r="N5004" s="3" t="s">
        <v>27</v>
      </c>
      <c r="O5004" s="3" t="s">
        <v>23416</v>
      </c>
      <c r="P5004" s="3" t="s">
        <v>23418</v>
      </c>
      <c r="Q5004" s="3" t="s">
        <v>5189</v>
      </c>
      <c r="R5004" s="3"/>
      <c r="S5004" s="3"/>
    </row>
    <row r="5005" spans="1:19" ht="30" x14ac:dyDescent="0.25">
      <c r="A5005" s="3">
        <v>4998</v>
      </c>
      <c r="B5005" s="3" t="str">
        <f>"201400097852"</f>
        <v>201400097852</v>
      </c>
      <c r="C5005" s="3">
        <v>60888</v>
      </c>
      <c r="D5005" s="3" t="s">
        <v>23419</v>
      </c>
      <c r="E5005" s="3">
        <v>20562868969</v>
      </c>
      <c r="F5005" s="3" t="s">
        <v>23420</v>
      </c>
      <c r="G5005" s="3" t="s">
        <v>23421</v>
      </c>
      <c r="H5005" s="3" t="s">
        <v>46</v>
      </c>
      <c r="I5005" s="3" t="s">
        <v>46</v>
      </c>
      <c r="J5005" s="3" t="s">
        <v>47</v>
      </c>
      <c r="K5005" s="3" t="s">
        <v>25</v>
      </c>
      <c r="L5005" s="3" t="s">
        <v>37</v>
      </c>
      <c r="M5005" s="4">
        <v>41851</v>
      </c>
      <c r="N5005" s="3" t="s">
        <v>27</v>
      </c>
      <c r="O5005" s="3" t="s">
        <v>23422</v>
      </c>
      <c r="P5005" s="3" t="s">
        <v>23423</v>
      </c>
      <c r="Q5005" s="3" t="s">
        <v>51</v>
      </c>
      <c r="R5005" s="3"/>
      <c r="S5005" s="3"/>
    </row>
    <row r="5006" spans="1:19" ht="30" x14ac:dyDescent="0.25">
      <c r="A5006" s="3">
        <v>4999</v>
      </c>
      <c r="B5006" s="3" t="str">
        <f>"202000171168"</f>
        <v>202000171168</v>
      </c>
      <c r="C5006" s="3">
        <v>152537</v>
      </c>
      <c r="D5006" s="3" t="s">
        <v>23424</v>
      </c>
      <c r="E5006" s="3">
        <v>20480535996</v>
      </c>
      <c r="F5006" s="3" t="s">
        <v>23425</v>
      </c>
      <c r="G5006" s="3" t="s">
        <v>23426</v>
      </c>
      <c r="H5006" s="3" t="s">
        <v>57</v>
      </c>
      <c r="I5006" s="3" t="s">
        <v>407</v>
      </c>
      <c r="J5006" s="3" t="s">
        <v>2019</v>
      </c>
      <c r="K5006" s="3" t="s">
        <v>25</v>
      </c>
      <c r="L5006" s="3" t="s">
        <v>58</v>
      </c>
      <c r="M5006" s="4">
        <v>44152</v>
      </c>
      <c r="N5006" s="3" t="s">
        <v>27</v>
      </c>
      <c r="O5006" s="3" t="s">
        <v>23427</v>
      </c>
      <c r="P5006" s="3" t="s">
        <v>23428</v>
      </c>
      <c r="Q5006" s="3" t="s">
        <v>1339</v>
      </c>
      <c r="R5006" s="3"/>
      <c r="S5006" s="3"/>
    </row>
    <row r="5007" spans="1:19" ht="30" x14ac:dyDescent="0.25">
      <c r="A5007" s="3">
        <v>5000</v>
      </c>
      <c r="B5007" s="3" t="str">
        <f>"202200167003"</f>
        <v>202200167003</v>
      </c>
      <c r="C5007" s="3">
        <v>164220</v>
      </c>
      <c r="D5007" s="3" t="s">
        <v>23429</v>
      </c>
      <c r="E5007" s="3">
        <v>10738959260</v>
      </c>
      <c r="F5007" s="3" t="s">
        <v>23430</v>
      </c>
      <c r="G5007" s="3" t="s">
        <v>23431</v>
      </c>
      <c r="H5007" s="3" t="s">
        <v>240</v>
      </c>
      <c r="I5007" s="3" t="s">
        <v>240</v>
      </c>
      <c r="J5007" s="3" t="s">
        <v>1024</v>
      </c>
      <c r="K5007" s="3" t="s">
        <v>25</v>
      </c>
      <c r="L5007" s="3" t="s">
        <v>58</v>
      </c>
      <c r="M5007" s="4">
        <v>44797</v>
      </c>
      <c r="N5007" s="3" t="s">
        <v>27</v>
      </c>
      <c r="O5007" s="3" t="s">
        <v>23430</v>
      </c>
      <c r="P5007" s="3" t="s">
        <v>23432</v>
      </c>
      <c r="Q5007" s="3" t="s">
        <v>259</v>
      </c>
      <c r="R5007" s="3"/>
      <c r="S5007" s="3"/>
    </row>
    <row r="5008" spans="1:19" ht="30" x14ac:dyDescent="0.25">
      <c r="A5008" s="3">
        <v>5001</v>
      </c>
      <c r="B5008" s="3" t="str">
        <f>"201400152309"</f>
        <v>201400152309</v>
      </c>
      <c r="C5008" s="3">
        <v>112569</v>
      </c>
      <c r="D5008" s="3" t="s">
        <v>23433</v>
      </c>
      <c r="E5008" s="3">
        <v>10437411684</v>
      </c>
      <c r="F5008" s="3" t="s">
        <v>23434</v>
      </c>
      <c r="G5008" s="3" t="s">
        <v>23435</v>
      </c>
      <c r="H5008" s="3" t="s">
        <v>216</v>
      </c>
      <c r="I5008" s="3" t="s">
        <v>5285</v>
      </c>
      <c r="J5008" s="3" t="s">
        <v>23436</v>
      </c>
      <c r="K5008" s="3" t="s">
        <v>25</v>
      </c>
      <c r="L5008" s="3" t="s">
        <v>8235</v>
      </c>
      <c r="M5008" s="4">
        <v>41975</v>
      </c>
      <c r="N5008" s="3" t="s">
        <v>27</v>
      </c>
      <c r="O5008" s="3" t="s">
        <v>23434</v>
      </c>
      <c r="P5008" s="3" t="s">
        <v>23437</v>
      </c>
      <c r="Q5008" s="3" t="s">
        <v>218</v>
      </c>
      <c r="R5008" s="3"/>
      <c r="S5008" s="3"/>
    </row>
    <row r="5009" spans="1:19" ht="30" x14ac:dyDescent="0.25">
      <c r="A5009" s="3">
        <v>5002</v>
      </c>
      <c r="B5009" s="3" t="str">
        <f>"201300077136"</f>
        <v>201300077136</v>
      </c>
      <c r="C5009" s="3">
        <v>102445</v>
      </c>
      <c r="D5009" s="3" t="s">
        <v>23438</v>
      </c>
      <c r="E5009" s="3">
        <v>10271557260</v>
      </c>
      <c r="F5009" s="3" t="s">
        <v>3218</v>
      </c>
      <c r="G5009" s="3" t="s">
        <v>23439</v>
      </c>
      <c r="H5009" s="3" t="s">
        <v>57</v>
      </c>
      <c r="I5009" s="3" t="s">
        <v>1383</v>
      </c>
      <c r="J5009" s="3" t="s">
        <v>3220</v>
      </c>
      <c r="K5009" s="3" t="s">
        <v>25</v>
      </c>
      <c r="L5009" s="3" t="s">
        <v>113</v>
      </c>
      <c r="M5009" s="4">
        <v>41389</v>
      </c>
      <c r="N5009" s="3" t="s">
        <v>27</v>
      </c>
      <c r="O5009" s="3" t="s">
        <v>3218</v>
      </c>
      <c r="P5009" s="3">
        <v>56</v>
      </c>
      <c r="Q5009" s="3"/>
      <c r="R5009" s="3"/>
      <c r="S5009" s="3"/>
    </row>
    <row r="5010" spans="1:19" ht="30" x14ac:dyDescent="0.25">
      <c r="A5010" s="3">
        <v>5003</v>
      </c>
      <c r="B5010" s="3" t="str">
        <f>"202000143980"</f>
        <v>202000143980</v>
      </c>
      <c r="C5010" s="3">
        <v>150705</v>
      </c>
      <c r="D5010" s="3" t="s">
        <v>23440</v>
      </c>
      <c r="E5010" s="3">
        <v>20394034551</v>
      </c>
      <c r="F5010" s="3" t="s">
        <v>23441</v>
      </c>
      <c r="G5010" s="3" t="s">
        <v>23442</v>
      </c>
      <c r="H5010" s="3" t="s">
        <v>248</v>
      </c>
      <c r="I5010" s="3" t="s">
        <v>275</v>
      </c>
      <c r="J5010" s="3" t="s">
        <v>276</v>
      </c>
      <c r="K5010" s="3" t="s">
        <v>25</v>
      </c>
      <c r="L5010" s="3" t="s">
        <v>528</v>
      </c>
      <c r="M5010" s="4">
        <v>44117</v>
      </c>
      <c r="N5010" s="3" t="s">
        <v>27</v>
      </c>
      <c r="O5010" s="3" t="s">
        <v>23443</v>
      </c>
      <c r="P5010" s="3" t="s">
        <v>23444</v>
      </c>
      <c r="Q5010" s="3" t="s">
        <v>51</v>
      </c>
      <c r="R5010" s="3"/>
      <c r="S5010" s="3"/>
    </row>
    <row r="5011" spans="1:19" ht="30" x14ac:dyDescent="0.25">
      <c r="A5011" s="3">
        <v>5004</v>
      </c>
      <c r="B5011" s="3" t="str">
        <f>"202000017467"</f>
        <v>202000017467</v>
      </c>
      <c r="C5011" s="3">
        <v>148783</v>
      </c>
      <c r="D5011" s="3" t="s">
        <v>23445</v>
      </c>
      <c r="E5011" s="3">
        <v>10415625745</v>
      </c>
      <c r="F5011" s="3" t="s">
        <v>23446</v>
      </c>
      <c r="G5011" s="3" t="s">
        <v>23447</v>
      </c>
      <c r="H5011" s="3" t="s">
        <v>216</v>
      </c>
      <c r="I5011" s="3" t="s">
        <v>7110</v>
      </c>
      <c r="J5011" s="3" t="s">
        <v>7111</v>
      </c>
      <c r="K5011" s="3" t="s">
        <v>25</v>
      </c>
      <c r="L5011" s="3" t="s">
        <v>480</v>
      </c>
      <c r="M5011" s="4">
        <v>43859</v>
      </c>
      <c r="N5011" s="3" t="s">
        <v>27</v>
      </c>
      <c r="O5011" s="3" t="s">
        <v>23448</v>
      </c>
      <c r="P5011" s="3" t="s">
        <v>23449</v>
      </c>
      <c r="Q5011" s="3" t="s">
        <v>576</v>
      </c>
      <c r="R5011" s="3"/>
      <c r="S5011" s="3"/>
    </row>
    <row r="5012" spans="1:19" ht="30" x14ac:dyDescent="0.25">
      <c r="A5012" s="3">
        <v>5005</v>
      </c>
      <c r="B5012" s="3" t="str">
        <f>"202100224827"</f>
        <v>202100224827</v>
      </c>
      <c r="C5012" s="3">
        <v>134340</v>
      </c>
      <c r="D5012" s="3" t="s">
        <v>23450</v>
      </c>
      <c r="E5012" s="3">
        <v>10409934264</v>
      </c>
      <c r="F5012" s="3" t="s">
        <v>23451</v>
      </c>
      <c r="G5012" s="3" t="s">
        <v>23452</v>
      </c>
      <c r="H5012" s="3" t="s">
        <v>240</v>
      </c>
      <c r="I5012" s="3" t="s">
        <v>424</v>
      </c>
      <c r="J5012" s="3" t="s">
        <v>762</v>
      </c>
      <c r="K5012" s="3" t="s">
        <v>25</v>
      </c>
      <c r="L5012" s="3" t="s">
        <v>58</v>
      </c>
      <c r="M5012" s="4">
        <v>44515</v>
      </c>
      <c r="N5012" s="3" t="s">
        <v>27</v>
      </c>
      <c r="O5012" s="3" t="s">
        <v>23451</v>
      </c>
      <c r="P5012" s="3" t="s">
        <v>23453</v>
      </c>
      <c r="Q5012" s="3" t="s">
        <v>243</v>
      </c>
      <c r="R5012" s="3" t="s">
        <v>23454</v>
      </c>
      <c r="S5012" s="3" t="s">
        <v>926</v>
      </c>
    </row>
    <row r="5013" spans="1:19" ht="30" x14ac:dyDescent="0.25">
      <c r="A5013" s="3">
        <v>5006</v>
      </c>
      <c r="B5013" s="3" t="str">
        <f>"201300033769"</f>
        <v>201300033769</v>
      </c>
      <c r="C5013" s="3">
        <v>100950</v>
      </c>
      <c r="D5013" s="3" t="s">
        <v>23455</v>
      </c>
      <c r="E5013" s="3">
        <v>20487983579</v>
      </c>
      <c r="F5013" s="3" t="s">
        <v>23456</v>
      </c>
      <c r="G5013" s="3" t="s">
        <v>23457</v>
      </c>
      <c r="H5013" s="3" t="s">
        <v>433</v>
      </c>
      <c r="I5013" s="3" t="s">
        <v>569</v>
      </c>
      <c r="J5013" s="3" t="s">
        <v>3385</v>
      </c>
      <c r="K5013" s="3" t="s">
        <v>25</v>
      </c>
      <c r="L5013" s="3" t="s">
        <v>26</v>
      </c>
      <c r="M5013" s="4">
        <v>41309</v>
      </c>
      <c r="N5013" s="3" t="s">
        <v>27</v>
      </c>
      <c r="O5013" s="3" t="s">
        <v>23458</v>
      </c>
      <c r="P5013" s="3">
        <v>45</v>
      </c>
      <c r="Q5013" s="3" t="s">
        <v>82</v>
      </c>
      <c r="R5013" s="3"/>
      <c r="S5013" s="3"/>
    </row>
    <row r="5014" spans="1:19" ht="30" x14ac:dyDescent="0.25">
      <c r="A5014" s="3">
        <v>5007</v>
      </c>
      <c r="B5014" s="3" t="str">
        <f>"202300093050"</f>
        <v>202300093050</v>
      </c>
      <c r="C5014" s="3">
        <v>167390</v>
      </c>
      <c r="D5014" s="3" t="s">
        <v>23459</v>
      </c>
      <c r="E5014" s="3">
        <v>10438802628</v>
      </c>
      <c r="F5014" s="3" t="s">
        <v>23460</v>
      </c>
      <c r="G5014" s="3" t="s">
        <v>23461</v>
      </c>
      <c r="H5014" s="3" t="s">
        <v>46</v>
      </c>
      <c r="I5014" s="3" t="s">
        <v>46</v>
      </c>
      <c r="J5014" s="3" t="s">
        <v>47</v>
      </c>
      <c r="K5014" s="3" t="s">
        <v>25</v>
      </c>
      <c r="L5014" s="3" t="s">
        <v>113</v>
      </c>
      <c r="M5014" s="4">
        <v>45057</v>
      </c>
      <c r="N5014" s="3" t="s">
        <v>27</v>
      </c>
      <c r="O5014" s="3" t="s">
        <v>23462</v>
      </c>
      <c r="P5014" s="3" t="s">
        <v>23463</v>
      </c>
      <c r="Q5014" s="3" t="s">
        <v>294</v>
      </c>
      <c r="R5014" s="3"/>
      <c r="S5014" s="3"/>
    </row>
    <row r="5015" spans="1:19" ht="30" x14ac:dyDescent="0.25">
      <c r="A5015" s="3">
        <v>5008</v>
      </c>
      <c r="B5015" s="3" t="str">
        <f>"202200270027"</f>
        <v>202200270027</v>
      </c>
      <c r="C5015" s="3">
        <v>166313</v>
      </c>
      <c r="D5015" s="3" t="s">
        <v>23464</v>
      </c>
      <c r="E5015" s="3">
        <v>10419028890</v>
      </c>
      <c r="F5015" s="3" t="s">
        <v>23465</v>
      </c>
      <c r="G5015" s="3" t="s">
        <v>23466</v>
      </c>
      <c r="H5015" s="3" t="s">
        <v>433</v>
      </c>
      <c r="I5015" s="3" t="s">
        <v>433</v>
      </c>
      <c r="J5015" s="3" t="s">
        <v>4393</v>
      </c>
      <c r="K5015" s="3" t="s">
        <v>25</v>
      </c>
      <c r="L5015" s="3" t="s">
        <v>58</v>
      </c>
      <c r="M5015" s="4">
        <v>44923</v>
      </c>
      <c r="N5015" s="3" t="s">
        <v>27</v>
      </c>
      <c r="O5015" s="3" t="s">
        <v>23465</v>
      </c>
      <c r="P5015" s="3" t="s">
        <v>23467</v>
      </c>
      <c r="Q5015" s="3" t="s">
        <v>30</v>
      </c>
      <c r="R5015" s="3"/>
      <c r="S5015" s="3"/>
    </row>
    <row r="5016" spans="1:19" ht="30" x14ac:dyDescent="0.25">
      <c r="A5016" s="3">
        <v>5009</v>
      </c>
      <c r="B5016" s="3" t="str">
        <f>"202200157732"</f>
        <v>202200157732</v>
      </c>
      <c r="C5016" s="3">
        <v>132247</v>
      </c>
      <c r="D5016" s="3" t="s">
        <v>23468</v>
      </c>
      <c r="E5016" s="3">
        <v>10464713862</v>
      </c>
      <c r="F5016" s="3" t="s">
        <v>23469</v>
      </c>
      <c r="G5016" s="3" t="s">
        <v>23470</v>
      </c>
      <c r="H5016" s="3" t="s">
        <v>433</v>
      </c>
      <c r="I5016" s="3" t="s">
        <v>433</v>
      </c>
      <c r="J5016" s="3" t="s">
        <v>12002</v>
      </c>
      <c r="K5016" s="3" t="s">
        <v>25</v>
      </c>
      <c r="L5016" s="3" t="s">
        <v>58</v>
      </c>
      <c r="M5016" s="4">
        <v>44800</v>
      </c>
      <c r="N5016" s="3" t="s">
        <v>27</v>
      </c>
      <c r="O5016" s="3" t="s">
        <v>23471</v>
      </c>
      <c r="P5016" s="3" t="s">
        <v>23472</v>
      </c>
      <c r="Q5016" s="3" t="s">
        <v>437</v>
      </c>
      <c r="R5016" s="3"/>
      <c r="S5016" s="3"/>
    </row>
    <row r="5017" spans="1:19" ht="30" x14ac:dyDescent="0.25">
      <c r="A5017" s="3">
        <v>5010</v>
      </c>
      <c r="B5017" s="3" t="str">
        <f>"201800088112"</f>
        <v>201800088112</v>
      </c>
      <c r="C5017" s="3">
        <v>135807</v>
      </c>
      <c r="D5017" s="3" t="s">
        <v>23473</v>
      </c>
      <c r="E5017" s="3">
        <v>10232070361</v>
      </c>
      <c r="F5017" s="3" t="s">
        <v>23474</v>
      </c>
      <c r="G5017" s="3" t="s">
        <v>23475</v>
      </c>
      <c r="H5017" s="3" t="s">
        <v>494</v>
      </c>
      <c r="I5017" s="3" t="s">
        <v>494</v>
      </c>
      <c r="J5017" s="3" t="s">
        <v>1766</v>
      </c>
      <c r="K5017" s="3" t="s">
        <v>25</v>
      </c>
      <c r="L5017" s="3" t="s">
        <v>75</v>
      </c>
      <c r="M5017" s="4">
        <v>43245</v>
      </c>
      <c r="N5017" s="3" t="s">
        <v>27</v>
      </c>
      <c r="O5017" s="3" t="s">
        <v>23474</v>
      </c>
      <c r="P5017" s="3" t="s">
        <v>23476</v>
      </c>
      <c r="Q5017" s="3" t="s">
        <v>498</v>
      </c>
      <c r="R5017" s="3" t="s">
        <v>23477</v>
      </c>
      <c r="S5017" s="3" t="s">
        <v>10158</v>
      </c>
    </row>
    <row r="5018" spans="1:19" ht="30" x14ac:dyDescent="0.25">
      <c r="A5018" s="3">
        <v>5011</v>
      </c>
      <c r="B5018" s="3" t="str">
        <f>"201800195307"</f>
        <v>201800195307</v>
      </c>
      <c r="C5018" s="3">
        <v>138285</v>
      </c>
      <c r="D5018" s="3" t="s">
        <v>23478</v>
      </c>
      <c r="E5018" s="3">
        <v>10211336302</v>
      </c>
      <c r="F5018" s="3" t="s">
        <v>23479</v>
      </c>
      <c r="G5018" s="3" t="s">
        <v>23480</v>
      </c>
      <c r="H5018" s="3" t="s">
        <v>1616</v>
      </c>
      <c r="I5018" s="3" t="s">
        <v>3339</v>
      </c>
      <c r="J5018" s="3" t="s">
        <v>3339</v>
      </c>
      <c r="K5018" s="3" t="s">
        <v>25</v>
      </c>
      <c r="L5018" s="3" t="s">
        <v>528</v>
      </c>
      <c r="M5018" s="4">
        <v>43426</v>
      </c>
      <c r="N5018" s="3" t="s">
        <v>27</v>
      </c>
      <c r="O5018" s="3" t="s">
        <v>23479</v>
      </c>
      <c r="P5018" s="3" t="s">
        <v>23481</v>
      </c>
      <c r="Q5018" s="3" t="s">
        <v>51</v>
      </c>
      <c r="R5018" s="3" t="s">
        <v>23482</v>
      </c>
      <c r="S5018" s="3" t="s">
        <v>3424</v>
      </c>
    </row>
    <row r="5019" spans="1:19" ht="30" x14ac:dyDescent="0.25">
      <c r="A5019" s="3">
        <v>5012</v>
      </c>
      <c r="B5019" s="3" t="str">
        <f>"202000107656"</f>
        <v>202000107656</v>
      </c>
      <c r="C5019" s="3">
        <v>150414</v>
      </c>
      <c r="D5019" s="3" t="s">
        <v>23483</v>
      </c>
      <c r="E5019" s="3">
        <v>10339468414</v>
      </c>
      <c r="F5019" s="3" t="s">
        <v>23484</v>
      </c>
      <c r="G5019" s="3" t="s">
        <v>23485</v>
      </c>
      <c r="H5019" s="3" t="s">
        <v>552</v>
      </c>
      <c r="I5019" s="3" t="s">
        <v>1118</v>
      </c>
      <c r="J5019" s="3" t="s">
        <v>9143</v>
      </c>
      <c r="K5019" s="3" t="s">
        <v>25</v>
      </c>
      <c r="L5019" s="3" t="s">
        <v>58</v>
      </c>
      <c r="M5019" s="4">
        <v>44061</v>
      </c>
      <c r="N5019" s="3" t="s">
        <v>27</v>
      </c>
      <c r="O5019" s="3" t="s">
        <v>23484</v>
      </c>
      <c r="P5019" s="3" t="s">
        <v>23486</v>
      </c>
      <c r="Q5019" s="3" t="s">
        <v>51</v>
      </c>
      <c r="R5019" s="3"/>
      <c r="S5019" s="3"/>
    </row>
    <row r="5020" spans="1:19" ht="30" x14ac:dyDescent="0.25">
      <c r="A5020" s="3">
        <v>5013</v>
      </c>
      <c r="B5020" s="3" t="str">
        <f>"201300066064"</f>
        <v>201300066064</v>
      </c>
      <c r="C5020" s="3">
        <v>102179</v>
      </c>
      <c r="D5020" s="3" t="s">
        <v>23487</v>
      </c>
      <c r="E5020" s="3">
        <v>10251967551</v>
      </c>
      <c r="F5020" s="3" t="s">
        <v>23488</v>
      </c>
      <c r="G5020" s="3" t="s">
        <v>23489</v>
      </c>
      <c r="H5020" s="3" t="s">
        <v>72</v>
      </c>
      <c r="I5020" s="3" t="s">
        <v>1067</v>
      </c>
      <c r="J5020" s="3" t="s">
        <v>23490</v>
      </c>
      <c r="K5020" s="3" t="s">
        <v>25</v>
      </c>
      <c r="L5020" s="3" t="s">
        <v>58</v>
      </c>
      <c r="M5020" s="4">
        <v>41373</v>
      </c>
      <c r="N5020" s="3" t="s">
        <v>27</v>
      </c>
      <c r="O5020" s="3" t="s">
        <v>23488</v>
      </c>
      <c r="P5020" s="3" t="s">
        <v>23491</v>
      </c>
      <c r="Q5020" s="3" t="s">
        <v>51</v>
      </c>
      <c r="R5020" s="3" t="s">
        <v>23492</v>
      </c>
      <c r="S5020" s="3" t="s">
        <v>1798</v>
      </c>
    </row>
    <row r="5021" spans="1:19" ht="30" x14ac:dyDescent="0.25">
      <c r="A5021" s="3">
        <v>5014</v>
      </c>
      <c r="B5021" s="3" t="str">
        <f>"201800167429"</f>
        <v>201800167429</v>
      </c>
      <c r="C5021" s="3">
        <v>134981</v>
      </c>
      <c r="D5021" s="3" t="s">
        <v>23497</v>
      </c>
      <c r="E5021" s="3">
        <v>10731345975</v>
      </c>
      <c r="F5021" s="3" t="s">
        <v>7826</v>
      </c>
      <c r="G5021" s="3" t="s">
        <v>23498</v>
      </c>
      <c r="H5021" s="3" t="s">
        <v>23</v>
      </c>
      <c r="I5021" s="3" t="s">
        <v>795</v>
      </c>
      <c r="J5021" s="3" t="s">
        <v>3058</v>
      </c>
      <c r="K5021" s="3" t="s">
        <v>25</v>
      </c>
      <c r="L5021" s="3" t="s">
        <v>66</v>
      </c>
      <c r="M5021" s="4">
        <v>43378</v>
      </c>
      <c r="N5021" s="3" t="s">
        <v>27</v>
      </c>
      <c r="O5021" s="3" t="s">
        <v>7826</v>
      </c>
      <c r="P5021" s="3" t="s">
        <v>23499</v>
      </c>
      <c r="Q5021" s="3" t="s">
        <v>51</v>
      </c>
      <c r="R5021" s="3"/>
      <c r="S5021" s="3"/>
    </row>
    <row r="5022" spans="1:19" ht="30" x14ac:dyDescent="0.25">
      <c r="A5022" s="3">
        <v>5015</v>
      </c>
      <c r="B5022" s="3" t="str">
        <f>"202100267441"</f>
        <v>202100267441</v>
      </c>
      <c r="C5022" s="3">
        <v>42624</v>
      </c>
      <c r="D5022" s="3" t="s">
        <v>23500</v>
      </c>
      <c r="E5022" s="3">
        <v>10101728523</v>
      </c>
      <c r="F5022" s="3" t="s">
        <v>23501</v>
      </c>
      <c r="G5022" s="3" t="s">
        <v>23502</v>
      </c>
      <c r="H5022" s="3" t="s">
        <v>46</v>
      </c>
      <c r="I5022" s="3" t="s">
        <v>46</v>
      </c>
      <c r="J5022" s="3" t="s">
        <v>2245</v>
      </c>
      <c r="K5022" s="3" t="s">
        <v>25</v>
      </c>
      <c r="L5022" s="3" t="s">
        <v>66</v>
      </c>
      <c r="M5022" s="4">
        <v>44593</v>
      </c>
      <c r="N5022" s="3" t="s">
        <v>27</v>
      </c>
      <c r="O5022" s="3" t="s">
        <v>23501</v>
      </c>
      <c r="P5022" s="3" t="s">
        <v>23503</v>
      </c>
      <c r="Q5022" s="3" t="s">
        <v>303</v>
      </c>
      <c r="R5022" s="3" t="s">
        <v>23504</v>
      </c>
      <c r="S5022" s="3" t="s">
        <v>4777</v>
      </c>
    </row>
    <row r="5023" spans="1:19" ht="30" x14ac:dyDescent="0.25">
      <c r="A5023" s="3">
        <v>5016</v>
      </c>
      <c r="B5023" s="3" t="str">
        <f>"201600006195"</f>
        <v>201600006195</v>
      </c>
      <c r="C5023" s="3">
        <v>119451</v>
      </c>
      <c r="D5023" s="3" t="s">
        <v>23505</v>
      </c>
      <c r="E5023" s="3">
        <v>10407947881</v>
      </c>
      <c r="F5023" s="3" t="s">
        <v>23506</v>
      </c>
      <c r="G5023" s="3" t="s">
        <v>23507</v>
      </c>
      <c r="H5023" s="3" t="s">
        <v>216</v>
      </c>
      <c r="I5023" s="3" t="s">
        <v>216</v>
      </c>
      <c r="J5023" s="3" t="s">
        <v>216</v>
      </c>
      <c r="K5023" s="3" t="s">
        <v>25</v>
      </c>
      <c r="L5023" s="3" t="s">
        <v>66</v>
      </c>
      <c r="M5023" s="4">
        <v>42391</v>
      </c>
      <c r="N5023" s="3" t="s">
        <v>27</v>
      </c>
      <c r="O5023" s="3" t="s">
        <v>23506</v>
      </c>
      <c r="P5023" s="3" t="s">
        <v>23508</v>
      </c>
      <c r="Q5023" s="3" t="s">
        <v>5117</v>
      </c>
      <c r="R5023" s="3"/>
      <c r="S5023" s="3"/>
    </row>
    <row r="5024" spans="1:19" ht="30" x14ac:dyDescent="0.25">
      <c r="A5024" s="3">
        <v>5017</v>
      </c>
      <c r="B5024" s="3" t="str">
        <f>"202200250327"</f>
        <v>202200250327</v>
      </c>
      <c r="C5024" s="3">
        <v>159968</v>
      </c>
      <c r="D5024" s="3" t="s">
        <v>23509</v>
      </c>
      <c r="E5024" s="3">
        <v>20609035413</v>
      </c>
      <c r="F5024" s="3" t="s">
        <v>23510</v>
      </c>
      <c r="G5024" s="3" t="s">
        <v>23511</v>
      </c>
      <c r="H5024" s="3" t="s">
        <v>46</v>
      </c>
      <c r="I5024" s="3" t="s">
        <v>46</v>
      </c>
      <c r="J5024" s="3" t="s">
        <v>1528</v>
      </c>
      <c r="K5024" s="3" t="s">
        <v>25</v>
      </c>
      <c r="L5024" s="3" t="s">
        <v>66</v>
      </c>
      <c r="M5024" s="4">
        <v>44937</v>
      </c>
      <c r="N5024" s="3" t="s">
        <v>27</v>
      </c>
      <c r="O5024" s="3" t="s">
        <v>23512</v>
      </c>
      <c r="P5024" s="3" t="s">
        <v>23513</v>
      </c>
      <c r="Q5024" s="3" t="s">
        <v>82</v>
      </c>
      <c r="R5024" s="3"/>
      <c r="S5024" s="3"/>
    </row>
    <row r="5025" spans="1:19" ht="30" x14ac:dyDescent="0.25">
      <c r="A5025" s="3">
        <v>5018</v>
      </c>
      <c r="B5025" s="3" t="str">
        <f>"201300058182"</f>
        <v>201300058182</v>
      </c>
      <c r="C5025" s="3">
        <v>101960</v>
      </c>
      <c r="D5025" s="3" t="s">
        <v>23514</v>
      </c>
      <c r="E5025" s="3">
        <v>10400243366</v>
      </c>
      <c r="F5025" s="3" t="s">
        <v>23515</v>
      </c>
      <c r="G5025" s="3" t="s">
        <v>23516</v>
      </c>
      <c r="H5025" s="3" t="s">
        <v>193</v>
      </c>
      <c r="I5025" s="3" t="s">
        <v>194</v>
      </c>
      <c r="J5025" s="3" t="s">
        <v>9237</v>
      </c>
      <c r="K5025" s="3" t="s">
        <v>25</v>
      </c>
      <c r="L5025" s="3" t="s">
        <v>58</v>
      </c>
      <c r="M5025" s="4">
        <v>41355</v>
      </c>
      <c r="N5025" s="3" t="s">
        <v>27</v>
      </c>
      <c r="O5025" s="3" t="s">
        <v>23515</v>
      </c>
      <c r="P5025" s="3">
        <v>42</v>
      </c>
      <c r="Q5025" s="3" t="s">
        <v>1015</v>
      </c>
      <c r="R5025" s="3"/>
      <c r="S5025" s="3"/>
    </row>
    <row r="5026" spans="1:19" ht="30" x14ac:dyDescent="0.25">
      <c r="A5026" s="3">
        <v>5019</v>
      </c>
      <c r="B5026" s="3" t="str">
        <f>"202200179452"</f>
        <v>202200179452</v>
      </c>
      <c r="C5026" s="3">
        <v>164536</v>
      </c>
      <c r="D5026" s="3" t="s">
        <v>23517</v>
      </c>
      <c r="E5026" s="3">
        <v>10475903892</v>
      </c>
      <c r="F5026" s="3" t="s">
        <v>23518</v>
      </c>
      <c r="G5026" s="3" t="s">
        <v>23519</v>
      </c>
      <c r="H5026" s="3" t="s">
        <v>240</v>
      </c>
      <c r="I5026" s="3" t="s">
        <v>383</v>
      </c>
      <c r="J5026" s="3" t="s">
        <v>3075</v>
      </c>
      <c r="K5026" s="3" t="s">
        <v>25</v>
      </c>
      <c r="L5026" s="3" t="s">
        <v>58</v>
      </c>
      <c r="M5026" s="4">
        <v>44911</v>
      </c>
      <c r="N5026" s="3" t="s">
        <v>27</v>
      </c>
      <c r="O5026" s="3" t="s">
        <v>23518</v>
      </c>
      <c r="P5026" s="3" t="s">
        <v>23520</v>
      </c>
      <c r="Q5026" s="3" t="s">
        <v>259</v>
      </c>
      <c r="R5026" s="3"/>
      <c r="S5026" s="3"/>
    </row>
    <row r="5027" spans="1:19" ht="30" x14ac:dyDescent="0.25">
      <c r="A5027" s="3">
        <v>5020</v>
      </c>
      <c r="B5027" s="3" t="str">
        <f>"201800025092"</f>
        <v>201800025092</v>
      </c>
      <c r="C5027" s="3">
        <v>133370</v>
      </c>
      <c r="D5027" s="3" t="s">
        <v>23521</v>
      </c>
      <c r="E5027" s="3">
        <v>10211352685</v>
      </c>
      <c r="F5027" s="3" t="s">
        <v>23522</v>
      </c>
      <c r="G5027" s="3" t="s">
        <v>23523</v>
      </c>
      <c r="H5027" s="3" t="s">
        <v>46</v>
      </c>
      <c r="I5027" s="3" t="s">
        <v>46</v>
      </c>
      <c r="J5027" s="3" t="s">
        <v>1657</v>
      </c>
      <c r="K5027" s="3" t="s">
        <v>25</v>
      </c>
      <c r="L5027" s="3" t="s">
        <v>75</v>
      </c>
      <c r="M5027" s="4">
        <v>43144</v>
      </c>
      <c r="N5027" s="3" t="s">
        <v>27</v>
      </c>
      <c r="O5027" s="3" t="s">
        <v>23524</v>
      </c>
      <c r="P5027" s="3" t="s">
        <v>23525</v>
      </c>
      <c r="Q5027" s="3" t="s">
        <v>448</v>
      </c>
      <c r="R5027" s="3" t="s">
        <v>23526</v>
      </c>
      <c r="S5027" s="3" t="s">
        <v>6019</v>
      </c>
    </row>
    <row r="5028" spans="1:19" ht="30" x14ac:dyDescent="0.25">
      <c r="A5028" s="3">
        <v>5021</v>
      </c>
      <c r="B5028" s="3" t="str">
        <f>"202200160104"</f>
        <v>202200160104</v>
      </c>
      <c r="C5028" s="3">
        <v>164339</v>
      </c>
      <c r="D5028" s="3" t="s">
        <v>23527</v>
      </c>
      <c r="E5028" s="3">
        <v>10444707424</v>
      </c>
      <c r="F5028" s="3" t="s">
        <v>23528</v>
      </c>
      <c r="G5028" s="3" t="s">
        <v>23529</v>
      </c>
      <c r="H5028" s="3" t="s">
        <v>240</v>
      </c>
      <c r="I5028" s="3" t="s">
        <v>619</v>
      </c>
      <c r="J5028" s="3" t="s">
        <v>619</v>
      </c>
      <c r="K5028" s="3" t="s">
        <v>25</v>
      </c>
      <c r="L5028" s="3" t="s">
        <v>58</v>
      </c>
      <c r="M5028" s="4">
        <v>44825</v>
      </c>
      <c r="N5028" s="3" t="s">
        <v>27</v>
      </c>
      <c r="O5028" s="3" t="s">
        <v>23528</v>
      </c>
      <c r="P5028" s="3" t="s">
        <v>23530</v>
      </c>
      <c r="Q5028" s="3" t="s">
        <v>427</v>
      </c>
      <c r="R5028" s="3"/>
      <c r="S5028" s="3"/>
    </row>
    <row r="5029" spans="1:19" ht="30" x14ac:dyDescent="0.25">
      <c r="A5029" s="3">
        <v>5022</v>
      </c>
      <c r="B5029" s="3" t="str">
        <f>"201600097889"</f>
        <v>201600097889</v>
      </c>
      <c r="C5029" s="3">
        <v>122503</v>
      </c>
      <c r="D5029" s="3" t="s">
        <v>23531</v>
      </c>
      <c r="E5029" s="3">
        <v>10429740458</v>
      </c>
      <c r="F5029" s="3" t="s">
        <v>23532</v>
      </c>
      <c r="G5029" s="3" t="s">
        <v>23533</v>
      </c>
      <c r="H5029" s="3" t="s">
        <v>240</v>
      </c>
      <c r="I5029" s="3" t="s">
        <v>580</v>
      </c>
      <c r="J5029" s="3" t="s">
        <v>3196</v>
      </c>
      <c r="K5029" s="3" t="s">
        <v>25</v>
      </c>
      <c r="L5029" s="3" t="s">
        <v>75</v>
      </c>
      <c r="M5029" s="4">
        <v>42568</v>
      </c>
      <c r="N5029" s="3" t="s">
        <v>27</v>
      </c>
      <c r="O5029" s="3" t="s">
        <v>23532</v>
      </c>
      <c r="P5029" s="3" t="s">
        <v>23534</v>
      </c>
      <c r="Q5029" s="3" t="s">
        <v>1015</v>
      </c>
      <c r="R5029" s="3"/>
      <c r="S5029" s="3"/>
    </row>
    <row r="5030" spans="1:19" ht="30" x14ac:dyDescent="0.25">
      <c r="A5030" s="3">
        <v>5023</v>
      </c>
      <c r="B5030" s="3" t="str">
        <f>"201400002414"</f>
        <v>201400002414</v>
      </c>
      <c r="C5030" s="3">
        <v>35780</v>
      </c>
      <c r="D5030" s="3" t="s">
        <v>23535</v>
      </c>
      <c r="E5030" s="3">
        <v>20521226430</v>
      </c>
      <c r="F5030" s="3" t="s">
        <v>23536</v>
      </c>
      <c r="G5030" s="3" t="s">
        <v>23537</v>
      </c>
      <c r="H5030" s="3" t="s">
        <v>46</v>
      </c>
      <c r="I5030" s="3" t="s">
        <v>46</v>
      </c>
      <c r="J5030" s="3" t="s">
        <v>14407</v>
      </c>
      <c r="K5030" s="3" t="s">
        <v>25</v>
      </c>
      <c r="L5030" s="3" t="s">
        <v>66</v>
      </c>
      <c r="M5030" s="4">
        <v>41652</v>
      </c>
      <c r="N5030" s="3" t="s">
        <v>27</v>
      </c>
      <c r="O5030" s="3" t="s">
        <v>23538</v>
      </c>
      <c r="P5030" s="3" t="s">
        <v>23539</v>
      </c>
      <c r="Q5030" s="3" t="s">
        <v>1886</v>
      </c>
      <c r="R5030" s="3"/>
      <c r="S5030" s="3"/>
    </row>
    <row r="5031" spans="1:19" ht="30" x14ac:dyDescent="0.25">
      <c r="A5031" s="3">
        <v>5024</v>
      </c>
      <c r="B5031" s="3" t="str">
        <f>"201300077127"</f>
        <v>201300077127</v>
      </c>
      <c r="C5031" s="3">
        <v>102446</v>
      </c>
      <c r="D5031" s="3" t="s">
        <v>23540</v>
      </c>
      <c r="E5031" s="3">
        <v>10266523322</v>
      </c>
      <c r="F5031" s="3" t="s">
        <v>23541</v>
      </c>
      <c r="G5031" s="3" t="s">
        <v>23542</v>
      </c>
      <c r="H5031" s="3" t="s">
        <v>57</v>
      </c>
      <c r="I5031" s="3" t="s">
        <v>57</v>
      </c>
      <c r="J5031" s="3" t="s">
        <v>1941</v>
      </c>
      <c r="K5031" s="3" t="s">
        <v>25</v>
      </c>
      <c r="L5031" s="3" t="s">
        <v>113</v>
      </c>
      <c r="M5031" s="4">
        <v>41389</v>
      </c>
      <c r="N5031" s="3" t="s">
        <v>27</v>
      </c>
      <c r="O5031" s="3" t="s">
        <v>23541</v>
      </c>
      <c r="P5031" s="3">
        <v>55</v>
      </c>
      <c r="Q5031" s="3"/>
      <c r="R5031" s="3"/>
      <c r="S5031" s="3"/>
    </row>
    <row r="5032" spans="1:19" ht="30" x14ac:dyDescent="0.25">
      <c r="A5032" s="3">
        <v>5025</v>
      </c>
      <c r="B5032" s="3" t="str">
        <f>"201900030481"</f>
        <v>201900030481</v>
      </c>
      <c r="C5032" s="3">
        <v>85306</v>
      </c>
      <c r="D5032" s="3" t="s">
        <v>23543</v>
      </c>
      <c r="E5032" s="3">
        <v>20526030134</v>
      </c>
      <c r="F5032" s="3" t="s">
        <v>21559</v>
      </c>
      <c r="G5032" s="3" t="s">
        <v>23544</v>
      </c>
      <c r="H5032" s="3" t="s">
        <v>102</v>
      </c>
      <c r="I5032" s="3" t="s">
        <v>8057</v>
      </c>
      <c r="J5032" s="3" t="s">
        <v>23545</v>
      </c>
      <c r="K5032" s="3" t="s">
        <v>25</v>
      </c>
      <c r="L5032" s="3" t="s">
        <v>75</v>
      </c>
      <c r="M5032" s="4">
        <v>43525</v>
      </c>
      <c r="N5032" s="3" t="s">
        <v>27</v>
      </c>
      <c r="O5032" s="3" t="s">
        <v>21561</v>
      </c>
      <c r="P5032" s="3">
        <v>108</v>
      </c>
      <c r="Q5032" s="3" t="s">
        <v>82</v>
      </c>
      <c r="R5032" s="3" t="s">
        <v>23546</v>
      </c>
      <c r="S5032" s="3" t="s">
        <v>704</v>
      </c>
    </row>
    <row r="5033" spans="1:19" ht="30" x14ac:dyDescent="0.25">
      <c r="A5033" s="3">
        <v>5026</v>
      </c>
      <c r="B5033" s="3" t="str">
        <f>"202300034285"</f>
        <v>202300034285</v>
      </c>
      <c r="C5033" s="3">
        <v>166603</v>
      </c>
      <c r="D5033" s="3" t="s">
        <v>23547</v>
      </c>
      <c r="E5033" s="3">
        <v>10443154928</v>
      </c>
      <c r="F5033" s="3" t="s">
        <v>23548</v>
      </c>
      <c r="G5033" s="3" t="s">
        <v>23549</v>
      </c>
      <c r="H5033" s="3" t="s">
        <v>46</v>
      </c>
      <c r="I5033" s="3" t="s">
        <v>46</v>
      </c>
      <c r="J5033" s="3" t="s">
        <v>413</v>
      </c>
      <c r="K5033" s="3" t="s">
        <v>25</v>
      </c>
      <c r="L5033" s="3" t="s">
        <v>66</v>
      </c>
      <c r="M5033" s="4">
        <v>44999</v>
      </c>
      <c r="N5033" s="3" t="s">
        <v>27</v>
      </c>
      <c r="O5033" s="3" t="s">
        <v>23548</v>
      </c>
      <c r="P5033" s="3" t="s">
        <v>23550</v>
      </c>
      <c r="Q5033" s="3" t="s">
        <v>1886</v>
      </c>
      <c r="R5033" s="3"/>
      <c r="S5033" s="3"/>
    </row>
    <row r="5034" spans="1:19" ht="45" x14ac:dyDescent="0.25">
      <c r="A5034" s="3">
        <v>5027</v>
      </c>
      <c r="B5034" s="3" t="str">
        <f>"202300120115"</f>
        <v>202300120115</v>
      </c>
      <c r="C5034" s="3">
        <v>168574</v>
      </c>
      <c r="D5034" s="3" t="s">
        <v>23551</v>
      </c>
      <c r="E5034" s="3">
        <v>20100366747</v>
      </c>
      <c r="F5034" s="3" t="s">
        <v>3820</v>
      </c>
      <c r="G5034" s="3" t="s">
        <v>23552</v>
      </c>
      <c r="H5034" s="3" t="s">
        <v>102</v>
      </c>
      <c r="I5034" s="3" t="s">
        <v>102</v>
      </c>
      <c r="J5034" s="3" t="s">
        <v>400</v>
      </c>
      <c r="K5034" s="3" t="s">
        <v>25</v>
      </c>
      <c r="L5034" s="3" t="s">
        <v>153</v>
      </c>
      <c r="M5034" s="4">
        <v>45092</v>
      </c>
      <c r="N5034" s="3" t="s">
        <v>27</v>
      </c>
      <c r="O5034" s="3" t="s">
        <v>4509</v>
      </c>
      <c r="P5034" s="3" t="s">
        <v>23553</v>
      </c>
      <c r="Q5034" s="3" t="s">
        <v>3376</v>
      </c>
      <c r="R5034" s="3"/>
      <c r="S5034" s="3"/>
    </row>
    <row r="5035" spans="1:19" ht="30" x14ac:dyDescent="0.25">
      <c r="A5035" s="3">
        <v>5028</v>
      </c>
      <c r="B5035" s="3" t="str">
        <f>"202200211072"</f>
        <v>202200211072</v>
      </c>
      <c r="C5035" s="3">
        <v>155843</v>
      </c>
      <c r="D5035" s="3" t="s">
        <v>23554</v>
      </c>
      <c r="E5035" s="3">
        <v>10729594798</v>
      </c>
      <c r="F5035" s="3" t="s">
        <v>23555</v>
      </c>
      <c r="G5035" s="3" t="s">
        <v>23556</v>
      </c>
      <c r="H5035" s="3" t="s">
        <v>433</v>
      </c>
      <c r="I5035" s="3" t="s">
        <v>433</v>
      </c>
      <c r="J5035" s="3" t="s">
        <v>816</v>
      </c>
      <c r="K5035" s="3" t="s">
        <v>25</v>
      </c>
      <c r="L5035" s="3" t="s">
        <v>66</v>
      </c>
      <c r="M5035" s="4">
        <v>44876</v>
      </c>
      <c r="N5035" s="3" t="s">
        <v>27</v>
      </c>
      <c r="O5035" s="3" t="s">
        <v>257</v>
      </c>
      <c r="P5035" s="3" t="s">
        <v>23557</v>
      </c>
      <c r="Q5035" s="3" t="s">
        <v>857</v>
      </c>
      <c r="R5035" s="3"/>
      <c r="S5035" s="3"/>
    </row>
    <row r="5036" spans="1:19" ht="30" x14ac:dyDescent="0.25">
      <c r="A5036" s="3">
        <v>5029</v>
      </c>
      <c r="B5036" s="3" t="str">
        <f>"201900151906"</f>
        <v>201900151906</v>
      </c>
      <c r="C5036" s="3">
        <v>145897</v>
      </c>
      <c r="D5036" s="3" t="s">
        <v>23558</v>
      </c>
      <c r="E5036" s="3">
        <v>10702881345</v>
      </c>
      <c r="F5036" s="3" t="s">
        <v>23559</v>
      </c>
      <c r="G5036" s="3" t="s">
        <v>23560</v>
      </c>
      <c r="H5036" s="3" t="s">
        <v>240</v>
      </c>
      <c r="I5036" s="3" t="s">
        <v>255</v>
      </c>
      <c r="J5036" s="3" t="s">
        <v>8688</v>
      </c>
      <c r="K5036" s="3" t="s">
        <v>25</v>
      </c>
      <c r="L5036" s="3" t="s">
        <v>58</v>
      </c>
      <c r="M5036" s="4">
        <v>43725</v>
      </c>
      <c r="N5036" s="3" t="s">
        <v>27</v>
      </c>
      <c r="O5036" s="3" t="s">
        <v>23561</v>
      </c>
      <c r="P5036" s="3" t="s">
        <v>23562</v>
      </c>
      <c r="Q5036" s="3" t="s">
        <v>1554</v>
      </c>
      <c r="R5036" s="3"/>
      <c r="S5036" s="3"/>
    </row>
    <row r="5037" spans="1:19" ht="30" x14ac:dyDescent="0.25">
      <c r="A5037" s="3">
        <v>5030</v>
      </c>
      <c r="B5037" s="3" t="str">
        <f>"202300014349"</f>
        <v>202300014349</v>
      </c>
      <c r="C5037" s="3">
        <v>163572</v>
      </c>
      <c r="D5037" s="3" t="s">
        <v>23563</v>
      </c>
      <c r="E5037" s="3">
        <v>10448347121</v>
      </c>
      <c r="F5037" s="3" t="s">
        <v>23564</v>
      </c>
      <c r="G5037" s="3" t="s">
        <v>23565</v>
      </c>
      <c r="H5037" s="3" t="s">
        <v>552</v>
      </c>
      <c r="I5037" s="3" t="s">
        <v>553</v>
      </c>
      <c r="J5037" s="3" t="s">
        <v>1291</v>
      </c>
      <c r="K5037" s="3" t="s">
        <v>25</v>
      </c>
      <c r="L5037" s="3" t="s">
        <v>113</v>
      </c>
      <c r="M5037" s="4">
        <v>44958</v>
      </c>
      <c r="N5037" s="3" t="s">
        <v>27</v>
      </c>
      <c r="O5037" s="3" t="s">
        <v>23564</v>
      </c>
      <c r="P5037" s="3" t="s">
        <v>23566</v>
      </c>
      <c r="Q5037" s="3" t="s">
        <v>211</v>
      </c>
      <c r="R5037" s="3"/>
      <c r="S5037" s="3"/>
    </row>
    <row r="5038" spans="1:19" ht="30" x14ac:dyDescent="0.25">
      <c r="A5038" s="3">
        <v>5031</v>
      </c>
      <c r="B5038" s="3" t="str">
        <f>"202300034283"</f>
        <v>202300034283</v>
      </c>
      <c r="C5038" s="3">
        <v>165482</v>
      </c>
      <c r="D5038" s="3" t="s">
        <v>23567</v>
      </c>
      <c r="E5038" s="3">
        <v>10465293433</v>
      </c>
      <c r="F5038" s="3" t="s">
        <v>23568</v>
      </c>
      <c r="G5038" s="3" t="s">
        <v>23569</v>
      </c>
      <c r="H5038" s="3" t="s">
        <v>46</v>
      </c>
      <c r="I5038" s="3" t="s">
        <v>46</v>
      </c>
      <c r="J5038" s="3" t="s">
        <v>47</v>
      </c>
      <c r="K5038" s="3" t="s">
        <v>25</v>
      </c>
      <c r="L5038" s="3" t="s">
        <v>75</v>
      </c>
      <c r="M5038" s="4">
        <v>45000</v>
      </c>
      <c r="N5038" s="3" t="s">
        <v>27</v>
      </c>
      <c r="O5038" s="3" t="s">
        <v>23568</v>
      </c>
      <c r="P5038" s="3" t="s">
        <v>23570</v>
      </c>
      <c r="Q5038" s="3" t="s">
        <v>1886</v>
      </c>
      <c r="R5038" s="3"/>
      <c r="S5038" s="3"/>
    </row>
    <row r="5039" spans="1:19" ht="30" x14ac:dyDescent="0.25">
      <c r="A5039" s="3">
        <v>5032</v>
      </c>
      <c r="B5039" s="3" t="str">
        <f>"202100091352"</f>
        <v>202100091352</v>
      </c>
      <c r="C5039" s="3">
        <v>131796</v>
      </c>
      <c r="D5039" s="3" t="s">
        <v>23571</v>
      </c>
      <c r="E5039" s="3">
        <v>10426063196</v>
      </c>
      <c r="F5039" s="3" t="s">
        <v>23572</v>
      </c>
      <c r="G5039" s="3" t="s">
        <v>23573</v>
      </c>
      <c r="H5039" s="3" t="s">
        <v>46</v>
      </c>
      <c r="I5039" s="3" t="s">
        <v>46</v>
      </c>
      <c r="J5039" s="3" t="s">
        <v>3656</v>
      </c>
      <c r="K5039" s="3" t="s">
        <v>25</v>
      </c>
      <c r="L5039" s="3" t="s">
        <v>113</v>
      </c>
      <c r="M5039" s="4">
        <v>44351</v>
      </c>
      <c r="N5039" s="3" t="s">
        <v>27</v>
      </c>
      <c r="O5039" s="3" t="s">
        <v>23572</v>
      </c>
      <c r="P5039" s="3" t="s">
        <v>23574</v>
      </c>
      <c r="Q5039" s="3" t="s">
        <v>51</v>
      </c>
      <c r="R5039" s="3"/>
      <c r="S5039" s="3"/>
    </row>
    <row r="5040" spans="1:19" ht="30" x14ac:dyDescent="0.25">
      <c r="A5040" s="3">
        <v>5033</v>
      </c>
      <c r="B5040" s="3" t="str">
        <f>"201700166716"</f>
        <v>201700166716</v>
      </c>
      <c r="C5040" s="3">
        <v>132158</v>
      </c>
      <c r="D5040" s="3" t="s">
        <v>23575</v>
      </c>
      <c r="E5040" s="3">
        <v>10803105273</v>
      </c>
      <c r="F5040" s="3" t="s">
        <v>23576</v>
      </c>
      <c r="G5040" s="3" t="s">
        <v>23577</v>
      </c>
      <c r="H5040" s="3" t="s">
        <v>240</v>
      </c>
      <c r="I5040" s="3" t="s">
        <v>255</v>
      </c>
      <c r="J5040" s="3" t="s">
        <v>3433</v>
      </c>
      <c r="K5040" s="3" t="s">
        <v>25</v>
      </c>
      <c r="L5040" s="3" t="s">
        <v>75</v>
      </c>
      <c r="M5040" s="4">
        <v>43017</v>
      </c>
      <c r="N5040" s="3" t="s">
        <v>27</v>
      </c>
      <c r="O5040" s="3" t="s">
        <v>23576</v>
      </c>
      <c r="P5040" s="3" t="s">
        <v>23578</v>
      </c>
      <c r="Q5040" s="3" t="s">
        <v>259</v>
      </c>
      <c r="R5040" s="3"/>
      <c r="S5040" s="3"/>
    </row>
    <row r="5041" spans="1:19" ht="30" x14ac:dyDescent="0.25">
      <c r="A5041" s="3">
        <v>5034</v>
      </c>
      <c r="B5041" s="3" t="str">
        <f>"202100227636"</f>
        <v>202100227636</v>
      </c>
      <c r="C5041" s="3">
        <v>153335</v>
      </c>
      <c r="D5041" s="3" t="s">
        <v>23579</v>
      </c>
      <c r="E5041" s="3">
        <v>10418604722</v>
      </c>
      <c r="F5041" s="3" t="s">
        <v>23580</v>
      </c>
      <c r="G5041" s="3" t="s">
        <v>23581</v>
      </c>
      <c r="H5041" s="3" t="s">
        <v>240</v>
      </c>
      <c r="I5041" s="3" t="s">
        <v>255</v>
      </c>
      <c r="J5041" s="3" t="s">
        <v>3433</v>
      </c>
      <c r="K5041" s="3" t="s">
        <v>25</v>
      </c>
      <c r="L5041" s="3" t="s">
        <v>66</v>
      </c>
      <c r="M5041" s="4">
        <v>44520</v>
      </c>
      <c r="N5041" s="3" t="s">
        <v>27</v>
      </c>
      <c r="O5041" s="3" t="s">
        <v>23580</v>
      </c>
      <c r="P5041" s="3" t="s">
        <v>23582</v>
      </c>
      <c r="Q5041" s="3" t="s">
        <v>68</v>
      </c>
      <c r="R5041" s="3"/>
      <c r="S5041" s="3"/>
    </row>
    <row r="5042" spans="1:19" ht="30" x14ac:dyDescent="0.25">
      <c r="A5042" s="3">
        <v>5035</v>
      </c>
      <c r="B5042" s="3" t="str">
        <f>"202100169793"</f>
        <v>202100169793</v>
      </c>
      <c r="C5042" s="3">
        <v>157455</v>
      </c>
      <c r="D5042" s="3" t="s">
        <v>23583</v>
      </c>
      <c r="E5042" s="3">
        <v>10474174935</v>
      </c>
      <c r="F5042" s="3" t="s">
        <v>23584</v>
      </c>
      <c r="G5042" s="3" t="s">
        <v>23585</v>
      </c>
      <c r="H5042" s="3" t="s">
        <v>46</v>
      </c>
      <c r="I5042" s="3" t="s">
        <v>172</v>
      </c>
      <c r="J5042" s="3" t="s">
        <v>5385</v>
      </c>
      <c r="K5042" s="3" t="s">
        <v>25</v>
      </c>
      <c r="L5042" s="3" t="s">
        <v>66</v>
      </c>
      <c r="M5042" s="4">
        <v>44456</v>
      </c>
      <c r="N5042" s="3" t="s">
        <v>27</v>
      </c>
      <c r="O5042" s="3" t="s">
        <v>23584</v>
      </c>
      <c r="P5042" s="3" t="s">
        <v>23586</v>
      </c>
      <c r="Q5042" s="3" t="s">
        <v>294</v>
      </c>
      <c r="R5042" s="3"/>
      <c r="S5042" s="3"/>
    </row>
    <row r="5043" spans="1:19" ht="30" x14ac:dyDescent="0.25">
      <c r="A5043" s="3">
        <v>5036</v>
      </c>
      <c r="B5043" s="3" t="str">
        <f>"201800036974"</f>
        <v>201800036974</v>
      </c>
      <c r="C5043" s="3">
        <v>133418</v>
      </c>
      <c r="D5043" s="3" t="s">
        <v>23590</v>
      </c>
      <c r="E5043" s="3">
        <v>10421323033</v>
      </c>
      <c r="F5043" s="3" t="s">
        <v>23591</v>
      </c>
      <c r="G5043" s="3" t="s">
        <v>23592</v>
      </c>
      <c r="H5043" s="3" t="s">
        <v>102</v>
      </c>
      <c r="I5043" s="3" t="s">
        <v>102</v>
      </c>
      <c r="J5043" s="3" t="s">
        <v>400</v>
      </c>
      <c r="K5043" s="3" t="s">
        <v>25</v>
      </c>
      <c r="L5043" s="3" t="s">
        <v>768</v>
      </c>
      <c r="M5043" s="4">
        <v>43161</v>
      </c>
      <c r="N5043" s="3" t="s">
        <v>27</v>
      </c>
      <c r="O5043" s="3" t="s">
        <v>23591</v>
      </c>
      <c r="P5043" s="3" t="s">
        <v>23593</v>
      </c>
      <c r="Q5043" s="3" t="s">
        <v>8258</v>
      </c>
      <c r="R5043" s="3"/>
      <c r="S5043" s="3"/>
    </row>
    <row r="5044" spans="1:19" ht="30" x14ac:dyDescent="0.25">
      <c r="A5044" s="3">
        <v>5037</v>
      </c>
      <c r="B5044" s="3" t="str">
        <f>"202300137564"</f>
        <v>202300137564</v>
      </c>
      <c r="C5044" s="3">
        <v>163166</v>
      </c>
      <c r="D5044" s="3" t="s">
        <v>23594</v>
      </c>
      <c r="E5044" s="3">
        <v>10015391630</v>
      </c>
      <c r="F5044" s="3" t="s">
        <v>23595</v>
      </c>
      <c r="G5044" s="3" t="s">
        <v>23596</v>
      </c>
      <c r="H5044" s="3" t="s">
        <v>240</v>
      </c>
      <c r="I5044" s="3" t="s">
        <v>619</v>
      </c>
      <c r="J5044" s="3" t="s">
        <v>1280</v>
      </c>
      <c r="K5044" s="3" t="s">
        <v>25</v>
      </c>
      <c r="L5044" s="3" t="s">
        <v>4246</v>
      </c>
      <c r="M5044" s="4">
        <v>45097</v>
      </c>
      <c r="N5044" s="3" t="s">
        <v>27</v>
      </c>
      <c r="O5044" s="3" t="s">
        <v>23595</v>
      </c>
      <c r="P5044" s="3" t="s">
        <v>23597</v>
      </c>
      <c r="Q5044" s="3" t="s">
        <v>259</v>
      </c>
      <c r="R5044" s="3"/>
      <c r="S5044" s="3"/>
    </row>
    <row r="5045" spans="1:19" ht="30" x14ac:dyDescent="0.25">
      <c r="A5045" s="3">
        <v>5038</v>
      </c>
      <c r="B5045" s="3" t="str">
        <f>"202300071939"</f>
        <v>202300071939</v>
      </c>
      <c r="C5045" s="3">
        <v>101282</v>
      </c>
      <c r="D5045" s="3" t="s">
        <v>23598</v>
      </c>
      <c r="E5045" s="3">
        <v>10022851379</v>
      </c>
      <c r="F5045" s="3" t="s">
        <v>23599</v>
      </c>
      <c r="G5045" s="3" t="s">
        <v>23600</v>
      </c>
      <c r="H5045" s="3" t="s">
        <v>240</v>
      </c>
      <c r="I5045" s="3" t="s">
        <v>692</v>
      </c>
      <c r="J5045" s="3" t="s">
        <v>693</v>
      </c>
      <c r="K5045" s="3" t="s">
        <v>25</v>
      </c>
      <c r="L5045" s="3" t="s">
        <v>75</v>
      </c>
      <c r="M5045" s="4">
        <v>45041</v>
      </c>
      <c r="N5045" s="3" t="s">
        <v>27</v>
      </c>
      <c r="O5045" s="3" t="s">
        <v>23601</v>
      </c>
      <c r="P5045" s="3" t="s">
        <v>23602</v>
      </c>
      <c r="Q5045" s="3" t="s">
        <v>259</v>
      </c>
      <c r="R5045" s="3" t="s">
        <v>23603</v>
      </c>
      <c r="S5045" s="3" t="s">
        <v>10312</v>
      </c>
    </row>
    <row r="5046" spans="1:19" ht="30" x14ac:dyDescent="0.25">
      <c r="A5046" s="3">
        <v>5039</v>
      </c>
      <c r="B5046" s="3" t="str">
        <f>"201400030439"</f>
        <v>201400030439</v>
      </c>
      <c r="C5046" s="3">
        <v>34901</v>
      </c>
      <c r="D5046" s="3" t="s">
        <v>23604</v>
      </c>
      <c r="E5046" s="3">
        <v>10075514811</v>
      </c>
      <c r="F5046" s="3" t="s">
        <v>23605</v>
      </c>
      <c r="G5046" s="3" t="s">
        <v>23606</v>
      </c>
      <c r="H5046" s="3" t="s">
        <v>46</v>
      </c>
      <c r="I5046" s="3" t="s">
        <v>46</v>
      </c>
      <c r="J5046" s="3" t="s">
        <v>9875</v>
      </c>
      <c r="K5046" s="3" t="s">
        <v>25</v>
      </c>
      <c r="L5046" s="3" t="s">
        <v>66</v>
      </c>
      <c r="M5046" s="4">
        <v>41715</v>
      </c>
      <c r="N5046" s="3" t="s">
        <v>27</v>
      </c>
      <c r="O5046" s="3" t="s">
        <v>23605</v>
      </c>
      <c r="P5046" s="3" t="s">
        <v>16783</v>
      </c>
      <c r="Q5046" s="3"/>
      <c r="R5046" s="3"/>
      <c r="S5046" s="3"/>
    </row>
    <row r="5047" spans="1:19" ht="30" x14ac:dyDescent="0.25">
      <c r="A5047" s="3">
        <v>5040</v>
      </c>
      <c r="B5047" s="3" t="str">
        <f>"201700119880"</f>
        <v>201700119880</v>
      </c>
      <c r="C5047" s="3">
        <v>130726</v>
      </c>
      <c r="D5047" s="3" t="s">
        <v>23607</v>
      </c>
      <c r="E5047" s="3">
        <v>10700626895</v>
      </c>
      <c r="F5047" s="3" t="s">
        <v>23608</v>
      </c>
      <c r="G5047" s="3" t="s">
        <v>23609</v>
      </c>
      <c r="H5047" s="3" t="s">
        <v>46</v>
      </c>
      <c r="I5047" s="3" t="s">
        <v>46</v>
      </c>
      <c r="J5047" s="3" t="s">
        <v>742</v>
      </c>
      <c r="K5047" s="3" t="s">
        <v>25</v>
      </c>
      <c r="L5047" s="3" t="s">
        <v>75</v>
      </c>
      <c r="M5047" s="4">
        <v>42943</v>
      </c>
      <c r="N5047" s="3" t="s">
        <v>27</v>
      </c>
      <c r="O5047" s="3" t="s">
        <v>23608</v>
      </c>
      <c r="P5047" s="3" t="s">
        <v>23610</v>
      </c>
      <c r="Q5047" s="3" t="s">
        <v>5835</v>
      </c>
      <c r="R5047" s="3"/>
      <c r="S5047" s="3"/>
    </row>
    <row r="5048" spans="1:19" ht="30" x14ac:dyDescent="0.25">
      <c r="A5048" s="3">
        <v>5041</v>
      </c>
      <c r="B5048" s="3" t="str">
        <f>"202000116218"</f>
        <v>202000116218</v>
      </c>
      <c r="C5048" s="3">
        <v>125199</v>
      </c>
      <c r="D5048" s="3" t="s">
        <v>23611</v>
      </c>
      <c r="E5048" s="3">
        <v>20541292111</v>
      </c>
      <c r="F5048" s="3" t="s">
        <v>23612</v>
      </c>
      <c r="G5048" s="3" t="s">
        <v>23613</v>
      </c>
      <c r="H5048" s="3" t="s">
        <v>247</v>
      </c>
      <c r="I5048" s="3" t="s">
        <v>611</v>
      </c>
      <c r="J5048" s="3" t="s">
        <v>2006</v>
      </c>
      <c r="K5048" s="3" t="s">
        <v>25</v>
      </c>
      <c r="L5048" s="3" t="s">
        <v>75</v>
      </c>
      <c r="M5048" s="4">
        <v>44080</v>
      </c>
      <c r="N5048" s="3" t="s">
        <v>27</v>
      </c>
      <c r="O5048" s="3" t="s">
        <v>23614</v>
      </c>
      <c r="P5048" s="3" t="s">
        <v>23615</v>
      </c>
      <c r="Q5048" s="3" t="s">
        <v>2469</v>
      </c>
      <c r="R5048" s="3" t="s">
        <v>23616</v>
      </c>
      <c r="S5048" s="3" t="s">
        <v>23617</v>
      </c>
    </row>
    <row r="5049" spans="1:19" ht="30" x14ac:dyDescent="0.25">
      <c r="A5049" s="3">
        <v>5042</v>
      </c>
      <c r="B5049" s="3" t="str">
        <f>"202300264172"</f>
        <v>202300264172</v>
      </c>
      <c r="C5049" s="3">
        <v>163913</v>
      </c>
      <c r="D5049" s="3" t="s">
        <v>23618</v>
      </c>
      <c r="E5049" s="3">
        <v>20611602970</v>
      </c>
      <c r="F5049" s="3" t="s">
        <v>23619</v>
      </c>
      <c r="G5049" s="3" t="s">
        <v>23620</v>
      </c>
      <c r="H5049" s="3" t="s">
        <v>57</v>
      </c>
      <c r="I5049" s="3" t="s">
        <v>57</v>
      </c>
      <c r="J5049" s="3" t="s">
        <v>320</v>
      </c>
      <c r="K5049" s="3" t="s">
        <v>25</v>
      </c>
      <c r="L5049" s="3" t="s">
        <v>75</v>
      </c>
      <c r="M5049" s="4">
        <v>45239</v>
      </c>
      <c r="N5049" s="3" t="s">
        <v>27</v>
      </c>
      <c r="O5049" s="3" t="s">
        <v>23621</v>
      </c>
      <c r="P5049" s="3" t="s">
        <v>23622</v>
      </c>
      <c r="Q5049" s="3" t="s">
        <v>30</v>
      </c>
      <c r="R5049" s="3"/>
      <c r="S5049" s="3"/>
    </row>
    <row r="5050" spans="1:19" ht="30" x14ac:dyDescent="0.25">
      <c r="A5050" s="3">
        <v>5043</v>
      </c>
      <c r="B5050" s="3" t="str">
        <f>"202000128149"</f>
        <v>202000128149</v>
      </c>
      <c r="C5050" s="3">
        <v>151035</v>
      </c>
      <c r="D5050" s="3" t="s">
        <v>23623</v>
      </c>
      <c r="E5050" s="3">
        <v>10040197775</v>
      </c>
      <c r="F5050" s="3" t="s">
        <v>23624</v>
      </c>
      <c r="G5050" s="3" t="s">
        <v>23625</v>
      </c>
      <c r="H5050" s="3" t="s">
        <v>216</v>
      </c>
      <c r="I5050" s="3" t="s">
        <v>4283</v>
      </c>
      <c r="J5050" s="3" t="s">
        <v>4283</v>
      </c>
      <c r="K5050" s="3" t="s">
        <v>25</v>
      </c>
      <c r="L5050" s="3" t="s">
        <v>153</v>
      </c>
      <c r="M5050" s="4">
        <v>44095</v>
      </c>
      <c r="N5050" s="3" t="s">
        <v>27</v>
      </c>
      <c r="O5050" s="3" t="s">
        <v>23624</v>
      </c>
      <c r="P5050" s="3" t="s">
        <v>23626</v>
      </c>
      <c r="Q5050" s="3" t="s">
        <v>40</v>
      </c>
      <c r="R5050" s="3"/>
      <c r="S5050" s="3"/>
    </row>
    <row r="5051" spans="1:19" ht="30" x14ac:dyDescent="0.25">
      <c r="A5051" s="3">
        <v>5044</v>
      </c>
      <c r="B5051" s="3" t="str">
        <f>"202100083412"</f>
        <v>202100083412</v>
      </c>
      <c r="C5051" s="3">
        <v>5549</v>
      </c>
      <c r="D5051" s="3" t="s">
        <v>23627</v>
      </c>
      <c r="E5051" s="3">
        <v>20481245932</v>
      </c>
      <c r="F5051" s="3" t="s">
        <v>23628</v>
      </c>
      <c r="G5051" s="3" t="s">
        <v>23629</v>
      </c>
      <c r="H5051" s="3" t="s">
        <v>23</v>
      </c>
      <c r="I5051" s="3" t="s">
        <v>527</v>
      </c>
      <c r="J5051" s="3" t="s">
        <v>527</v>
      </c>
      <c r="K5051" s="3" t="s">
        <v>25</v>
      </c>
      <c r="L5051" s="3" t="s">
        <v>75</v>
      </c>
      <c r="M5051" s="4">
        <v>44313</v>
      </c>
      <c r="N5051" s="3" t="s">
        <v>27</v>
      </c>
      <c r="O5051" s="3" t="s">
        <v>23630</v>
      </c>
      <c r="P5051" s="3" t="s">
        <v>23631</v>
      </c>
      <c r="Q5051" s="3" t="s">
        <v>1417</v>
      </c>
      <c r="R5051" s="3" t="s">
        <v>23632</v>
      </c>
      <c r="S5051" s="3" t="s">
        <v>1964</v>
      </c>
    </row>
    <row r="5052" spans="1:19" ht="30" x14ac:dyDescent="0.25">
      <c r="A5052" s="3">
        <v>5045</v>
      </c>
      <c r="B5052" s="3" t="str">
        <f>"201600098969"</f>
        <v>201600098969</v>
      </c>
      <c r="C5052" s="3">
        <v>99225</v>
      </c>
      <c r="D5052" s="3" t="s">
        <v>23633</v>
      </c>
      <c r="E5052" s="3">
        <v>10422680751</v>
      </c>
      <c r="F5052" s="3" t="s">
        <v>23634</v>
      </c>
      <c r="G5052" s="3" t="s">
        <v>23635</v>
      </c>
      <c r="H5052" s="3" t="s">
        <v>88</v>
      </c>
      <c r="I5052" s="3" t="s">
        <v>88</v>
      </c>
      <c r="J5052" s="3" t="s">
        <v>18557</v>
      </c>
      <c r="K5052" s="3" t="s">
        <v>25</v>
      </c>
      <c r="L5052" s="3" t="s">
        <v>75</v>
      </c>
      <c r="M5052" s="4">
        <v>42562</v>
      </c>
      <c r="N5052" s="3" t="s">
        <v>27</v>
      </c>
      <c r="O5052" s="3" t="s">
        <v>23634</v>
      </c>
      <c r="P5052" s="3" t="s">
        <v>23636</v>
      </c>
      <c r="Q5052" s="3" t="s">
        <v>317</v>
      </c>
      <c r="R5052" s="3"/>
      <c r="S5052" s="3"/>
    </row>
    <row r="5053" spans="1:19" ht="30" x14ac:dyDescent="0.25">
      <c r="A5053" s="3">
        <v>5046</v>
      </c>
      <c r="B5053" s="3" t="str">
        <f>"201900094130"</f>
        <v>201900094130</v>
      </c>
      <c r="C5053" s="3">
        <v>143136</v>
      </c>
      <c r="D5053" s="3" t="s">
        <v>23637</v>
      </c>
      <c r="E5053" s="3">
        <v>20454674490</v>
      </c>
      <c r="F5053" s="3" t="s">
        <v>23638</v>
      </c>
      <c r="G5053" s="3" t="s">
        <v>23639</v>
      </c>
      <c r="H5053" s="3" t="s">
        <v>64</v>
      </c>
      <c r="I5053" s="3" t="s">
        <v>2586</v>
      </c>
      <c r="J5053" s="3" t="s">
        <v>23640</v>
      </c>
      <c r="K5053" s="3" t="s">
        <v>25</v>
      </c>
      <c r="L5053" s="3" t="s">
        <v>314</v>
      </c>
      <c r="M5053" s="4">
        <v>43627</v>
      </c>
      <c r="N5053" s="3" t="s">
        <v>27</v>
      </c>
      <c r="O5053" s="3" t="s">
        <v>23641</v>
      </c>
      <c r="P5053" s="3" t="s">
        <v>23642</v>
      </c>
      <c r="Q5053" s="3" t="s">
        <v>51</v>
      </c>
      <c r="R5053" s="3"/>
      <c r="S5053" s="3"/>
    </row>
    <row r="5054" spans="1:19" ht="30" x14ac:dyDescent="0.25">
      <c r="A5054" s="3">
        <v>5047</v>
      </c>
      <c r="B5054" s="3" t="str">
        <f>"202300143118"</f>
        <v>202300143118</v>
      </c>
      <c r="C5054" s="3">
        <v>168737</v>
      </c>
      <c r="D5054" s="3" t="s">
        <v>23643</v>
      </c>
      <c r="E5054" s="3">
        <v>10438793301</v>
      </c>
      <c r="F5054" s="3" t="s">
        <v>23644</v>
      </c>
      <c r="G5054" s="3" t="s">
        <v>23645</v>
      </c>
      <c r="H5054" s="3" t="s">
        <v>676</v>
      </c>
      <c r="I5054" s="3" t="s">
        <v>1130</v>
      </c>
      <c r="J5054" s="3" t="s">
        <v>1130</v>
      </c>
      <c r="K5054" s="3" t="s">
        <v>25</v>
      </c>
      <c r="L5054" s="3" t="s">
        <v>75</v>
      </c>
      <c r="M5054" s="4">
        <v>45099</v>
      </c>
      <c r="N5054" s="3" t="s">
        <v>27</v>
      </c>
      <c r="O5054" s="3" t="s">
        <v>23644</v>
      </c>
      <c r="P5054" s="3" t="s">
        <v>23646</v>
      </c>
      <c r="Q5054" s="3" t="s">
        <v>498</v>
      </c>
      <c r="R5054" s="3"/>
      <c r="S5054" s="3"/>
    </row>
    <row r="5055" spans="1:19" ht="30" x14ac:dyDescent="0.25">
      <c r="A5055" s="3">
        <v>5048</v>
      </c>
      <c r="B5055" s="3" t="str">
        <f>"201900151910"</f>
        <v>201900151910</v>
      </c>
      <c r="C5055" s="3">
        <v>145898</v>
      </c>
      <c r="D5055" s="3" t="s">
        <v>23647</v>
      </c>
      <c r="E5055" s="3">
        <v>10442241363</v>
      </c>
      <c r="F5055" s="3" t="s">
        <v>23648</v>
      </c>
      <c r="G5055" s="3" t="s">
        <v>23649</v>
      </c>
      <c r="H5055" s="3" t="s">
        <v>240</v>
      </c>
      <c r="I5055" s="3" t="s">
        <v>255</v>
      </c>
      <c r="J5055" s="3" t="s">
        <v>2912</v>
      </c>
      <c r="K5055" s="3" t="s">
        <v>25</v>
      </c>
      <c r="L5055" s="3" t="s">
        <v>58</v>
      </c>
      <c r="M5055" s="4">
        <v>43725</v>
      </c>
      <c r="N5055" s="3" t="s">
        <v>27</v>
      </c>
      <c r="O5055" s="3" t="s">
        <v>23650</v>
      </c>
      <c r="P5055" s="3" t="s">
        <v>23651</v>
      </c>
      <c r="Q5055" s="3" t="s">
        <v>1554</v>
      </c>
      <c r="R5055" s="3" t="s">
        <v>23652</v>
      </c>
      <c r="S5055" s="3" t="s">
        <v>23653</v>
      </c>
    </row>
    <row r="5056" spans="1:19" ht="30" x14ac:dyDescent="0.25">
      <c r="A5056" s="3">
        <v>5049</v>
      </c>
      <c r="B5056" s="3" t="str">
        <f>"202200055825"</f>
        <v>202200055825</v>
      </c>
      <c r="C5056" s="3">
        <v>161469</v>
      </c>
      <c r="D5056" s="3" t="s">
        <v>23654</v>
      </c>
      <c r="E5056" s="3">
        <v>10452085424</v>
      </c>
      <c r="F5056" s="3" t="s">
        <v>23655</v>
      </c>
      <c r="G5056" s="3" t="s">
        <v>23656</v>
      </c>
      <c r="H5056" s="3" t="s">
        <v>240</v>
      </c>
      <c r="I5056" s="3" t="s">
        <v>345</v>
      </c>
      <c r="J5056" s="3" t="s">
        <v>922</v>
      </c>
      <c r="K5056" s="3" t="s">
        <v>25</v>
      </c>
      <c r="L5056" s="3" t="s">
        <v>58</v>
      </c>
      <c r="M5056" s="4">
        <v>44763</v>
      </c>
      <c r="N5056" s="3" t="s">
        <v>27</v>
      </c>
      <c r="O5056" s="3" t="s">
        <v>23655</v>
      </c>
      <c r="P5056" s="3" t="s">
        <v>23657</v>
      </c>
      <c r="Q5056" s="3" t="s">
        <v>738</v>
      </c>
      <c r="R5056" s="3"/>
      <c r="S5056" s="3"/>
    </row>
    <row r="5057" spans="1:19" ht="30" x14ac:dyDescent="0.25">
      <c r="A5057" s="3">
        <v>5050</v>
      </c>
      <c r="B5057" s="3" t="str">
        <f>"202300245578"</f>
        <v>202300245578</v>
      </c>
      <c r="C5057" s="3">
        <v>170535</v>
      </c>
      <c r="D5057" s="3" t="s">
        <v>23658</v>
      </c>
      <c r="E5057" s="3">
        <v>10700194316</v>
      </c>
      <c r="F5057" s="3" t="s">
        <v>23659</v>
      </c>
      <c r="G5057" s="3" t="s">
        <v>23660</v>
      </c>
      <c r="H5057" s="3" t="s">
        <v>676</v>
      </c>
      <c r="I5057" s="3" t="s">
        <v>6369</v>
      </c>
      <c r="J5057" s="3" t="s">
        <v>6369</v>
      </c>
      <c r="K5057" s="3" t="s">
        <v>25</v>
      </c>
      <c r="L5057" s="3" t="s">
        <v>37</v>
      </c>
      <c r="M5057" s="4">
        <v>45235</v>
      </c>
      <c r="N5057" s="3" t="s">
        <v>27</v>
      </c>
      <c r="O5057" s="3" t="s">
        <v>23659</v>
      </c>
      <c r="P5057" s="3" t="s">
        <v>23661</v>
      </c>
      <c r="Q5057" s="3" t="s">
        <v>1900</v>
      </c>
      <c r="R5057" s="3"/>
      <c r="S5057" s="3"/>
    </row>
    <row r="5058" spans="1:19" ht="30" x14ac:dyDescent="0.25">
      <c r="A5058" s="3">
        <v>5051</v>
      </c>
      <c r="B5058" s="3" t="str">
        <f>"202300181208"</f>
        <v>202300181208</v>
      </c>
      <c r="C5058" s="3">
        <v>138166</v>
      </c>
      <c r="D5058" s="3" t="s">
        <v>23662</v>
      </c>
      <c r="E5058" s="3">
        <v>20603132417</v>
      </c>
      <c r="F5058" s="3" t="s">
        <v>23663</v>
      </c>
      <c r="G5058" s="3" t="s">
        <v>23664</v>
      </c>
      <c r="H5058" s="3" t="s">
        <v>338</v>
      </c>
      <c r="I5058" s="3" t="s">
        <v>338</v>
      </c>
      <c r="J5058" s="3" t="s">
        <v>1452</v>
      </c>
      <c r="K5058" s="3" t="s">
        <v>25</v>
      </c>
      <c r="L5058" s="3" t="s">
        <v>66</v>
      </c>
      <c r="M5058" s="4">
        <v>45190</v>
      </c>
      <c r="N5058" s="3" t="s">
        <v>27</v>
      </c>
      <c r="O5058" s="3" t="s">
        <v>23665</v>
      </c>
      <c r="P5058" s="3" t="s">
        <v>23666</v>
      </c>
      <c r="Q5058" s="3" t="s">
        <v>633</v>
      </c>
      <c r="R5058" s="3"/>
      <c r="S5058" s="3"/>
    </row>
    <row r="5059" spans="1:19" ht="30" x14ac:dyDescent="0.25">
      <c r="A5059" s="3">
        <v>5052</v>
      </c>
      <c r="B5059" s="3" t="str">
        <f>"202100252168"</f>
        <v>202100252168</v>
      </c>
      <c r="C5059" s="3">
        <v>154454</v>
      </c>
      <c r="D5059" s="3" t="s">
        <v>23667</v>
      </c>
      <c r="E5059" s="3">
        <v>10758174277</v>
      </c>
      <c r="F5059" s="3" t="s">
        <v>23668</v>
      </c>
      <c r="G5059" s="3" t="s">
        <v>23669</v>
      </c>
      <c r="H5059" s="3" t="s">
        <v>72</v>
      </c>
      <c r="I5059" s="3" t="s">
        <v>72</v>
      </c>
      <c r="J5059" s="3" t="s">
        <v>2935</v>
      </c>
      <c r="K5059" s="3" t="s">
        <v>25</v>
      </c>
      <c r="L5059" s="3" t="s">
        <v>66</v>
      </c>
      <c r="M5059" s="4">
        <v>44529</v>
      </c>
      <c r="N5059" s="3" t="s">
        <v>27</v>
      </c>
      <c r="O5059" s="3" t="s">
        <v>23670</v>
      </c>
      <c r="P5059" s="3" t="s">
        <v>23671</v>
      </c>
      <c r="Q5059" s="3" t="s">
        <v>68</v>
      </c>
      <c r="R5059" s="3"/>
      <c r="S5059" s="3"/>
    </row>
    <row r="5060" spans="1:19" ht="30" x14ac:dyDescent="0.25">
      <c r="A5060" s="3">
        <v>5053</v>
      </c>
      <c r="B5060" s="3" t="str">
        <f>"201700167975"</f>
        <v>201700167975</v>
      </c>
      <c r="C5060" s="3">
        <v>35444</v>
      </c>
      <c r="D5060" s="3" t="s">
        <v>23672</v>
      </c>
      <c r="E5060" s="3">
        <v>10067628484</v>
      </c>
      <c r="F5060" s="3" t="s">
        <v>23673</v>
      </c>
      <c r="G5060" s="3" t="s">
        <v>23674</v>
      </c>
      <c r="H5060" s="3" t="s">
        <v>46</v>
      </c>
      <c r="I5060" s="3" t="s">
        <v>46</v>
      </c>
      <c r="J5060" s="3" t="s">
        <v>46</v>
      </c>
      <c r="K5060" s="3" t="s">
        <v>25</v>
      </c>
      <c r="L5060" s="3" t="s">
        <v>75</v>
      </c>
      <c r="M5060" s="4">
        <v>43018</v>
      </c>
      <c r="N5060" s="3" t="s">
        <v>27</v>
      </c>
      <c r="O5060" s="3" t="s">
        <v>23675</v>
      </c>
      <c r="P5060" s="3" t="s">
        <v>23676</v>
      </c>
      <c r="Q5060" s="3" t="s">
        <v>5117</v>
      </c>
      <c r="R5060" s="3"/>
      <c r="S5060" s="3"/>
    </row>
    <row r="5061" spans="1:19" ht="45" x14ac:dyDescent="0.25">
      <c r="A5061" s="3">
        <v>5054</v>
      </c>
      <c r="B5061" s="3" t="str">
        <f>"201800124655"</f>
        <v>201800124655</v>
      </c>
      <c r="C5061" s="3">
        <v>135515</v>
      </c>
      <c r="D5061" s="3" t="s">
        <v>23677</v>
      </c>
      <c r="E5061" s="3">
        <v>10727128234</v>
      </c>
      <c r="F5061" s="3" t="s">
        <v>23678</v>
      </c>
      <c r="G5061" s="3" t="s">
        <v>23679</v>
      </c>
      <c r="H5061" s="3" t="s">
        <v>46</v>
      </c>
      <c r="I5061" s="3" t="s">
        <v>754</v>
      </c>
      <c r="J5061" s="3" t="s">
        <v>754</v>
      </c>
      <c r="K5061" s="3" t="s">
        <v>25</v>
      </c>
      <c r="L5061" s="3" t="s">
        <v>75</v>
      </c>
      <c r="M5061" s="4">
        <v>43307</v>
      </c>
      <c r="N5061" s="3" t="s">
        <v>27</v>
      </c>
      <c r="O5061" s="3" t="s">
        <v>23678</v>
      </c>
      <c r="P5061" s="3" t="s">
        <v>23680</v>
      </c>
      <c r="Q5061" s="3" t="s">
        <v>40</v>
      </c>
      <c r="R5061" s="3"/>
      <c r="S5061" s="3"/>
    </row>
    <row r="5062" spans="1:19" ht="30" x14ac:dyDescent="0.25">
      <c r="A5062" s="3">
        <v>5055</v>
      </c>
      <c r="B5062" s="3" t="str">
        <f>"202200051874"</f>
        <v>202200051874</v>
      </c>
      <c r="C5062" s="3">
        <v>130227</v>
      </c>
      <c r="D5062" s="3" t="s">
        <v>23681</v>
      </c>
      <c r="E5062" s="3">
        <v>10015437524</v>
      </c>
      <c r="F5062" s="3" t="s">
        <v>23682</v>
      </c>
      <c r="G5062" s="3" t="s">
        <v>23683</v>
      </c>
      <c r="H5062" s="3" t="s">
        <v>240</v>
      </c>
      <c r="I5062" s="3" t="s">
        <v>619</v>
      </c>
      <c r="J5062" s="3" t="s">
        <v>1343</v>
      </c>
      <c r="K5062" s="3" t="s">
        <v>25</v>
      </c>
      <c r="L5062" s="3" t="s">
        <v>26</v>
      </c>
      <c r="M5062" s="4">
        <v>44654</v>
      </c>
      <c r="N5062" s="3" t="s">
        <v>27</v>
      </c>
      <c r="O5062" s="3" t="s">
        <v>23682</v>
      </c>
      <c r="P5062" s="3" t="s">
        <v>23684</v>
      </c>
      <c r="Q5062" s="3" t="s">
        <v>243</v>
      </c>
      <c r="R5062" s="3"/>
      <c r="S5062" s="3"/>
    </row>
    <row r="5063" spans="1:19" ht="45" x14ac:dyDescent="0.25">
      <c r="A5063" s="3">
        <v>5056</v>
      </c>
      <c r="B5063" s="3" t="str">
        <f>"201900130374"</f>
        <v>201900130374</v>
      </c>
      <c r="C5063" s="3">
        <v>144164</v>
      </c>
      <c r="D5063" s="3" t="s">
        <v>23685</v>
      </c>
      <c r="E5063" s="3">
        <v>20604912645</v>
      </c>
      <c r="F5063" s="3" t="s">
        <v>5261</v>
      </c>
      <c r="G5063" s="3" t="s">
        <v>23686</v>
      </c>
      <c r="H5063" s="3" t="s">
        <v>247</v>
      </c>
      <c r="I5063" s="3" t="s">
        <v>611</v>
      </c>
      <c r="J5063" s="3" t="s">
        <v>2006</v>
      </c>
      <c r="K5063" s="3" t="s">
        <v>25</v>
      </c>
      <c r="L5063" s="3" t="s">
        <v>66</v>
      </c>
      <c r="M5063" s="4">
        <v>43691</v>
      </c>
      <c r="N5063" s="3" t="s">
        <v>27</v>
      </c>
      <c r="O5063" s="3" t="s">
        <v>23687</v>
      </c>
      <c r="P5063" s="3" t="s">
        <v>23688</v>
      </c>
      <c r="Q5063" s="3" t="s">
        <v>2663</v>
      </c>
      <c r="R5063" s="3" t="s">
        <v>23689</v>
      </c>
      <c r="S5063" s="3" t="s">
        <v>23690</v>
      </c>
    </row>
    <row r="5064" spans="1:19" ht="30" x14ac:dyDescent="0.25">
      <c r="A5064" s="3">
        <v>5057</v>
      </c>
      <c r="B5064" s="3" t="str">
        <f>"201900151918"</f>
        <v>201900151918</v>
      </c>
      <c r="C5064" s="3">
        <v>145894</v>
      </c>
      <c r="D5064" s="3" t="s">
        <v>23691</v>
      </c>
      <c r="E5064" s="3">
        <v>10022883998</v>
      </c>
      <c r="F5064" s="3" t="s">
        <v>23692</v>
      </c>
      <c r="G5064" s="3" t="s">
        <v>23693</v>
      </c>
      <c r="H5064" s="3" t="s">
        <v>240</v>
      </c>
      <c r="I5064" s="3" t="s">
        <v>255</v>
      </c>
      <c r="J5064" s="3" t="s">
        <v>281</v>
      </c>
      <c r="K5064" s="3" t="s">
        <v>25</v>
      </c>
      <c r="L5064" s="3" t="s">
        <v>58</v>
      </c>
      <c r="M5064" s="4">
        <v>43725</v>
      </c>
      <c r="N5064" s="3" t="s">
        <v>27</v>
      </c>
      <c r="O5064" s="3" t="s">
        <v>23694</v>
      </c>
      <c r="P5064" s="3" t="s">
        <v>23695</v>
      </c>
      <c r="Q5064" s="3" t="s">
        <v>1554</v>
      </c>
      <c r="R5064" s="3" t="s">
        <v>23696</v>
      </c>
      <c r="S5064" s="3" t="s">
        <v>2288</v>
      </c>
    </row>
    <row r="5065" spans="1:19" ht="30" x14ac:dyDescent="0.25">
      <c r="A5065" s="3">
        <v>5058</v>
      </c>
      <c r="B5065" s="3" t="str">
        <f>"201300083584"</f>
        <v>201300083584</v>
      </c>
      <c r="C5065" s="3">
        <v>6186</v>
      </c>
      <c r="D5065" s="3" t="s">
        <v>23697</v>
      </c>
      <c r="E5065" s="3">
        <v>20445351653</v>
      </c>
      <c r="F5065" s="3" t="s">
        <v>10165</v>
      </c>
      <c r="G5065" s="3" t="s">
        <v>23698</v>
      </c>
      <c r="H5065" s="3" t="s">
        <v>193</v>
      </c>
      <c r="I5065" s="3" t="s">
        <v>194</v>
      </c>
      <c r="J5065" s="3" t="s">
        <v>9237</v>
      </c>
      <c r="K5065" s="3" t="s">
        <v>25</v>
      </c>
      <c r="L5065" s="3" t="s">
        <v>75</v>
      </c>
      <c r="M5065" s="4">
        <v>41402</v>
      </c>
      <c r="N5065" s="3" t="s">
        <v>27</v>
      </c>
      <c r="O5065" s="3" t="s">
        <v>23699</v>
      </c>
      <c r="P5065" s="3" t="s">
        <v>23700</v>
      </c>
      <c r="Q5065" s="3" t="s">
        <v>4226</v>
      </c>
      <c r="R5065" s="3"/>
      <c r="S5065" s="3"/>
    </row>
    <row r="5066" spans="1:19" ht="30" x14ac:dyDescent="0.25">
      <c r="A5066" s="3">
        <v>5059</v>
      </c>
      <c r="B5066" s="3" t="str">
        <f>"202300060686"</f>
        <v>202300060686</v>
      </c>
      <c r="C5066" s="3">
        <v>167125</v>
      </c>
      <c r="D5066" s="3" t="s">
        <v>23701</v>
      </c>
      <c r="E5066" s="3">
        <v>10732303851</v>
      </c>
      <c r="F5066" s="3" t="s">
        <v>23702</v>
      </c>
      <c r="G5066" s="3" t="s">
        <v>23703</v>
      </c>
      <c r="H5066" s="3" t="s">
        <v>64</v>
      </c>
      <c r="I5066" s="3" t="s">
        <v>64</v>
      </c>
      <c r="J5066" s="3" t="s">
        <v>729</v>
      </c>
      <c r="K5066" s="3" t="s">
        <v>25</v>
      </c>
      <c r="L5066" s="3" t="s">
        <v>66</v>
      </c>
      <c r="M5066" s="4">
        <v>45071</v>
      </c>
      <c r="N5066" s="3" t="s">
        <v>27</v>
      </c>
      <c r="O5066" s="3" t="s">
        <v>23702</v>
      </c>
      <c r="P5066" s="3" t="s">
        <v>23704</v>
      </c>
      <c r="Q5066" s="3" t="s">
        <v>51</v>
      </c>
      <c r="R5066" s="3"/>
      <c r="S5066" s="3"/>
    </row>
    <row r="5067" spans="1:19" ht="30" x14ac:dyDescent="0.25">
      <c r="A5067" s="3">
        <v>5060</v>
      </c>
      <c r="B5067" s="3" t="str">
        <f>"202100179458"</f>
        <v>202100179458</v>
      </c>
      <c r="C5067" s="3">
        <v>104803</v>
      </c>
      <c r="D5067" s="3" t="s">
        <v>23705</v>
      </c>
      <c r="E5067" s="3">
        <v>10288484941</v>
      </c>
      <c r="F5067" s="3" t="s">
        <v>23706</v>
      </c>
      <c r="G5067" s="3" t="s">
        <v>23707</v>
      </c>
      <c r="H5067" s="3" t="s">
        <v>1000</v>
      </c>
      <c r="I5067" s="3" t="s">
        <v>13423</v>
      </c>
      <c r="J5067" s="3" t="s">
        <v>16267</v>
      </c>
      <c r="K5067" s="3" t="s">
        <v>25</v>
      </c>
      <c r="L5067" s="3" t="s">
        <v>66</v>
      </c>
      <c r="M5067" s="4">
        <v>44606</v>
      </c>
      <c r="N5067" s="3" t="s">
        <v>27</v>
      </c>
      <c r="O5067" s="3" t="s">
        <v>23706</v>
      </c>
      <c r="P5067" s="3" t="s">
        <v>23708</v>
      </c>
      <c r="Q5067" s="3" t="s">
        <v>82</v>
      </c>
      <c r="R5067" s="3"/>
      <c r="S5067" s="3"/>
    </row>
    <row r="5068" spans="1:19" ht="30" x14ac:dyDescent="0.25">
      <c r="A5068" s="3">
        <v>5061</v>
      </c>
      <c r="B5068" s="3" t="str">
        <f>"201300194149"</f>
        <v>201300194149</v>
      </c>
      <c r="C5068" s="3">
        <v>107103</v>
      </c>
      <c r="D5068" s="3" t="s">
        <v>23709</v>
      </c>
      <c r="E5068" s="3">
        <v>10459593212</v>
      </c>
      <c r="F5068" s="3" t="s">
        <v>23710</v>
      </c>
      <c r="G5068" s="3" t="s">
        <v>23711</v>
      </c>
      <c r="H5068" s="3" t="s">
        <v>57</v>
      </c>
      <c r="I5068" s="3" t="s">
        <v>111</v>
      </c>
      <c r="J5068" s="3" t="s">
        <v>111</v>
      </c>
      <c r="K5068" s="3" t="s">
        <v>25</v>
      </c>
      <c r="L5068" s="3" t="s">
        <v>113</v>
      </c>
      <c r="M5068" s="4">
        <v>41634</v>
      </c>
      <c r="N5068" s="3" t="s">
        <v>27</v>
      </c>
      <c r="O5068" s="3" t="s">
        <v>23710</v>
      </c>
      <c r="P5068" s="3">
        <v>82</v>
      </c>
      <c r="Q5068" s="3"/>
      <c r="R5068" s="3"/>
      <c r="S5068" s="3"/>
    </row>
    <row r="5069" spans="1:19" ht="30" x14ac:dyDescent="0.25">
      <c r="A5069" s="3">
        <v>5062</v>
      </c>
      <c r="B5069" s="3" t="str">
        <f>"202200052197"</f>
        <v>202200052197</v>
      </c>
      <c r="C5069" s="3">
        <v>159106</v>
      </c>
      <c r="D5069" s="3" t="s">
        <v>23712</v>
      </c>
      <c r="E5069" s="3">
        <v>10775383254</v>
      </c>
      <c r="F5069" s="3" t="s">
        <v>23713</v>
      </c>
      <c r="G5069" s="3" t="s">
        <v>23714</v>
      </c>
      <c r="H5069" s="3" t="s">
        <v>72</v>
      </c>
      <c r="I5069" s="3" t="s">
        <v>158</v>
      </c>
      <c r="J5069" s="3" t="s">
        <v>158</v>
      </c>
      <c r="K5069" s="3" t="s">
        <v>25</v>
      </c>
      <c r="L5069" s="3" t="s">
        <v>113</v>
      </c>
      <c r="M5069" s="4">
        <v>44655</v>
      </c>
      <c r="N5069" s="3" t="s">
        <v>27</v>
      </c>
      <c r="O5069" s="3" t="s">
        <v>23713</v>
      </c>
      <c r="P5069" s="3" t="s">
        <v>23715</v>
      </c>
      <c r="Q5069" s="3" t="s">
        <v>68</v>
      </c>
      <c r="R5069" s="3"/>
      <c r="S5069" s="3"/>
    </row>
    <row r="5070" spans="1:19" ht="30" x14ac:dyDescent="0.25">
      <c r="A5070" s="3">
        <v>5063</v>
      </c>
      <c r="B5070" s="3" t="str">
        <f>"201800180522"</f>
        <v>201800180522</v>
      </c>
      <c r="C5070" s="3">
        <v>139273</v>
      </c>
      <c r="D5070" s="3" t="s">
        <v>23716</v>
      </c>
      <c r="E5070" s="3">
        <v>10441501175</v>
      </c>
      <c r="F5070" s="3" t="s">
        <v>23717</v>
      </c>
      <c r="G5070" s="3" t="s">
        <v>23718</v>
      </c>
      <c r="H5070" s="3" t="s">
        <v>57</v>
      </c>
      <c r="I5070" s="3" t="s">
        <v>364</v>
      </c>
      <c r="J5070" s="3" t="s">
        <v>6389</v>
      </c>
      <c r="K5070" s="3" t="s">
        <v>25</v>
      </c>
      <c r="L5070" s="3" t="s">
        <v>58</v>
      </c>
      <c r="M5070" s="4">
        <v>43399</v>
      </c>
      <c r="N5070" s="3" t="s">
        <v>27</v>
      </c>
      <c r="O5070" s="3" t="s">
        <v>23717</v>
      </c>
      <c r="P5070" s="3" t="s">
        <v>23719</v>
      </c>
      <c r="Q5070" s="3" t="s">
        <v>51</v>
      </c>
      <c r="R5070" s="3"/>
      <c r="S5070" s="3"/>
    </row>
    <row r="5071" spans="1:19" ht="30" x14ac:dyDescent="0.25">
      <c r="A5071" s="3">
        <v>5064</v>
      </c>
      <c r="B5071" s="3" t="str">
        <f>"202300279443"</f>
        <v>202300279443</v>
      </c>
      <c r="C5071" s="3">
        <v>171334</v>
      </c>
      <c r="D5071" s="3" t="s">
        <v>23720</v>
      </c>
      <c r="E5071" s="3">
        <v>20609323460</v>
      </c>
      <c r="F5071" s="3" t="s">
        <v>4576</v>
      </c>
      <c r="G5071" s="3" t="s">
        <v>23721</v>
      </c>
      <c r="H5071" s="3" t="s">
        <v>552</v>
      </c>
      <c r="I5071" s="3" t="s">
        <v>1507</v>
      </c>
      <c r="J5071" s="3" t="s">
        <v>23722</v>
      </c>
      <c r="K5071" s="3" t="s">
        <v>25</v>
      </c>
      <c r="L5071" s="3" t="s">
        <v>66</v>
      </c>
      <c r="M5071" s="4">
        <v>45279</v>
      </c>
      <c r="N5071" s="3" t="s">
        <v>27</v>
      </c>
      <c r="O5071" s="3" t="s">
        <v>4578</v>
      </c>
      <c r="P5071" s="3" t="s">
        <v>23723</v>
      </c>
      <c r="Q5071" s="3" t="s">
        <v>30</v>
      </c>
      <c r="R5071" s="3"/>
      <c r="S5071" s="3"/>
    </row>
    <row r="5072" spans="1:19" ht="30" x14ac:dyDescent="0.25">
      <c r="A5072" s="3">
        <v>5065</v>
      </c>
      <c r="B5072" s="3" t="str">
        <f>"202200146901"</f>
        <v>202200146901</v>
      </c>
      <c r="C5072" s="3">
        <v>163912</v>
      </c>
      <c r="D5072" s="3" t="s">
        <v>23724</v>
      </c>
      <c r="E5072" s="3">
        <v>10453325666</v>
      </c>
      <c r="F5072" s="3" t="s">
        <v>1823</v>
      </c>
      <c r="G5072" s="3" t="s">
        <v>23725</v>
      </c>
      <c r="H5072" s="3" t="s">
        <v>57</v>
      </c>
      <c r="I5072" s="3" t="s">
        <v>152</v>
      </c>
      <c r="J5072" s="3" t="s">
        <v>1825</v>
      </c>
      <c r="K5072" s="3" t="s">
        <v>25</v>
      </c>
      <c r="L5072" s="3" t="s">
        <v>58</v>
      </c>
      <c r="M5072" s="4">
        <v>44888</v>
      </c>
      <c r="N5072" s="3" t="s">
        <v>27</v>
      </c>
      <c r="O5072" s="3" t="s">
        <v>1823</v>
      </c>
      <c r="P5072" s="3" t="s">
        <v>23726</v>
      </c>
      <c r="Q5072" s="3" t="s">
        <v>30</v>
      </c>
      <c r="R5072" s="3"/>
      <c r="S5072" s="3"/>
    </row>
    <row r="5073" spans="1:19" ht="30" x14ac:dyDescent="0.25">
      <c r="A5073" s="3">
        <v>5066</v>
      </c>
      <c r="B5073" s="3" t="str">
        <f>"202100095619"</f>
        <v>202100095619</v>
      </c>
      <c r="C5073" s="3">
        <v>155931</v>
      </c>
      <c r="D5073" s="3" t="s">
        <v>23727</v>
      </c>
      <c r="E5073" s="3">
        <v>10802074510</v>
      </c>
      <c r="F5073" s="3" t="s">
        <v>23728</v>
      </c>
      <c r="G5073" s="3" t="s">
        <v>23729</v>
      </c>
      <c r="H5073" s="3" t="s">
        <v>64</v>
      </c>
      <c r="I5073" s="3" t="s">
        <v>64</v>
      </c>
      <c r="J5073" s="3" t="s">
        <v>23730</v>
      </c>
      <c r="K5073" s="3" t="s">
        <v>25</v>
      </c>
      <c r="L5073" s="3" t="s">
        <v>113</v>
      </c>
      <c r="M5073" s="4">
        <v>44398</v>
      </c>
      <c r="N5073" s="3" t="s">
        <v>27</v>
      </c>
      <c r="O5073" s="3" t="s">
        <v>14930</v>
      </c>
      <c r="P5073" s="3" t="s">
        <v>23731</v>
      </c>
      <c r="Q5073" s="3" t="s">
        <v>51</v>
      </c>
      <c r="R5073" s="3"/>
      <c r="S5073" s="3"/>
    </row>
    <row r="5074" spans="1:19" ht="30" x14ac:dyDescent="0.25">
      <c r="A5074" s="3">
        <v>5067</v>
      </c>
      <c r="B5074" s="3" t="str">
        <f>"202200270049"</f>
        <v>202200270049</v>
      </c>
      <c r="C5074" s="3">
        <v>166312</v>
      </c>
      <c r="D5074" s="3" t="s">
        <v>23732</v>
      </c>
      <c r="E5074" s="3">
        <v>10423213944</v>
      </c>
      <c r="F5074" s="3" t="s">
        <v>23733</v>
      </c>
      <c r="G5074" s="3" t="s">
        <v>23734</v>
      </c>
      <c r="H5074" s="3" t="s">
        <v>433</v>
      </c>
      <c r="I5074" s="3" t="s">
        <v>433</v>
      </c>
      <c r="J5074" s="3" t="s">
        <v>434</v>
      </c>
      <c r="K5074" s="3" t="s">
        <v>25</v>
      </c>
      <c r="L5074" s="3" t="s">
        <v>58</v>
      </c>
      <c r="M5074" s="4">
        <v>44924</v>
      </c>
      <c r="N5074" s="3" t="s">
        <v>27</v>
      </c>
      <c r="O5074" s="3" t="s">
        <v>23733</v>
      </c>
      <c r="P5074" s="3" t="s">
        <v>23735</v>
      </c>
      <c r="Q5074" s="3" t="s">
        <v>30</v>
      </c>
      <c r="R5074" s="3"/>
      <c r="S5074" s="3"/>
    </row>
    <row r="5075" spans="1:19" ht="30" x14ac:dyDescent="0.25">
      <c r="A5075" s="3">
        <v>5068</v>
      </c>
      <c r="B5075" s="3" t="str">
        <f>"201700140608"</f>
        <v>201700140608</v>
      </c>
      <c r="C5075" s="3">
        <v>131192</v>
      </c>
      <c r="D5075" s="3" t="s">
        <v>23736</v>
      </c>
      <c r="E5075" s="3">
        <v>10015382533</v>
      </c>
      <c r="F5075" s="3" t="s">
        <v>23737</v>
      </c>
      <c r="G5075" s="3" t="s">
        <v>23738</v>
      </c>
      <c r="H5075" s="3" t="s">
        <v>240</v>
      </c>
      <c r="I5075" s="3" t="s">
        <v>619</v>
      </c>
      <c r="J5075" s="3" t="s">
        <v>1051</v>
      </c>
      <c r="K5075" s="3" t="s">
        <v>25</v>
      </c>
      <c r="L5075" s="3" t="s">
        <v>75</v>
      </c>
      <c r="M5075" s="4">
        <v>42979</v>
      </c>
      <c r="N5075" s="3" t="s">
        <v>27</v>
      </c>
      <c r="O5075" s="3" t="s">
        <v>23737</v>
      </c>
      <c r="P5075" s="3" t="s">
        <v>23739</v>
      </c>
      <c r="Q5075" s="3" t="s">
        <v>259</v>
      </c>
      <c r="R5075" s="3" t="s">
        <v>23740</v>
      </c>
      <c r="S5075" s="3" t="s">
        <v>6990</v>
      </c>
    </row>
    <row r="5076" spans="1:19" ht="30" x14ac:dyDescent="0.25">
      <c r="A5076" s="3">
        <v>5069</v>
      </c>
      <c r="B5076" s="3" t="str">
        <f>"202200058582"</f>
        <v>202200058582</v>
      </c>
      <c r="C5076" s="3">
        <v>161773</v>
      </c>
      <c r="D5076" s="3" t="s">
        <v>23741</v>
      </c>
      <c r="E5076" s="3">
        <v>10015007651</v>
      </c>
      <c r="F5076" s="3" t="s">
        <v>23742</v>
      </c>
      <c r="G5076" s="3" t="s">
        <v>23743</v>
      </c>
      <c r="H5076" s="3" t="s">
        <v>240</v>
      </c>
      <c r="I5076" s="3" t="s">
        <v>619</v>
      </c>
      <c r="J5076" s="3" t="s">
        <v>988</v>
      </c>
      <c r="K5076" s="3" t="s">
        <v>25</v>
      </c>
      <c r="L5076" s="3" t="s">
        <v>75</v>
      </c>
      <c r="M5076" s="4">
        <v>44666</v>
      </c>
      <c r="N5076" s="3" t="s">
        <v>27</v>
      </c>
      <c r="O5076" s="3" t="s">
        <v>23742</v>
      </c>
      <c r="P5076" s="3" t="s">
        <v>23744</v>
      </c>
      <c r="Q5076" s="3" t="s">
        <v>259</v>
      </c>
      <c r="R5076" s="3"/>
      <c r="S5076" s="3"/>
    </row>
    <row r="5077" spans="1:19" ht="30" x14ac:dyDescent="0.25">
      <c r="A5077" s="3">
        <v>5070</v>
      </c>
      <c r="B5077" s="3" t="str">
        <f>"202100122178"</f>
        <v>202100122178</v>
      </c>
      <c r="C5077" s="3">
        <v>103663</v>
      </c>
      <c r="D5077" s="3" t="s">
        <v>23745</v>
      </c>
      <c r="E5077" s="3">
        <v>10418026231</v>
      </c>
      <c r="F5077" s="3" t="s">
        <v>23746</v>
      </c>
      <c r="G5077" s="3" t="s">
        <v>23747</v>
      </c>
      <c r="H5077" s="3" t="s">
        <v>64</v>
      </c>
      <c r="I5077" s="3" t="s">
        <v>4860</v>
      </c>
      <c r="J5077" s="3" t="s">
        <v>4860</v>
      </c>
      <c r="K5077" s="3" t="s">
        <v>25</v>
      </c>
      <c r="L5077" s="3" t="s">
        <v>37</v>
      </c>
      <c r="M5077" s="4">
        <v>44378</v>
      </c>
      <c r="N5077" s="3" t="s">
        <v>27</v>
      </c>
      <c r="O5077" s="3" t="s">
        <v>23746</v>
      </c>
      <c r="P5077" s="3" t="s">
        <v>23748</v>
      </c>
      <c r="Q5077" s="3" t="s">
        <v>30</v>
      </c>
      <c r="R5077" s="3" t="s">
        <v>23749</v>
      </c>
      <c r="S5077" s="3" t="s">
        <v>13404</v>
      </c>
    </row>
    <row r="5078" spans="1:19" ht="30" x14ac:dyDescent="0.25">
      <c r="A5078" s="3">
        <v>5071</v>
      </c>
      <c r="B5078" s="3" t="str">
        <f>"202300225875"</f>
        <v>202300225875</v>
      </c>
      <c r="C5078" s="3">
        <v>168980</v>
      </c>
      <c r="D5078" s="3" t="s">
        <v>23750</v>
      </c>
      <c r="E5078" s="3">
        <v>20603214979</v>
      </c>
      <c r="F5078" s="3" t="s">
        <v>23751</v>
      </c>
      <c r="G5078" s="3" t="s">
        <v>23752</v>
      </c>
      <c r="H5078" s="3" t="s">
        <v>552</v>
      </c>
      <c r="I5078" s="3" t="s">
        <v>2634</v>
      </c>
      <c r="J5078" s="3" t="s">
        <v>3105</v>
      </c>
      <c r="K5078" s="3" t="s">
        <v>25</v>
      </c>
      <c r="L5078" s="3" t="s">
        <v>66</v>
      </c>
      <c r="M5078" s="4">
        <v>45198</v>
      </c>
      <c r="N5078" s="3" t="s">
        <v>27</v>
      </c>
      <c r="O5078" s="3" t="s">
        <v>23753</v>
      </c>
      <c r="P5078" s="3" t="s">
        <v>23754</v>
      </c>
      <c r="Q5078" s="3" t="s">
        <v>857</v>
      </c>
      <c r="R5078" s="3"/>
      <c r="S5078" s="3"/>
    </row>
    <row r="5079" spans="1:19" ht="30" x14ac:dyDescent="0.25">
      <c r="A5079" s="3">
        <v>5072</v>
      </c>
      <c r="B5079" s="3" t="str">
        <f>"202300143104"</f>
        <v>202300143104</v>
      </c>
      <c r="C5079" s="3">
        <v>168738</v>
      </c>
      <c r="D5079" s="3" t="s">
        <v>23755</v>
      </c>
      <c r="E5079" s="3">
        <v>10456662442</v>
      </c>
      <c r="F5079" s="3" t="s">
        <v>23756</v>
      </c>
      <c r="G5079" s="3" t="s">
        <v>23757</v>
      </c>
      <c r="H5079" s="3" t="s">
        <v>676</v>
      </c>
      <c r="I5079" s="3" t="s">
        <v>1130</v>
      </c>
      <c r="J5079" s="3" t="s">
        <v>5385</v>
      </c>
      <c r="K5079" s="3" t="s">
        <v>25</v>
      </c>
      <c r="L5079" s="3" t="s">
        <v>113</v>
      </c>
      <c r="M5079" s="4">
        <v>45104</v>
      </c>
      <c r="N5079" s="3" t="s">
        <v>27</v>
      </c>
      <c r="O5079" s="3" t="s">
        <v>23756</v>
      </c>
      <c r="P5079" s="3" t="s">
        <v>23758</v>
      </c>
      <c r="Q5079" s="3" t="s">
        <v>498</v>
      </c>
      <c r="R5079" s="3"/>
      <c r="S5079" s="3"/>
    </row>
    <row r="5080" spans="1:19" ht="30" x14ac:dyDescent="0.25">
      <c r="A5080" s="3">
        <v>5073</v>
      </c>
      <c r="B5080" s="3" t="str">
        <f>"202100144900"</f>
        <v>202100144900</v>
      </c>
      <c r="C5080" s="3">
        <v>157113</v>
      </c>
      <c r="D5080" s="3" t="s">
        <v>23759</v>
      </c>
      <c r="E5080" s="3">
        <v>10423107966</v>
      </c>
      <c r="F5080" s="3" t="s">
        <v>23760</v>
      </c>
      <c r="G5080" s="3" t="s">
        <v>23761</v>
      </c>
      <c r="H5080" s="3" t="s">
        <v>240</v>
      </c>
      <c r="I5080" s="3" t="s">
        <v>255</v>
      </c>
      <c r="J5080" s="3" t="s">
        <v>1707</v>
      </c>
      <c r="K5080" s="3" t="s">
        <v>25</v>
      </c>
      <c r="L5080" s="3" t="s">
        <v>66</v>
      </c>
      <c r="M5080" s="4">
        <v>44439</v>
      </c>
      <c r="N5080" s="3" t="s">
        <v>27</v>
      </c>
      <c r="O5080" s="3" t="s">
        <v>23760</v>
      </c>
      <c r="P5080" s="3" t="s">
        <v>23762</v>
      </c>
      <c r="Q5080" s="3" t="s">
        <v>243</v>
      </c>
      <c r="R5080" s="3"/>
      <c r="S5080" s="3"/>
    </row>
    <row r="5081" spans="1:19" ht="30" x14ac:dyDescent="0.25">
      <c r="A5081" s="3">
        <v>5074</v>
      </c>
      <c r="B5081" s="3" t="str">
        <f>"201500139536"</f>
        <v>201500139536</v>
      </c>
      <c r="C5081" s="3">
        <v>118074</v>
      </c>
      <c r="D5081" s="3" t="s">
        <v>23763</v>
      </c>
      <c r="E5081" s="3">
        <v>10429691864</v>
      </c>
      <c r="F5081" s="3" t="s">
        <v>23764</v>
      </c>
      <c r="G5081" s="3" t="s">
        <v>23765</v>
      </c>
      <c r="H5081" s="3" t="s">
        <v>23</v>
      </c>
      <c r="I5081" s="3" t="s">
        <v>947</v>
      </c>
      <c r="J5081" s="3" t="s">
        <v>1269</v>
      </c>
      <c r="K5081" s="3" t="s">
        <v>25</v>
      </c>
      <c r="L5081" s="3" t="s">
        <v>75</v>
      </c>
      <c r="M5081" s="4">
        <v>42301</v>
      </c>
      <c r="N5081" s="3" t="s">
        <v>27</v>
      </c>
      <c r="O5081" s="3" t="s">
        <v>23766</v>
      </c>
      <c r="P5081" s="3" t="s">
        <v>23767</v>
      </c>
      <c r="Q5081" s="3" t="s">
        <v>3549</v>
      </c>
      <c r="R5081" s="3"/>
      <c r="S5081" s="3"/>
    </row>
    <row r="5082" spans="1:19" ht="30" x14ac:dyDescent="0.25">
      <c r="A5082" s="3">
        <v>5075</v>
      </c>
      <c r="B5082" s="3" t="str">
        <f>"202300298306"</f>
        <v>202300298306</v>
      </c>
      <c r="C5082" s="3">
        <v>171319</v>
      </c>
      <c r="D5082" s="3" t="s">
        <v>23768</v>
      </c>
      <c r="E5082" s="3">
        <v>10737649763</v>
      </c>
      <c r="F5082" s="3" t="s">
        <v>23769</v>
      </c>
      <c r="G5082" s="3" t="s">
        <v>23770</v>
      </c>
      <c r="H5082" s="3" t="s">
        <v>46</v>
      </c>
      <c r="I5082" s="3" t="s">
        <v>46</v>
      </c>
      <c r="J5082" s="3" t="s">
        <v>1955</v>
      </c>
      <c r="K5082" s="3" t="s">
        <v>25</v>
      </c>
      <c r="L5082" s="3" t="s">
        <v>66</v>
      </c>
      <c r="M5082" s="4">
        <v>45280</v>
      </c>
      <c r="N5082" s="3" t="s">
        <v>27</v>
      </c>
      <c r="O5082" s="3" t="s">
        <v>23771</v>
      </c>
      <c r="P5082" s="3" t="s">
        <v>23772</v>
      </c>
      <c r="Q5082" s="3" t="s">
        <v>360</v>
      </c>
      <c r="R5082" s="3"/>
      <c r="S5082" s="3"/>
    </row>
    <row r="5083" spans="1:19" ht="30" x14ac:dyDescent="0.25">
      <c r="A5083" s="3">
        <v>5076</v>
      </c>
      <c r="B5083" s="3" t="str">
        <f>"202300063906"</f>
        <v>202300063906</v>
      </c>
      <c r="C5083" s="3">
        <v>160035</v>
      </c>
      <c r="D5083" s="3" t="s">
        <v>23773</v>
      </c>
      <c r="E5083" s="3">
        <v>10706105935</v>
      </c>
      <c r="F5083" s="3" t="s">
        <v>23774</v>
      </c>
      <c r="G5083" s="3" t="s">
        <v>23775</v>
      </c>
      <c r="H5083" s="3" t="s">
        <v>240</v>
      </c>
      <c r="I5083" s="3" t="s">
        <v>240</v>
      </c>
      <c r="J5083" s="3" t="s">
        <v>8641</v>
      </c>
      <c r="K5083" s="3" t="s">
        <v>25</v>
      </c>
      <c r="L5083" s="3" t="s">
        <v>58</v>
      </c>
      <c r="M5083" s="4">
        <v>45018</v>
      </c>
      <c r="N5083" s="3" t="s">
        <v>27</v>
      </c>
      <c r="O5083" s="3" t="s">
        <v>23774</v>
      </c>
      <c r="P5083" s="3" t="s">
        <v>23776</v>
      </c>
      <c r="Q5083" s="3" t="s">
        <v>243</v>
      </c>
      <c r="R5083" s="3"/>
      <c r="S5083" s="3"/>
    </row>
    <row r="5084" spans="1:19" ht="30" x14ac:dyDescent="0.25">
      <c r="A5084" s="3">
        <v>5077</v>
      </c>
      <c r="B5084" s="3" t="str">
        <f>"202200179471"</f>
        <v>202200179471</v>
      </c>
      <c r="C5084" s="3">
        <v>164387</v>
      </c>
      <c r="D5084" s="3" t="s">
        <v>23777</v>
      </c>
      <c r="E5084" s="3">
        <v>10456519208</v>
      </c>
      <c r="F5084" s="3" t="s">
        <v>23778</v>
      </c>
      <c r="G5084" s="3" t="s">
        <v>23779</v>
      </c>
      <c r="H5084" s="3" t="s">
        <v>46</v>
      </c>
      <c r="I5084" s="3" t="s">
        <v>46</v>
      </c>
      <c r="J5084" s="3" t="s">
        <v>2649</v>
      </c>
      <c r="K5084" s="3" t="s">
        <v>25</v>
      </c>
      <c r="L5084" s="3" t="s">
        <v>75</v>
      </c>
      <c r="M5084" s="4">
        <v>44848</v>
      </c>
      <c r="N5084" s="3" t="s">
        <v>27</v>
      </c>
      <c r="O5084" s="3" t="s">
        <v>23778</v>
      </c>
      <c r="P5084" s="3" t="s">
        <v>23780</v>
      </c>
      <c r="Q5084" s="3" t="s">
        <v>211</v>
      </c>
      <c r="R5084" s="3"/>
      <c r="S5084" s="3"/>
    </row>
    <row r="5085" spans="1:19" ht="30" x14ac:dyDescent="0.25">
      <c r="A5085" s="3">
        <v>5078</v>
      </c>
      <c r="B5085" s="3" t="str">
        <f>"201900151920"</f>
        <v>201900151920</v>
      </c>
      <c r="C5085" s="3">
        <v>145893</v>
      </c>
      <c r="D5085" s="3" t="s">
        <v>23781</v>
      </c>
      <c r="E5085" s="3">
        <v>10432380136</v>
      </c>
      <c r="F5085" s="3" t="s">
        <v>23782</v>
      </c>
      <c r="G5085" s="3" t="s">
        <v>23783</v>
      </c>
      <c r="H5085" s="3" t="s">
        <v>240</v>
      </c>
      <c r="I5085" s="3" t="s">
        <v>255</v>
      </c>
      <c r="J5085" s="3" t="s">
        <v>15721</v>
      </c>
      <c r="K5085" s="3" t="s">
        <v>25</v>
      </c>
      <c r="L5085" s="3" t="s">
        <v>58</v>
      </c>
      <c r="M5085" s="4">
        <v>43725</v>
      </c>
      <c r="N5085" s="3" t="s">
        <v>27</v>
      </c>
      <c r="O5085" s="3" t="s">
        <v>23784</v>
      </c>
      <c r="P5085" s="3" t="s">
        <v>23785</v>
      </c>
      <c r="Q5085" s="3" t="s">
        <v>1554</v>
      </c>
      <c r="R5085" s="3"/>
      <c r="S5085" s="3"/>
    </row>
    <row r="5086" spans="1:19" ht="45" x14ac:dyDescent="0.25">
      <c r="A5086" s="3">
        <v>5079</v>
      </c>
      <c r="B5086" s="3" t="str">
        <f>"202100108566"</f>
        <v>202100108566</v>
      </c>
      <c r="C5086" s="3">
        <v>156639</v>
      </c>
      <c r="D5086" s="3" t="s">
        <v>23786</v>
      </c>
      <c r="E5086" s="3">
        <v>20604541485</v>
      </c>
      <c r="F5086" s="3" t="s">
        <v>17812</v>
      </c>
      <c r="G5086" s="3" t="s">
        <v>23787</v>
      </c>
      <c r="H5086" s="3" t="s">
        <v>216</v>
      </c>
      <c r="I5086" s="3" t="s">
        <v>216</v>
      </c>
      <c r="J5086" s="3" t="s">
        <v>2551</v>
      </c>
      <c r="K5086" s="3" t="s">
        <v>25</v>
      </c>
      <c r="L5086" s="3" t="s">
        <v>224</v>
      </c>
      <c r="M5086" s="4">
        <v>44371</v>
      </c>
      <c r="N5086" s="3" t="s">
        <v>27</v>
      </c>
      <c r="O5086" s="3" t="s">
        <v>17814</v>
      </c>
      <c r="P5086" s="3" t="s">
        <v>23788</v>
      </c>
      <c r="Q5086" s="3" t="s">
        <v>51</v>
      </c>
      <c r="R5086" s="3"/>
      <c r="S5086" s="3"/>
    </row>
    <row r="5087" spans="1:19" ht="30" x14ac:dyDescent="0.25">
      <c r="A5087" s="3">
        <v>5080</v>
      </c>
      <c r="B5087" s="3" t="str">
        <f>"201300075003"</f>
        <v>201300075003</v>
      </c>
      <c r="C5087" s="3">
        <v>102352</v>
      </c>
      <c r="D5087" s="3" t="s">
        <v>23789</v>
      </c>
      <c r="E5087" s="3">
        <v>10266858022</v>
      </c>
      <c r="F5087" s="3" t="s">
        <v>23790</v>
      </c>
      <c r="G5087" s="3" t="s">
        <v>23791</v>
      </c>
      <c r="H5087" s="3" t="s">
        <v>57</v>
      </c>
      <c r="I5087" s="3" t="s">
        <v>140</v>
      </c>
      <c r="J5087" s="3" t="s">
        <v>4243</v>
      </c>
      <c r="K5087" s="3" t="s">
        <v>25</v>
      </c>
      <c r="L5087" s="3" t="s">
        <v>75</v>
      </c>
      <c r="M5087" s="4">
        <v>41375</v>
      </c>
      <c r="N5087" s="3" t="s">
        <v>27</v>
      </c>
      <c r="O5087" s="3" t="s">
        <v>23790</v>
      </c>
      <c r="P5087" s="3">
        <v>60</v>
      </c>
      <c r="Q5087" s="3"/>
      <c r="R5087" s="3"/>
      <c r="S5087" s="3"/>
    </row>
    <row r="5088" spans="1:19" ht="30" x14ac:dyDescent="0.25">
      <c r="A5088" s="3">
        <v>5081</v>
      </c>
      <c r="B5088" s="3" t="str">
        <f>"202300225882"</f>
        <v>202300225882</v>
      </c>
      <c r="C5088" s="3">
        <v>169130</v>
      </c>
      <c r="D5088" s="3" t="s">
        <v>23792</v>
      </c>
      <c r="E5088" s="3">
        <v>20603214979</v>
      </c>
      <c r="F5088" s="3" t="s">
        <v>23751</v>
      </c>
      <c r="G5088" s="3" t="s">
        <v>23793</v>
      </c>
      <c r="H5088" s="3" t="s">
        <v>552</v>
      </c>
      <c r="I5088" s="3" t="s">
        <v>2634</v>
      </c>
      <c r="J5088" s="3" t="s">
        <v>3105</v>
      </c>
      <c r="K5088" s="3" t="s">
        <v>25</v>
      </c>
      <c r="L5088" s="3" t="s">
        <v>113</v>
      </c>
      <c r="M5088" s="4">
        <v>45196</v>
      </c>
      <c r="N5088" s="3" t="s">
        <v>27</v>
      </c>
      <c r="O5088" s="3" t="s">
        <v>23753</v>
      </c>
      <c r="P5088" s="3" t="s">
        <v>23794</v>
      </c>
      <c r="Q5088" s="3" t="s">
        <v>857</v>
      </c>
      <c r="R5088" s="3"/>
      <c r="S5088" s="3"/>
    </row>
    <row r="5089" spans="1:19" ht="30" x14ac:dyDescent="0.25">
      <c r="A5089" s="3">
        <v>5082</v>
      </c>
      <c r="B5089" s="3" t="str">
        <f>"202200112998"</f>
        <v>202200112998</v>
      </c>
      <c r="C5089" s="3">
        <v>163103</v>
      </c>
      <c r="D5089" s="3" t="s">
        <v>23795</v>
      </c>
      <c r="E5089" s="3">
        <v>10336484028</v>
      </c>
      <c r="F5089" s="3" t="s">
        <v>23796</v>
      </c>
      <c r="G5089" s="3" t="s">
        <v>23797</v>
      </c>
      <c r="H5089" s="3" t="s">
        <v>57</v>
      </c>
      <c r="I5089" s="3" t="s">
        <v>364</v>
      </c>
      <c r="J5089" s="3" t="s">
        <v>364</v>
      </c>
      <c r="K5089" s="3" t="s">
        <v>25</v>
      </c>
      <c r="L5089" s="3" t="s">
        <v>75</v>
      </c>
      <c r="M5089" s="4">
        <v>44830</v>
      </c>
      <c r="N5089" s="3" t="s">
        <v>27</v>
      </c>
      <c r="O5089" s="3" t="s">
        <v>23796</v>
      </c>
      <c r="P5089" s="3" t="s">
        <v>23798</v>
      </c>
      <c r="Q5089" s="3" t="s">
        <v>1339</v>
      </c>
      <c r="R5089" s="3"/>
      <c r="S5089" s="3"/>
    </row>
    <row r="5090" spans="1:19" ht="30" x14ac:dyDescent="0.25">
      <c r="A5090" s="3">
        <v>5083</v>
      </c>
      <c r="B5090" s="3" t="str">
        <f>"202200244066"</f>
        <v>202200244066</v>
      </c>
      <c r="C5090" s="3">
        <v>158038</v>
      </c>
      <c r="D5090" s="3" t="s">
        <v>23799</v>
      </c>
      <c r="E5090" s="3">
        <v>10439586791</v>
      </c>
      <c r="F5090" s="3" t="s">
        <v>23800</v>
      </c>
      <c r="G5090" s="3" t="s">
        <v>23801</v>
      </c>
      <c r="H5090" s="3" t="s">
        <v>494</v>
      </c>
      <c r="I5090" s="3" t="s">
        <v>494</v>
      </c>
      <c r="J5090" s="3" t="s">
        <v>1766</v>
      </c>
      <c r="K5090" s="3" t="s">
        <v>25</v>
      </c>
      <c r="L5090" s="3" t="s">
        <v>75</v>
      </c>
      <c r="M5090" s="4">
        <v>44910</v>
      </c>
      <c r="N5090" s="3" t="s">
        <v>27</v>
      </c>
      <c r="O5090" s="3" t="s">
        <v>23800</v>
      </c>
      <c r="P5090" s="3" t="s">
        <v>23802</v>
      </c>
      <c r="Q5090" s="3" t="s">
        <v>498</v>
      </c>
      <c r="R5090" s="3"/>
      <c r="S5090" s="3"/>
    </row>
    <row r="5091" spans="1:19" ht="30" x14ac:dyDescent="0.25">
      <c r="A5091" s="3">
        <v>5084</v>
      </c>
      <c r="B5091" s="3" t="str">
        <f>"202300146118"</f>
        <v>202300146118</v>
      </c>
      <c r="C5091" s="3">
        <v>168398</v>
      </c>
      <c r="D5091" s="3" t="s">
        <v>23803</v>
      </c>
      <c r="E5091" s="3">
        <v>20601939046</v>
      </c>
      <c r="F5091" s="3" t="s">
        <v>23804</v>
      </c>
      <c r="G5091" s="3" t="s">
        <v>23805</v>
      </c>
      <c r="H5091" s="3" t="s">
        <v>72</v>
      </c>
      <c r="I5091" s="3" t="s">
        <v>158</v>
      </c>
      <c r="J5091" s="3" t="s">
        <v>159</v>
      </c>
      <c r="K5091" s="3" t="s">
        <v>25</v>
      </c>
      <c r="L5091" s="3" t="s">
        <v>66</v>
      </c>
      <c r="M5091" s="4">
        <v>45124</v>
      </c>
      <c r="N5091" s="3" t="s">
        <v>27</v>
      </c>
      <c r="O5091" s="3" t="s">
        <v>23806</v>
      </c>
      <c r="P5091" s="3" t="s">
        <v>23807</v>
      </c>
      <c r="Q5091" s="3" t="s">
        <v>189</v>
      </c>
      <c r="R5091" s="3"/>
      <c r="S5091" s="3"/>
    </row>
    <row r="5092" spans="1:19" ht="30" x14ac:dyDescent="0.25">
      <c r="A5092" s="3">
        <v>5085</v>
      </c>
      <c r="B5092" s="3" t="str">
        <f>"202200052189"</f>
        <v>202200052189</v>
      </c>
      <c r="C5092" s="3">
        <v>161552</v>
      </c>
      <c r="D5092" s="3" t="s">
        <v>23808</v>
      </c>
      <c r="E5092" s="3">
        <v>20608607341</v>
      </c>
      <c r="F5092" s="3" t="s">
        <v>23809</v>
      </c>
      <c r="G5092" s="3" t="s">
        <v>23810</v>
      </c>
      <c r="H5092" s="3" t="s">
        <v>34</v>
      </c>
      <c r="I5092" s="3" t="s">
        <v>34</v>
      </c>
      <c r="J5092" s="3" t="s">
        <v>34</v>
      </c>
      <c r="K5092" s="3" t="s">
        <v>25</v>
      </c>
      <c r="L5092" s="3" t="s">
        <v>66</v>
      </c>
      <c r="M5092" s="4">
        <v>44648</v>
      </c>
      <c r="N5092" s="3" t="s">
        <v>27</v>
      </c>
      <c r="O5092" s="3" t="s">
        <v>23811</v>
      </c>
      <c r="P5092" s="3" t="s">
        <v>23812</v>
      </c>
      <c r="Q5092" s="3"/>
      <c r="R5092" s="3"/>
      <c r="S5092" s="3"/>
    </row>
    <row r="5093" spans="1:19" ht="30" x14ac:dyDescent="0.25">
      <c r="A5093" s="3">
        <v>5086</v>
      </c>
      <c r="B5093" s="3" t="str">
        <f>"202000180151"</f>
        <v>202000180151</v>
      </c>
      <c r="C5093" s="3">
        <v>113802</v>
      </c>
      <c r="D5093" s="3" t="s">
        <v>23813</v>
      </c>
      <c r="E5093" s="3">
        <v>10015142303</v>
      </c>
      <c r="F5093" s="3" t="s">
        <v>23814</v>
      </c>
      <c r="G5093" s="3" t="s">
        <v>20674</v>
      </c>
      <c r="H5093" s="3" t="s">
        <v>240</v>
      </c>
      <c r="I5093" s="3" t="s">
        <v>1299</v>
      </c>
      <c r="J5093" s="3" t="s">
        <v>1894</v>
      </c>
      <c r="K5093" s="3" t="s">
        <v>25</v>
      </c>
      <c r="L5093" s="3" t="s">
        <v>58</v>
      </c>
      <c r="M5093" s="4">
        <v>44165</v>
      </c>
      <c r="N5093" s="3" t="s">
        <v>27</v>
      </c>
      <c r="O5093" s="3" t="s">
        <v>23814</v>
      </c>
      <c r="P5093" s="3" t="s">
        <v>23815</v>
      </c>
      <c r="Q5093" s="3" t="s">
        <v>30</v>
      </c>
      <c r="R5093" s="3"/>
      <c r="S5093" s="3"/>
    </row>
    <row r="5094" spans="1:19" ht="30" x14ac:dyDescent="0.25">
      <c r="A5094" s="3">
        <v>5087</v>
      </c>
      <c r="B5094" s="3" t="str">
        <f>"202200039553"</f>
        <v>202200039553</v>
      </c>
      <c r="C5094" s="3">
        <v>159832</v>
      </c>
      <c r="D5094" s="3" t="s">
        <v>23816</v>
      </c>
      <c r="E5094" s="3">
        <v>20479817601</v>
      </c>
      <c r="F5094" s="3" t="s">
        <v>23817</v>
      </c>
      <c r="G5094" s="3" t="s">
        <v>23818</v>
      </c>
      <c r="H5094" s="3" t="s">
        <v>433</v>
      </c>
      <c r="I5094" s="3" t="s">
        <v>433</v>
      </c>
      <c r="J5094" s="3" t="s">
        <v>5090</v>
      </c>
      <c r="K5094" s="3" t="s">
        <v>25</v>
      </c>
      <c r="L5094" s="3" t="s">
        <v>153</v>
      </c>
      <c r="M5094" s="4">
        <v>44669</v>
      </c>
      <c r="N5094" s="3" t="s">
        <v>27</v>
      </c>
      <c r="O5094" s="3" t="s">
        <v>257</v>
      </c>
      <c r="P5094" s="3" t="s">
        <v>23819</v>
      </c>
      <c r="Q5094" s="3" t="s">
        <v>1287</v>
      </c>
      <c r="R5094" s="3"/>
      <c r="S5094" s="3"/>
    </row>
    <row r="5095" spans="1:19" ht="30" x14ac:dyDescent="0.25">
      <c r="A5095" s="3">
        <v>5088</v>
      </c>
      <c r="B5095" s="3" t="str">
        <f>"202300146955"</f>
        <v>202300146955</v>
      </c>
      <c r="C5095" s="3">
        <v>159957</v>
      </c>
      <c r="D5095" s="3" t="s">
        <v>23820</v>
      </c>
      <c r="E5095" s="3">
        <v>10462851290</v>
      </c>
      <c r="F5095" s="3" t="s">
        <v>23821</v>
      </c>
      <c r="G5095" s="3" t="s">
        <v>23822</v>
      </c>
      <c r="H5095" s="3" t="s">
        <v>240</v>
      </c>
      <c r="I5095" s="3" t="s">
        <v>240</v>
      </c>
      <c r="J5095" s="3" t="s">
        <v>240</v>
      </c>
      <c r="K5095" s="3" t="s">
        <v>25</v>
      </c>
      <c r="L5095" s="3" t="s">
        <v>66</v>
      </c>
      <c r="M5095" s="4">
        <v>45097</v>
      </c>
      <c r="N5095" s="3" t="s">
        <v>27</v>
      </c>
      <c r="O5095" s="3" t="s">
        <v>23821</v>
      </c>
      <c r="P5095" s="3" t="s">
        <v>23823</v>
      </c>
      <c r="Q5095" s="3" t="s">
        <v>204</v>
      </c>
      <c r="R5095" s="3"/>
      <c r="S5095" s="3"/>
    </row>
    <row r="5096" spans="1:19" ht="30" x14ac:dyDescent="0.25">
      <c r="A5096" s="3">
        <v>5089</v>
      </c>
      <c r="B5096" s="3" t="str">
        <f>"202100176245"</f>
        <v>202100176245</v>
      </c>
      <c r="C5096" s="3">
        <v>150286</v>
      </c>
      <c r="D5096" s="3" t="s">
        <v>23824</v>
      </c>
      <c r="E5096" s="3">
        <v>10737045728</v>
      </c>
      <c r="F5096" s="3" t="s">
        <v>23825</v>
      </c>
      <c r="G5096" s="3" t="s">
        <v>23826</v>
      </c>
      <c r="H5096" s="3" t="s">
        <v>248</v>
      </c>
      <c r="I5096" s="3" t="s">
        <v>275</v>
      </c>
      <c r="J5096" s="3" t="s">
        <v>276</v>
      </c>
      <c r="K5096" s="3" t="s">
        <v>25</v>
      </c>
      <c r="L5096" s="3" t="s">
        <v>58</v>
      </c>
      <c r="M5096" s="4">
        <v>44503</v>
      </c>
      <c r="N5096" s="3" t="s">
        <v>27</v>
      </c>
      <c r="O5096" s="3" t="s">
        <v>257</v>
      </c>
      <c r="P5096" s="3" t="s">
        <v>23827</v>
      </c>
      <c r="Q5096" s="3" t="s">
        <v>638</v>
      </c>
      <c r="R5096" s="3"/>
      <c r="S5096" s="3"/>
    </row>
    <row r="5097" spans="1:19" ht="30" x14ac:dyDescent="0.25">
      <c r="A5097" s="3">
        <v>5090</v>
      </c>
      <c r="B5097" s="3" t="str">
        <f>"201900031162"</f>
        <v>201900031162</v>
      </c>
      <c r="C5097" s="3">
        <v>141081</v>
      </c>
      <c r="D5097" s="3" t="s">
        <v>23828</v>
      </c>
      <c r="E5097" s="3">
        <v>10702382772</v>
      </c>
      <c r="F5097" s="3" t="s">
        <v>23829</v>
      </c>
      <c r="G5097" s="3" t="s">
        <v>23830</v>
      </c>
      <c r="H5097" s="3" t="s">
        <v>240</v>
      </c>
      <c r="I5097" s="3" t="s">
        <v>1299</v>
      </c>
      <c r="J5097" s="3" t="s">
        <v>1300</v>
      </c>
      <c r="K5097" s="3" t="s">
        <v>25</v>
      </c>
      <c r="L5097" s="3" t="s">
        <v>58</v>
      </c>
      <c r="M5097" s="4">
        <v>43521</v>
      </c>
      <c r="N5097" s="3" t="s">
        <v>27</v>
      </c>
      <c r="O5097" s="3" t="s">
        <v>23829</v>
      </c>
      <c r="P5097" s="3" t="s">
        <v>23831</v>
      </c>
      <c r="Q5097" s="3" t="s">
        <v>259</v>
      </c>
      <c r="R5097" s="3"/>
      <c r="S5097" s="3"/>
    </row>
    <row r="5098" spans="1:19" ht="30" x14ac:dyDescent="0.25">
      <c r="A5098" s="3">
        <v>5091</v>
      </c>
      <c r="B5098" s="3" t="str">
        <f>"201800106729"</f>
        <v>201800106729</v>
      </c>
      <c r="C5098" s="3">
        <v>136948</v>
      </c>
      <c r="D5098" s="3" t="s">
        <v>23832</v>
      </c>
      <c r="E5098" s="3">
        <v>10252106567</v>
      </c>
      <c r="F5098" s="3" t="s">
        <v>23833</v>
      </c>
      <c r="G5098" s="3" t="s">
        <v>23834</v>
      </c>
      <c r="H5098" s="3" t="s">
        <v>72</v>
      </c>
      <c r="I5098" s="3" t="s">
        <v>1067</v>
      </c>
      <c r="J5098" s="3" t="s">
        <v>1068</v>
      </c>
      <c r="K5098" s="3" t="s">
        <v>25</v>
      </c>
      <c r="L5098" s="3" t="s">
        <v>58</v>
      </c>
      <c r="M5098" s="4">
        <v>43278</v>
      </c>
      <c r="N5098" s="3" t="s">
        <v>27</v>
      </c>
      <c r="O5098" s="3" t="s">
        <v>23833</v>
      </c>
      <c r="P5098" s="3" t="s">
        <v>23835</v>
      </c>
      <c r="Q5098" s="3" t="s">
        <v>243</v>
      </c>
      <c r="R5098" s="3" t="s">
        <v>23836</v>
      </c>
      <c r="S5098" s="3" t="s">
        <v>11341</v>
      </c>
    </row>
    <row r="5099" spans="1:19" ht="30" x14ac:dyDescent="0.25">
      <c r="A5099" s="3">
        <v>5092</v>
      </c>
      <c r="B5099" s="3" t="str">
        <f>"201900113059"</f>
        <v>201900113059</v>
      </c>
      <c r="C5099" s="3">
        <v>142997</v>
      </c>
      <c r="D5099" s="3" t="s">
        <v>23837</v>
      </c>
      <c r="E5099" s="3">
        <v>10463662164</v>
      </c>
      <c r="F5099" s="3" t="s">
        <v>23838</v>
      </c>
      <c r="G5099" s="3" t="s">
        <v>23839</v>
      </c>
      <c r="H5099" s="3" t="s">
        <v>23</v>
      </c>
      <c r="I5099" s="3" t="s">
        <v>527</v>
      </c>
      <c r="J5099" s="3" t="s">
        <v>2528</v>
      </c>
      <c r="K5099" s="3" t="s">
        <v>25</v>
      </c>
      <c r="L5099" s="3" t="s">
        <v>75</v>
      </c>
      <c r="M5099" s="4">
        <v>43657</v>
      </c>
      <c r="N5099" s="3" t="s">
        <v>27</v>
      </c>
      <c r="O5099" s="3" t="s">
        <v>23840</v>
      </c>
      <c r="P5099" s="3" t="s">
        <v>23841</v>
      </c>
      <c r="Q5099" s="3" t="s">
        <v>3549</v>
      </c>
      <c r="R5099" s="3"/>
      <c r="S5099" s="3"/>
    </row>
    <row r="5100" spans="1:19" ht="30" x14ac:dyDescent="0.25">
      <c r="A5100" s="3">
        <v>5093</v>
      </c>
      <c r="B5100" s="3" t="str">
        <f>"202000100587"</f>
        <v>202000100587</v>
      </c>
      <c r="C5100" s="3">
        <v>149749</v>
      </c>
      <c r="D5100" s="3" t="s">
        <v>23842</v>
      </c>
      <c r="E5100" s="3">
        <v>20605953973</v>
      </c>
      <c r="F5100" s="3" t="s">
        <v>23843</v>
      </c>
      <c r="G5100" s="3" t="s">
        <v>23844</v>
      </c>
      <c r="H5100" s="3" t="s">
        <v>216</v>
      </c>
      <c r="I5100" s="3" t="s">
        <v>216</v>
      </c>
      <c r="J5100" s="3" t="s">
        <v>905</v>
      </c>
      <c r="K5100" s="3" t="s">
        <v>25</v>
      </c>
      <c r="L5100" s="3" t="s">
        <v>66</v>
      </c>
      <c r="M5100" s="4">
        <v>44049</v>
      </c>
      <c r="N5100" s="3" t="s">
        <v>27</v>
      </c>
      <c r="O5100" s="3" t="s">
        <v>23845</v>
      </c>
      <c r="P5100" s="3" t="s">
        <v>23846</v>
      </c>
      <c r="Q5100" s="3" t="s">
        <v>51</v>
      </c>
      <c r="R5100" s="3"/>
      <c r="S5100" s="3"/>
    </row>
    <row r="5101" spans="1:19" ht="30" x14ac:dyDescent="0.25">
      <c r="A5101" s="3">
        <v>5094</v>
      </c>
      <c r="B5101" s="3" t="str">
        <f>"201900093065"</f>
        <v>201900093065</v>
      </c>
      <c r="C5101" s="3">
        <v>138087</v>
      </c>
      <c r="D5101" s="3" t="s">
        <v>23847</v>
      </c>
      <c r="E5101" s="3">
        <v>10701491519</v>
      </c>
      <c r="F5101" s="3" t="s">
        <v>23848</v>
      </c>
      <c r="G5101" s="3" t="s">
        <v>23849</v>
      </c>
      <c r="H5101" s="3" t="s">
        <v>247</v>
      </c>
      <c r="I5101" s="3" t="s">
        <v>611</v>
      </c>
      <c r="J5101" s="3" t="s">
        <v>612</v>
      </c>
      <c r="K5101" s="3" t="s">
        <v>25</v>
      </c>
      <c r="L5101" s="3" t="s">
        <v>66</v>
      </c>
      <c r="M5101" s="4">
        <v>43626</v>
      </c>
      <c r="N5101" s="3" t="s">
        <v>27</v>
      </c>
      <c r="O5101" s="3" t="s">
        <v>23848</v>
      </c>
      <c r="P5101" s="3" t="s">
        <v>23850</v>
      </c>
      <c r="Q5101" s="3" t="s">
        <v>2663</v>
      </c>
      <c r="R5101" s="3" t="s">
        <v>23851</v>
      </c>
      <c r="S5101" s="3" t="s">
        <v>4042</v>
      </c>
    </row>
    <row r="5102" spans="1:19" ht="30" x14ac:dyDescent="0.25">
      <c r="A5102" s="3">
        <v>5095</v>
      </c>
      <c r="B5102" s="3" t="str">
        <f>"201800052617"</f>
        <v>201800052617</v>
      </c>
      <c r="C5102" s="3">
        <v>39053</v>
      </c>
      <c r="D5102" s="3" t="s">
        <v>23852</v>
      </c>
      <c r="E5102" s="3">
        <v>20508790202</v>
      </c>
      <c r="F5102" s="3" t="s">
        <v>711</v>
      </c>
      <c r="G5102" s="3" t="s">
        <v>23853</v>
      </c>
      <c r="H5102" s="3" t="s">
        <v>46</v>
      </c>
      <c r="I5102" s="3" t="s">
        <v>46</v>
      </c>
      <c r="J5102" s="3" t="s">
        <v>461</v>
      </c>
      <c r="K5102" s="3" t="s">
        <v>25</v>
      </c>
      <c r="L5102" s="3" t="s">
        <v>66</v>
      </c>
      <c r="M5102" s="4">
        <v>43195</v>
      </c>
      <c r="N5102" s="3" t="s">
        <v>27</v>
      </c>
      <c r="O5102" s="3" t="s">
        <v>23854</v>
      </c>
      <c r="P5102" s="3" t="s">
        <v>23855</v>
      </c>
      <c r="Q5102" s="3" t="s">
        <v>711</v>
      </c>
      <c r="R5102" s="3" t="s">
        <v>23856</v>
      </c>
      <c r="S5102" s="3" t="s">
        <v>17075</v>
      </c>
    </row>
    <row r="5103" spans="1:19" ht="30" x14ac:dyDescent="0.25">
      <c r="A5103" s="3">
        <v>5096</v>
      </c>
      <c r="B5103" s="3" t="str">
        <f>"202300142049"</f>
        <v>202300142049</v>
      </c>
      <c r="C5103" s="3">
        <v>167626</v>
      </c>
      <c r="D5103" s="3" t="s">
        <v>23857</v>
      </c>
      <c r="E5103" s="3">
        <v>20605165479</v>
      </c>
      <c r="F5103" s="3" t="s">
        <v>23858</v>
      </c>
      <c r="G5103" s="3" t="s">
        <v>23859</v>
      </c>
      <c r="H5103" s="3" t="s">
        <v>57</v>
      </c>
      <c r="I5103" s="3" t="s">
        <v>1383</v>
      </c>
      <c r="J5103" s="3" t="s">
        <v>1383</v>
      </c>
      <c r="K5103" s="3" t="s">
        <v>25</v>
      </c>
      <c r="L5103" s="3" t="s">
        <v>58</v>
      </c>
      <c r="M5103" s="4">
        <v>45113</v>
      </c>
      <c r="N5103" s="3" t="s">
        <v>27</v>
      </c>
      <c r="O5103" s="3" t="s">
        <v>23860</v>
      </c>
      <c r="P5103" s="3" t="s">
        <v>23861</v>
      </c>
      <c r="Q5103" s="3" t="s">
        <v>30</v>
      </c>
      <c r="R5103" s="3"/>
      <c r="S5103" s="3"/>
    </row>
    <row r="5104" spans="1:19" ht="30" x14ac:dyDescent="0.25">
      <c r="A5104" s="3">
        <v>5097</v>
      </c>
      <c r="B5104" s="3" t="str">
        <f>"201500068464"</f>
        <v>201500068464</v>
      </c>
      <c r="C5104" s="3">
        <v>115583</v>
      </c>
      <c r="D5104" s="3" t="s">
        <v>23862</v>
      </c>
      <c r="E5104" s="3">
        <v>10401159415</v>
      </c>
      <c r="F5104" s="3" t="s">
        <v>23863</v>
      </c>
      <c r="G5104" s="3" t="s">
        <v>23864</v>
      </c>
      <c r="H5104" s="3" t="s">
        <v>240</v>
      </c>
      <c r="I5104" s="3" t="s">
        <v>692</v>
      </c>
      <c r="J5104" s="3" t="s">
        <v>2974</v>
      </c>
      <c r="K5104" s="3" t="s">
        <v>25</v>
      </c>
      <c r="L5104" s="3" t="s">
        <v>66</v>
      </c>
      <c r="M5104" s="4">
        <v>42169</v>
      </c>
      <c r="N5104" s="3" t="s">
        <v>27</v>
      </c>
      <c r="O5104" s="3" t="s">
        <v>23863</v>
      </c>
      <c r="P5104" s="3" t="s">
        <v>23865</v>
      </c>
      <c r="Q5104" s="3" t="s">
        <v>738</v>
      </c>
      <c r="R5104" s="3" t="s">
        <v>23866</v>
      </c>
      <c r="S5104" s="3" t="s">
        <v>12331</v>
      </c>
    </row>
    <row r="5105" spans="1:19" ht="30" x14ac:dyDescent="0.25">
      <c r="A5105" s="3">
        <v>5098</v>
      </c>
      <c r="B5105" s="3" t="str">
        <f>"201600165131"</f>
        <v>201600165131</v>
      </c>
      <c r="C5105" s="3">
        <v>124946</v>
      </c>
      <c r="D5105" s="3" t="s">
        <v>23867</v>
      </c>
      <c r="E5105" s="3">
        <v>10403486189</v>
      </c>
      <c r="F5105" s="3" t="s">
        <v>23868</v>
      </c>
      <c r="G5105" s="3" t="s">
        <v>23869</v>
      </c>
      <c r="H5105" s="3" t="s">
        <v>72</v>
      </c>
      <c r="I5105" s="3" t="s">
        <v>331</v>
      </c>
      <c r="J5105" s="3" t="s">
        <v>11233</v>
      </c>
      <c r="K5105" s="3" t="s">
        <v>25</v>
      </c>
      <c r="L5105" s="3" t="s">
        <v>66</v>
      </c>
      <c r="M5105" s="4">
        <v>42688</v>
      </c>
      <c r="N5105" s="3" t="s">
        <v>27</v>
      </c>
      <c r="O5105" s="3" t="s">
        <v>23870</v>
      </c>
      <c r="P5105" s="3" t="s">
        <v>23871</v>
      </c>
      <c r="Q5105" s="3" t="s">
        <v>243</v>
      </c>
      <c r="R5105" s="3" t="s">
        <v>23872</v>
      </c>
      <c r="S5105" s="3" t="s">
        <v>1295</v>
      </c>
    </row>
    <row r="5106" spans="1:19" ht="30" x14ac:dyDescent="0.25">
      <c r="A5106" s="3">
        <v>5099</v>
      </c>
      <c r="B5106" s="3" t="str">
        <f>"202300018500"</f>
        <v>202300018500</v>
      </c>
      <c r="C5106" s="3">
        <v>145946</v>
      </c>
      <c r="D5106" s="3" t="s">
        <v>23873</v>
      </c>
      <c r="E5106" s="3">
        <v>10426177345</v>
      </c>
      <c r="F5106" s="3" t="s">
        <v>23874</v>
      </c>
      <c r="G5106" s="3" t="s">
        <v>23875</v>
      </c>
      <c r="H5106" s="3" t="s">
        <v>88</v>
      </c>
      <c r="I5106" s="3" t="s">
        <v>512</v>
      </c>
      <c r="J5106" s="3" t="s">
        <v>2929</v>
      </c>
      <c r="K5106" s="3" t="s">
        <v>25</v>
      </c>
      <c r="L5106" s="3" t="s">
        <v>58</v>
      </c>
      <c r="M5106" s="4">
        <v>44972</v>
      </c>
      <c r="N5106" s="3" t="s">
        <v>27</v>
      </c>
      <c r="O5106" s="3" t="s">
        <v>23874</v>
      </c>
      <c r="P5106" s="3" t="s">
        <v>23876</v>
      </c>
      <c r="Q5106" s="3" t="s">
        <v>627</v>
      </c>
      <c r="R5106" s="3"/>
      <c r="S5106" s="3"/>
    </row>
    <row r="5107" spans="1:19" ht="30" x14ac:dyDescent="0.25">
      <c r="A5107" s="3">
        <v>5100</v>
      </c>
      <c r="B5107" s="3" t="str">
        <f>"202300272436"</f>
        <v>202300272436</v>
      </c>
      <c r="C5107" s="3">
        <v>122621</v>
      </c>
      <c r="D5107" s="3" t="s">
        <v>23877</v>
      </c>
      <c r="E5107" s="3">
        <v>10158510320</v>
      </c>
      <c r="F5107" s="3" t="s">
        <v>23878</v>
      </c>
      <c r="G5107" s="3" t="s">
        <v>23879</v>
      </c>
      <c r="H5107" s="3" t="s">
        <v>46</v>
      </c>
      <c r="I5107" s="3" t="s">
        <v>2746</v>
      </c>
      <c r="J5107" s="3" t="s">
        <v>2746</v>
      </c>
      <c r="K5107" s="3" t="s">
        <v>25</v>
      </c>
      <c r="L5107" s="3" t="s">
        <v>113</v>
      </c>
      <c r="M5107" s="4">
        <v>45261</v>
      </c>
      <c r="N5107" s="3" t="s">
        <v>27</v>
      </c>
      <c r="O5107" s="3" t="s">
        <v>23880</v>
      </c>
      <c r="P5107" s="3" t="s">
        <v>23881</v>
      </c>
      <c r="Q5107" s="3" t="s">
        <v>30</v>
      </c>
      <c r="R5107" s="3"/>
      <c r="S5107" s="3"/>
    </row>
    <row r="5108" spans="1:19" ht="30" x14ac:dyDescent="0.25">
      <c r="A5108" s="3">
        <v>5101</v>
      </c>
      <c r="B5108" s="3" t="str">
        <f>"202300161474"</f>
        <v>202300161474</v>
      </c>
      <c r="C5108" s="3">
        <v>169093</v>
      </c>
      <c r="D5108" s="3" t="s">
        <v>23882</v>
      </c>
      <c r="E5108" s="3">
        <v>10475682454</v>
      </c>
      <c r="F5108" s="3" t="s">
        <v>23883</v>
      </c>
      <c r="G5108" s="3" t="s">
        <v>23884</v>
      </c>
      <c r="H5108" s="3" t="s">
        <v>240</v>
      </c>
      <c r="I5108" s="3" t="s">
        <v>692</v>
      </c>
      <c r="J5108" s="3" t="s">
        <v>2974</v>
      </c>
      <c r="K5108" s="3" t="s">
        <v>25</v>
      </c>
      <c r="L5108" s="3" t="s">
        <v>58</v>
      </c>
      <c r="M5108" s="4">
        <v>45135</v>
      </c>
      <c r="N5108" s="3" t="s">
        <v>27</v>
      </c>
      <c r="O5108" s="3" t="s">
        <v>23883</v>
      </c>
      <c r="P5108" s="3" t="s">
        <v>23885</v>
      </c>
      <c r="Q5108" s="3" t="s">
        <v>259</v>
      </c>
      <c r="R5108" s="3"/>
      <c r="S5108" s="3"/>
    </row>
    <row r="5109" spans="1:19" ht="30" x14ac:dyDescent="0.25">
      <c r="A5109" s="3">
        <v>5102</v>
      </c>
      <c r="B5109" s="3" t="str">
        <f>"202300094155"</f>
        <v>202300094155</v>
      </c>
      <c r="C5109" s="3">
        <v>167997</v>
      </c>
      <c r="D5109" s="3" t="s">
        <v>23886</v>
      </c>
      <c r="E5109" s="3">
        <v>10466364105</v>
      </c>
      <c r="F5109" s="3" t="s">
        <v>2895</v>
      </c>
      <c r="G5109" s="3" t="s">
        <v>23887</v>
      </c>
      <c r="H5109" s="3" t="s">
        <v>222</v>
      </c>
      <c r="I5109" s="3" t="s">
        <v>222</v>
      </c>
      <c r="J5109" s="3" t="s">
        <v>222</v>
      </c>
      <c r="K5109" s="3" t="s">
        <v>25</v>
      </c>
      <c r="L5109" s="3" t="s">
        <v>8102</v>
      </c>
      <c r="M5109" s="4">
        <v>45047</v>
      </c>
      <c r="N5109" s="3" t="s">
        <v>27</v>
      </c>
      <c r="O5109" s="3" t="s">
        <v>23888</v>
      </c>
      <c r="P5109" s="3" t="s">
        <v>23889</v>
      </c>
      <c r="Q5109" s="3" t="s">
        <v>403</v>
      </c>
      <c r="R5109" s="3"/>
      <c r="S5109" s="3"/>
    </row>
    <row r="5110" spans="1:19" ht="30" x14ac:dyDescent="0.25">
      <c r="A5110" s="3">
        <v>5103</v>
      </c>
      <c r="B5110" s="3" t="str">
        <f>"201600025061"</f>
        <v>201600025061</v>
      </c>
      <c r="C5110" s="3">
        <v>120050</v>
      </c>
      <c r="D5110" s="3" t="s">
        <v>23890</v>
      </c>
      <c r="E5110" s="3">
        <v>10414713039</v>
      </c>
      <c r="F5110" s="3" t="s">
        <v>23891</v>
      </c>
      <c r="G5110" s="3" t="s">
        <v>23892</v>
      </c>
      <c r="H5110" s="3" t="s">
        <v>240</v>
      </c>
      <c r="I5110" s="3" t="s">
        <v>383</v>
      </c>
      <c r="J5110" s="3" t="s">
        <v>384</v>
      </c>
      <c r="K5110" s="3" t="s">
        <v>25</v>
      </c>
      <c r="L5110" s="3" t="s">
        <v>75</v>
      </c>
      <c r="M5110" s="4">
        <v>42423</v>
      </c>
      <c r="N5110" s="3" t="s">
        <v>27</v>
      </c>
      <c r="O5110" s="3" t="s">
        <v>23891</v>
      </c>
      <c r="P5110" s="3" t="s">
        <v>23893</v>
      </c>
      <c r="Q5110" s="3" t="s">
        <v>259</v>
      </c>
      <c r="R5110" s="3"/>
      <c r="S5110" s="3"/>
    </row>
    <row r="5111" spans="1:19" ht="30" x14ac:dyDescent="0.25">
      <c r="A5111" s="3">
        <v>5104</v>
      </c>
      <c r="B5111" s="3" t="str">
        <f>"201900214103"</f>
        <v>201900214103</v>
      </c>
      <c r="C5111" s="3">
        <v>148184</v>
      </c>
      <c r="D5111" s="3" t="s">
        <v>23894</v>
      </c>
      <c r="E5111" s="3">
        <v>20541165275</v>
      </c>
      <c r="F5111" s="3" t="s">
        <v>23895</v>
      </c>
      <c r="G5111" s="3" t="s">
        <v>23896</v>
      </c>
      <c r="H5111" s="3" t="s">
        <v>247</v>
      </c>
      <c r="I5111" s="3" t="s">
        <v>611</v>
      </c>
      <c r="J5111" s="3" t="s">
        <v>2467</v>
      </c>
      <c r="K5111" s="3" t="s">
        <v>25</v>
      </c>
      <c r="L5111" s="3" t="s">
        <v>37</v>
      </c>
      <c r="M5111" s="4">
        <v>43822</v>
      </c>
      <c r="N5111" s="3" t="s">
        <v>27</v>
      </c>
      <c r="O5111" s="3" t="s">
        <v>23897</v>
      </c>
      <c r="P5111" s="3" t="s">
        <v>23898</v>
      </c>
      <c r="Q5111" s="3" t="s">
        <v>2663</v>
      </c>
      <c r="R5111" s="3" t="s">
        <v>23899</v>
      </c>
      <c r="S5111" s="3" t="s">
        <v>23900</v>
      </c>
    </row>
    <row r="5112" spans="1:19" ht="30" x14ac:dyDescent="0.25">
      <c r="A5112" s="3">
        <v>5105</v>
      </c>
      <c r="B5112" s="3" t="str">
        <f>"201800137143"</f>
        <v>201800137143</v>
      </c>
      <c r="C5112" s="3">
        <v>99845</v>
      </c>
      <c r="D5112" s="3" t="s">
        <v>23901</v>
      </c>
      <c r="E5112" s="3">
        <v>10005156454</v>
      </c>
      <c r="F5112" s="3" t="s">
        <v>23902</v>
      </c>
      <c r="G5112" s="3" t="s">
        <v>23903</v>
      </c>
      <c r="H5112" s="3" t="s">
        <v>222</v>
      </c>
      <c r="I5112" s="3" t="s">
        <v>222</v>
      </c>
      <c r="J5112" s="3" t="s">
        <v>222</v>
      </c>
      <c r="K5112" s="3" t="s">
        <v>25</v>
      </c>
      <c r="L5112" s="3" t="s">
        <v>26</v>
      </c>
      <c r="M5112" s="4">
        <v>43329</v>
      </c>
      <c r="N5112" s="3" t="s">
        <v>27</v>
      </c>
      <c r="O5112" s="3" t="s">
        <v>23902</v>
      </c>
      <c r="P5112" s="3">
        <v>2206</v>
      </c>
      <c r="Q5112" s="3" t="s">
        <v>1344</v>
      </c>
      <c r="R5112" s="3" t="s">
        <v>23904</v>
      </c>
      <c r="S5112" s="3" t="s">
        <v>23905</v>
      </c>
    </row>
    <row r="5113" spans="1:19" ht="30" x14ac:dyDescent="0.25">
      <c r="A5113" s="3">
        <v>5106</v>
      </c>
      <c r="B5113" s="3" t="str">
        <f>"201600057061"</f>
        <v>201600057061</v>
      </c>
      <c r="C5113" s="3">
        <v>102792</v>
      </c>
      <c r="D5113" s="3" t="s">
        <v>23906</v>
      </c>
      <c r="E5113" s="3">
        <v>10450484798</v>
      </c>
      <c r="F5113" s="3" t="s">
        <v>23907</v>
      </c>
      <c r="G5113" s="3" t="s">
        <v>23908</v>
      </c>
      <c r="H5113" s="3" t="s">
        <v>23</v>
      </c>
      <c r="I5113" s="3" t="s">
        <v>527</v>
      </c>
      <c r="J5113" s="3" t="s">
        <v>850</v>
      </c>
      <c r="K5113" s="3" t="s">
        <v>25</v>
      </c>
      <c r="L5113" s="3" t="s">
        <v>75</v>
      </c>
      <c r="M5113" s="4">
        <v>42480</v>
      </c>
      <c r="N5113" s="3" t="s">
        <v>27</v>
      </c>
      <c r="O5113" s="3" t="s">
        <v>23907</v>
      </c>
      <c r="P5113" s="3" t="s">
        <v>23909</v>
      </c>
      <c r="Q5113" s="3" t="s">
        <v>1015</v>
      </c>
      <c r="R5113" s="3"/>
      <c r="S5113" s="3"/>
    </row>
    <row r="5114" spans="1:19" ht="30" x14ac:dyDescent="0.25">
      <c r="A5114" s="3">
        <v>5107</v>
      </c>
      <c r="B5114" s="3" t="str">
        <f>"202300233835"</f>
        <v>202300233835</v>
      </c>
      <c r="C5114" s="3">
        <v>170015</v>
      </c>
      <c r="D5114" s="3" t="s">
        <v>23910</v>
      </c>
      <c r="E5114" s="3">
        <v>10469899751</v>
      </c>
      <c r="F5114" s="3" t="s">
        <v>23911</v>
      </c>
      <c r="G5114" s="3" t="s">
        <v>23912</v>
      </c>
      <c r="H5114" s="3" t="s">
        <v>46</v>
      </c>
      <c r="I5114" s="3" t="s">
        <v>208</v>
      </c>
      <c r="J5114" s="3" t="s">
        <v>783</v>
      </c>
      <c r="K5114" s="3" t="s">
        <v>25</v>
      </c>
      <c r="L5114" s="3" t="s">
        <v>66</v>
      </c>
      <c r="M5114" s="4">
        <v>45235</v>
      </c>
      <c r="N5114" s="3" t="s">
        <v>27</v>
      </c>
      <c r="O5114" s="3" t="s">
        <v>23911</v>
      </c>
      <c r="P5114" s="3" t="s">
        <v>23913</v>
      </c>
      <c r="Q5114" s="3" t="s">
        <v>1886</v>
      </c>
      <c r="R5114" s="3"/>
      <c r="S5114" s="3"/>
    </row>
    <row r="5115" spans="1:19" ht="30" x14ac:dyDescent="0.25">
      <c r="A5115" s="3">
        <v>5108</v>
      </c>
      <c r="B5115" s="3" t="str">
        <f>"202000131682"</f>
        <v>202000131682</v>
      </c>
      <c r="C5115" s="3">
        <v>150568</v>
      </c>
      <c r="D5115" s="3" t="s">
        <v>23914</v>
      </c>
      <c r="E5115" s="3">
        <v>10706084202</v>
      </c>
      <c r="F5115" s="3" t="s">
        <v>23915</v>
      </c>
      <c r="G5115" s="3" t="s">
        <v>23916</v>
      </c>
      <c r="H5115" s="3" t="s">
        <v>240</v>
      </c>
      <c r="I5115" s="3" t="s">
        <v>692</v>
      </c>
      <c r="J5115" s="3" t="s">
        <v>693</v>
      </c>
      <c r="K5115" s="3" t="s">
        <v>25</v>
      </c>
      <c r="L5115" s="3" t="s">
        <v>75</v>
      </c>
      <c r="M5115" s="4">
        <v>44099</v>
      </c>
      <c r="N5115" s="3" t="s">
        <v>27</v>
      </c>
      <c r="O5115" s="3" t="s">
        <v>23915</v>
      </c>
      <c r="P5115" s="3" t="s">
        <v>23917</v>
      </c>
      <c r="Q5115" s="3" t="s">
        <v>259</v>
      </c>
      <c r="R5115" s="3"/>
      <c r="S5115" s="3"/>
    </row>
    <row r="5116" spans="1:19" ht="30" x14ac:dyDescent="0.25">
      <c r="A5116" s="3">
        <v>5109</v>
      </c>
      <c r="B5116" s="3" t="str">
        <f>"201700162279"</f>
        <v>201700162279</v>
      </c>
      <c r="C5116" s="3">
        <v>131802</v>
      </c>
      <c r="D5116" s="3" t="s">
        <v>23918</v>
      </c>
      <c r="E5116" s="3">
        <v>10721760265</v>
      </c>
      <c r="F5116" s="3" t="s">
        <v>23919</v>
      </c>
      <c r="G5116" s="3" t="s">
        <v>23920</v>
      </c>
      <c r="H5116" s="3" t="s">
        <v>240</v>
      </c>
      <c r="I5116" s="3" t="s">
        <v>383</v>
      </c>
      <c r="J5116" s="3" t="s">
        <v>3075</v>
      </c>
      <c r="K5116" s="3" t="s">
        <v>25</v>
      </c>
      <c r="L5116" s="3" t="s">
        <v>75</v>
      </c>
      <c r="M5116" s="4">
        <v>43011</v>
      </c>
      <c r="N5116" s="3" t="s">
        <v>27</v>
      </c>
      <c r="O5116" s="3" t="s">
        <v>23919</v>
      </c>
      <c r="P5116" s="3" t="s">
        <v>23921</v>
      </c>
      <c r="Q5116" s="3" t="s">
        <v>259</v>
      </c>
      <c r="R5116" s="3"/>
      <c r="S5116" s="3"/>
    </row>
    <row r="5117" spans="1:19" ht="30" x14ac:dyDescent="0.25">
      <c r="A5117" s="3">
        <v>5110</v>
      </c>
      <c r="B5117" s="3" t="str">
        <f>"202300219884"</f>
        <v>202300219884</v>
      </c>
      <c r="C5117" s="3">
        <v>170033</v>
      </c>
      <c r="D5117" s="3" t="s">
        <v>23922</v>
      </c>
      <c r="E5117" s="3">
        <v>20601616751</v>
      </c>
      <c r="F5117" s="3" t="s">
        <v>23923</v>
      </c>
      <c r="G5117" s="3" t="s">
        <v>23924</v>
      </c>
      <c r="H5117" s="3" t="s">
        <v>57</v>
      </c>
      <c r="I5117" s="3" t="s">
        <v>364</v>
      </c>
      <c r="J5117" s="3" t="s">
        <v>364</v>
      </c>
      <c r="K5117" s="3" t="s">
        <v>25</v>
      </c>
      <c r="L5117" s="3" t="s">
        <v>66</v>
      </c>
      <c r="M5117" s="4">
        <v>45190</v>
      </c>
      <c r="N5117" s="3" t="s">
        <v>27</v>
      </c>
      <c r="O5117" s="3" t="s">
        <v>23925</v>
      </c>
      <c r="P5117" s="3" t="s">
        <v>23926</v>
      </c>
      <c r="Q5117" s="3" t="s">
        <v>1339</v>
      </c>
      <c r="R5117" s="3"/>
      <c r="S5117" s="3"/>
    </row>
    <row r="5118" spans="1:19" ht="30" x14ac:dyDescent="0.25">
      <c r="A5118" s="3">
        <v>5111</v>
      </c>
      <c r="B5118" s="3" t="str">
        <f>"201900067235"</f>
        <v>201900067235</v>
      </c>
      <c r="C5118" s="3">
        <v>127332</v>
      </c>
      <c r="D5118" s="3" t="s">
        <v>23927</v>
      </c>
      <c r="E5118" s="3">
        <v>10414931451</v>
      </c>
      <c r="F5118" s="3" t="s">
        <v>23928</v>
      </c>
      <c r="G5118" s="3" t="s">
        <v>23929</v>
      </c>
      <c r="H5118" s="3" t="s">
        <v>240</v>
      </c>
      <c r="I5118" s="3" t="s">
        <v>580</v>
      </c>
      <c r="J5118" s="3" t="s">
        <v>4497</v>
      </c>
      <c r="K5118" s="3" t="s">
        <v>25</v>
      </c>
      <c r="L5118" s="3" t="s">
        <v>66</v>
      </c>
      <c r="M5118" s="4">
        <v>43579</v>
      </c>
      <c r="N5118" s="3" t="s">
        <v>27</v>
      </c>
      <c r="O5118" s="3" t="s">
        <v>23928</v>
      </c>
      <c r="P5118" s="3" t="s">
        <v>23930</v>
      </c>
      <c r="Q5118" s="3" t="s">
        <v>259</v>
      </c>
      <c r="R5118" s="3"/>
      <c r="S5118" s="3"/>
    </row>
    <row r="5119" spans="1:19" ht="30" x14ac:dyDescent="0.25">
      <c r="A5119" s="3">
        <v>5112</v>
      </c>
      <c r="B5119" s="3" t="str">
        <f>"201900139255"</f>
        <v>201900139255</v>
      </c>
      <c r="C5119" s="3">
        <v>145334</v>
      </c>
      <c r="D5119" s="3" t="s">
        <v>23931</v>
      </c>
      <c r="E5119" s="3">
        <v>10415970345</v>
      </c>
      <c r="F5119" s="3" t="s">
        <v>23932</v>
      </c>
      <c r="G5119" s="3" t="s">
        <v>23933</v>
      </c>
      <c r="H5119" s="3" t="s">
        <v>72</v>
      </c>
      <c r="I5119" s="3" t="s">
        <v>1949</v>
      </c>
      <c r="J5119" s="3" t="s">
        <v>1950</v>
      </c>
      <c r="K5119" s="3" t="s">
        <v>25</v>
      </c>
      <c r="L5119" s="3" t="s">
        <v>75</v>
      </c>
      <c r="M5119" s="4">
        <v>43703</v>
      </c>
      <c r="N5119" s="3" t="s">
        <v>27</v>
      </c>
      <c r="O5119" s="3" t="s">
        <v>23932</v>
      </c>
      <c r="P5119" s="3" t="s">
        <v>23934</v>
      </c>
      <c r="Q5119" s="3" t="s">
        <v>598</v>
      </c>
      <c r="R5119" s="3" t="s">
        <v>23935</v>
      </c>
      <c r="S5119" s="3" t="s">
        <v>1691</v>
      </c>
    </row>
    <row r="5120" spans="1:19" ht="30" x14ac:dyDescent="0.25">
      <c r="A5120" s="3">
        <v>5113</v>
      </c>
      <c r="B5120" s="3" t="str">
        <f>"201800027163"</f>
        <v>201800027163</v>
      </c>
      <c r="C5120" s="3">
        <v>134487</v>
      </c>
      <c r="D5120" s="3" t="s">
        <v>23936</v>
      </c>
      <c r="E5120" s="3">
        <v>10459417406</v>
      </c>
      <c r="F5120" s="3" t="s">
        <v>23937</v>
      </c>
      <c r="G5120" s="3" t="s">
        <v>23938</v>
      </c>
      <c r="H5120" s="3" t="s">
        <v>46</v>
      </c>
      <c r="I5120" s="3" t="s">
        <v>46</v>
      </c>
      <c r="J5120" s="3" t="s">
        <v>23939</v>
      </c>
      <c r="K5120" s="3" t="s">
        <v>25</v>
      </c>
      <c r="L5120" s="3" t="s">
        <v>113</v>
      </c>
      <c r="M5120" s="4">
        <v>43146</v>
      </c>
      <c r="N5120" s="3" t="s">
        <v>27</v>
      </c>
      <c r="O5120" s="3" t="s">
        <v>23940</v>
      </c>
      <c r="P5120" s="3" t="s">
        <v>23941</v>
      </c>
      <c r="Q5120" s="3" t="s">
        <v>51</v>
      </c>
      <c r="R5120" s="3" t="s">
        <v>23942</v>
      </c>
      <c r="S5120" s="3" t="s">
        <v>1846</v>
      </c>
    </row>
    <row r="5121" spans="1:19" ht="30" x14ac:dyDescent="0.25">
      <c r="A5121" s="3">
        <v>5114</v>
      </c>
      <c r="B5121" s="3" t="str">
        <f>"201800110065"</f>
        <v>201800110065</v>
      </c>
      <c r="C5121" s="3">
        <v>134725</v>
      </c>
      <c r="D5121" s="3" t="s">
        <v>23943</v>
      </c>
      <c r="E5121" s="3">
        <v>10181548661</v>
      </c>
      <c r="F5121" s="3" t="s">
        <v>23944</v>
      </c>
      <c r="G5121" s="3" t="s">
        <v>23945</v>
      </c>
      <c r="H5121" s="3" t="s">
        <v>23</v>
      </c>
      <c r="I5121" s="3" t="s">
        <v>527</v>
      </c>
      <c r="J5121" s="3" t="s">
        <v>2657</v>
      </c>
      <c r="K5121" s="3" t="s">
        <v>25</v>
      </c>
      <c r="L5121" s="3" t="s">
        <v>113</v>
      </c>
      <c r="M5121" s="4">
        <v>43289</v>
      </c>
      <c r="N5121" s="3" t="s">
        <v>27</v>
      </c>
      <c r="O5121" s="3" t="s">
        <v>23944</v>
      </c>
      <c r="P5121" s="3" t="s">
        <v>23946</v>
      </c>
      <c r="Q5121" s="3" t="s">
        <v>51</v>
      </c>
      <c r="R5121" s="3" t="s">
        <v>23947</v>
      </c>
      <c r="S5121" s="3" t="s">
        <v>22850</v>
      </c>
    </row>
    <row r="5122" spans="1:19" ht="30" x14ac:dyDescent="0.25">
      <c r="A5122" s="3">
        <v>5115</v>
      </c>
      <c r="B5122" s="3" t="str">
        <f>"201500080870"</f>
        <v>201500080870</v>
      </c>
      <c r="C5122" s="3">
        <v>116035</v>
      </c>
      <c r="D5122" s="3" t="s">
        <v>23948</v>
      </c>
      <c r="E5122" s="3">
        <v>20482295496</v>
      </c>
      <c r="F5122" s="3" t="s">
        <v>23949</v>
      </c>
      <c r="G5122" s="3" t="s">
        <v>23950</v>
      </c>
      <c r="H5122" s="3" t="s">
        <v>23</v>
      </c>
      <c r="I5122" s="3" t="s">
        <v>24</v>
      </c>
      <c r="J5122" s="3" t="s">
        <v>15999</v>
      </c>
      <c r="K5122" s="3" t="s">
        <v>25</v>
      </c>
      <c r="L5122" s="3" t="s">
        <v>58</v>
      </c>
      <c r="M5122" s="4">
        <v>42181</v>
      </c>
      <c r="N5122" s="3" t="s">
        <v>27</v>
      </c>
      <c r="O5122" s="3" t="s">
        <v>23951</v>
      </c>
      <c r="P5122" s="3" t="s">
        <v>23952</v>
      </c>
      <c r="Q5122" s="3" t="s">
        <v>3549</v>
      </c>
      <c r="R5122" s="3"/>
      <c r="S5122" s="3"/>
    </row>
    <row r="5123" spans="1:19" ht="30" x14ac:dyDescent="0.25">
      <c r="A5123" s="3">
        <v>5116</v>
      </c>
      <c r="B5123" s="3" t="str">
        <f>"202000139875"</f>
        <v>202000139875</v>
      </c>
      <c r="C5123" s="3">
        <v>151371</v>
      </c>
      <c r="D5123" s="3" t="s">
        <v>23953</v>
      </c>
      <c r="E5123" s="3">
        <v>10099503616</v>
      </c>
      <c r="F5123" s="3" t="s">
        <v>23954</v>
      </c>
      <c r="G5123" s="3" t="s">
        <v>23955</v>
      </c>
      <c r="H5123" s="3" t="s">
        <v>46</v>
      </c>
      <c r="I5123" s="3" t="s">
        <v>46</v>
      </c>
      <c r="J5123" s="3" t="s">
        <v>47</v>
      </c>
      <c r="K5123" s="3" t="s">
        <v>25</v>
      </c>
      <c r="L5123" s="3" t="s">
        <v>75</v>
      </c>
      <c r="M5123" s="4">
        <v>44112</v>
      </c>
      <c r="N5123" s="3" t="s">
        <v>27</v>
      </c>
      <c r="O5123" s="3" t="s">
        <v>23954</v>
      </c>
      <c r="P5123" s="3" t="s">
        <v>23956</v>
      </c>
      <c r="Q5123" s="3" t="s">
        <v>294</v>
      </c>
      <c r="R5123" s="3"/>
      <c r="S5123" s="3"/>
    </row>
    <row r="5124" spans="1:19" ht="30" x14ac:dyDescent="0.25">
      <c r="A5124" s="3">
        <v>5117</v>
      </c>
      <c r="B5124" s="3" t="str">
        <f>"201500080872"</f>
        <v>201500080872</v>
      </c>
      <c r="C5124" s="3">
        <v>116036</v>
      </c>
      <c r="D5124" s="3" t="s">
        <v>23957</v>
      </c>
      <c r="E5124" s="3">
        <v>20559869750</v>
      </c>
      <c r="F5124" s="3" t="s">
        <v>23958</v>
      </c>
      <c r="G5124" s="3" t="s">
        <v>4988</v>
      </c>
      <c r="H5124" s="3" t="s">
        <v>23</v>
      </c>
      <c r="I5124" s="3" t="s">
        <v>3558</v>
      </c>
      <c r="J5124" s="3" t="s">
        <v>3559</v>
      </c>
      <c r="K5124" s="3" t="s">
        <v>25</v>
      </c>
      <c r="L5124" s="3" t="s">
        <v>37</v>
      </c>
      <c r="M5124" s="4">
        <v>42182</v>
      </c>
      <c r="N5124" s="3" t="s">
        <v>27</v>
      </c>
      <c r="O5124" s="3" t="s">
        <v>23959</v>
      </c>
      <c r="P5124" s="3" t="s">
        <v>23960</v>
      </c>
      <c r="Q5124" s="3" t="s">
        <v>3549</v>
      </c>
      <c r="R5124" s="3"/>
      <c r="S5124" s="3"/>
    </row>
    <row r="5125" spans="1:19" ht="30" x14ac:dyDescent="0.25">
      <c r="A5125" s="3">
        <v>5118</v>
      </c>
      <c r="B5125" s="3" t="str">
        <f>"202200058556"</f>
        <v>202200058556</v>
      </c>
      <c r="C5125" s="3">
        <v>161480</v>
      </c>
      <c r="D5125" s="3" t="s">
        <v>23961</v>
      </c>
      <c r="E5125" s="3">
        <v>10407280291</v>
      </c>
      <c r="F5125" s="3" t="s">
        <v>23962</v>
      </c>
      <c r="G5125" s="3" t="s">
        <v>23963</v>
      </c>
      <c r="H5125" s="3" t="s">
        <v>240</v>
      </c>
      <c r="I5125" s="3" t="s">
        <v>619</v>
      </c>
      <c r="J5125" s="3" t="s">
        <v>1819</v>
      </c>
      <c r="K5125" s="3" t="s">
        <v>25</v>
      </c>
      <c r="L5125" s="3" t="s">
        <v>66</v>
      </c>
      <c r="M5125" s="4">
        <v>44713</v>
      </c>
      <c r="N5125" s="3" t="s">
        <v>27</v>
      </c>
      <c r="O5125" s="3" t="s">
        <v>23962</v>
      </c>
      <c r="P5125" s="3" t="s">
        <v>23964</v>
      </c>
      <c r="Q5125" s="3" t="s">
        <v>259</v>
      </c>
      <c r="R5125" s="3"/>
      <c r="S5125" s="3"/>
    </row>
    <row r="5126" spans="1:19" ht="30" x14ac:dyDescent="0.25">
      <c r="A5126" s="3">
        <v>5119</v>
      </c>
      <c r="B5126" s="3" t="str">
        <f>"202300024040"</f>
        <v>202300024040</v>
      </c>
      <c r="C5126" s="3">
        <v>166799</v>
      </c>
      <c r="D5126" s="3" t="s">
        <v>23965</v>
      </c>
      <c r="E5126" s="3">
        <v>10033437400</v>
      </c>
      <c r="F5126" s="3" t="s">
        <v>23966</v>
      </c>
      <c r="G5126" s="3" t="s">
        <v>23967</v>
      </c>
      <c r="H5126" s="3" t="s">
        <v>88</v>
      </c>
      <c r="I5126" s="3" t="s">
        <v>2640</v>
      </c>
      <c r="J5126" s="3" t="s">
        <v>3331</v>
      </c>
      <c r="K5126" s="3" t="s">
        <v>25</v>
      </c>
      <c r="L5126" s="3" t="s">
        <v>75</v>
      </c>
      <c r="M5126" s="4">
        <v>45013</v>
      </c>
      <c r="N5126" s="3" t="s">
        <v>27</v>
      </c>
      <c r="O5126" s="3" t="s">
        <v>23966</v>
      </c>
      <c r="P5126" s="3" t="s">
        <v>23968</v>
      </c>
      <c r="Q5126" s="3" t="s">
        <v>1339</v>
      </c>
      <c r="R5126" s="3"/>
      <c r="S5126" s="3"/>
    </row>
    <row r="5127" spans="1:19" ht="30" x14ac:dyDescent="0.25">
      <c r="A5127" s="3">
        <v>5120</v>
      </c>
      <c r="B5127" s="3" t="str">
        <f>"202300162917"</f>
        <v>202300162917</v>
      </c>
      <c r="C5127" s="3">
        <v>99491</v>
      </c>
      <c r="D5127" s="3" t="s">
        <v>23969</v>
      </c>
      <c r="E5127" s="3">
        <v>10801388413</v>
      </c>
      <c r="F5127" s="3" t="s">
        <v>23970</v>
      </c>
      <c r="G5127" s="3" t="s">
        <v>23971</v>
      </c>
      <c r="H5127" s="3" t="s">
        <v>64</v>
      </c>
      <c r="I5127" s="3" t="s">
        <v>64</v>
      </c>
      <c r="J5127" s="3" t="s">
        <v>520</v>
      </c>
      <c r="K5127" s="3" t="s">
        <v>25</v>
      </c>
      <c r="L5127" s="3" t="s">
        <v>75</v>
      </c>
      <c r="M5127" s="4">
        <v>45176</v>
      </c>
      <c r="N5127" s="3" t="s">
        <v>27</v>
      </c>
      <c r="O5127" s="3" t="s">
        <v>23970</v>
      </c>
      <c r="P5127" s="3" t="s">
        <v>23972</v>
      </c>
      <c r="Q5127" s="3" t="s">
        <v>68</v>
      </c>
      <c r="R5127" s="3" t="s">
        <v>23973</v>
      </c>
      <c r="S5127" s="3" t="s">
        <v>12762</v>
      </c>
    </row>
    <row r="5128" spans="1:19" ht="30" x14ac:dyDescent="0.25">
      <c r="A5128" s="3">
        <v>5121</v>
      </c>
      <c r="B5128" s="3" t="str">
        <f>"202000087604"</f>
        <v>202000087604</v>
      </c>
      <c r="C5128" s="3">
        <v>149789</v>
      </c>
      <c r="D5128" s="3" t="s">
        <v>23974</v>
      </c>
      <c r="E5128" s="3">
        <v>10296414463</v>
      </c>
      <c r="F5128" s="3" t="s">
        <v>23975</v>
      </c>
      <c r="G5128" s="3" t="s">
        <v>23976</v>
      </c>
      <c r="H5128" s="3" t="s">
        <v>64</v>
      </c>
      <c r="I5128" s="3" t="s">
        <v>64</v>
      </c>
      <c r="J5128" s="3" t="s">
        <v>1325</v>
      </c>
      <c r="K5128" s="3" t="s">
        <v>25</v>
      </c>
      <c r="L5128" s="3" t="s">
        <v>113</v>
      </c>
      <c r="M5128" s="4">
        <v>44030</v>
      </c>
      <c r="N5128" s="3" t="s">
        <v>27</v>
      </c>
      <c r="O5128" s="3" t="s">
        <v>23975</v>
      </c>
      <c r="P5128" s="3" t="s">
        <v>23977</v>
      </c>
      <c r="Q5128" s="3" t="s">
        <v>403</v>
      </c>
      <c r="R5128" s="3"/>
      <c r="S5128" s="3"/>
    </row>
    <row r="5129" spans="1:19" ht="30" x14ac:dyDescent="0.25">
      <c r="A5129" s="3">
        <v>5122</v>
      </c>
      <c r="B5129" s="3" t="str">
        <f>"202200179408"</f>
        <v>202200179408</v>
      </c>
      <c r="C5129" s="3">
        <v>160176</v>
      </c>
      <c r="D5129" s="3" t="s">
        <v>23978</v>
      </c>
      <c r="E5129" s="3">
        <v>10015294162</v>
      </c>
      <c r="F5129" s="3" t="s">
        <v>23979</v>
      </c>
      <c r="G5129" s="3" t="s">
        <v>23980</v>
      </c>
      <c r="H5129" s="3" t="s">
        <v>240</v>
      </c>
      <c r="I5129" s="3" t="s">
        <v>619</v>
      </c>
      <c r="J5129" s="3" t="s">
        <v>816</v>
      </c>
      <c r="K5129" s="3" t="s">
        <v>25</v>
      </c>
      <c r="L5129" s="3" t="s">
        <v>58</v>
      </c>
      <c r="M5129" s="4">
        <v>44824</v>
      </c>
      <c r="N5129" s="3" t="s">
        <v>27</v>
      </c>
      <c r="O5129" s="3" t="s">
        <v>23979</v>
      </c>
      <c r="P5129" s="3" t="s">
        <v>23981</v>
      </c>
      <c r="Q5129" s="3" t="s">
        <v>259</v>
      </c>
      <c r="R5129" s="3"/>
      <c r="S5129" s="3"/>
    </row>
    <row r="5130" spans="1:19" ht="30" x14ac:dyDescent="0.25">
      <c r="A5130" s="3">
        <v>5123</v>
      </c>
      <c r="B5130" s="3" t="str">
        <f>"201800063679"</f>
        <v>201800063679</v>
      </c>
      <c r="C5130" s="3">
        <v>135505</v>
      </c>
      <c r="D5130" s="3" t="s">
        <v>23982</v>
      </c>
      <c r="E5130" s="3">
        <v>10336585894</v>
      </c>
      <c r="F5130" s="3" t="s">
        <v>23983</v>
      </c>
      <c r="G5130" s="3" t="s">
        <v>23984</v>
      </c>
      <c r="H5130" s="3" t="s">
        <v>552</v>
      </c>
      <c r="I5130" s="3" t="s">
        <v>553</v>
      </c>
      <c r="J5130" s="3" t="s">
        <v>23985</v>
      </c>
      <c r="K5130" s="3" t="s">
        <v>25</v>
      </c>
      <c r="L5130" s="3" t="s">
        <v>58</v>
      </c>
      <c r="M5130" s="4">
        <v>43207</v>
      </c>
      <c r="N5130" s="3" t="s">
        <v>27</v>
      </c>
      <c r="O5130" s="3" t="s">
        <v>23983</v>
      </c>
      <c r="P5130" s="3" t="s">
        <v>23986</v>
      </c>
      <c r="Q5130" s="3" t="s">
        <v>1339</v>
      </c>
      <c r="R5130" s="3" t="s">
        <v>23987</v>
      </c>
      <c r="S5130" s="3" t="s">
        <v>6638</v>
      </c>
    </row>
    <row r="5131" spans="1:19" ht="30" x14ac:dyDescent="0.25">
      <c r="A5131" s="3">
        <v>5124</v>
      </c>
      <c r="B5131" s="3" t="str">
        <f>"201600085270"</f>
        <v>201600085270</v>
      </c>
      <c r="C5131" s="3">
        <v>121966</v>
      </c>
      <c r="D5131" s="3" t="s">
        <v>23988</v>
      </c>
      <c r="E5131" s="3">
        <v>10454833207</v>
      </c>
      <c r="F5131" s="3" t="s">
        <v>23989</v>
      </c>
      <c r="G5131" s="3" t="s">
        <v>23990</v>
      </c>
      <c r="H5131" s="3" t="s">
        <v>88</v>
      </c>
      <c r="I5131" s="3" t="s">
        <v>88</v>
      </c>
      <c r="J5131" s="3" t="s">
        <v>5640</v>
      </c>
      <c r="K5131" s="3" t="s">
        <v>25</v>
      </c>
      <c r="L5131" s="3" t="s">
        <v>58</v>
      </c>
      <c r="M5131" s="4">
        <v>42535</v>
      </c>
      <c r="N5131" s="3" t="s">
        <v>27</v>
      </c>
      <c r="O5131" s="3" t="s">
        <v>23989</v>
      </c>
      <c r="P5131" s="3" t="s">
        <v>23991</v>
      </c>
      <c r="Q5131" s="3" t="s">
        <v>51</v>
      </c>
      <c r="R5131" s="3"/>
      <c r="S5131" s="3"/>
    </row>
    <row r="5132" spans="1:19" ht="30" x14ac:dyDescent="0.25">
      <c r="A5132" s="3">
        <v>5125</v>
      </c>
      <c r="B5132" s="3" t="str">
        <f>"202100096399"</f>
        <v>202100096399</v>
      </c>
      <c r="C5132" s="3">
        <v>154911</v>
      </c>
      <c r="D5132" s="3" t="s">
        <v>23992</v>
      </c>
      <c r="E5132" s="3">
        <v>10416295951</v>
      </c>
      <c r="F5132" s="3" t="s">
        <v>23993</v>
      </c>
      <c r="G5132" s="3" t="s">
        <v>23994</v>
      </c>
      <c r="H5132" s="3" t="s">
        <v>676</v>
      </c>
      <c r="I5132" s="3" t="s">
        <v>4559</v>
      </c>
      <c r="J5132" s="3" t="s">
        <v>4559</v>
      </c>
      <c r="K5132" s="3" t="s">
        <v>25</v>
      </c>
      <c r="L5132" s="3" t="s">
        <v>96</v>
      </c>
      <c r="M5132" s="4">
        <v>44394</v>
      </c>
      <c r="N5132" s="3" t="s">
        <v>27</v>
      </c>
      <c r="O5132" s="3" t="s">
        <v>23993</v>
      </c>
      <c r="P5132" s="3" t="s">
        <v>23995</v>
      </c>
      <c r="Q5132" s="3" t="s">
        <v>1900</v>
      </c>
      <c r="R5132" s="3"/>
      <c r="S5132" s="3"/>
    </row>
    <row r="5133" spans="1:19" ht="30" x14ac:dyDescent="0.25">
      <c r="A5133" s="3">
        <v>5126</v>
      </c>
      <c r="B5133" s="3" t="str">
        <f>"202300148171"</f>
        <v>202300148171</v>
      </c>
      <c r="C5133" s="3">
        <v>168552</v>
      </c>
      <c r="D5133" s="3" t="s">
        <v>23996</v>
      </c>
      <c r="E5133" s="3">
        <v>10239497662</v>
      </c>
      <c r="F5133" s="3" t="s">
        <v>23997</v>
      </c>
      <c r="G5133" s="3" t="s">
        <v>23998</v>
      </c>
      <c r="H5133" s="3" t="s">
        <v>72</v>
      </c>
      <c r="I5133" s="3" t="s">
        <v>72</v>
      </c>
      <c r="J5133" s="3" t="s">
        <v>1602</v>
      </c>
      <c r="K5133" s="3" t="s">
        <v>25</v>
      </c>
      <c r="L5133" s="3" t="s">
        <v>75</v>
      </c>
      <c r="M5133" s="4">
        <v>45124</v>
      </c>
      <c r="N5133" s="3" t="s">
        <v>27</v>
      </c>
      <c r="O5133" s="3" t="s">
        <v>23997</v>
      </c>
      <c r="P5133" s="3" t="s">
        <v>23999</v>
      </c>
      <c r="Q5133" s="3" t="s">
        <v>598</v>
      </c>
      <c r="R5133" s="3"/>
      <c r="S5133" s="3"/>
    </row>
    <row r="5134" spans="1:19" ht="30" x14ac:dyDescent="0.25">
      <c r="A5134" s="3">
        <v>5127</v>
      </c>
      <c r="B5134" s="3" t="str">
        <f>"202300115076"</f>
        <v>202300115076</v>
      </c>
      <c r="C5134" s="3">
        <v>168163</v>
      </c>
      <c r="D5134" s="3" t="s">
        <v>24000</v>
      </c>
      <c r="E5134" s="3">
        <v>20166717389</v>
      </c>
      <c r="F5134" s="3" t="s">
        <v>94</v>
      </c>
      <c r="G5134" s="3" t="s">
        <v>24001</v>
      </c>
      <c r="H5134" s="3" t="s">
        <v>57</v>
      </c>
      <c r="I5134" s="3" t="s">
        <v>111</v>
      </c>
      <c r="J5134" s="3" t="s">
        <v>112</v>
      </c>
      <c r="K5134" s="3" t="s">
        <v>25</v>
      </c>
      <c r="L5134" s="3" t="s">
        <v>153</v>
      </c>
      <c r="M5134" s="4">
        <v>45075</v>
      </c>
      <c r="N5134" s="3" t="s">
        <v>27</v>
      </c>
      <c r="O5134" s="3" t="s">
        <v>1944</v>
      </c>
      <c r="P5134" s="3" t="s">
        <v>24002</v>
      </c>
      <c r="Q5134" s="3" t="s">
        <v>60</v>
      </c>
      <c r="R5134" s="3"/>
      <c r="S5134" s="3"/>
    </row>
    <row r="5135" spans="1:19" ht="30" x14ac:dyDescent="0.25">
      <c r="A5135" s="3">
        <v>5128</v>
      </c>
      <c r="B5135" s="3" t="str">
        <f>"201400060754"</f>
        <v>201400060754</v>
      </c>
      <c r="C5135" s="3">
        <v>109440</v>
      </c>
      <c r="D5135" s="3" t="s">
        <v>24003</v>
      </c>
      <c r="E5135" s="3">
        <v>10466540159</v>
      </c>
      <c r="F5135" s="3" t="s">
        <v>24004</v>
      </c>
      <c r="G5135" s="3" t="s">
        <v>24005</v>
      </c>
      <c r="H5135" s="3" t="s">
        <v>216</v>
      </c>
      <c r="I5135" s="3" t="s">
        <v>216</v>
      </c>
      <c r="J5135" s="3" t="s">
        <v>905</v>
      </c>
      <c r="K5135" s="3" t="s">
        <v>25</v>
      </c>
      <c r="L5135" s="3" t="s">
        <v>75</v>
      </c>
      <c r="M5135" s="4">
        <v>41808</v>
      </c>
      <c r="N5135" s="3" t="s">
        <v>27</v>
      </c>
      <c r="O5135" s="3" t="s">
        <v>24004</v>
      </c>
      <c r="P5135" s="3">
        <v>1503</v>
      </c>
      <c r="Q5135" s="3" t="s">
        <v>218</v>
      </c>
      <c r="R5135" s="3"/>
      <c r="S5135" s="3"/>
    </row>
    <row r="5136" spans="1:19" ht="30" x14ac:dyDescent="0.25">
      <c r="A5136" s="3">
        <v>5129</v>
      </c>
      <c r="B5136" s="3" t="str">
        <f>"202200153219"</f>
        <v>202200153219</v>
      </c>
      <c r="C5136" s="3">
        <v>163825</v>
      </c>
      <c r="D5136" s="3" t="s">
        <v>24006</v>
      </c>
      <c r="E5136" s="3">
        <v>10429226606</v>
      </c>
      <c r="F5136" s="3" t="s">
        <v>8630</v>
      </c>
      <c r="G5136" s="3" t="s">
        <v>24007</v>
      </c>
      <c r="H5136" s="3" t="s">
        <v>46</v>
      </c>
      <c r="I5136" s="3" t="s">
        <v>46</v>
      </c>
      <c r="J5136" s="3" t="s">
        <v>47</v>
      </c>
      <c r="K5136" s="3" t="s">
        <v>25</v>
      </c>
      <c r="L5136" s="3" t="s">
        <v>75</v>
      </c>
      <c r="M5136" s="4">
        <v>44795</v>
      </c>
      <c r="N5136" s="3" t="s">
        <v>27</v>
      </c>
      <c r="O5136" s="3" t="s">
        <v>8632</v>
      </c>
      <c r="P5136" s="3" t="s">
        <v>24008</v>
      </c>
      <c r="Q5136" s="3" t="s">
        <v>51</v>
      </c>
      <c r="R5136" s="3"/>
      <c r="S5136" s="3"/>
    </row>
    <row r="5137" spans="1:19" ht="30" x14ac:dyDescent="0.25">
      <c r="A5137" s="3">
        <v>5130</v>
      </c>
      <c r="B5137" s="3" t="str">
        <f>"201600108280"</f>
        <v>201600108280</v>
      </c>
      <c r="C5137" s="3">
        <v>122943</v>
      </c>
      <c r="D5137" s="3" t="s">
        <v>24009</v>
      </c>
      <c r="E5137" s="3">
        <v>10441698548</v>
      </c>
      <c r="F5137" s="3" t="s">
        <v>24010</v>
      </c>
      <c r="G5137" s="3" t="s">
        <v>24011</v>
      </c>
      <c r="H5137" s="3" t="s">
        <v>494</v>
      </c>
      <c r="I5137" s="3" t="s">
        <v>494</v>
      </c>
      <c r="J5137" s="3" t="s">
        <v>494</v>
      </c>
      <c r="K5137" s="3" t="s">
        <v>25</v>
      </c>
      <c r="L5137" s="3" t="s">
        <v>75</v>
      </c>
      <c r="M5137" s="4">
        <v>42573</v>
      </c>
      <c r="N5137" s="3" t="s">
        <v>27</v>
      </c>
      <c r="O5137" s="3" t="s">
        <v>24010</v>
      </c>
      <c r="P5137" s="3" t="s">
        <v>24012</v>
      </c>
      <c r="Q5137" s="3" t="s">
        <v>498</v>
      </c>
      <c r="R5137" s="3" t="s">
        <v>24013</v>
      </c>
      <c r="S5137" s="3" t="s">
        <v>943</v>
      </c>
    </row>
    <row r="5138" spans="1:19" ht="30" x14ac:dyDescent="0.25">
      <c r="A5138" s="3">
        <v>5131</v>
      </c>
      <c r="B5138" s="3" t="str">
        <f>"201600057054"</f>
        <v>201600057054</v>
      </c>
      <c r="C5138" s="3">
        <v>120996</v>
      </c>
      <c r="D5138" s="3" t="s">
        <v>24014</v>
      </c>
      <c r="E5138" s="3">
        <v>10427776013</v>
      </c>
      <c r="F5138" s="3" t="s">
        <v>24015</v>
      </c>
      <c r="G5138" s="3" t="s">
        <v>24016</v>
      </c>
      <c r="H5138" s="3" t="s">
        <v>23</v>
      </c>
      <c r="I5138" s="3" t="s">
        <v>527</v>
      </c>
      <c r="J5138" s="3" t="s">
        <v>2292</v>
      </c>
      <c r="K5138" s="3" t="s">
        <v>25</v>
      </c>
      <c r="L5138" s="3" t="s">
        <v>113</v>
      </c>
      <c r="M5138" s="4">
        <v>42480</v>
      </c>
      <c r="N5138" s="3" t="s">
        <v>27</v>
      </c>
      <c r="O5138" s="3" t="s">
        <v>24015</v>
      </c>
      <c r="P5138" s="3" t="s">
        <v>24017</v>
      </c>
      <c r="Q5138" s="3" t="s">
        <v>852</v>
      </c>
      <c r="R5138" s="3" t="s">
        <v>24018</v>
      </c>
      <c r="S5138" s="3" t="s">
        <v>4042</v>
      </c>
    </row>
    <row r="5139" spans="1:19" ht="30" x14ac:dyDescent="0.25">
      <c r="A5139" s="3">
        <v>5132</v>
      </c>
      <c r="B5139" s="3" t="str">
        <f>"202000172317"</f>
        <v>202000172317</v>
      </c>
      <c r="C5139" s="3">
        <v>152736</v>
      </c>
      <c r="D5139" s="3" t="s">
        <v>24021</v>
      </c>
      <c r="E5139" s="3">
        <v>10410071792</v>
      </c>
      <c r="F5139" s="3" t="s">
        <v>24022</v>
      </c>
      <c r="G5139" s="3" t="s">
        <v>24023</v>
      </c>
      <c r="H5139" s="3" t="s">
        <v>64</v>
      </c>
      <c r="I5139" s="3" t="s">
        <v>64</v>
      </c>
      <c r="J5139" s="3" t="s">
        <v>520</v>
      </c>
      <c r="K5139" s="3" t="s">
        <v>25</v>
      </c>
      <c r="L5139" s="3" t="s">
        <v>2534</v>
      </c>
      <c r="M5139" s="4">
        <v>44154</v>
      </c>
      <c r="N5139" s="3" t="s">
        <v>27</v>
      </c>
      <c r="O5139" s="3" t="s">
        <v>24022</v>
      </c>
      <c r="P5139" s="3" t="s">
        <v>24024</v>
      </c>
      <c r="Q5139" s="3" t="s">
        <v>1015</v>
      </c>
      <c r="R5139" s="3"/>
      <c r="S5139" s="3"/>
    </row>
    <row r="5140" spans="1:19" ht="30" x14ac:dyDescent="0.25">
      <c r="A5140" s="3">
        <v>5133</v>
      </c>
      <c r="B5140" s="3" t="str">
        <f>"202200148423"</f>
        <v>202200148423</v>
      </c>
      <c r="C5140" s="3">
        <v>163968</v>
      </c>
      <c r="D5140" s="3" t="s">
        <v>24025</v>
      </c>
      <c r="E5140" s="3">
        <v>10406590165</v>
      </c>
      <c r="F5140" s="3" t="s">
        <v>24026</v>
      </c>
      <c r="G5140" s="3" t="s">
        <v>24027</v>
      </c>
      <c r="H5140" s="3" t="s">
        <v>433</v>
      </c>
      <c r="I5140" s="3" t="s">
        <v>569</v>
      </c>
      <c r="J5140" s="3" t="s">
        <v>1100</v>
      </c>
      <c r="K5140" s="3" t="s">
        <v>25</v>
      </c>
      <c r="L5140" s="3" t="s">
        <v>66</v>
      </c>
      <c r="M5140" s="4">
        <v>44781</v>
      </c>
      <c r="N5140" s="3" t="s">
        <v>27</v>
      </c>
      <c r="O5140" s="3" t="s">
        <v>24026</v>
      </c>
      <c r="P5140" s="3" t="s">
        <v>24028</v>
      </c>
      <c r="Q5140" s="3" t="s">
        <v>51</v>
      </c>
      <c r="R5140" s="3"/>
      <c r="S5140" s="3"/>
    </row>
    <row r="5141" spans="1:19" ht="30" x14ac:dyDescent="0.25">
      <c r="A5141" s="3">
        <v>5134</v>
      </c>
      <c r="B5141" s="3" t="str">
        <f>"201900067205"</f>
        <v>201900067205</v>
      </c>
      <c r="C5141" s="3">
        <v>142659</v>
      </c>
      <c r="D5141" s="3" t="s">
        <v>24029</v>
      </c>
      <c r="E5141" s="3">
        <v>10016955821</v>
      </c>
      <c r="F5141" s="3" t="s">
        <v>24030</v>
      </c>
      <c r="G5141" s="3" t="s">
        <v>24031</v>
      </c>
      <c r="H5141" s="3" t="s">
        <v>240</v>
      </c>
      <c r="I5141" s="3" t="s">
        <v>692</v>
      </c>
      <c r="J5141" s="3" t="s">
        <v>2478</v>
      </c>
      <c r="K5141" s="3" t="s">
        <v>25</v>
      </c>
      <c r="L5141" s="3" t="s">
        <v>75</v>
      </c>
      <c r="M5141" s="4">
        <v>43579</v>
      </c>
      <c r="N5141" s="3" t="s">
        <v>27</v>
      </c>
      <c r="O5141" s="3" t="s">
        <v>24030</v>
      </c>
      <c r="P5141" s="3" t="s">
        <v>24032</v>
      </c>
      <c r="Q5141" s="3" t="s">
        <v>259</v>
      </c>
      <c r="R5141" s="3"/>
      <c r="S5141" s="3"/>
    </row>
    <row r="5142" spans="1:19" ht="30" x14ac:dyDescent="0.25">
      <c r="A5142" s="3">
        <v>5135</v>
      </c>
      <c r="B5142" s="3" t="str">
        <f>"202000146451"</f>
        <v>202000146451</v>
      </c>
      <c r="C5142" s="3">
        <v>151523</v>
      </c>
      <c r="D5142" s="3" t="s">
        <v>24033</v>
      </c>
      <c r="E5142" s="3">
        <v>10760276664</v>
      </c>
      <c r="F5142" s="3" t="s">
        <v>24034</v>
      </c>
      <c r="G5142" s="3" t="s">
        <v>24035</v>
      </c>
      <c r="H5142" s="3" t="s">
        <v>46</v>
      </c>
      <c r="I5142" s="3" t="s">
        <v>46</v>
      </c>
      <c r="J5142" s="3" t="s">
        <v>118</v>
      </c>
      <c r="K5142" s="3" t="s">
        <v>25</v>
      </c>
      <c r="L5142" s="3" t="s">
        <v>66</v>
      </c>
      <c r="M5142" s="4">
        <v>44120</v>
      </c>
      <c r="N5142" s="3" t="s">
        <v>27</v>
      </c>
      <c r="O5142" s="3" t="s">
        <v>24034</v>
      </c>
      <c r="P5142" s="3" t="s">
        <v>24036</v>
      </c>
      <c r="Q5142" s="3" t="s">
        <v>1886</v>
      </c>
      <c r="R5142" s="3"/>
      <c r="S5142" s="3"/>
    </row>
    <row r="5143" spans="1:19" ht="30" x14ac:dyDescent="0.25">
      <c r="A5143" s="3">
        <v>5136</v>
      </c>
      <c r="B5143" s="3" t="str">
        <f>"202200142340"</f>
        <v>202200142340</v>
      </c>
      <c r="C5143" s="3">
        <v>163538</v>
      </c>
      <c r="D5143" s="3" t="s">
        <v>24037</v>
      </c>
      <c r="E5143" s="3">
        <v>10015584861</v>
      </c>
      <c r="F5143" s="3" t="s">
        <v>24038</v>
      </c>
      <c r="G5143" s="3" t="s">
        <v>24039</v>
      </c>
      <c r="H5143" s="3" t="s">
        <v>240</v>
      </c>
      <c r="I5143" s="3" t="s">
        <v>619</v>
      </c>
      <c r="J5143" s="3" t="s">
        <v>988</v>
      </c>
      <c r="K5143" s="3" t="s">
        <v>25</v>
      </c>
      <c r="L5143" s="3" t="s">
        <v>58</v>
      </c>
      <c r="M5143" s="4">
        <v>44769</v>
      </c>
      <c r="N5143" s="3" t="s">
        <v>27</v>
      </c>
      <c r="O5143" s="3" t="s">
        <v>24038</v>
      </c>
      <c r="P5143" s="3" t="s">
        <v>24040</v>
      </c>
      <c r="Q5143" s="3" t="s">
        <v>259</v>
      </c>
      <c r="R5143" s="3"/>
      <c r="S5143" s="3"/>
    </row>
    <row r="5144" spans="1:19" ht="30" x14ac:dyDescent="0.25">
      <c r="A5144" s="3">
        <v>5137</v>
      </c>
      <c r="B5144" s="3" t="str">
        <f>"202000100555"</f>
        <v>202000100555</v>
      </c>
      <c r="C5144" s="3">
        <v>150321</v>
      </c>
      <c r="D5144" s="3" t="s">
        <v>24041</v>
      </c>
      <c r="E5144" s="3">
        <v>10730682633</v>
      </c>
      <c r="F5144" s="3" t="s">
        <v>24042</v>
      </c>
      <c r="G5144" s="3" t="s">
        <v>24043</v>
      </c>
      <c r="H5144" s="3" t="s">
        <v>23</v>
      </c>
      <c r="I5144" s="3" t="s">
        <v>795</v>
      </c>
      <c r="J5144" s="3" t="s">
        <v>795</v>
      </c>
      <c r="K5144" s="3" t="s">
        <v>25</v>
      </c>
      <c r="L5144" s="3" t="s">
        <v>75</v>
      </c>
      <c r="M5144" s="4">
        <v>44049</v>
      </c>
      <c r="N5144" s="3" t="s">
        <v>27</v>
      </c>
      <c r="O5144" s="3" t="s">
        <v>24042</v>
      </c>
      <c r="P5144" s="3" t="s">
        <v>24044</v>
      </c>
      <c r="Q5144" s="3" t="s">
        <v>51</v>
      </c>
      <c r="R5144" s="3"/>
      <c r="S5144" s="3"/>
    </row>
    <row r="5145" spans="1:19" ht="30" x14ac:dyDescent="0.25">
      <c r="A5145" s="3">
        <v>5138</v>
      </c>
      <c r="B5145" s="3" t="str">
        <f>"202000137601"</f>
        <v>202000137601</v>
      </c>
      <c r="C5145" s="3">
        <v>151573</v>
      </c>
      <c r="D5145" s="3" t="s">
        <v>24045</v>
      </c>
      <c r="E5145" s="3">
        <v>10622673946</v>
      </c>
      <c r="F5145" s="3" t="s">
        <v>24046</v>
      </c>
      <c r="G5145" s="3" t="s">
        <v>24047</v>
      </c>
      <c r="H5145" s="3" t="s">
        <v>23</v>
      </c>
      <c r="I5145" s="3" t="s">
        <v>1414</v>
      </c>
      <c r="J5145" s="3" t="s">
        <v>2238</v>
      </c>
      <c r="K5145" s="3" t="s">
        <v>25</v>
      </c>
      <c r="L5145" s="3" t="s">
        <v>66</v>
      </c>
      <c r="M5145" s="4">
        <v>44109</v>
      </c>
      <c r="N5145" s="3" t="s">
        <v>27</v>
      </c>
      <c r="O5145" s="3" t="s">
        <v>24046</v>
      </c>
      <c r="P5145" s="3" t="s">
        <v>24048</v>
      </c>
      <c r="Q5145" s="3" t="s">
        <v>51</v>
      </c>
      <c r="R5145" s="3"/>
      <c r="S5145" s="3"/>
    </row>
    <row r="5146" spans="1:19" ht="30" x14ac:dyDescent="0.25">
      <c r="A5146" s="3">
        <v>5139</v>
      </c>
      <c r="B5146" s="3" t="str">
        <f>"202200117807"</f>
        <v>202200117807</v>
      </c>
      <c r="C5146" s="3">
        <v>162397</v>
      </c>
      <c r="D5146" s="3" t="s">
        <v>24049</v>
      </c>
      <c r="E5146" s="3">
        <v>10008156501</v>
      </c>
      <c r="F5146" s="3" t="s">
        <v>24050</v>
      </c>
      <c r="G5146" s="3" t="s">
        <v>24051</v>
      </c>
      <c r="H5146" s="3" t="s">
        <v>88</v>
      </c>
      <c r="I5146" s="3" t="s">
        <v>2640</v>
      </c>
      <c r="J5146" s="3" t="s">
        <v>3331</v>
      </c>
      <c r="K5146" s="3" t="s">
        <v>25</v>
      </c>
      <c r="L5146" s="3" t="s">
        <v>113</v>
      </c>
      <c r="M5146" s="4">
        <v>44760</v>
      </c>
      <c r="N5146" s="3" t="s">
        <v>27</v>
      </c>
      <c r="O5146" s="3" t="s">
        <v>24050</v>
      </c>
      <c r="P5146" s="3" t="s">
        <v>24052</v>
      </c>
      <c r="Q5146" s="3" t="s">
        <v>148</v>
      </c>
      <c r="R5146" s="3"/>
      <c r="S5146" s="3"/>
    </row>
    <row r="5147" spans="1:19" ht="30" x14ac:dyDescent="0.25">
      <c r="A5147" s="3">
        <v>5140</v>
      </c>
      <c r="B5147" s="3" t="str">
        <f>"202100108536"</f>
        <v>202100108536</v>
      </c>
      <c r="C5147" s="3">
        <v>148007</v>
      </c>
      <c r="D5147" s="3" t="s">
        <v>24053</v>
      </c>
      <c r="E5147" s="3">
        <v>20606668148</v>
      </c>
      <c r="F5147" s="3" t="s">
        <v>24054</v>
      </c>
      <c r="G5147" s="3" t="s">
        <v>24055</v>
      </c>
      <c r="H5147" s="3" t="s">
        <v>34</v>
      </c>
      <c r="I5147" s="3" t="s">
        <v>34</v>
      </c>
      <c r="J5147" s="3" t="s">
        <v>24056</v>
      </c>
      <c r="K5147" s="3" t="s">
        <v>25</v>
      </c>
      <c r="L5147" s="3" t="s">
        <v>113</v>
      </c>
      <c r="M5147" s="4">
        <v>44335</v>
      </c>
      <c r="N5147" s="3" t="s">
        <v>27</v>
      </c>
      <c r="O5147" s="3" t="s">
        <v>24057</v>
      </c>
      <c r="P5147" s="3" t="s">
        <v>24058</v>
      </c>
      <c r="Q5147" s="3" t="s">
        <v>82</v>
      </c>
      <c r="R5147" s="3"/>
      <c r="S5147" s="3"/>
    </row>
    <row r="5148" spans="1:19" ht="30" x14ac:dyDescent="0.25">
      <c r="A5148" s="3">
        <v>5141</v>
      </c>
      <c r="B5148" s="3" t="str">
        <f>"202200104663"</f>
        <v>202200104663</v>
      </c>
      <c r="C5148" s="3">
        <v>161133</v>
      </c>
      <c r="D5148" s="3" t="s">
        <v>24059</v>
      </c>
      <c r="E5148" s="3">
        <v>10403157011</v>
      </c>
      <c r="F5148" s="3" t="s">
        <v>24060</v>
      </c>
      <c r="G5148" s="3" t="s">
        <v>24061</v>
      </c>
      <c r="H5148" s="3" t="s">
        <v>57</v>
      </c>
      <c r="I5148" s="3" t="s">
        <v>152</v>
      </c>
      <c r="J5148" s="3" t="s">
        <v>24062</v>
      </c>
      <c r="K5148" s="3" t="s">
        <v>25</v>
      </c>
      <c r="L5148" s="3" t="s">
        <v>75</v>
      </c>
      <c r="M5148" s="4">
        <v>44791</v>
      </c>
      <c r="N5148" s="3" t="s">
        <v>27</v>
      </c>
      <c r="O5148" s="3" t="s">
        <v>24060</v>
      </c>
      <c r="P5148" s="3" t="s">
        <v>24063</v>
      </c>
      <c r="Q5148" s="3" t="s">
        <v>51</v>
      </c>
      <c r="R5148" s="3"/>
      <c r="S5148" s="3"/>
    </row>
    <row r="5149" spans="1:19" ht="30" x14ac:dyDescent="0.25">
      <c r="A5149" s="3">
        <v>5142</v>
      </c>
      <c r="B5149" s="3" t="str">
        <f>"202300142025"</f>
        <v>202300142025</v>
      </c>
      <c r="C5149" s="3">
        <v>168901</v>
      </c>
      <c r="D5149" s="3" t="s">
        <v>24064</v>
      </c>
      <c r="E5149" s="3">
        <v>20606656786</v>
      </c>
      <c r="F5149" s="3" t="s">
        <v>24065</v>
      </c>
      <c r="G5149" s="3" t="s">
        <v>24066</v>
      </c>
      <c r="H5149" s="3" t="s">
        <v>23</v>
      </c>
      <c r="I5149" s="3" t="s">
        <v>527</v>
      </c>
      <c r="J5149" s="3" t="s">
        <v>2667</v>
      </c>
      <c r="K5149" s="3" t="s">
        <v>25</v>
      </c>
      <c r="L5149" s="3" t="s">
        <v>286</v>
      </c>
      <c r="M5149" s="4">
        <v>45131</v>
      </c>
      <c r="N5149" s="3" t="s">
        <v>27</v>
      </c>
      <c r="O5149" s="3" t="s">
        <v>24067</v>
      </c>
      <c r="P5149" s="3" t="s">
        <v>24068</v>
      </c>
      <c r="Q5149" s="3" t="s">
        <v>30</v>
      </c>
      <c r="R5149" s="3"/>
      <c r="S5149" s="3"/>
    </row>
    <row r="5150" spans="1:19" ht="30" x14ac:dyDescent="0.25">
      <c r="A5150" s="3">
        <v>5143</v>
      </c>
      <c r="B5150" s="3" t="str">
        <f>"202000110634"</f>
        <v>202000110634</v>
      </c>
      <c r="C5150" s="3">
        <v>150476</v>
      </c>
      <c r="D5150" s="3" t="s">
        <v>24069</v>
      </c>
      <c r="E5150" s="3">
        <v>10193310520</v>
      </c>
      <c r="F5150" s="3" t="s">
        <v>24070</v>
      </c>
      <c r="G5150" s="3" t="s">
        <v>24071</v>
      </c>
      <c r="H5150" s="3" t="s">
        <v>57</v>
      </c>
      <c r="I5150" s="3" t="s">
        <v>1383</v>
      </c>
      <c r="J5150" s="3" t="s">
        <v>12553</v>
      </c>
      <c r="K5150" s="3" t="s">
        <v>25</v>
      </c>
      <c r="L5150" s="3" t="s">
        <v>58</v>
      </c>
      <c r="M5150" s="4">
        <v>44067</v>
      </c>
      <c r="N5150" s="3" t="s">
        <v>27</v>
      </c>
      <c r="O5150" s="3" t="s">
        <v>24070</v>
      </c>
      <c r="P5150" s="3" t="s">
        <v>24072</v>
      </c>
      <c r="Q5150" s="3" t="s">
        <v>60</v>
      </c>
      <c r="R5150" s="3"/>
      <c r="S5150" s="3"/>
    </row>
    <row r="5151" spans="1:19" ht="30" x14ac:dyDescent="0.25">
      <c r="A5151" s="3">
        <v>5144</v>
      </c>
      <c r="B5151" s="3" t="str">
        <f>"201700112607"</f>
        <v>201700112607</v>
      </c>
      <c r="C5151" s="3">
        <v>130493</v>
      </c>
      <c r="D5151" s="3" t="s">
        <v>24073</v>
      </c>
      <c r="E5151" s="3">
        <v>10460517252</v>
      </c>
      <c r="F5151" s="3" t="s">
        <v>24074</v>
      </c>
      <c r="G5151" s="3" t="s">
        <v>24075</v>
      </c>
      <c r="H5151" s="3" t="s">
        <v>46</v>
      </c>
      <c r="I5151" s="3" t="s">
        <v>46</v>
      </c>
      <c r="J5151" s="3" t="s">
        <v>461</v>
      </c>
      <c r="K5151" s="3" t="s">
        <v>25</v>
      </c>
      <c r="L5151" s="3" t="s">
        <v>75</v>
      </c>
      <c r="M5151" s="4">
        <v>42933</v>
      </c>
      <c r="N5151" s="3" t="s">
        <v>27</v>
      </c>
      <c r="O5151" s="3" t="s">
        <v>24076</v>
      </c>
      <c r="P5151" s="3" t="s">
        <v>24077</v>
      </c>
      <c r="Q5151" s="3" t="s">
        <v>711</v>
      </c>
      <c r="R5151" s="3" t="s">
        <v>24078</v>
      </c>
      <c r="S5151" s="3" t="s">
        <v>177</v>
      </c>
    </row>
    <row r="5152" spans="1:19" ht="30" x14ac:dyDescent="0.25">
      <c r="A5152" s="3">
        <v>5145</v>
      </c>
      <c r="B5152" s="3" t="str">
        <f>"202300032768"</f>
        <v>202300032768</v>
      </c>
      <c r="C5152" s="3">
        <v>102384</v>
      </c>
      <c r="D5152" s="3" t="s">
        <v>24079</v>
      </c>
      <c r="E5152" s="3">
        <v>10310048301</v>
      </c>
      <c r="F5152" s="3" t="s">
        <v>24080</v>
      </c>
      <c r="G5152" s="3" t="s">
        <v>24081</v>
      </c>
      <c r="H5152" s="3" t="s">
        <v>1616</v>
      </c>
      <c r="I5152" s="3" t="s">
        <v>2041</v>
      </c>
      <c r="J5152" s="3" t="s">
        <v>2041</v>
      </c>
      <c r="K5152" s="3" t="s">
        <v>25</v>
      </c>
      <c r="L5152" s="3" t="s">
        <v>96</v>
      </c>
      <c r="M5152" s="4">
        <v>44973</v>
      </c>
      <c r="N5152" s="3" t="s">
        <v>27</v>
      </c>
      <c r="O5152" s="3" t="s">
        <v>24082</v>
      </c>
      <c r="P5152" s="3">
        <v>105</v>
      </c>
      <c r="Q5152" s="3" t="s">
        <v>82</v>
      </c>
      <c r="R5152" s="3" t="s">
        <v>24083</v>
      </c>
      <c r="S5152" s="3" t="s">
        <v>9812</v>
      </c>
    </row>
    <row r="5153" spans="1:19" ht="30" x14ac:dyDescent="0.25">
      <c r="A5153" s="3">
        <v>5146</v>
      </c>
      <c r="B5153" s="3" t="str">
        <f>"202200059142"</f>
        <v>202200059142</v>
      </c>
      <c r="C5153" s="3">
        <v>162048</v>
      </c>
      <c r="D5153" s="3" t="s">
        <v>24084</v>
      </c>
      <c r="E5153" s="3">
        <v>10447463739</v>
      </c>
      <c r="F5153" s="3" t="s">
        <v>24085</v>
      </c>
      <c r="G5153" s="3" t="s">
        <v>24086</v>
      </c>
      <c r="H5153" s="3" t="s">
        <v>240</v>
      </c>
      <c r="I5153" s="3" t="s">
        <v>345</v>
      </c>
      <c r="J5153" s="3" t="s">
        <v>10172</v>
      </c>
      <c r="K5153" s="3" t="s">
        <v>25</v>
      </c>
      <c r="L5153" s="3" t="s">
        <v>66</v>
      </c>
      <c r="M5153" s="4">
        <v>44720</v>
      </c>
      <c r="N5153" s="3" t="s">
        <v>27</v>
      </c>
      <c r="O5153" s="3" t="s">
        <v>24085</v>
      </c>
      <c r="P5153" s="3" t="s">
        <v>24087</v>
      </c>
      <c r="Q5153" s="3" t="s">
        <v>259</v>
      </c>
      <c r="R5153" s="3"/>
      <c r="S5153" s="3"/>
    </row>
    <row r="5154" spans="1:19" ht="30" x14ac:dyDescent="0.25">
      <c r="A5154" s="3">
        <v>5147</v>
      </c>
      <c r="B5154" s="3" t="str">
        <f>"202100043980"</f>
        <v>202100043980</v>
      </c>
      <c r="C5154" s="3">
        <v>154529</v>
      </c>
      <c r="D5154" s="3" t="s">
        <v>24088</v>
      </c>
      <c r="E5154" s="3">
        <v>10483705048</v>
      </c>
      <c r="F5154" s="3" t="s">
        <v>24089</v>
      </c>
      <c r="G5154" s="3" t="s">
        <v>24090</v>
      </c>
      <c r="H5154" s="3" t="s">
        <v>46</v>
      </c>
      <c r="I5154" s="3" t="s">
        <v>650</v>
      </c>
      <c r="J5154" s="3" t="s">
        <v>5882</v>
      </c>
      <c r="K5154" s="3" t="s">
        <v>25</v>
      </c>
      <c r="L5154" s="3" t="s">
        <v>75</v>
      </c>
      <c r="M5154" s="4">
        <v>44461</v>
      </c>
      <c r="N5154" s="3" t="s">
        <v>27</v>
      </c>
      <c r="O5154" s="3" t="s">
        <v>24091</v>
      </c>
      <c r="P5154" s="3" t="s">
        <v>24092</v>
      </c>
      <c r="Q5154" s="3" t="s">
        <v>40</v>
      </c>
      <c r="R5154" s="3"/>
      <c r="S5154" s="3"/>
    </row>
    <row r="5155" spans="1:19" ht="30" x14ac:dyDescent="0.25">
      <c r="A5155" s="3">
        <v>5148</v>
      </c>
      <c r="B5155" s="3" t="str">
        <f>"202300212739"</f>
        <v>202300212739</v>
      </c>
      <c r="C5155" s="3">
        <v>170012</v>
      </c>
      <c r="D5155" s="3" t="s">
        <v>24093</v>
      </c>
      <c r="E5155" s="3">
        <v>10471239009</v>
      </c>
      <c r="F5155" s="3" t="s">
        <v>24094</v>
      </c>
      <c r="G5155" s="3" t="s">
        <v>24095</v>
      </c>
      <c r="H5155" s="3" t="s">
        <v>72</v>
      </c>
      <c r="I5155" s="3" t="s">
        <v>72</v>
      </c>
      <c r="J5155" s="3" t="s">
        <v>187</v>
      </c>
      <c r="K5155" s="3" t="s">
        <v>25</v>
      </c>
      <c r="L5155" s="3" t="s">
        <v>75</v>
      </c>
      <c r="M5155" s="4">
        <v>45172</v>
      </c>
      <c r="N5155" s="3" t="s">
        <v>27</v>
      </c>
      <c r="O5155" s="3" t="s">
        <v>24096</v>
      </c>
      <c r="P5155" s="3" t="s">
        <v>24097</v>
      </c>
      <c r="Q5155" s="3" t="s">
        <v>243</v>
      </c>
      <c r="R5155" s="3"/>
      <c r="S5155" s="3"/>
    </row>
    <row r="5156" spans="1:19" ht="30" x14ac:dyDescent="0.25">
      <c r="A5156" s="3">
        <v>5149</v>
      </c>
      <c r="B5156" s="3" t="str">
        <f>"201300119150"</f>
        <v>201300119150</v>
      </c>
      <c r="C5156" s="3">
        <v>104138</v>
      </c>
      <c r="D5156" s="3" t="s">
        <v>24098</v>
      </c>
      <c r="E5156" s="3">
        <v>10405466894</v>
      </c>
      <c r="F5156" s="3" t="s">
        <v>24099</v>
      </c>
      <c r="G5156" s="3" t="s">
        <v>24100</v>
      </c>
      <c r="H5156" s="3" t="s">
        <v>240</v>
      </c>
      <c r="I5156" s="3" t="s">
        <v>424</v>
      </c>
      <c r="J5156" s="3" t="s">
        <v>1551</v>
      </c>
      <c r="K5156" s="3" t="s">
        <v>25</v>
      </c>
      <c r="L5156" s="3" t="s">
        <v>66</v>
      </c>
      <c r="M5156" s="4">
        <v>41467</v>
      </c>
      <c r="N5156" s="3" t="s">
        <v>27</v>
      </c>
      <c r="O5156" s="3" t="s">
        <v>24099</v>
      </c>
      <c r="P5156" s="3">
        <v>1596</v>
      </c>
      <c r="Q5156" s="3" t="s">
        <v>1344</v>
      </c>
      <c r="R5156" s="3"/>
      <c r="S5156" s="3"/>
    </row>
    <row r="5157" spans="1:19" ht="30" x14ac:dyDescent="0.25">
      <c r="A5157" s="3">
        <v>5150</v>
      </c>
      <c r="B5157" s="3" t="str">
        <f>"201700137671"</f>
        <v>201700137671</v>
      </c>
      <c r="C5157" s="3">
        <v>131369</v>
      </c>
      <c r="D5157" s="3" t="s">
        <v>24101</v>
      </c>
      <c r="E5157" s="3">
        <v>20572157394</v>
      </c>
      <c r="F5157" s="3" t="s">
        <v>12794</v>
      </c>
      <c r="G5157" s="3" t="s">
        <v>24102</v>
      </c>
      <c r="H5157" s="3" t="s">
        <v>88</v>
      </c>
      <c r="I5157" s="3" t="s">
        <v>88</v>
      </c>
      <c r="J5157" s="3" t="s">
        <v>18557</v>
      </c>
      <c r="K5157" s="3" t="s">
        <v>2489</v>
      </c>
      <c r="L5157" s="3" t="s">
        <v>14016</v>
      </c>
      <c r="M5157" s="4">
        <v>42975</v>
      </c>
      <c r="N5157" s="3" t="s">
        <v>27</v>
      </c>
      <c r="O5157" s="3" t="s">
        <v>24103</v>
      </c>
      <c r="P5157" s="3" t="s">
        <v>24104</v>
      </c>
      <c r="Q5157" s="3" t="s">
        <v>51</v>
      </c>
      <c r="R5157" s="3"/>
      <c r="S5157" s="3"/>
    </row>
    <row r="5158" spans="1:19" ht="30" x14ac:dyDescent="0.25">
      <c r="A5158" s="3">
        <v>5151</v>
      </c>
      <c r="B5158" s="3" t="str">
        <f>"201300099636"</f>
        <v>201300099636</v>
      </c>
      <c r="C5158" s="3">
        <v>103333</v>
      </c>
      <c r="D5158" s="3" t="s">
        <v>24105</v>
      </c>
      <c r="E5158" s="3">
        <v>10194238971</v>
      </c>
      <c r="F5158" s="3" t="s">
        <v>24106</v>
      </c>
      <c r="G5158" s="3" t="s">
        <v>24107</v>
      </c>
      <c r="H5158" s="3" t="s">
        <v>193</v>
      </c>
      <c r="I5158" s="3" t="s">
        <v>194</v>
      </c>
      <c r="J5158" s="3" t="s">
        <v>5111</v>
      </c>
      <c r="K5158" s="3" t="s">
        <v>25</v>
      </c>
      <c r="L5158" s="3" t="s">
        <v>66</v>
      </c>
      <c r="M5158" s="4">
        <v>41427</v>
      </c>
      <c r="N5158" s="3" t="s">
        <v>27</v>
      </c>
      <c r="O5158" s="3" t="s">
        <v>24106</v>
      </c>
      <c r="P5158" s="3">
        <v>49</v>
      </c>
      <c r="Q5158" s="3" t="s">
        <v>1015</v>
      </c>
      <c r="R5158" s="3"/>
      <c r="S5158" s="3"/>
    </row>
    <row r="5159" spans="1:19" ht="30" x14ac:dyDescent="0.25">
      <c r="A5159" s="3">
        <v>5152</v>
      </c>
      <c r="B5159" s="3" t="str">
        <f>"202200172748"</f>
        <v>202200172748</v>
      </c>
      <c r="C5159" s="3">
        <v>164423</v>
      </c>
      <c r="D5159" s="3" t="s">
        <v>24108</v>
      </c>
      <c r="E5159" s="3">
        <v>10404796076</v>
      </c>
      <c r="F5159" s="3" t="s">
        <v>24109</v>
      </c>
      <c r="G5159" s="3" t="s">
        <v>24110</v>
      </c>
      <c r="H5159" s="3" t="s">
        <v>552</v>
      </c>
      <c r="I5159" s="3" t="s">
        <v>1118</v>
      </c>
      <c r="J5159" s="3" t="s">
        <v>9143</v>
      </c>
      <c r="K5159" s="3" t="s">
        <v>25</v>
      </c>
      <c r="L5159" s="3" t="s">
        <v>66</v>
      </c>
      <c r="M5159" s="4">
        <v>44825</v>
      </c>
      <c r="N5159" s="3" t="s">
        <v>27</v>
      </c>
      <c r="O5159" s="3" t="s">
        <v>24109</v>
      </c>
      <c r="P5159" s="3" t="s">
        <v>24111</v>
      </c>
      <c r="Q5159" s="3" t="s">
        <v>1339</v>
      </c>
      <c r="R5159" s="3"/>
      <c r="S5159" s="3"/>
    </row>
    <row r="5160" spans="1:19" ht="30" x14ac:dyDescent="0.25">
      <c r="A5160" s="3">
        <v>5153</v>
      </c>
      <c r="B5160" s="3" t="str">
        <f>"201500165464"</f>
        <v>201500165464</v>
      </c>
      <c r="C5160" s="3">
        <v>118948</v>
      </c>
      <c r="D5160" s="3" t="s">
        <v>24112</v>
      </c>
      <c r="E5160" s="3">
        <v>10025254355</v>
      </c>
      <c r="F5160" s="3" t="s">
        <v>24113</v>
      </c>
      <c r="G5160" s="3" t="s">
        <v>24114</v>
      </c>
      <c r="H5160" s="3" t="s">
        <v>240</v>
      </c>
      <c r="I5160" s="3" t="s">
        <v>383</v>
      </c>
      <c r="J5160" s="3" t="s">
        <v>384</v>
      </c>
      <c r="K5160" s="3" t="s">
        <v>25</v>
      </c>
      <c r="L5160" s="3" t="s">
        <v>75</v>
      </c>
      <c r="M5160" s="4">
        <v>42366</v>
      </c>
      <c r="N5160" s="3" t="s">
        <v>27</v>
      </c>
      <c r="O5160" s="3" t="s">
        <v>24113</v>
      </c>
      <c r="P5160" s="3" t="s">
        <v>24115</v>
      </c>
      <c r="Q5160" s="3" t="s">
        <v>259</v>
      </c>
      <c r="R5160" s="3"/>
      <c r="S5160" s="3"/>
    </row>
    <row r="5161" spans="1:19" ht="30" x14ac:dyDescent="0.25">
      <c r="A5161" s="3">
        <v>5154</v>
      </c>
      <c r="B5161" s="3" t="str">
        <f>"201300025142"</f>
        <v>201300025142</v>
      </c>
      <c r="C5161" s="3">
        <v>100070</v>
      </c>
      <c r="D5161" s="3" t="s">
        <v>24116</v>
      </c>
      <c r="E5161" s="3">
        <v>10008055063</v>
      </c>
      <c r="F5161" s="3" t="s">
        <v>24117</v>
      </c>
      <c r="G5161" s="3" t="s">
        <v>24118</v>
      </c>
      <c r="H5161" s="3" t="s">
        <v>88</v>
      </c>
      <c r="I5161" s="3" t="s">
        <v>2640</v>
      </c>
      <c r="J5161" s="3" t="s">
        <v>3331</v>
      </c>
      <c r="K5161" s="3" t="s">
        <v>25</v>
      </c>
      <c r="L5161" s="3" t="s">
        <v>58</v>
      </c>
      <c r="M5161" s="4">
        <v>41298</v>
      </c>
      <c r="N5161" s="3" t="s">
        <v>27</v>
      </c>
      <c r="O5161" s="3" t="s">
        <v>24117</v>
      </c>
      <c r="P5161" s="3" t="s">
        <v>24119</v>
      </c>
      <c r="Q5161" s="3" t="s">
        <v>317</v>
      </c>
      <c r="R5161" s="3"/>
      <c r="S5161" s="3"/>
    </row>
    <row r="5162" spans="1:19" ht="30" x14ac:dyDescent="0.25">
      <c r="A5162" s="3">
        <v>5155</v>
      </c>
      <c r="B5162" s="3" t="str">
        <f>"201700127661"</f>
        <v>201700127661</v>
      </c>
      <c r="C5162" s="3">
        <v>130585</v>
      </c>
      <c r="D5162" s="3" t="s">
        <v>24120</v>
      </c>
      <c r="E5162" s="3">
        <v>10440015960</v>
      </c>
      <c r="F5162" s="3" t="s">
        <v>24121</v>
      </c>
      <c r="G5162" s="3" t="s">
        <v>24122</v>
      </c>
      <c r="H5162" s="3" t="s">
        <v>72</v>
      </c>
      <c r="I5162" s="3" t="s">
        <v>331</v>
      </c>
      <c r="J5162" s="3" t="s">
        <v>24123</v>
      </c>
      <c r="K5162" s="3" t="s">
        <v>25</v>
      </c>
      <c r="L5162" s="3" t="s">
        <v>58</v>
      </c>
      <c r="M5162" s="4">
        <v>42957</v>
      </c>
      <c r="N5162" s="3" t="s">
        <v>27</v>
      </c>
      <c r="O5162" s="3" t="s">
        <v>24121</v>
      </c>
      <c r="P5162" s="3" t="s">
        <v>24124</v>
      </c>
      <c r="Q5162" s="3" t="s">
        <v>738</v>
      </c>
      <c r="R5162" s="3" t="s">
        <v>24125</v>
      </c>
      <c r="S5162" s="3" t="s">
        <v>8951</v>
      </c>
    </row>
    <row r="5163" spans="1:19" ht="45" x14ac:dyDescent="0.25">
      <c r="A5163" s="3">
        <v>5156</v>
      </c>
      <c r="B5163" s="3" t="str">
        <f>"202200038024"</f>
        <v>202200038024</v>
      </c>
      <c r="C5163" s="3">
        <v>137036</v>
      </c>
      <c r="D5163" s="3" t="s">
        <v>24126</v>
      </c>
      <c r="E5163" s="3">
        <v>10702047833</v>
      </c>
      <c r="F5163" s="3" t="s">
        <v>24127</v>
      </c>
      <c r="G5163" s="3" t="s">
        <v>24128</v>
      </c>
      <c r="H5163" s="3" t="s">
        <v>46</v>
      </c>
      <c r="I5163" s="3" t="s">
        <v>172</v>
      </c>
      <c r="J5163" s="3" t="s">
        <v>17752</v>
      </c>
      <c r="K5163" s="3" t="s">
        <v>25</v>
      </c>
      <c r="L5163" s="3" t="s">
        <v>66</v>
      </c>
      <c r="M5163" s="4">
        <v>44669</v>
      </c>
      <c r="N5163" s="3" t="s">
        <v>27</v>
      </c>
      <c r="O5163" s="3" t="s">
        <v>24127</v>
      </c>
      <c r="P5163" s="3" t="s">
        <v>24129</v>
      </c>
      <c r="Q5163" s="3" t="s">
        <v>30</v>
      </c>
      <c r="R5163" s="3" t="s">
        <v>24130</v>
      </c>
      <c r="S5163" s="3" t="s">
        <v>1481</v>
      </c>
    </row>
    <row r="5164" spans="1:19" ht="45" x14ac:dyDescent="0.25">
      <c r="A5164" s="3">
        <v>5157</v>
      </c>
      <c r="B5164" s="3" t="str">
        <f>"202300233810"</f>
        <v>202300233810</v>
      </c>
      <c r="C5164" s="3">
        <v>170504</v>
      </c>
      <c r="D5164" s="3" t="s">
        <v>24131</v>
      </c>
      <c r="E5164" s="3">
        <v>10282589414</v>
      </c>
      <c r="F5164" s="3" t="s">
        <v>24132</v>
      </c>
      <c r="G5164" s="3" t="s">
        <v>24133</v>
      </c>
      <c r="H5164" s="3" t="s">
        <v>1000</v>
      </c>
      <c r="I5164" s="3" t="s">
        <v>1176</v>
      </c>
      <c r="J5164" s="3" t="s">
        <v>8535</v>
      </c>
      <c r="K5164" s="3" t="s">
        <v>25</v>
      </c>
      <c r="L5164" s="3" t="s">
        <v>66</v>
      </c>
      <c r="M5164" s="4">
        <v>45216</v>
      </c>
      <c r="N5164" s="3" t="s">
        <v>27</v>
      </c>
      <c r="O5164" s="3" t="s">
        <v>24132</v>
      </c>
      <c r="P5164" s="3" t="s">
        <v>24134</v>
      </c>
      <c r="Q5164" s="3" t="s">
        <v>807</v>
      </c>
      <c r="R5164" s="3"/>
      <c r="S5164" s="3"/>
    </row>
    <row r="5165" spans="1:19" ht="30" x14ac:dyDescent="0.25">
      <c r="A5165" s="3">
        <v>5158</v>
      </c>
      <c r="B5165" s="3" t="str">
        <f>"202000152171"</f>
        <v>202000152171</v>
      </c>
      <c r="C5165" s="3">
        <v>151807</v>
      </c>
      <c r="D5165" s="3" t="s">
        <v>24135</v>
      </c>
      <c r="E5165" s="3">
        <v>10430096422</v>
      </c>
      <c r="F5165" s="3" t="s">
        <v>24136</v>
      </c>
      <c r="G5165" s="3" t="s">
        <v>24137</v>
      </c>
      <c r="H5165" s="3" t="s">
        <v>552</v>
      </c>
      <c r="I5165" s="3" t="s">
        <v>843</v>
      </c>
      <c r="J5165" s="3" t="s">
        <v>11016</v>
      </c>
      <c r="K5165" s="3" t="s">
        <v>25</v>
      </c>
      <c r="L5165" s="3" t="s">
        <v>113</v>
      </c>
      <c r="M5165" s="4">
        <v>44126</v>
      </c>
      <c r="N5165" s="3" t="s">
        <v>27</v>
      </c>
      <c r="O5165" s="3" t="s">
        <v>24136</v>
      </c>
      <c r="P5165" s="3" t="s">
        <v>24138</v>
      </c>
      <c r="Q5165" s="3" t="s">
        <v>148</v>
      </c>
      <c r="R5165" s="3"/>
      <c r="S5165" s="3"/>
    </row>
    <row r="5166" spans="1:19" ht="30" x14ac:dyDescent="0.25">
      <c r="A5166" s="3">
        <v>5159</v>
      </c>
      <c r="B5166" s="3" t="str">
        <f>"201900092799"</f>
        <v>201900092799</v>
      </c>
      <c r="C5166" s="3">
        <v>123695</v>
      </c>
      <c r="D5166" s="3" t="s">
        <v>24139</v>
      </c>
      <c r="E5166" s="3">
        <v>10465122191</v>
      </c>
      <c r="F5166" s="3" t="s">
        <v>24140</v>
      </c>
      <c r="G5166" s="3" t="s">
        <v>24141</v>
      </c>
      <c r="H5166" s="3" t="s">
        <v>46</v>
      </c>
      <c r="I5166" s="3" t="s">
        <v>46</v>
      </c>
      <c r="J5166" s="3" t="s">
        <v>445</v>
      </c>
      <c r="K5166" s="3" t="s">
        <v>25</v>
      </c>
      <c r="L5166" s="3" t="s">
        <v>75</v>
      </c>
      <c r="M5166" s="4">
        <v>43624</v>
      </c>
      <c r="N5166" s="3" t="s">
        <v>27</v>
      </c>
      <c r="O5166" s="3" t="s">
        <v>24140</v>
      </c>
      <c r="P5166" s="3" t="s">
        <v>24142</v>
      </c>
      <c r="Q5166" s="3" t="s">
        <v>2323</v>
      </c>
      <c r="R5166" s="3" t="s">
        <v>24143</v>
      </c>
      <c r="S5166" s="3" t="s">
        <v>416</v>
      </c>
    </row>
    <row r="5167" spans="1:19" ht="30" x14ac:dyDescent="0.25">
      <c r="A5167" s="3">
        <v>5160</v>
      </c>
      <c r="B5167" s="3" t="str">
        <f>"202200179432"</f>
        <v>202200179432</v>
      </c>
      <c r="C5167" s="3">
        <v>164505</v>
      </c>
      <c r="D5167" s="3" t="s">
        <v>24144</v>
      </c>
      <c r="E5167" s="3">
        <v>20607140309</v>
      </c>
      <c r="F5167" s="3" t="s">
        <v>24145</v>
      </c>
      <c r="G5167" s="3" t="s">
        <v>24146</v>
      </c>
      <c r="H5167" s="3" t="s">
        <v>46</v>
      </c>
      <c r="I5167" s="3" t="s">
        <v>46</v>
      </c>
      <c r="J5167" s="3" t="s">
        <v>445</v>
      </c>
      <c r="K5167" s="3" t="s">
        <v>25</v>
      </c>
      <c r="L5167" s="3" t="s">
        <v>113</v>
      </c>
      <c r="M5167" s="4">
        <v>44836</v>
      </c>
      <c r="N5167" s="3" t="s">
        <v>27</v>
      </c>
      <c r="O5167" s="3" t="s">
        <v>24147</v>
      </c>
      <c r="P5167" s="3" t="s">
        <v>24148</v>
      </c>
      <c r="Q5167" s="3" t="s">
        <v>51</v>
      </c>
      <c r="R5167" s="3"/>
      <c r="S5167" s="3"/>
    </row>
    <row r="5168" spans="1:19" ht="30" x14ac:dyDescent="0.25">
      <c r="A5168" s="3">
        <v>5161</v>
      </c>
      <c r="B5168" s="3" t="str">
        <f>"202200117818"</f>
        <v>202200117818</v>
      </c>
      <c r="C5168" s="3">
        <v>155980</v>
      </c>
      <c r="D5168" s="3" t="s">
        <v>24149</v>
      </c>
      <c r="E5168" s="3">
        <v>10432441640</v>
      </c>
      <c r="F5168" s="3" t="s">
        <v>24150</v>
      </c>
      <c r="G5168" s="3" t="s">
        <v>24151</v>
      </c>
      <c r="H5168" s="3" t="s">
        <v>88</v>
      </c>
      <c r="I5168" s="3" t="s">
        <v>145</v>
      </c>
      <c r="J5168" s="3" t="s">
        <v>146</v>
      </c>
      <c r="K5168" s="3" t="s">
        <v>25</v>
      </c>
      <c r="L5168" s="3" t="s">
        <v>66</v>
      </c>
      <c r="M5168" s="4">
        <v>44809</v>
      </c>
      <c r="N5168" s="3" t="s">
        <v>27</v>
      </c>
      <c r="O5168" s="3" t="s">
        <v>24150</v>
      </c>
      <c r="P5168" s="3" t="s">
        <v>24152</v>
      </c>
      <c r="Q5168" s="3" t="s">
        <v>148</v>
      </c>
      <c r="R5168" s="3"/>
      <c r="S5168" s="3"/>
    </row>
    <row r="5169" spans="1:19" ht="30" x14ac:dyDescent="0.25">
      <c r="A5169" s="3">
        <v>5162</v>
      </c>
      <c r="B5169" s="3" t="str">
        <f>"201600115910"</f>
        <v>201600115910</v>
      </c>
      <c r="C5169" s="3">
        <v>123198</v>
      </c>
      <c r="D5169" s="3" t="s">
        <v>24153</v>
      </c>
      <c r="E5169" s="3">
        <v>10734896573</v>
      </c>
      <c r="F5169" s="3" t="s">
        <v>24154</v>
      </c>
      <c r="G5169" s="3" t="s">
        <v>24155</v>
      </c>
      <c r="H5169" s="3" t="s">
        <v>88</v>
      </c>
      <c r="I5169" s="3" t="s">
        <v>88</v>
      </c>
      <c r="J5169" s="3" t="s">
        <v>6323</v>
      </c>
      <c r="K5169" s="3" t="s">
        <v>25</v>
      </c>
      <c r="L5169" s="3" t="s">
        <v>58</v>
      </c>
      <c r="M5169" s="4">
        <v>42601</v>
      </c>
      <c r="N5169" s="3" t="s">
        <v>27</v>
      </c>
      <c r="O5169" s="3" t="s">
        <v>24154</v>
      </c>
      <c r="P5169" s="3" t="s">
        <v>24156</v>
      </c>
      <c r="Q5169" s="3" t="s">
        <v>317</v>
      </c>
      <c r="R5169" s="3"/>
      <c r="S5169" s="3"/>
    </row>
    <row r="5170" spans="1:19" ht="30" x14ac:dyDescent="0.25">
      <c r="A5170" s="3">
        <v>5163</v>
      </c>
      <c r="B5170" s="3" t="str">
        <f>"202200086269"</f>
        <v>202200086269</v>
      </c>
      <c r="C5170" s="3">
        <v>162324</v>
      </c>
      <c r="D5170" s="3" t="s">
        <v>24157</v>
      </c>
      <c r="E5170" s="3">
        <v>10800691287</v>
      </c>
      <c r="F5170" s="3" t="s">
        <v>24158</v>
      </c>
      <c r="G5170" s="3" t="s">
        <v>24159</v>
      </c>
      <c r="H5170" s="3" t="s">
        <v>240</v>
      </c>
      <c r="I5170" s="3" t="s">
        <v>619</v>
      </c>
      <c r="J5170" s="3" t="s">
        <v>2452</v>
      </c>
      <c r="K5170" s="3" t="s">
        <v>25</v>
      </c>
      <c r="L5170" s="3" t="s">
        <v>75</v>
      </c>
      <c r="M5170" s="4">
        <v>44721</v>
      </c>
      <c r="N5170" s="3" t="s">
        <v>27</v>
      </c>
      <c r="O5170" s="3" t="s">
        <v>24158</v>
      </c>
      <c r="P5170" s="3" t="s">
        <v>24160</v>
      </c>
      <c r="Q5170" s="3" t="s">
        <v>259</v>
      </c>
      <c r="R5170" s="3"/>
      <c r="S5170" s="3"/>
    </row>
    <row r="5171" spans="1:19" ht="30" x14ac:dyDescent="0.25">
      <c r="A5171" s="3">
        <v>5164</v>
      </c>
      <c r="B5171" s="3" t="str">
        <f>"201800078213"</f>
        <v>201800078213</v>
      </c>
      <c r="C5171" s="3">
        <v>124072</v>
      </c>
      <c r="D5171" s="3" t="s">
        <v>24161</v>
      </c>
      <c r="E5171" s="3">
        <v>10431991140</v>
      </c>
      <c r="F5171" s="3" t="s">
        <v>24162</v>
      </c>
      <c r="G5171" s="3" t="s">
        <v>24163</v>
      </c>
      <c r="H5171" s="3" t="s">
        <v>216</v>
      </c>
      <c r="I5171" s="3" t="s">
        <v>216</v>
      </c>
      <c r="J5171" s="3" t="s">
        <v>905</v>
      </c>
      <c r="K5171" s="3" t="s">
        <v>25</v>
      </c>
      <c r="L5171" s="3" t="s">
        <v>75</v>
      </c>
      <c r="M5171" s="4">
        <v>43229</v>
      </c>
      <c r="N5171" s="3" t="s">
        <v>27</v>
      </c>
      <c r="O5171" s="3" t="s">
        <v>24164</v>
      </c>
      <c r="P5171" s="3" t="s">
        <v>24165</v>
      </c>
      <c r="Q5171" s="3" t="s">
        <v>218</v>
      </c>
      <c r="R5171" s="3"/>
      <c r="S5171" s="3"/>
    </row>
    <row r="5172" spans="1:19" ht="30" x14ac:dyDescent="0.25">
      <c r="A5172" s="3">
        <v>5165</v>
      </c>
      <c r="B5172" s="3" t="str">
        <f>"201800078214"</f>
        <v>201800078214</v>
      </c>
      <c r="C5172" s="3">
        <v>99386</v>
      </c>
      <c r="D5172" s="3" t="s">
        <v>24166</v>
      </c>
      <c r="E5172" s="3">
        <v>10040705941</v>
      </c>
      <c r="F5172" s="3" t="s">
        <v>24167</v>
      </c>
      <c r="G5172" s="3" t="s">
        <v>24168</v>
      </c>
      <c r="H5172" s="3" t="s">
        <v>1359</v>
      </c>
      <c r="I5172" s="3" t="s">
        <v>1359</v>
      </c>
      <c r="J5172" s="3" t="s">
        <v>24169</v>
      </c>
      <c r="K5172" s="3" t="s">
        <v>25</v>
      </c>
      <c r="L5172" s="3" t="s">
        <v>113</v>
      </c>
      <c r="M5172" s="4">
        <v>43229</v>
      </c>
      <c r="N5172" s="3" t="s">
        <v>27</v>
      </c>
      <c r="O5172" s="3" t="s">
        <v>24167</v>
      </c>
      <c r="P5172" s="3" t="s">
        <v>24170</v>
      </c>
      <c r="Q5172" s="3" t="s">
        <v>218</v>
      </c>
      <c r="R5172" s="3"/>
      <c r="S5172" s="3"/>
    </row>
    <row r="5173" spans="1:19" ht="60" x14ac:dyDescent="0.25">
      <c r="A5173" s="3">
        <v>5166</v>
      </c>
      <c r="B5173" s="3" t="str">
        <f>"202100228390"</f>
        <v>202100228390</v>
      </c>
      <c r="C5173" s="3">
        <v>158862</v>
      </c>
      <c r="D5173" s="3" t="s">
        <v>24171</v>
      </c>
      <c r="E5173" s="3">
        <v>20604870683</v>
      </c>
      <c r="F5173" s="3" t="s">
        <v>24172</v>
      </c>
      <c r="G5173" s="3" t="s">
        <v>24173</v>
      </c>
      <c r="H5173" s="3" t="s">
        <v>57</v>
      </c>
      <c r="I5173" s="3" t="s">
        <v>57</v>
      </c>
      <c r="J5173" s="3" t="s">
        <v>57</v>
      </c>
      <c r="K5173" s="3" t="s">
        <v>25</v>
      </c>
      <c r="L5173" s="3" t="s">
        <v>224</v>
      </c>
      <c r="M5173" s="4">
        <v>44517</v>
      </c>
      <c r="N5173" s="3" t="s">
        <v>27</v>
      </c>
      <c r="O5173" s="3" t="s">
        <v>24174</v>
      </c>
      <c r="P5173" s="3">
        <v>63207091021</v>
      </c>
      <c r="Q5173" s="3" t="s">
        <v>2409</v>
      </c>
      <c r="R5173" s="3"/>
      <c r="S5173" s="3"/>
    </row>
    <row r="5174" spans="1:19" ht="30" x14ac:dyDescent="0.25">
      <c r="A5174" s="3">
        <v>5167</v>
      </c>
      <c r="B5174" s="3" t="str">
        <f>"202300102890"</f>
        <v>202300102890</v>
      </c>
      <c r="C5174" s="3">
        <v>168234</v>
      </c>
      <c r="D5174" s="3" t="s">
        <v>24175</v>
      </c>
      <c r="E5174" s="3">
        <v>20605970088</v>
      </c>
      <c r="F5174" s="3" t="s">
        <v>24176</v>
      </c>
      <c r="G5174" s="3" t="s">
        <v>24177</v>
      </c>
      <c r="H5174" s="3" t="s">
        <v>64</v>
      </c>
      <c r="I5174" s="3" t="s">
        <v>64</v>
      </c>
      <c r="J5174" s="3" t="s">
        <v>729</v>
      </c>
      <c r="K5174" s="3" t="s">
        <v>25</v>
      </c>
      <c r="L5174" s="3" t="s">
        <v>113</v>
      </c>
      <c r="M5174" s="4">
        <v>45089</v>
      </c>
      <c r="N5174" s="3" t="s">
        <v>27</v>
      </c>
      <c r="O5174" s="3" t="s">
        <v>24178</v>
      </c>
      <c r="P5174" s="3" t="s">
        <v>24179</v>
      </c>
      <c r="Q5174" s="3" t="s">
        <v>68</v>
      </c>
      <c r="R5174" s="3"/>
      <c r="S5174" s="3"/>
    </row>
    <row r="5175" spans="1:19" ht="45" x14ac:dyDescent="0.25">
      <c r="A5175" s="3">
        <v>5168</v>
      </c>
      <c r="B5175" s="3" t="str">
        <f>"201900092792"</f>
        <v>201900092792</v>
      </c>
      <c r="C5175" s="3">
        <v>144491</v>
      </c>
      <c r="D5175" s="3" t="s">
        <v>24180</v>
      </c>
      <c r="E5175" s="3">
        <v>20490890077</v>
      </c>
      <c r="F5175" s="3" t="s">
        <v>24181</v>
      </c>
      <c r="G5175" s="3" t="s">
        <v>24182</v>
      </c>
      <c r="H5175" s="3" t="s">
        <v>72</v>
      </c>
      <c r="I5175" s="3" t="s">
        <v>1030</v>
      </c>
      <c r="J5175" s="3" t="s">
        <v>24183</v>
      </c>
      <c r="K5175" s="3" t="s">
        <v>25</v>
      </c>
      <c r="L5175" s="3" t="s">
        <v>314</v>
      </c>
      <c r="M5175" s="4">
        <v>43624</v>
      </c>
      <c r="N5175" s="3" t="s">
        <v>27</v>
      </c>
      <c r="O5175" s="3" t="s">
        <v>17012</v>
      </c>
      <c r="P5175" s="3" t="s">
        <v>24184</v>
      </c>
      <c r="Q5175" s="3" t="s">
        <v>738</v>
      </c>
      <c r="R5175" s="3" t="s">
        <v>24185</v>
      </c>
      <c r="S5175" s="3" t="s">
        <v>6828</v>
      </c>
    </row>
    <row r="5176" spans="1:19" ht="30" x14ac:dyDescent="0.25">
      <c r="A5176" s="3">
        <v>5169</v>
      </c>
      <c r="B5176" s="3" t="str">
        <f>"202200117822"</f>
        <v>202200117822</v>
      </c>
      <c r="C5176" s="3">
        <v>162396</v>
      </c>
      <c r="D5176" s="3" t="s">
        <v>24186</v>
      </c>
      <c r="E5176" s="3">
        <v>10470951643</v>
      </c>
      <c r="F5176" s="3" t="s">
        <v>24187</v>
      </c>
      <c r="G5176" s="3" t="s">
        <v>24188</v>
      </c>
      <c r="H5176" s="3" t="s">
        <v>88</v>
      </c>
      <c r="I5176" s="3" t="s">
        <v>145</v>
      </c>
      <c r="J5176" s="3" t="s">
        <v>146</v>
      </c>
      <c r="K5176" s="3" t="s">
        <v>25</v>
      </c>
      <c r="L5176" s="3" t="s">
        <v>58</v>
      </c>
      <c r="M5176" s="4">
        <v>44775</v>
      </c>
      <c r="N5176" s="3" t="s">
        <v>27</v>
      </c>
      <c r="O5176" s="3" t="s">
        <v>24187</v>
      </c>
      <c r="P5176" s="3" t="s">
        <v>24189</v>
      </c>
      <c r="Q5176" s="3" t="s">
        <v>148</v>
      </c>
      <c r="R5176" s="3"/>
      <c r="S5176" s="3"/>
    </row>
    <row r="5177" spans="1:19" ht="30" x14ac:dyDescent="0.25">
      <c r="A5177" s="3">
        <v>5170</v>
      </c>
      <c r="B5177" s="3" t="str">
        <f>"202100265131"</f>
        <v>202100265131</v>
      </c>
      <c r="C5177" s="3">
        <v>159990</v>
      </c>
      <c r="D5177" s="3" t="s">
        <v>24190</v>
      </c>
      <c r="E5177" s="3">
        <v>10768457161</v>
      </c>
      <c r="F5177" s="3" t="s">
        <v>24191</v>
      </c>
      <c r="G5177" s="3" t="s">
        <v>24192</v>
      </c>
      <c r="H5177" s="3" t="s">
        <v>504</v>
      </c>
      <c r="I5177" s="3" t="s">
        <v>505</v>
      </c>
      <c r="J5177" s="3" t="s">
        <v>1204</v>
      </c>
      <c r="K5177" s="3" t="s">
        <v>25</v>
      </c>
      <c r="L5177" s="3" t="s">
        <v>66</v>
      </c>
      <c r="M5177" s="4">
        <v>44538</v>
      </c>
      <c r="N5177" s="3" t="s">
        <v>27</v>
      </c>
      <c r="O5177" s="3" t="s">
        <v>24191</v>
      </c>
      <c r="P5177" s="3" t="s">
        <v>24193</v>
      </c>
      <c r="Q5177" s="3" t="s">
        <v>243</v>
      </c>
      <c r="R5177" s="3"/>
      <c r="S5177" s="3"/>
    </row>
    <row r="5178" spans="1:19" ht="30" x14ac:dyDescent="0.25">
      <c r="A5178" s="3">
        <v>5171</v>
      </c>
      <c r="B5178" s="3" t="str">
        <f>"201900089787"</f>
        <v>201900089787</v>
      </c>
      <c r="C5178" s="3">
        <v>129506</v>
      </c>
      <c r="D5178" s="3" t="s">
        <v>24194</v>
      </c>
      <c r="E5178" s="3">
        <v>10013083342</v>
      </c>
      <c r="F5178" s="3" t="s">
        <v>24195</v>
      </c>
      <c r="G5178" s="3" t="s">
        <v>24196</v>
      </c>
      <c r="H5178" s="3" t="s">
        <v>240</v>
      </c>
      <c r="I5178" s="3" t="s">
        <v>240</v>
      </c>
      <c r="J5178" s="3" t="s">
        <v>240</v>
      </c>
      <c r="K5178" s="3" t="s">
        <v>25</v>
      </c>
      <c r="L5178" s="3" t="s">
        <v>58</v>
      </c>
      <c r="M5178" s="4">
        <v>43620</v>
      </c>
      <c r="N5178" s="3" t="s">
        <v>27</v>
      </c>
      <c r="O5178" s="3" t="s">
        <v>24195</v>
      </c>
      <c r="P5178" s="3" t="s">
        <v>24197</v>
      </c>
      <c r="Q5178" s="3" t="s">
        <v>51</v>
      </c>
      <c r="R5178" s="3" t="s">
        <v>24198</v>
      </c>
      <c r="S5178" s="3" t="s">
        <v>1852</v>
      </c>
    </row>
    <row r="5179" spans="1:19" ht="30" x14ac:dyDescent="0.25">
      <c r="A5179" s="3">
        <v>5172</v>
      </c>
      <c r="B5179" s="3" t="str">
        <f>"202200270009"</f>
        <v>202200270009</v>
      </c>
      <c r="C5179" s="3">
        <v>166314</v>
      </c>
      <c r="D5179" s="3" t="s">
        <v>24199</v>
      </c>
      <c r="E5179" s="3">
        <v>10438327041</v>
      </c>
      <c r="F5179" s="3" t="s">
        <v>24200</v>
      </c>
      <c r="G5179" s="3" t="s">
        <v>24201</v>
      </c>
      <c r="H5179" s="3" t="s">
        <v>433</v>
      </c>
      <c r="I5179" s="3" t="s">
        <v>569</v>
      </c>
      <c r="J5179" s="3" t="s">
        <v>2061</v>
      </c>
      <c r="K5179" s="3" t="s">
        <v>25</v>
      </c>
      <c r="L5179" s="3" t="s">
        <v>58</v>
      </c>
      <c r="M5179" s="4">
        <v>44935</v>
      </c>
      <c r="N5179" s="3" t="s">
        <v>27</v>
      </c>
      <c r="O5179" s="3" t="s">
        <v>257</v>
      </c>
      <c r="P5179" s="3" t="s">
        <v>24202</v>
      </c>
      <c r="Q5179" s="3" t="s">
        <v>30</v>
      </c>
      <c r="R5179" s="3"/>
      <c r="S5179" s="3"/>
    </row>
    <row r="5180" spans="1:19" ht="30" x14ac:dyDescent="0.25">
      <c r="A5180" s="3">
        <v>5173</v>
      </c>
      <c r="B5180" s="3" t="str">
        <f>"202200200202"</f>
        <v>202200200202</v>
      </c>
      <c r="C5180" s="3">
        <v>165232</v>
      </c>
      <c r="D5180" s="3" t="s">
        <v>24203</v>
      </c>
      <c r="E5180" s="3">
        <v>20608661680</v>
      </c>
      <c r="F5180" s="3" t="s">
        <v>24204</v>
      </c>
      <c r="G5180" s="3" t="s">
        <v>24205</v>
      </c>
      <c r="H5180" s="3" t="s">
        <v>248</v>
      </c>
      <c r="I5180" s="3" t="s">
        <v>275</v>
      </c>
      <c r="J5180" s="3" t="s">
        <v>2555</v>
      </c>
      <c r="K5180" s="3" t="s">
        <v>25</v>
      </c>
      <c r="L5180" s="3" t="s">
        <v>66</v>
      </c>
      <c r="M5180" s="4">
        <v>44862</v>
      </c>
      <c r="N5180" s="3" t="s">
        <v>27</v>
      </c>
      <c r="O5180" s="3" t="s">
        <v>24206</v>
      </c>
      <c r="P5180" s="3" t="s">
        <v>24207</v>
      </c>
      <c r="Q5180" s="3" t="s">
        <v>51</v>
      </c>
      <c r="R5180" s="3"/>
      <c r="S5180" s="3"/>
    </row>
    <row r="5181" spans="1:19" ht="30" x14ac:dyDescent="0.25">
      <c r="A5181" s="3">
        <v>5174</v>
      </c>
      <c r="B5181" s="3" t="str">
        <f>"202200047998"</f>
        <v>202200047998</v>
      </c>
      <c r="C5181" s="3">
        <v>161701</v>
      </c>
      <c r="D5181" s="3" t="s">
        <v>24208</v>
      </c>
      <c r="E5181" s="3">
        <v>20602274889</v>
      </c>
      <c r="F5181" s="3" t="s">
        <v>24209</v>
      </c>
      <c r="G5181" s="3" t="s">
        <v>24210</v>
      </c>
      <c r="H5181" s="3" t="s">
        <v>88</v>
      </c>
      <c r="I5181" s="3" t="s">
        <v>2640</v>
      </c>
      <c r="J5181" s="3" t="s">
        <v>5179</v>
      </c>
      <c r="K5181" s="3" t="s">
        <v>25</v>
      </c>
      <c r="L5181" s="3" t="s">
        <v>66</v>
      </c>
      <c r="M5181" s="4">
        <v>44680</v>
      </c>
      <c r="N5181" s="3" t="s">
        <v>27</v>
      </c>
      <c r="O5181" s="3" t="s">
        <v>24211</v>
      </c>
      <c r="P5181" s="3" t="s">
        <v>24212</v>
      </c>
      <c r="Q5181" s="3" t="s">
        <v>627</v>
      </c>
      <c r="R5181" s="3"/>
      <c r="S5181" s="3"/>
    </row>
    <row r="5182" spans="1:19" ht="30" x14ac:dyDescent="0.25">
      <c r="A5182" s="3">
        <v>5175</v>
      </c>
      <c r="B5182" s="3" t="str">
        <f>"202300084636"</f>
        <v>202300084636</v>
      </c>
      <c r="C5182" s="3">
        <v>165914</v>
      </c>
      <c r="D5182" s="3" t="s">
        <v>24213</v>
      </c>
      <c r="E5182" s="3">
        <v>10711272319</v>
      </c>
      <c r="F5182" s="3" t="s">
        <v>24214</v>
      </c>
      <c r="G5182" s="3" t="s">
        <v>24215</v>
      </c>
      <c r="H5182" s="3" t="s">
        <v>72</v>
      </c>
      <c r="I5182" s="3" t="s">
        <v>11165</v>
      </c>
      <c r="J5182" s="3" t="s">
        <v>11165</v>
      </c>
      <c r="K5182" s="3" t="s">
        <v>25</v>
      </c>
      <c r="L5182" s="3" t="s">
        <v>66</v>
      </c>
      <c r="M5182" s="4">
        <v>45061</v>
      </c>
      <c r="N5182" s="3" t="s">
        <v>27</v>
      </c>
      <c r="O5182" s="3" t="s">
        <v>24214</v>
      </c>
      <c r="P5182" s="3" t="s">
        <v>24216</v>
      </c>
      <c r="Q5182" s="3" t="s">
        <v>243</v>
      </c>
      <c r="R5182" s="3"/>
      <c r="S5182" s="3"/>
    </row>
    <row r="5183" spans="1:19" ht="30" x14ac:dyDescent="0.25">
      <c r="A5183" s="3">
        <v>5176</v>
      </c>
      <c r="B5183" s="3" t="str">
        <f>"202000098204"</f>
        <v>202000098204</v>
      </c>
      <c r="C5183" s="3">
        <v>35894</v>
      </c>
      <c r="D5183" s="3" t="s">
        <v>24217</v>
      </c>
      <c r="E5183" s="3">
        <v>20512058800</v>
      </c>
      <c r="F5183" s="3" t="s">
        <v>19621</v>
      </c>
      <c r="G5183" s="3" t="s">
        <v>24218</v>
      </c>
      <c r="H5183" s="3" t="s">
        <v>46</v>
      </c>
      <c r="I5183" s="3" t="s">
        <v>46</v>
      </c>
      <c r="J5183" s="3" t="s">
        <v>2649</v>
      </c>
      <c r="K5183" s="3" t="s">
        <v>25</v>
      </c>
      <c r="L5183" s="3" t="s">
        <v>314</v>
      </c>
      <c r="M5183" s="4">
        <v>44047</v>
      </c>
      <c r="N5183" s="3" t="s">
        <v>27</v>
      </c>
      <c r="O5183" s="3" t="s">
        <v>20469</v>
      </c>
      <c r="P5183" s="3" t="s">
        <v>24219</v>
      </c>
      <c r="Q5183" s="3" t="s">
        <v>51</v>
      </c>
      <c r="R5183" s="3" t="s">
        <v>24220</v>
      </c>
      <c r="S5183" s="3" t="s">
        <v>24221</v>
      </c>
    </row>
    <row r="5184" spans="1:19" ht="30" x14ac:dyDescent="0.25">
      <c r="A5184" s="3">
        <v>5177</v>
      </c>
      <c r="B5184" s="3" t="str">
        <f>"202100086093"</f>
        <v>202100086093</v>
      </c>
      <c r="C5184" s="3">
        <v>155681</v>
      </c>
      <c r="D5184" s="3" t="s">
        <v>24222</v>
      </c>
      <c r="E5184" s="3">
        <v>10096019667</v>
      </c>
      <c r="F5184" s="3" t="s">
        <v>24223</v>
      </c>
      <c r="G5184" s="3" t="s">
        <v>24224</v>
      </c>
      <c r="H5184" s="3" t="s">
        <v>46</v>
      </c>
      <c r="I5184" s="3" t="s">
        <v>46</v>
      </c>
      <c r="J5184" s="3" t="s">
        <v>1439</v>
      </c>
      <c r="K5184" s="3" t="s">
        <v>25</v>
      </c>
      <c r="L5184" s="3" t="s">
        <v>75</v>
      </c>
      <c r="M5184" s="4">
        <v>44396</v>
      </c>
      <c r="N5184" s="3" t="s">
        <v>27</v>
      </c>
      <c r="O5184" s="3" t="s">
        <v>24223</v>
      </c>
      <c r="P5184" s="3" t="s">
        <v>24225</v>
      </c>
      <c r="Q5184" s="3" t="s">
        <v>913</v>
      </c>
      <c r="R5184" s="3"/>
      <c r="S5184" s="3"/>
    </row>
    <row r="5185" spans="1:19" ht="30" x14ac:dyDescent="0.25">
      <c r="A5185" s="3">
        <v>5178</v>
      </c>
      <c r="B5185" s="3" t="str">
        <f>"202100228387"</f>
        <v>202100228387</v>
      </c>
      <c r="C5185" s="3">
        <v>37908</v>
      </c>
      <c r="D5185" s="3" t="s">
        <v>24226</v>
      </c>
      <c r="E5185" s="3">
        <v>10414619580</v>
      </c>
      <c r="F5185" s="3" t="s">
        <v>24227</v>
      </c>
      <c r="G5185" s="3" t="s">
        <v>24228</v>
      </c>
      <c r="H5185" s="3" t="s">
        <v>46</v>
      </c>
      <c r="I5185" s="3" t="s">
        <v>46</v>
      </c>
      <c r="J5185" s="3" t="s">
        <v>47</v>
      </c>
      <c r="K5185" s="3" t="s">
        <v>25</v>
      </c>
      <c r="L5185" s="3" t="s">
        <v>75</v>
      </c>
      <c r="M5185" s="4">
        <v>44560</v>
      </c>
      <c r="N5185" s="3" t="s">
        <v>27</v>
      </c>
      <c r="O5185" s="3" t="s">
        <v>24227</v>
      </c>
      <c r="P5185" s="3" t="s">
        <v>24229</v>
      </c>
      <c r="Q5185" s="3" t="s">
        <v>294</v>
      </c>
      <c r="R5185" s="3" t="s">
        <v>24230</v>
      </c>
      <c r="S5185" s="3" t="s">
        <v>5962</v>
      </c>
    </row>
    <row r="5186" spans="1:19" ht="30" x14ac:dyDescent="0.25">
      <c r="A5186" s="3">
        <v>5179</v>
      </c>
      <c r="B5186" s="3" t="str">
        <f>"201900113921"</f>
        <v>201900113921</v>
      </c>
      <c r="C5186" s="3">
        <v>142696</v>
      </c>
      <c r="D5186" s="3" t="s">
        <v>24231</v>
      </c>
      <c r="E5186" s="3">
        <v>10734379528</v>
      </c>
      <c r="F5186" s="3" t="s">
        <v>24232</v>
      </c>
      <c r="G5186" s="3" t="s">
        <v>24233</v>
      </c>
      <c r="H5186" s="3" t="s">
        <v>88</v>
      </c>
      <c r="I5186" s="3" t="s">
        <v>88</v>
      </c>
      <c r="J5186" s="3" t="s">
        <v>313</v>
      </c>
      <c r="K5186" s="3" t="s">
        <v>25</v>
      </c>
      <c r="L5186" s="3" t="s">
        <v>58</v>
      </c>
      <c r="M5186" s="4">
        <v>43664</v>
      </c>
      <c r="N5186" s="3" t="s">
        <v>27</v>
      </c>
      <c r="O5186" s="3" t="s">
        <v>24232</v>
      </c>
      <c r="P5186" s="3" t="s">
        <v>24234</v>
      </c>
      <c r="Q5186" s="3" t="s">
        <v>627</v>
      </c>
      <c r="R5186" s="3" t="s">
        <v>24235</v>
      </c>
      <c r="S5186" s="3" t="s">
        <v>823</v>
      </c>
    </row>
    <row r="5187" spans="1:19" ht="30" x14ac:dyDescent="0.25">
      <c r="A5187" s="3">
        <v>5180</v>
      </c>
      <c r="B5187" s="3" t="str">
        <f>"201200163070"</f>
        <v>201200163070</v>
      </c>
      <c r="C5187" s="3">
        <v>42686</v>
      </c>
      <c r="D5187" s="3" t="s">
        <v>24236</v>
      </c>
      <c r="E5187" s="3">
        <v>20511989052</v>
      </c>
      <c r="F5187" s="3" t="s">
        <v>24237</v>
      </c>
      <c r="G5187" s="3" t="s">
        <v>24238</v>
      </c>
      <c r="H5187" s="3" t="s">
        <v>46</v>
      </c>
      <c r="I5187" s="3" t="s">
        <v>46</v>
      </c>
      <c r="J5187" s="3" t="s">
        <v>910</v>
      </c>
      <c r="K5187" s="3" t="s">
        <v>25</v>
      </c>
      <c r="L5187" s="3" t="s">
        <v>66</v>
      </c>
      <c r="M5187" s="4">
        <v>41149</v>
      </c>
      <c r="N5187" s="3" t="s">
        <v>27</v>
      </c>
      <c r="O5187" s="3" t="s">
        <v>24239</v>
      </c>
      <c r="P5187" s="3" t="s">
        <v>24240</v>
      </c>
      <c r="Q5187" s="3" t="s">
        <v>51</v>
      </c>
      <c r="R5187" s="3" t="s">
        <v>24241</v>
      </c>
      <c r="S5187" s="3" t="s">
        <v>4777</v>
      </c>
    </row>
    <row r="5188" spans="1:19" ht="30" x14ac:dyDescent="0.25">
      <c r="A5188" s="3">
        <v>5181</v>
      </c>
      <c r="B5188" s="3" t="str">
        <f>"202100245758"</f>
        <v>202100245758</v>
      </c>
      <c r="C5188" s="3">
        <v>138416</v>
      </c>
      <c r="D5188" s="3" t="s">
        <v>24242</v>
      </c>
      <c r="E5188" s="3">
        <v>10410331158</v>
      </c>
      <c r="F5188" s="3" t="s">
        <v>24243</v>
      </c>
      <c r="G5188" s="3" t="s">
        <v>24244</v>
      </c>
      <c r="H5188" s="3" t="s">
        <v>46</v>
      </c>
      <c r="I5188" s="3" t="s">
        <v>46</v>
      </c>
      <c r="J5188" s="3" t="s">
        <v>302</v>
      </c>
      <c r="K5188" s="3" t="s">
        <v>25</v>
      </c>
      <c r="L5188" s="3" t="s">
        <v>75</v>
      </c>
      <c r="M5188" s="4">
        <v>44517</v>
      </c>
      <c r="N5188" s="3" t="s">
        <v>27</v>
      </c>
      <c r="O5188" s="3" t="s">
        <v>24245</v>
      </c>
      <c r="P5188" s="3" t="s">
        <v>24246</v>
      </c>
      <c r="Q5188" s="3" t="s">
        <v>11595</v>
      </c>
      <c r="R5188" s="3" t="s">
        <v>24247</v>
      </c>
      <c r="S5188" s="3" t="s">
        <v>516</v>
      </c>
    </row>
    <row r="5189" spans="1:19" ht="30" x14ac:dyDescent="0.25">
      <c r="A5189" s="3">
        <v>5182</v>
      </c>
      <c r="B5189" s="3" t="str">
        <f>"202100218089"</f>
        <v>202100218089</v>
      </c>
      <c r="C5189" s="3">
        <v>158959</v>
      </c>
      <c r="D5189" s="3" t="s">
        <v>24248</v>
      </c>
      <c r="E5189" s="3">
        <v>10450442351</v>
      </c>
      <c r="F5189" s="3" t="s">
        <v>24249</v>
      </c>
      <c r="G5189" s="3" t="s">
        <v>24250</v>
      </c>
      <c r="H5189" s="3" t="s">
        <v>552</v>
      </c>
      <c r="I5189" s="3" t="s">
        <v>553</v>
      </c>
      <c r="J5189" s="3" t="s">
        <v>1291</v>
      </c>
      <c r="K5189" s="3" t="s">
        <v>25</v>
      </c>
      <c r="L5189" s="3" t="s">
        <v>113</v>
      </c>
      <c r="M5189" s="4">
        <v>44490</v>
      </c>
      <c r="N5189" s="3" t="s">
        <v>27</v>
      </c>
      <c r="O5189" s="3" t="s">
        <v>24249</v>
      </c>
      <c r="P5189" s="3" t="s">
        <v>24251</v>
      </c>
      <c r="Q5189" s="3" t="s">
        <v>556</v>
      </c>
      <c r="R5189" s="3"/>
      <c r="S5189" s="3"/>
    </row>
    <row r="5190" spans="1:19" ht="30" x14ac:dyDescent="0.25">
      <c r="A5190" s="3">
        <v>5183</v>
      </c>
      <c r="B5190" s="3" t="str">
        <f>"202200192731"</f>
        <v>202200192731</v>
      </c>
      <c r="C5190" s="3">
        <v>164916</v>
      </c>
      <c r="D5190" s="3" t="s">
        <v>24252</v>
      </c>
      <c r="E5190" s="3">
        <v>10433861618</v>
      </c>
      <c r="F5190" s="3" t="s">
        <v>24253</v>
      </c>
      <c r="G5190" s="3" t="s">
        <v>24254</v>
      </c>
      <c r="H5190" s="3" t="s">
        <v>46</v>
      </c>
      <c r="I5190" s="3" t="s">
        <v>46</v>
      </c>
      <c r="J5190" s="3" t="s">
        <v>1528</v>
      </c>
      <c r="K5190" s="3" t="s">
        <v>25</v>
      </c>
      <c r="L5190" s="3" t="s">
        <v>66</v>
      </c>
      <c r="M5190" s="4">
        <v>44881</v>
      </c>
      <c r="N5190" s="3" t="s">
        <v>27</v>
      </c>
      <c r="O5190" s="3" t="s">
        <v>24253</v>
      </c>
      <c r="P5190" s="3" t="s">
        <v>24255</v>
      </c>
      <c r="Q5190" s="3" t="s">
        <v>211</v>
      </c>
      <c r="R5190" s="3"/>
      <c r="S5190" s="3"/>
    </row>
    <row r="5191" spans="1:19" ht="30" x14ac:dyDescent="0.25">
      <c r="A5191" s="3">
        <v>5184</v>
      </c>
      <c r="B5191" s="3" t="str">
        <f>"201900045414"</f>
        <v>201900045414</v>
      </c>
      <c r="C5191" s="3">
        <v>141610</v>
      </c>
      <c r="D5191" s="3" t="s">
        <v>24256</v>
      </c>
      <c r="E5191" s="3">
        <v>10249950021</v>
      </c>
      <c r="F5191" s="3" t="s">
        <v>24257</v>
      </c>
      <c r="G5191" s="3" t="s">
        <v>24258</v>
      </c>
      <c r="H5191" s="3" t="s">
        <v>72</v>
      </c>
      <c r="I5191" s="3" t="s">
        <v>73</v>
      </c>
      <c r="J5191" s="3" t="s">
        <v>3587</v>
      </c>
      <c r="K5191" s="3" t="s">
        <v>25</v>
      </c>
      <c r="L5191" s="3" t="s">
        <v>75</v>
      </c>
      <c r="M5191" s="4">
        <v>43543</v>
      </c>
      <c r="N5191" s="3" t="s">
        <v>27</v>
      </c>
      <c r="O5191" s="3" t="s">
        <v>24257</v>
      </c>
      <c r="P5191" s="3" t="s">
        <v>24259</v>
      </c>
      <c r="Q5191" s="3" t="s">
        <v>51</v>
      </c>
      <c r="R5191" s="3" t="s">
        <v>24260</v>
      </c>
      <c r="S5191" s="3" t="s">
        <v>1009</v>
      </c>
    </row>
    <row r="5192" spans="1:19" ht="45" x14ac:dyDescent="0.25">
      <c r="A5192" s="3">
        <v>5185</v>
      </c>
      <c r="B5192" s="3" t="str">
        <f>"202200058509"</f>
        <v>202200058509</v>
      </c>
      <c r="C5192" s="3">
        <v>161348</v>
      </c>
      <c r="D5192" s="3" t="s">
        <v>24261</v>
      </c>
      <c r="E5192" s="3">
        <v>10401914744</v>
      </c>
      <c r="F5192" s="3" t="s">
        <v>24262</v>
      </c>
      <c r="G5192" s="3" t="s">
        <v>24263</v>
      </c>
      <c r="H5192" s="3" t="s">
        <v>240</v>
      </c>
      <c r="I5192" s="3" t="s">
        <v>580</v>
      </c>
      <c r="J5192" s="3" t="s">
        <v>3196</v>
      </c>
      <c r="K5192" s="3" t="s">
        <v>25</v>
      </c>
      <c r="L5192" s="3" t="s">
        <v>58</v>
      </c>
      <c r="M5192" s="4">
        <v>44701</v>
      </c>
      <c r="N5192" s="3" t="s">
        <v>27</v>
      </c>
      <c r="O5192" s="3" t="s">
        <v>24262</v>
      </c>
      <c r="P5192" s="3" t="s">
        <v>24264</v>
      </c>
      <c r="Q5192" s="3" t="s">
        <v>243</v>
      </c>
      <c r="R5192" s="3"/>
      <c r="S5192" s="3"/>
    </row>
    <row r="5193" spans="1:19" ht="30" x14ac:dyDescent="0.25">
      <c r="A5193" s="3">
        <v>5186</v>
      </c>
      <c r="B5193" s="3" t="str">
        <f>"202000103331"</f>
        <v>202000103331</v>
      </c>
      <c r="C5193" s="3">
        <v>150397</v>
      </c>
      <c r="D5193" s="3" t="s">
        <v>24265</v>
      </c>
      <c r="E5193" s="3">
        <v>20601865760</v>
      </c>
      <c r="F5193" s="3" t="s">
        <v>24266</v>
      </c>
      <c r="G5193" s="3" t="s">
        <v>24267</v>
      </c>
      <c r="H5193" s="3" t="s">
        <v>46</v>
      </c>
      <c r="I5193" s="3" t="s">
        <v>46</v>
      </c>
      <c r="J5193" s="3" t="s">
        <v>140</v>
      </c>
      <c r="K5193" s="3" t="s">
        <v>25</v>
      </c>
      <c r="L5193" s="3" t="s">
        <v>75</v>
      </c>
      <c r="M5193" s="4">
        <v>44054</v>
      </c>
      <c r="N5193" s="3" t="s">
        <v>27</v>
      </c>
      <c r="O5193" s="3" t="s">
        <v>24268</v>
      </c>
      <c r="P5193" s="3" t="s">
        <v>24269</v>
      </c>
      <c r="Q5193" s="3" t="s">
        <v>4400</v>
      </c>
      <c r="R5193" s="3"/>
      <c r="S5193" s="3"/>
    </row>
    <row r="5194" spans="1:19" ht="30" x14ac:dyDescent="0.25">
      <c r="A5194" s="3">
        <v>5187</v>
      </c>
      <c r="B5194" s="3" t="str">
        <f>"202200120896"</f>
        <v>202200120896</v>
      </c>
      <c r="C5194" s="3">
        <v>163525</v>
      </c>
      <c r="D5194" s="3" t="s">
        <v>24270</v>
      </c>
      <c r="E5194" s="3">
        <v>10731036921</v>
      </c>
      <c r="F5194" s="3" t="s">
        <v>24271</v>
      </c>
      <c r="G5194" s="3" t="s">
        <v>24272</v>
      </c>
      <c r="H5194" s="3" t="s">
        <v>552</v>
      </c>
      <c r="I5194" s="3" t="s">
        <v>2634</v>
      </c>
      <c r="J5194" s="3" t="s">
        <v>5099</v>
      </c>
      <c r="K5194" s="3" t="s">
        <v>25</v>
      </c>
      <c r="L5194" s="3" t="s">
        <v>75</v>
      </c>
      <c r="M5194" s="4">
        <v>44760</v>
      </c>
      <c r="N5194" s="3" t="s">
        <v>27</v>
      </c>
      <c r="O5194" s="3" t="s">
        <v>24271</v>
      </c>
      <c r="P5194" s="3" t="s">
        <v>24273</v>
      </c>
      <c r="Q5194" s="3" t="s">
        <v>857</v>
      </c>
      <c r="R5194" s="3"/>
      <c r="S5194" s="3"/>
    </row>
    <row r="5195" spans="1:19" ht="30" x14ac:dyDescent="0.25">
      <c r="A5195" s="3">
        <v>5188</v>
      </c>
      <c r="B5195" s="3" t="str">
        <f>"201900089777"</f>
        <v>201900089777</v>
      </c>
      <c r="C5195" s="3">
        <v>131289</v>
      </c>
      <c r="D5195" s="3" t="s">
        <v>24274</v>
      </c>
      <c r="E5195" s="3">
        <v>10047422707</v>
      </c>
      <c r="F5195" s="3" t="s">
        <v>24275</v>
      </c>
      <c r="G5195" s="3" t="s">
        <v>24276</v>
      </c>
      <c r="H5195" s="3" t="s">
        <v>240</v>
      </c>
      <c r="I5195" s="3" t="s">
        <v>240</v>
      </c>
      <c r="J5195" s="3" t="s">
        <v>3571</v>
      </c>
      <c r="K5195" s="3" t="s">
        <v>25</v>
      </c>
      <c r="L5195" s="3" t="s">
        <v>58</v>
      </c>
      <c r="M5195" s="4">
        <v>43620</v>
      </c>
      <c r="N5195" s="3" t="s">
        <v>27</v>
      </c>
      <c r="O5195" s="3" t="s">
        <v>24275</v>
      </c>
      <c r="P5195" s="3" t="s">
        <v>24277</v>
      </c>
      <c r="Q5195" s="3" t="s">
        <v>51</v>
      </c>
      <c r="R5195" s="3" t="s">
        <v>24278</v>
      </c>
      <c r="S5195" s="3" t="s">
        <v>12762</v>
      </c>
    </row>
    <row r="5196" spans="1:19" ht="30" x14ac:dyDescent="0.25">
      <c r="A5196" s="3">
        <v>5189</v>
      </c>
      <c r="B5196" s="3" t="str">
        <f>"202100044381"</f>
        <v>202100044381</v>
      </c>
      <c r="C5196" s="3">
        <v>154282</v>
      </c>
      <c r="D5196" s="3" t="s">
        <v>24279</v>
      </c>
      <c r="E5196" s="3">
        <v>10405522794</v>
      </c>
      <c r="F5196" s="3" t="s">
        <v>24280</v>
      </c>
      <c r="G5196" s="3" t="s">
        <v>24281</v>
      </c>
      <c r="H5196" s="3" t="s">
        <v>64</v>
      </c>
      <c r="I5196" s="3" t="s">
        <v>64</v>
      </c>
      <c r="J5196" s="3" t="s">
        <v>2803</v>
      </c>
      <c r="K5196" s="3" t="s">
        <v>25</v>
      </c>
      <c r="L5196" s="3" t="s">
        <v>113</v>
      </c>
      <c r="M5196" s="4">
        <v>44401</v>
      </c>
      <c r="N5196" s="3" t="s">
        <v>27</v>
      </c>
      <c r="O5196" s="3" t="s">
        <v>24282</v>
      </c>
      <c r="P5196" s="3" t="s">
        <v>24283</v>
      </c>
      <c r="Q5196" s="3" t="s">
        <v>68</v>
      </c>
      <c r="R5196" s="3"/>
      <c r="S5196" s="3"/>
    </row>
    <row r="5197" spans="1:19" ht="30" x14ac:dyDescent="0.25">
      <c r="A5197" s="3">
        <v>5190</v>
      </c>
      <c r="B5197" s="3" t="str">
        <f>"202200002832"</f>
        <v>202200002832</v>
      </c>
      <c r="C5197" s="3">
        <v>102320</v>
      </c>
      <c r="D5197" s="3" t="s">
        <v>24284</v>
      </c>
      <c r="E5197" s="3">
        <v>10210037671</v>
      </c>
      <c r="F5197" s="3" t="s">
        <v>24285</v>
      </c>
      <c r="G5197" s="3" t="s">
        <v>24286</v>
      </c>
      <c r="H5197" s="3" t="s">
        <v>46</v>
      </c>
      <c r="I5197" s="3" t="s">
        <v>46</v>
      </c>
      <c r="J5197" s="3" t="s">
        <v>2571</v>
      </c>
      <c r="K5197" s="3" t="s">
        <v>25</v>
      </c>
      <c r="L5197" s="3" t="s">
        <v>75</v>
      </c>
      <c r="M5197" s="4">
        <v>44599</v>
      </c>
      <c r="N5197" s="3" t="s">
        <v>27</v>
      </c>
      <c r="O5197" s="3" t="s">
        <v>24285</v>
      </c>
      <c r="P5197" s="3" t="s">
        <v>24287</v>
      </c>
      <c r="Q5197" s="3" t="s">
        <v>5117</v>
      </c>
      <c r="R5197" s="3" t="s">
        <v>24288</v>
      </c>
      <c r="S5197" s="3" t="s">
        <v>3479</v>
      </c>
    </row>
    <row r="5198" spans="1:19" ht="30" x14ac:dyDescent="0.25">
      <c r="A5198" s="3">
        <v>5191</v>
      </c>
      <c r="B5198" s="3" t="str">
        <f>"202300188778"</f>
        <v>202300188778</v>
      </c>
      <c r="C5198" s="3">
        <v>169084</v>
      </c>
      <c r="D5198" s="3" t="s">
        <v>24289</v>
      </c>
      <c r="E5198" s="3">
        <v>10802913708</v>
      </c>
      <c r="F5198" s="3" t="s">
        <v>24290</v>
      </c>
      <c r="G5198" s="3" t="s">
        <v>24291</v>
      </c>
      <c r="H5198" s="3" t="s">
        <v>504</v>
      </c>
      <c r="I5198" s="3" t="s">
        <v>505</v>
      </c>
      <c r="J5198" s="3" t="s">
        <v>505</v>
      </c>
      <c r="K5198" s="3" t="s">
        <v>25</v>
      </c>
      <c r="L5198" s="3" t="s">
        <v>75</v>
      </c>
      <c r="M5198" s="4">
        <v>45139</v>
      </c>
      <c r="N5198" s="3" t="s">
        <v>27</v>
      </c>
      <c r="O5198" s="3" t="s">
        <v>24290</v>
      </c>
      <c r="P5198" s="3" t="s">
        <v>24292</v>
      </c>
      <c r="Q5198" s="3" t="s">
        <v>607</v>
      </c>
      <c r="R5198" s="3"/>
      <c r="S5198" s="3"/>
    </row>
    <row r="5199" spans="1:19" ht="30" x14ac:dyDescent="0.25">
      <c r="A5199" s="3">
        <v>5192</v>
      </c>
      <c r="B5199" s="3" t="str">
        <f>"201600078626"</f>
        <v>201600078626</v>
      </c>
      <c r="C5199" s="3">
        <v>121712</v>
      </c>
      <c r="D5199" s="3" t="s">
        <v>24293</v>
      </c>
      <c r="E5199" s="3">
        <v>10022867704</v>
      </c>
      <c r="F5199" s="3" t="s">
        <v>24294</v>
      </c>
      <c r="G5199" s="3" t="s">
        <v>24295</v>
      </c>
      <c r="H5199" s="3" t="s">
        <v>240</v>
      </c>
      <c r="I5199" s="3" t="s">
        <v>255</v>
      </c>
      <c r="J5199" s="3" t="s">
        <v>281</v>
      </c>
      <c r="K5199" s="3" t="s">
        <v>25</v>
      </c>
      <c r="L5199" s="3" t="s">
        <v>4246</v>
      </c>
      <c r="M5199" s="4">
        <v>42524</v>
      </c>
      <c r="N5199" s="3" t="s">
        <v>27</v>
      </c>
      <c r="O5199" s="3" t="s">
        <v>24294</v>
      </c>
      <c r="P5199" s="3" t="s">
        <v>24296</v>
      </c>
      <c r="Q5199" s="3" t="s">
        <v>82</v>
      </c>
      <c r="R5199" s="3" t="s">
        <v>24297</v>
      </c>
      <c r="S5199" s="3" t="s">
        <v>5344</v>
      </c>
    </row>
    <row r="5200" spans="1:19" ht="30" x14ac:dyDescent="0.25">
      <c r="A5200" s="3">
        <v>5193</v>
      </c>
      <c r="B5200" s="3" t="str">
        <f>"202200058510"</f>
        <v>202200058510</v>
      </c>
      <c r="C5200" s="3">
        <v>161978</v>
      </c>
      <c r="D5200" s="3" t="s">
        <v>24298</v>
      </c>
      <c r="E5200" s="3">
        <v>10015239943</v>
      </c>
      <c r="F5200" s="3" t="s">
        <v>24299</v>
      </c>
      <c r="G5200" s="3" t="s">
        <v>24300</v>
      </c>
      <c r="H5200" s="3" t="s">
        <v>240</v>
      </c>
      <c r="I5200" s="3" t="s">
        <v>619</v>
      </c>
      <c r="J5200" s="3" t="s">
        <v>1280</v>
      </c>
      <c r="K5200" s="3" t="s">
        <v>25</v>
      </c>
      <c r="L5200" s="3" t="s">
        <v>58</v>
      </c>
      <c r="M5200" s="4">
        <v>44695</v>
      </c>
      <c r="N5200" s="3" t="s">
        <v>27</v>
      </c>
      <c r="O5200" s="3" t="s">
        <v>24299</v>
      </c>
      <c r="P5200" s="3" t="s">
        <v>24301</v>
      </c>
      <c r="Q5200" s="3" t="s">
        <v>243</v>
      </c>
      <c r="R5200" s="3"/>
      <c r="S5200" s="3"/>
    </row>
    <row r="5201" spans="1:19" ht="30" x14ac:dyDescent="0.25">
      <c r="A5201" s="3">
        <v>5194</v>
      </c>
      <c r="B5201" s="3" t="str">
        <f>"202300269012"</f>
        <v>202300269012</v>
      </c>
      <c r="C5201" s="3">
        <v>158609</v>
      </c>
      <c r="D5201" s="3" t="s">
        <v>24302</v>
      </c>
      <c r="E5201" s="3">
        <v>10441310442</v>
      </c>
      <c r="F5201" s="3" t="s">
        <v>24303</v>
      </c>
      <c r="G5201" s="3" t="s">
        <v>24304</v>
      </c>
      <c r="H5201" s="3" t="s">
        <v>240</v>
      </c>
      <c r="I5201" s="3" t="s">
        <v>345</v>
      </c>
      <c r="J5201" s="3" t="s">
        <v>346</v>
      </c>
      <c r="K5201" s="3" t="s">
        <v>25</v>
      </c>
      <c r="L5201" s="3" t="s">
        <v>58</v>
      </c>
      <c r="M5201" s="4">
        <v>45268</v>
      </c>
      <c r="N5201" s="3" t="s">
        <v>27</v>
      </c>
      <c r="O5201" s="3" t="s">
        <v>24303</v>
      </c>
      <c r="P5201" s="3" t="s">
        <v>24305</v>
      </c>
      <c r="Q5201" s="3" t="s">
        <v>427</v>
      </c>
      <c r="R5201" s="3"/>
      <c r="S5201" s="3"/>
    </row>
    <row r="5202" spans="1:19" ht="30" x14ac:dyDescent="0.25">
      <c r="A5202" s="3">
        <v>5195</v>
      </c>
      <c r="B5202" s="3" t="str">
        <f>"201900002927"</f>
        <v>201900002927</v>
      </c>
      <c r="C5202" s="3">
        <v>140361</v>
      </c>
      <c r="D5202" s="3" t="s">
        <v>24306</v>
      </c>
      <c r="E5202" s="3">
        <v>10008248112</v>
      </c>
      <c r="F5202" s="3" t="s">
        <v>24307</v>
      </c>
      <c r="G5202" s="3" t="s">
        <v>24308</v>
      </c>
      <c r="H5202" s="3" t="s">
        <v>88</v>
      </c>
      <c r="I5202" s="3" t="s">
        <v>1185</v>
      </c>
      <c r="J5202" s="3" t="s">
        <v>3528</v>
      </c>
      <c r="K5202" s="3" t="s">
        <v>25</v>
      </c>
      <c r="L5202" s="3" t="s">
        <v>75</v>
      </c>
      <c r="M5202" s="4">
        <v>43472</v>
      </c>
      <c r="N5202" s="3" t="s">
        <v>27</v>
      </c>
      <c r="O5202" s="3" t="s">
        <v>24307</v>
      </c>
      <c r="P5202" s="3" t="s">
        <v>24309</v>
      </c>
      <c r="Q5202" s="3" t="s">
        <v>51</v>
      </c>
      <c r="R5202" s="3" t="s">
        <v>24310</v>
      </c>
      <c r="S5202" s="3" t="s">
        <v>4131</v>
      </c>
    </row>
    <row r="5203" spans="1:19" ht="30" x14ac:dyDescent="0.25">
      <c r="A5203" s="3">
        <v>5196</v>
      </c>
      <c r="B5203" s="3" t="str">
        <f>"201300140230"</f>
        <v>201300140230</v>
      </c>
      <c r="C5203" s="3">
        <v>43743</v>
      </c>
      <c r="D5203" s="3" t="s">
        <v>24311</v>
      </c>
      <c r="E5203" s="3">
        <v>10095544318</v>
      </c>
      <c r="F5203" s="3" t="s">
        <v>24312</v>
      </c>
      <c r="G5203" s="3" t="s">
        <v>24313</v>
      </c>
      <c r="H5203" s="3" t="s">
        <v>46</v>
      </c>
      <c r="I5203" s="3" t="s">
        <v>46</v>
      </c>
      <c r="J5203" s="3" t="s">
        <v>47</v>
      </c>
      <c r="K5203" s="3" t="s">
        <v>25</v>
      </c>
      <c r="L5203" s="3" t="s">
        <v>75</v>
      </c>
      <c r="M5203" s="4">
        <v>41522</v>
      </c>
      <c r="N5203" s="3" t="s">
        <v>27</v>
      </c>
      <c r="O5203" s="3" t="s">
        <v>24312</v>
      </c>
      <c r="P5203" s="3" t="s">
        <v>24314</v>
      </c>
      <c r="Q5203" s="3" t="s">
        <v>51</v>
      </c>
      <c r="R5203" s="3"/>
      <c r="S5203" s="3"/>
    </row>
    <row r="5204" spans="1:19" ht="45" x14ac:dyDescent="0.25">
      <c r="A5204" s="3">
        <v>5197</v>
      </c>
      <c r="B5204" s="3" t="str">
        <f>"202000137657"</f>
        <v>202000137657</v>
      </c>
      <c r="C5204" s="3">
        <v>151511</v>
      </c>
      <c r="D5204" s="3" t="s">
        <v>24315</v>
      </c>
      <c r="E5204" s="3">
        <v>10457954226</v>
      </c>
      <c r="F5204" s="3" t="s">
        <v>24316</v>
      </c>
      <c r="G5204" s="3" t="s">
        <v>24317</v>
      </c>
      <c r="H5204" s="3" t="s">
        <v>57</v>
      </c>
      <c r="I5204" s="3" t="s">
        <v>152</v>
      </c>
      <c r="J5204" s="3" t="s">
        <v>8444</v>
      </c>
      <c r="K5204" s="3" t="s">
        <v>25</v>
      </c>
      <c r="L5204" s="3" t="s">
        <v>66</v>
      </c>
      <c r="M5204" s="4">
        <v>44109</v>
      </c>
      <c r="N5204" s="3" t="s">
        <v>27</v>
      </c>
      <c r="O5204" s="3" t="s">
        <v>24316</v>
      </c>
      <c r="P5204" s="3" t="s">
        <v>24318</v>
      </c>
      <c r="Q5204" s="3" t="s">
        <v>30</v>
      </c>
      <c r="R5204" s="3"/>
      <c r="S5204" s="3"/>
    </row>
    <row r="5205" spans="1:19" ht="30" x14ac:dyDescent="0.25">
      <c r="A5205" s="3">
        <v>5198</v>
      </c>
      <c r="B5205" s="3" t="str">
        <f>"201300074763"</f>
        <v>201300074763</v>
      </c>
      <c r="C5205" s="3">
        <v>102346</v>
      </c>
      <c r="D5205" s="3" t="s">
        <v>24319</v>
      </c>
      <c r="E5205" s="3">
        <v>10290816144</v>
      </c>
      <c r="F5205" s="3" t="s">
        <v>24320</v>
      </c>
      <c r="G5205" s="3" t="s">
        <v>24321</v>
      </c>
      <c r="H5205" s="3" t="s">
        <v>1000</v>
      </c>
      <c r="I5205" s="3" t="s">
        <v>1585</v>
      </c>
      <c r="J5205" s="3" t="s">
        <v>24322</v>
      </c>
      <c r="K5205" s="3" t="s">
        <v>25</v>
      </c>
      <c r="L5205" s="3" t="s">
        <v>66</v>
      </c>
      <c r="M5205" s="4">
        <v>41376</v>
      </c>
      <c r="N5205" s="3" t="s">
        <v>27</v>
      </c>
      <c r="O5205" s="3" t="s">
        <v>24320</v>
      </c>
      <c r="P5205" s="3" t="s">
        <v>24323</v>
      </c>
      <c r="Q5205" s="3" t="s">
        <v>380</v>
      </c>
      <c r="R5205" s="3"/>
      <c r="S5205" s="3"/>
    </row>
    <row r="5206" spans="1:19" ht="30" x14ac:dyDescent="0.25">
      <c r="A5206" s="3">
        <v>5199</v>
      </c>
      <c r="B5206" s="3" t="str">
        <f>"202000005745"</f>
        <v>202000005745</v>
      </c>
      <c r="C5206" s="3">
        <v>96234</v>
      </c>
      <c r="D5206" s="3" t="s">
        <v>24324</v>
      </c>
      <c r="E5206" s="3">
        <v>20605737766</v>
      </c>
      <c r="F5206" s="3" t="s">
        <v>24325</v>
      </c>
      <c r="G5206" s="3" t="s">
        <v>24326</v>
      </c>
      <c r="H5206" s="3" t="s">
        <v>552</v>
      </c>
      <c r="I5206" s="3" t="s">
        <v>1118</v>
      </c>
      <c r="J5206" s="3" t="s">
        <v>1118</v>
      </c>
      <c r="K5206" s="3" t="s">
        <v>25</v>
      </c>
      <c r="L5206" s="3" t="s">
        <v>66</v>
      </c>
      <c r="M5206" s="4">
        <v>43851</v>
      </c>
      <c r="N5206" s="3" t="s">
        <v>27</v>
      </c>
      <c r="O5206" s="3" t="s">
        <v>24327</v>
      </c>
      <c r="P5206" s="3" t="s">
        <v>24328</v>
      </c>
      <c r="Q5206" s="3" t="s">
        <v>51</v>
      </c>
      <c r="R5206" s="3" t="s">
        <v>24329</v>
      </c>
      <c r="S5206" s="3" t="s">
        <v>8679</v>
      </c>
    </row>
    <row r="5207" spans="1:19" ht="30" x14ac:dyDescent="0.25">
      <c r="A5207" s="3">
        <v>5200</v>
      </c>
      <c r="B5207" s="3" t="str">
        <f>"202300003527"</f>
        <v>202300003527</v>
      </c>
      <c r="C5207" s="3">
        <v>161524</v>
      </c>
      <c r="D5207" s="3" t="s">
        <v>24330</v>
      </c>
      <c r="E5207" s="3">
        <v>10804598770</v>
      </c>
      <c r="F5207" s="3" t="s">
        <v>24331</v>
      </c>
      <c r="G5207" s="3" t="s">
        <v>24332</v>
      </c>
      <c r="H5207" s="3" t="s">
        <v>88</v>
      </c>
      <c r="I5207" s="3" t="s">
        <v>1984</v>
      </c>
      <c r="J5207" s="3" t="s">
        <v>6707</v>
      </c>
      <c r="K5207" s="3" t="s">
        <v>25</v>
      </c>
      <c r="L5207" s="3" t="s">
        <v>75</v>
      </c>
      <c r="M5207" s="4">
        <v>44952</v>
      </c>
      <c r="N5207" s="3" t="s">
        <v>27</v>
      </c>
      <c r="O5207" s="3" t="s">
        <v>24331</v>
      </c>
      <c r="P5207" s="3" t="s">
        <v>24333</v>
      </c>
      <c r="Q5207" s="3" t="s">
        <v>92</v>
      </c>
      <c r="R5207" s="3"/>
      <c r="S5207" s="3"/>
    </row>
    <row r="5208" spans="1:19" ht="30" x14ac:dyDescent="0.25">
      <c r="A5208" s="3">
        <v>5201</v>
      </c>
      <c r="B5208" s="3" t="str">
        <f>"202300212790"</f>
        <v>202300212790</v>
      </c>
      <c r="C5208" s="3">
        <v>128847</v>
      </c>
      <c r="D5208" s="3" t="s">
        <v>24334</v>
      </c>
      <c r="E5208" s="3">
        <v>20607697354</v>
      </c>
      <c r="F5208" s="3" t="s">
        <v>24335</v>
      </c>
      <c r="G5208" s="3" t="s">
        <v>24336</v>
      </c>
      <c r="H5208" s="3" t="s">
        <v>57</v>
      </c>
      <c r="I5208" s="3" t="s">
        <v>307</v>
      </c>
      <c r="J5208" s="3" t="s">
        <v>308</v>
      </c>
      <c r="K5208" s="3" t="s">
        <v>25</v>
      </c>
      <c r="L5208" s="3" t="s">
        <v>528</v>
      </c>
      <c r="M5208" s="4">
        <v>45179</v>
      </c>
      <c r="N5208" s="3" t="s">
        <v>27</v>
      </c>
      <c r="O5208" s="3" t="s">
        <v>24337</v>
      </c>
      <c r="P5208" s="3" t="s">
        <v>24338</v>
      </c>
      <c r="Q5208" s="3" t="s">
        <v>51</v>
      </c>
      <c r="R5208" s="3"/>
      <c r="S5208" s="3"/>
    </row>
    <row r="5209" spans="1:19" ht="30" x14ac:dyDescent="0.25">
      <c r="A5209" s="3">
        <v>5202</v>
      </c>
      <c r="B5209" s="3" t="str">
        <f>"202000174677"</f>
        <v>202000174677</v>
      </c>
      <c r="C5209" s="3">
        <v>152863</v>
      </c>
      <c r="D5209" s="3" t="s">
        <v>24339</v>
      </c>
      <c r="E5209" s="3">
        <v>10108149677</v>
      </c>
      <c r="F5209" s="3" t="s">
        <v>24340</v>
      </c>
      <c r="G5209" s="3" t="s">
        <v>24341</v>
      </c>
      <c r="H5209" s="3" t="s">
        <v>46</v>
      </c>
      <c r="I5209" s="3" t="s">
        <v>46</v>
      </c>
      <c r="J5209" s="3" t="s">
        <v>445</v>
      </c>
      <c r="K5209" s="3" t="s">
        <v>25</v>
      </c>
      <c r="L5209" s="3" t="s">
        <v>75</v>
      </c>
      <c r="M5209" s="4">
        <v>44158</v>
      </c>
      <c r="N5209" s="3" t="s">
        <v>27</v>
      </c>
      <c r="O5209" s="3" t="s">
        <v>24340</v>
      </c>
      <c r="P5209" s="3" t="s">
        <v>24342</v>
      </c>
      <c r="Q5209" s="3" t="s">
        <v>913</v>
      </c>
      <c r="R5209" s="3"/>
      <c r="S5209" s="3"/>
    </row>
    <row r="5210" spans="1:19" ht="30" x14ac:dyDescent="0.25">
      <c r="A5210" s="3">
        <v>5203</v>
      </c>
      <c r="B5210" s="3" t="str">
        <f>"201800019872"</f>
        <v>201800019872</v>
      </c>
      <c r="C5210" s="3">
        <v>33654</v>
      </c>
      <c r="D5210" s="3" t="s">
        <v>24343</v>
      </c>
      <c r="E5210" s="3">
        <v>10001042071</v>
      </c>
      <c r="F5210" s="3" t="s">
        <v>24344</v>
      </c>
      <c r="G5210" s="3" t="s">
        <v>24345</v>
      </c>
      <c r="H5210" s="3" t="s">
        <v>248</v>
      </c>
      <c r="I5210" s="3" t="s">
        <v>275</v>
      </c>
      <c r="J5210" s="3" t="s">
        <v>276</v>
      </c>
      <c r="K5210" s="3" t="s">
        <v>25</v>
      </c>
      <c r="L5210" s="3" t="s">
        <v>75</v>
      </c>
      <c r="M5210" s="4">
        <v>43136</v>
      </c>
      <c r="N5210" s="3" t="s">
        <v>27</v>
      </c>
      <c r="O5210" s="3" t="s">
        <v>24344</v>
      </c>
      <c r="P5210" s="3" t="s">
        <v>24346</v>
      </c>
      <c r="Q5210" s="3" t="s">
        <v>51</v>
      </c>
      <c r="R5210" s="3" t="s">
        <v>24347</v>
      </c>
      <c r="S5210" s="3" t="s">
        <v>13272</v>
      </c>
    </row>
    <row r="5211" spans="1:19" ht="30" x14ac:dyDescent="0.25">
      <c r="A5211" s="3">
        <v>5204</v>
      </c>
      <c r="B5211" s="3" t="str">
        <f>"201800193132"</f>
        <v>201800193132</v>
      </c>
      <c r="C5211" s="3">
        <v>127113</v>
      </c>
      <c r="D5211" s="3" t="s">
        <v>24348</v>
      </c>
      <c r="E5211" s="3">
        <v>10077606233</v>
      </c>
      <c r="F5211" s="3" t="s">
        <v>24349</v>
      </c>
      <c r="G5211" s="3" t="s">
        <v>24350</v>
      </c>
      <c r="H5211" s="3" t="s">
        <v>46</v>
      </c>
      <c r="I5211" s="3" t="s">
        <v>46</v>
      </c>
      <c r="J5211" s="3" t="s">
        <v>3637</v>
      </c>
      <c r="K5211" s="3" t="s">
        <v>25</v>
      </c>
      <c r="L5211" s="3" t="s">
        <v>66</v>
      </c>
      <c r="M5211" s="4">
        <v>43423</v>
      </c>
      <c r="N5211" s="3" t="s">
        <v>27</v>
      </c>
      <c r="O5211" s="3" t="s">
        <v>24349</v>
      </c>
      <c r="P5211" s="3" t="s">
        <v>24351</v>
      </c>
      <c r="Q5211" s="3" t="s">
        <v>51</v>
      </c>
      <c r="R5211" s="3" t="s">
        <v>24352</v>
      </c>
      <c r="S5211" s="3" t="s">
        <v>24353</v>
      </c>
    </row>
    <row r="5212" spans="1:19" ht="30" x14ac:dyDescent="0.25">
      <c r="A5212" s="3">
        <v>5205</v>
      </c>
      <c r="B5212" s="3" t="str">
        <f>"201900113028"</f>
        <v>201900113028</v>
      </c>
      <c r="C5212" s="3">
        <v>145061</v>
      </c>
      <c r="D5212" s="3" t="s">
        <v>24354</v>
      </c>
      <c r="E5212" s="3">
        <v>10176151183</v>
      </c>
      <c r="F5212" s="3" t="s">
        <v>24355</v>
      </c>
      <c r="G5212" s="3" t="s">
        <v>24356</v>
      </c>
      <c r="H5212" s="3" t="s">
        <v>433</v>
      </c>
      <c r="I5212" s="3" t="s">
        <v>433</v>
      </c>
      <c r="J5212" s="3" t="s">
        <v>981</v>
      </c>
      <c r="K5212" s="3" t="s">
        <v>25</v>
      </c>
      <c r="L5212" s="3" t="s">
        <v>58</v>
      </c>
      <c r="M5212" s="4">
        <v>43657</v>
      </c>
      <c r="N5212" s="3" t="s">
        <v>27</v>
      </c>
      <c r="O5212" s="3" t="s">
        <v>24355</v>
      </c>
      <c r="P5212" s="3" t="s">
        <v>24357</v>
      </c>
      <c r="Q5212" s="3" t="s">
        <v>51</v>
      </c>
      <c r="R5212" s="3"/>
      <c r="S5212" s="3"/>
    </row>
    <row r="5213" spans="1:19" ht="30" x14ac:dyDescent="0.25">
      <c r="A5213" s="3">
        <v>5206</v>
      </c>
      <c r="B5213" s="3" t="str">
        <f>"201900218363"</f>
        <v>201900218363</v>
      </c>
      <c r="C5213" s="3">
        <v>123800</v>
      </c>
      <c r="D5213" s="3" t="s">
        <v>24358</v>
      </c>
      <c r="E5213" s="3">
        <v>10020214134</v>
      </c>
      <c r="F5213" s="3" t="s">
        <v>24359</v>
      </c>
      <c r="G5213" s="3" t="s">
        <v>24360</v>
      </c>
      <c r="H5213" s="3" t="s">
        <v>240</v>
      </c>
      <c r="I5213" s="3" t="s">
        <v>580</v>
      </c>
      <c r="J5213" s="3" t="s">
        <v>581</v>
      </c>
      <c r="K5213" s="3" t="s">
        <v>25</v>
      </c>
      <c r="L5213" s="3" t="s">
        <v>75</v>
      </c>
      <c r="M5213" s="4">
        <v>43830</v>
      </c>
      <c r="N5213" s="3" t="s">
        <v>27</v>
      </c>
      <c r="O5213" s="3" t="s">
        <v>24361</v>
      </c>
      <c r="P5213" s="3" t="s">
        <v>24362</v>
      </c>
      <c r="Q5213" s="3" t="s">
        <v>464</v>
      </c>
      <c r="R5213" s="3"/>
      <c r="S5213" s="3"/>
    </row>
    <row r="5214" spans="1:19" ht="30" x14ac:dyDescent="0.25">
      <c r="A5214" s="3">
        <v>5207</v>
      </c>
      <c r="B5214" s="3" t="str">
        <f>"201300084358"</f>
        <v>201300084358</v>
      </c>
      <c r="C5214" s="3">
        <v>102809</v>
      </c>
      <c r="D5214" s="3" t="s">
        <v>24363</v>
      </c>
      <c r="E5214" s="3">
        <v>10231662354</v>
      </c>
      <c r="F5214" s="3" t="s">
        <v>24364</v>
      </c>
      <c r="G5214" s="3" t="s">
        <v>24365</v>
      </c>
      <c r="H5214" s="3" t="s">
        <v>216</v>
      </c>
      <c r="I5214" s="3" t="s">
        <v>263</v>
      </c>
      <c r="J5214" s="3" t="s">
        <v>24366</v>
      </c>
      <c r="K5214" s="3" t="s">
        <v>25</v>
      </c>
      <c r="L5214" s="3" t="s">
        <v>26</v>
      </c>
      <c r="M5214" s="4">
        <v>41445</v>
      </c>
      <c r="N5214" s="3" t="s">
        <v>27</v>
      </c>
      <c r="O5214" s="3" t="s">
        <v>24364</v>
      </c>
      <c r="P5214" s="3">
        <v>1310</v>
      </c>
      <c r="Q5214" s="3" t="s">
        <v>218</v>
      </c>
      <c r="R5214" s="3"/>
      <c r="S5214" s="3"/>
    </row>
    <row r="5215" spans="1:19" ht="30" x14ac:dyDescent="0.25">
      <c r="A5215" s="3">
        <v>5208</v>
      </c>
      <c r="B5215" s="3" t="str">
        <f>"201300074765"</f>
        <v>201300074765</v>
      </c>
      <c r="C5215" s="3">
        <v>102348</v>
      </c>
      <c r="D5215" s="3" t="s">
        <v>24367</v>
      </c>
      <c r="E5215" s="3">
        <v>10077477930</v>
      </c>
      <c r="F5215" s="3" t="s">
        <v>24368</v>
      </c>
      <c r="G5215" s="3" t="s">
        <v>17927</v>
      </c>
      <c r="H5215" s="3" t="s">
        <v>1000</v>
      </c>
      <c r="I5215" s="3" t="s">
        <v>5645</v>
      </c>
      <c r="J5215" s="3" t="s">
        <v>13424</v>
      </c>
      <c r="K5215" s="3" t="s">
        <v>25</v>
      </c>
      <c r="L5215" s="3" t="s">
        <v>314</v>
      </c>
      <c r="M5215" s="4">
        <v>41376</v>
      </c>
      <c r="N5215" s="3" t="s">
        <v>27</v>
      </c>
      <c r="O5215" s="3" t="s">
        <v>24368</v>
      </c>
      <c r="P5215" s="3" t="s">
        <v>24369</v>
      </c>
      <c r="Q5215" s="3" t="s">
        <v>380</v>
      </c>
      <c r="R5215" s="3"/>
      <c r="S5215" s="3"/>
    </row>
    <row r="5216" spans="1:19" ht="30" x14ac:dyDescent="0.25">
      <c r="A5216" s="3">
        <v>5209</v>
      </c>
      <c r="B5216" s="3" t="str">
        <f>"201500143602"</f>
        <v>201500143602</v>
      </c>
      <c r="C5216" s="3">
        <v>118193</v>
      </c>
      <c r="D5216" s="3" t="s">
        <v>24370</v>
      </c>
      <c r="E5216" s="3">
        <v>10018888012</v>
      </c>
      <c r="F5216" s="3" t="s">
        <v>24371</v>
      </c>
      <c r="G5216" s="3" t="s">
        <v>24372</v>
      </c>
      <c r="H5216" s="3" t="s">
        <v>222</v>
      </c>
      <c r="I5216" s="3" t="s">
        <v>222</v>
      </c>
      <c r="J5216" s="3" t="s">
        <v>1861</v>
      </c>
      <c r="K5216" s="3" t="s">
        <v>25</v>
      </c>
      <c r="L5216" s="3" t="s">
        <v>235</v>
      </c>
      <c r="M5216" s="4">
        <v>42317</v>
      </c>
      <c r="N5216" s="3" t="s">
        <v>27</v>
      </c>
      <c r="O5216" s="3" t="s">
        <v>24371</v>
      </c>
      <c r="P5216" s="3" t="s">
        <v>24373</v>
      </c>
      <c r="Q5216" s="3" t="s">
        <v>82</v>
      </c>
      <c r="R5216" s="3"/>
      <c r="S5216" s="3"/>
    </row>
    <row r="5217" spans="1:19" ht="30" x14ac:dyDescent="0.25">
      <c r="A5217" s="3">
        <v>5210</v>
      </c>
      <c r="B5217" s="3" t="str">
        <f>"201900212520"</f>
        <v>201900212520</v>
      </c>
      <c r="C5217" s="3">
        <v>147941</v>
      </c>
      <c r="D5217" s="3" t="s">
        <v>24374</v>
      </c>
      <c r="E5217" s="3">
        <v>10425846570</v>
      </c>
      <c r="F5217" s="3" t="s">
        <v>24375</v>
      </c>
      <c r="G5217" s="3" t="s">
        <v>24376</v>
      </c>
      <c r="H5217" s="3" t="s">
        <v>46</v>
      </c>
      <c r="I5217" s="3" t="s">
        <v>754</v>
      </c>
      <c r="J5217" s="3" t="s">
        <v>2983</v>
      </c>
      <c r="K5217" s="3" t="s">
        <v>25</v>
      </c>
      <c r="L5217" s="3" t="s">
        <v>66</v>
      </c>
      <c r="M5217" s="4">
        <v>43818</v>
      </c>
      <c r="N5217" s="3" t="s">
        <v>27</v>
      </c>
      <c r="O5217" s="3" t="s">
        <v>24375</v>
      </c>
      <c r="P5217" s="3" t="s">
        <v>24377</v>
      </c>
      <c r="Q5217" s="3" t="s">
        <v>40</v>
      </c>
      <c r="R5217" s="3"/>
      <c r="S5217" s="3"/>
    </row>
    <row r="5218" spans="1:19" ht="30" x14ac:dyDescent="0.25">
      <c r="A5218" s="3">
        <v>5211</v>
      </c>
      <c r="B5218" s="3" t="str">
        <f>"202000079916"</f>
        <v>202000079916</v>
      </c>
      <c r="C5218" s="3">
        <v>149867</v>
      </c>
      <c r="D5218" s="3" t="s">
        <v>24378</v>
      </c>
      <c r="E5218" s="3">
        <v>10067769606</v>
      </c>
      <c r="F5218" s="3" t="s">
        <v>24379</v>
      </c>
      <c r="G5218" s="3" t="s">
        <v>24380</v>
      </c>
      <c r="H5218" s="3" t="s">
        <v>46</v>
      </c>
      <c r="I5218" s="3" t="s">
        <v>46</v>
      </c>
      <c r="J5218" s="3" t="s">
        <v>325</v>
      </c>
      <c r="K5218" s="3" t="s">
        <v>25</v>
      </c>
      <c r="L5218" s="3" t="s">
        <v>75</v>
      </c>
      <c r="M5218" s="4">
        <v>44020</v>
      </c>
      <c r="N5218" s="3" t="s">
        <v>27</v>
      </c>
      <c r="O5218" s="3" t="s">
        <v>24379</v>
      </c>
      <c r="P5218" s="3" t="s">
        <v>24381</v>
      </c>
      <c r="Q5218" s="3" t="s">
        <v>5117</v>
      </c>
      <c r="R5218" s="3"/>
      <c r="S5218" s="3"/>
    </row>
    <row r="5219" spans="1:19" ht="30" x14ac:dyDescent="0.25">
      <c r="A5219" s="3">
        <v>5212</v>
      </c>
      <c r="B5219" s="3" t="str">
        <f>"201900119601"</f>
        <v>201900119601</v>
      </c>
      <c r="C5219" s="3">
        <v>145249</v>
      </c>
      <c r="D5219" s="3" t="s">
        <v>24382</v>
      </c>
      <c r="E5219" s="3">
        <v>10180094046</v>
      </c>
      <c r="F5219" s="3" t="s">
        <v>24383</v>
      </c>
      <c r="G5219" s="3" t="s">
        <v>24384</v>
      </c>
      <c r="H5219" s="3" t="s">
        <v>23</v>
      </c>
      <c r="I5219" s="3" t="s">
        <v>527</v>
      </c>
      <c r="J5219" s="3" t="s">
        <v>527</v>
      </c>
      <c r="K5219" s="3" t="s">
        <v>25</v>
      </c>
      <c r="L5219" s="3" t="s">
        <v>75</v>
      </c>
      <c r="M5219" s="4">
        <v>43668</v>
      </c>
      <c r="N5219" s="3" t="s">
        <v>27</v>
      </c>
      <c r="O5219" s="3" t="s">
        <v>24383</v>
      </c>
      <c r="P5219" s="3" t="s">
        <v>24385</v>
      </c>
      <c r="Q5219" s="3" t="s">
        <v>51</v>
      </c>
      <c r="R5219" s="3"/>
      <c r="S5219" s="3"/>
    </row>
    <row r="5220" spans="1:19" ht="30" x14ac:dyDescent="0.25">
      <c r="A5220" s="3">
        <v>5213</v>
      </c>
      <c r="B5220" s="3" t="str">
        <f>"201900089763"</f>
        <v>201900089763</v>
      </c>
      <c r="C5220" s="3">
        <v>142161</v>
      </c>
      <c r="D5220" s="3" t="s">
        <v>24386</v>
      </c>
      <c r="E5220" s="3">
        <v>10013195981</v>
      </c>
      <c r="F5220" s="3" t="s">
        <v>24387</v>
      </c>
      <c r="G5220" s="3" t="s">
        <v>24388</v>
      </c>
      <c r="H5220" s="3" t="s">
        <v>240</v>
      </c>
      <c r="I5220" s="3" t="s">
        <v>240</v>
      </c>
      <c r="J5220" s="3" t="s">
        <v>3571</v>
      </c>
      <c r="K5220" s="3" t="s">
        <v>25</v>
      </c>
      <c r="L5220" s="3" t="s">
        <v>58</v>
      </c>
      <c r="M5220" s="4">
        <v>43620</v>
      </c>
      <c r="N5220" s="3" t="s">
        <v>27</v>
      </c>
      <c r="O5220" s="3" t="s">
        <v>24387</v>
      </c>
      <c r="P5220" s="3" t="s">
        <v>24389</v>
      </c>
      <c r="Q5220" s="3" t="s">
        <v>51</v>
      </c>
      <c r="R5220" s="3" t="s">
        <v>24390</v>
      </c>
      <c r="S5220" s="3" t="s">
        <v>162</v>
      </c>
    </row>
    <row r="5221" spans="1:19" ht="30" x14ac:dyDescent="0.25">
      <c r="A5221" s="3">
        <v>5214</v>
      </c>
      <c r="B5221" s="3" t="str">
        <f>"202000188350"</f>
        <v>202000188350</v>
      </c>
      <c r="C5221" s="3">
        <v>130782</v>
      </c>
      <c r="D5221" s="3" t="s">
        <v>24391</v>
      </c>
      <c r="E5221" s="3">
        <v>10010347705</v>
      </c>
      <c r="F5221" s="3" t="s">
        <v>24392</v>
      </c>
      <c r="G5221" s="3" t="s">
        <v>24393</v>
      </c>
      <c r="H5221" s="3" t="s">
        <v>338</v>
      </c>
      <c r="I5221" s="3" t="s">
        <v>338</v>
      </c>
      <c r="J5221" s="3" t="s">
        <v>339</v>
      </c>
      <c r="K5221" s="3" t="s">
        <v>25</v>
      </c>
      <c r="L5221" s="3" t="s">
        <v>75</v>
      </c>
      <c r="M5221" s="4">
        <v>44175</v>
      </c>
      <c r="N5221" s="3" t="s">
        <v>27</v>
      </c>
      <c r="O5221" s="3" t="s">
        <v>24392</v>
      </c>
      <c r="P5221" s="3" t="s">
        <v>24394</v>
      </c>
      <c r="Q5221" s="3" t="s">
        <v>40</v>
      </c>
      <c r="R5221" s="3"/>
      <c r="S5221" s="3"/>
    </row>
    <row r="5222" spans="1:19" ht="30" x14ac:dyDescent="0.25">
      <c r="A5222" s="3">
        <v>5215</v>
      </c>
      <c r="B5222" s="3" t="str">
        <f>"202100181318"</f>
        <v>202100181318</v>
      </c>
      <c r="C5222" s="3">
        <v>156230</v>
      </c>
      <c r="D5222" s="3" t="s">
        <v>24395</v>
      </c>
      <c r="E5222" s="3">
        <v>20549383816</v>
      </c>
      <c r="F5222" s="3" t="s">
        <v>9191</v>
      </c>
      <c r="G5222" s="3" t="s">
        <v>24396</v>
      </c>
      <c r="H5222" s="3" t="s">
        <v>46</v>
      </c>
      <c r="I5222" s="3" t="s">
        <v>46</v>
      </c>
      <c r="J5222" s="3" t="s">
        <v>413</v>
      </c>
      <c r="K5222" s="3" t="s">
        <v>25</v>
      </c>
      <c r="L5222" s="3" t="s">
        <v>75</v>
      </c>
      <c r="M5222" s="4">
        <v>44466</v>
      </c>
      <c r="N5222" s="3" t="s">
        <v>27</v>
      </c>
      <c r="O5222" s="3" t="s">
        <v>9193</v>
      </c>
      <c r="P5222" s="3" t="s">
        <v>24397</v>
      </c>
      <c r="Q5222" s="3" t="s">
        <v>40</v>
      </c>
      <c r="R5222" s="3"/>
      <c r="S5222" s="3"/>
    </row>
    <row r="5223" spans="1:19" ht="30" x14ac:dyDescent="0.25">
      <c r="A5223" s="3">
        <v>5216</v>
      </c>
      <c r="B5223" s="3" t="str">
        <f>"201600103588"</f>
        <v>201600103588</v>
      </c>
      <c r="C5223" s="3">
        <v>41011</v>
      </c>
      <c r="D5223" s="3" t="s">
        <v>24398</v>
      </c>
      <c r="E5223" s="3">
        <v>10026999192</v>
      </c>
      <c r="F5223" s="3" t="s">
        <v>24399</v>
      </c>
      <c r="G5223" s="3" t="s">
        <v>24400</v>
      </c>
      <c r="H5223" s="3" t="s">
        <v>102</v>
      </c>
      <c r="I5223" s="3" t="s">
        <v>102</v>
      </c>
      <c r="J5223" s="3" t="s">
        <v>3366</v>
      </c>
      <c r="K5223" s="3" t="s">
        <v>25</v>
      </c>
      <c r="L5223" s="3" t="s">
        <v>75</v>
      </c>
      <c r="M5223" s="4">
        <v>42566</v>
      </c>
      <c r="N5223" s="3" t="s">
        <v>27</v>
      </c>
      <c r="O5223" s="3" t="s">
        <v>24399</v>
      </c>
      <c r="P5223" s="3" t="s">
        <v>24401</v>
      </c>
      <c r="Q5223" s="3" t="s">
        <v>1630</v>
      </c>
      <c r="R5223" s="3"/>
      <c r="S5223" s="3"/>
    </row>
    <row r="5224" spans="1:19" ht="30" x14ac:dyDescent="0.25">
      <c r="A5224" s="3">
        <v>5217</v>
      </c>
      <c r="B5224" s="3" t="str">
        <f>"201800095465"</f>
        <v>201800095465</v>
      </c>
      <c r="C5224" s="3">
        <v>125861</v>
      </c>
      <c r="D5224" s="3" t="s">
        <v>24402</v>
      </c>
      <c r="E5224" s="3">
        <v>10266986918</v>
      </c>
      <c r="F5224" s="3" t="s">
        <v>24403</v>
      </c>
      <c r="G5224" s="3" t="s">
        <v>24404</v>
      </c>
      <c r="H5224" s="3" t="s">
        <v>57</v>
      </c>
      <c r="I5224" s="3" t="s">
        <v>57</v>
      </c>
      <c r="J5224" s="3" t="s">
        <v>57</v>
      </c>
      <c r="K5224" s="3" t="s">
        <v>25</v>
      </c>
      <c r="L5224" s="3" t="s">
        <v>58</v>
      </c>
      <c r="M5224" s="4">
        <v>43258</v>
      </c>
      <c r="N5224" s="3" t="s">
        <v>27</v>
      </c>
      <c r="O5224" s="3" t="s">
        <v>24403</v>
      </c>
      <c r="P5224" s="3" t="s">
        <v>24405</v>
      </c>
      <c r="Q5224" s="3" t="s">
        <v>60</v>
      </c>
      <c r="R5224" s="3"/>
      <c r="S5224" s="3"/>
    </row>
    <row r="5225" spans="1:19" ht="30" x14ac:dyDescent="0.25">
      <c r="A5225" s="3">
        <v>5218</v>
      </c>
      <c r="B5225" s="3" t="str">
        <f>"201700182645"</f>
        <v>201700182645</v>
      </c>
      <c r="C5225" s="3">
        <v>19268</v>
      </c>
      <c r="D5225" s="3" t="s">
        <v>24406</v>
      </c>
      <c r="E5225" s="3">
        <v>10098692156</v>
      </c>
      <c r="F5225" s="3" t="s">
        <v>24407</v>
      </c>
      <c r="G5225" s="3" t="s">
        <v>24408</v>
      </c>
      <c r="H5225" s="3" t="s">
        <v>46</v>
      </c>
      <c r="I5225" s="3" t="s">
        <v>46</v>
      </c>
      <c r="J5225" s="3" t="s">
        <v>1439</v>
      </c>
      <c r="K5225" s="3" t="s">
        <v>25</v>
      </c>
      <c r="L5225" s="3" t="s">
        <v>66</v>
      </c>
      <c r="M5225" s="4">
        <v>43036</v>
      </c>
      <c r="N5225" s="3" t="s">
        <v>27</v>
      </c>
      <c r="O5225" s="3" t="s">
        <v>24407</v>
      </c>
      <c r="P5225" s="3" t="s">
        <v>24409</v>
      </c>
      <c r="Q5225" s="3" t="s">
        <v>380</v>
      </c>
      <c r="R5225" s="3" t="s">
        <v>24410</v>
      </c>
      <c r="S5225" s="3" t="s">
        <v>725</v>
      </c>
    </row>
    <row r="5226" spans="1:19" ht="30" x14ac:dyDescent="0.25">
      <c r="A5226" s="3">
        <v>5219</v>
      </c>
      <c r="B5226" s="3" t="str">
        <f>"201300074734"</f>
        <v>201300074734</v>
      </c>
      <c r="C5226" s="3">
        <v>102341</v>
      </c>
      <c r="D5226" s="3" t="s">
        <v>24411</v>
      </c>
      <c r="E5226" s="3">
        <v>10449125261</v>
      </c>
      <c r="F5226" s="3" t="s">
        <v>24412</v>
      </c>
      <c r="G5226" s="3" t="s">
        <v>5798</v>
      </c>
      <c r="H5226" s="3" t="s">
        <v>1000</v>
      </c>
      <c r="I5226" s="3" t="s">
        <v>5645</v>
      </c>
      <c r="J5226" s="3" t="s">
        <v>13424</v>
      </c>
      <c r="K5226" s="3" t="s">
        <v>25</v>
      </c>
      <c r="L5226" s="3" t="s">
        <v>24413</v>
      </c>
      <c r="M5226" s="4">
        <v>41376</v>
      </c>
      <c r="N5226" s="3" t="s">
        <v>27</v>
      </c>
      <c r="O5226" s="3" t="s">
        <v>24412</v>
      </c>
      <c r="P5226" s="3" t="s">
        <v>24414</v>
      </c>
      <c r="Q5226" s="3" t="s">
        <v>380</v>
      </c>
      <c r="R5226" s="3"/>
      <c r="S5226" s="3"/>
    </row>
    <row r="5227" spans="1:19" ht="30" x14ac:dyDescent="0.25">
      <c r="A5227" s="3">
        <v>5220</v>
      </c>
      <c r="B5227" s="3" t="str">
        <f>"201800106743"</f>
        <v>201800106743</v>
      </c>
      <c r="C5227" s="3">
        <v>132467</v>
      </c>
      <c r="D5227" s="3" t="s">
        <v>24415</v>
      </c>
      <c r="E5227" s="3">
        <v>10415689948</v>
      </c>
      <c r="F5227" s="3" t="s">
        <v>24416</v>
      </c>
      <c r="G5227" s="3" t="s">
        <v>24417</v>
      </c>
      <c r="H5227" s="3" t="s">
        <v>240</v>
      </c>
      <c r="I5227" s="3" t="s">
        <v>3571</v>
      </c>
      <c r="J5227" s="3" t="s">
        <v>3572</v>
      </c>
      <c r="K5227" s="3" t="s">
        <v>25</v>
      </c>
      <c r="L5227" s="3" t="s">
        <v>66</v>
      </c>
      <c r="M5227" s="4">
        <v>43278</v>
      </c>
      <c r="N5227" s="3" t="s">
        <v>27</v>
      </c>
      <c r="O5227" s="3" t="s">
        <v>24416</v>
      </c>
      <c r="P5227" s="3" t="s">
        <v>24418</v>
      </c>
      <c r="Q5227" s="3" t="s">
        <v>1554</v>
      </c>
      <c r="R5227" s="3"/>
      <c r="S5227" s="3"/>
    </row>
    <row r="5228" spans="1:19" ht="30" x14ac:dyDescent="0.25">
      <c r="A5228" s="3">
        <v>5221</v>
      </c>
      <c r="B5228" s="3" t="str">
        <f>"202100098661"</f>
        <v>202100098661</v>
      </c>
      <c r="C5228" s="3">
        <v>149877</v>
      </c>
      <c r="D5228" s="3" t="s">
        <v>24419</v>
      </c>
      <c r="E5228" s="3">
        <v>20607770281</v>
      </c>
      <c r="F5228" s="3" t="s">
        <v>15096</v>
      </c>
      <c r="G5228" s="3" t="s">
        <v>24420</v>
      </c>
      <c r="H5228" s="3" t="s">
        <v>72</v>
      </c>
      <c r="I5228" s="3" t="s">
        <v>72</v>
      </c>
      <c r="J5228" s="3" t="s">
        <v>72</v>
      </c>
      <c r="K5228" s="3" t="s">
        <v>25</v>
      </c>
      <c r="L5228" s="3" t="s">
        <v>66</v>
      </c>
      <c r="M5228" s="4">
        <v>44380</v>
      </c>
      <c r="N5228" s="3" t="s">
        <v>27</v>
      </c>
      <c r="O5228" s="3" t="s">
        <v>15098</v>
      </c>
      <c r="P5228" s="3" t="s">
        <v>24421</v>
      </c>
      <c r="Q5228" s="3" t="s">
        <v>51</v>
      </c>
      <c r="R5228" s="3"/>
      <c r="S5228" s="3"/>
    </row>
    <row r="5229" spans="1:19" ht="30" x14ac:dyDescent="0.25">
      <c r="A5229" s="3">
        <v>5222</v>
      </c>
      <c r="B5229" s="3" t="str">
        <f>"202100275334"</f>
        <v>202100275334</v>
      </c>
      <c r="C5229" s="3">
        <v>157918</v>
      </c>
      <c r="D5229" s="3" t="s">
        <v>24422</v>
      </c>
      <c r="E5229" s="3">
        <v>10404147124</v>
      </c>
      <c r="F5229" s="3" t="s">
        <v>24423</v>
      </c>
      <c r="G5229" s="3" t="s">
        <v>24424</v>
      </c>
      <c r="H5229" s="3" t="s">
        <v>240</v>
      </c>
      <c r="I5229" s="3" t="s">
        <v>345</v>
      </c>
      <c r="J5229" s="3" t="s">
        <v>140</v>
      </c>
      <c r="K5229" s="3" t="s">
        <v>25</v>
      </c>
      <c r="L5229" s="3" t="s">
        <v>113</v>
      </c>
      <c r="M5229" s="4">
        <v>44648</v>
      </c>
      <c r="N5229" s="3" t="s">
        <v>27</v>
      </c>
      <c r="O5229" s="3" t="s">
        <v>24423</v>
      </c>
      <c r="P5229" s="3" t="s">
        <v>24425</v>
      </c>
      <c r="Q5229" s="3" t="s">
        <v>68</v>
      </c>
      <c r="R5229" s="3"/>
      <c r="S5229" s="3"/>
    </row>
    <row r="5230" spans="1:19" ht="30" x14ac:dyDescent="0.25">
      <c r="A5230" s="3">
        <v>5223</v>
      </c>
      <c r="B5230" s="3" t="str">
        <f>"202300012177"</f>
        <v>202300012177</v>
      </c>
      <c r="C5230" s="3">
        <v>45328</v>
      </c>
      <c r="D5230" s="3" t="s">
        <v>24426</v>
      </c>
      <c r="E5230" s="3">
        <v>10440689979</v>
      </c>
      <c r="F5230" s="3" t="s">
        <v>24427</v>
      </c>
      <c r="G5230" s="3" t="s">
        <v>24428</v>
      </c>
      <c r="H5230" s="3" t="s">
        <v>676</v>
      </c>
      <c r="I5230" s="3" t="s">
        <v>1130</v>
      </c>
      <c r="J5230" s="3" t="s">
        <v>5385</v>
      </c>
      <c r="K5230" s="3" t="s">
        <v>25</v>
      </c>
      <c r="L5230" s="3" t="s">
        <v>37</v>
      </c>
      <c r="M5230" s="4">
        <v>45009</v>
      </c>
      <c r="N5230" s="3" t="s">
        <v>27</v>
      </c>
      <c r="O5230" s="3" t="s">
        <v>24427</v>
      </c>
      <c r="P5230" s="3" t="s">
        <v>24429</v>
      </c>
      <c r="Q5230" s="3" t="s">
        <v>1900</v>
      </c>
      <c r="R5230" s="3"/>
      <c r="S5230" s="3"/>
    </row>
    <row r="5231" spans="1:19" ht="30" x14ac:dyDescent="0.25">
      <c r="A5231" s="3">
        <v>5224</v>
      </c>
      <c r="B5231" s="3" t="str">
        <f>"201600057025"</f>
        <v>201600057025</v>
      </c>
      <c r="C5231" s="3">
        <v>35336</v>
      </c>
      <c r="D5231" s="3" t="s">
        <v>24430</v>
      </c>
      <c r="E5231" s="3">
        <v>20351516560</v>
      </c>
      <c r="F5231" s="3" t="s">
        <v>4952</v>
      </c>
      <c r="G5231" s="3" t="s">
        <v>24431</v>
      </c>
      <c r="H5231" s="3" t="s">
        <v>247</v>
      </c>
      <c r="I5231" s="3" t="s">
        <v>611</v>
      </c>
      <c r="J5231" s="3" t="s">
        <v>612</v>
      </c>
      <c r="K5231" s="3" t="s">
        <v>25</v>
      </c>
      <c r="L5231" s="3" t="s">
        <v>24432</v>
      </c>
      <c r="M5231" s="4">
        <v>42499</v>
      </c>
      <c r="N5231" s="3" t="s">
        <v>27</v>
      </c>
      <c r="O5231" s="3" t="s">
        <v>529</v>
      </c>
      <c r="P5231" s="3" t="s">
        <v>24433</v>
      </c>
      <c r="Q5231" s="3" t="s">
        <v>2663</v>
      </c>
      <c r="R5231" s="3" t="s">
        <v>24434</v>
      </c>
      <c r="S5231" s="3" t="s">
        <v>4826</v>
      </c>
    </row>
    <row r="5232" spans="1:19" ht="30" x14ac:dyDescent="0.25">
      <c r="A5232" s="3">
        <v>5225</v>
      </c>
      <c r="B5232" s="3" t="str">
        <f>"202100265165"</f>
        <v>202100265165</v>
      </c>
      <c r="C5232" s="3">
        <v>159989</v>
      </c>
      <c r="D5232" s="3" t="s">
        <v>24435</v>
      </c>
      <c r="E5232" s="3">
        <v>10735713928</v>
      </c>
      <c r="F5232" s="3" t="s">
        <v>24436</v>
      </c>
      <c r="G5232" s="3" t="s">
        <v>24437</v>
      </c>
      <c r="H5232" s="3" t="s">
        <v>504</v>
      </c>
      <c r="I5232" s="3" t="s">
        <v>505</v>
      </c>
      <c r="J5232" s="3" t="s">
        <v>1204</v>
      </c>
      <c r="K5232" s="3" t="s">
        <v>25</v>
      </c>
      <c r="L5232" s="3" t="s">
        <v>66</v>
      </c>
      <c r="M5232" s="4">
        <v>44538</v>
      </c>
      <c r="N5232" s="3" t="s">
        <v>27</v>
      </c>
      <c r="O5232" s="3" t="s">
        <v>257</v>
      </c>
      <c r="P5232" s="3" t="s">
        <v>24438</v>
      </c>
      <c r="Q5232" s="3" t="s">
        <v>243</v>
      </c>
      <c r="R5232" s="3"/>
      <c r="S5232" s="3"/>
    </row>
    <row r="5233" spans="1:19" ht="30" x14ac:dyDescent="0.25">
      <c r="A5233" s="3">
        <v>5226</v>
      </c>
      <c r="B5233" s="3" t="str">
        <f>"201900178081"</f>
        <v>201900178081</v>
      </c>
      <c r="C5233" s="3">
        <v>147375</v>
      </c>
      <c r="D5233" s="3" t="s">
        <v>24439</v>
      </c>
      <c r="E5233" s="3">
        <v>10195653661</v>
      </c>
      <c r="F5233" s="3" t="s">
        <v>24440</v>
      </c>
      <c r="G5233" s="3" t="s">
        <v>24441</v>
      </c>
      <c r="H5233" s="3" t="s">
        <v>23</v>
      </c>
      <c r="I5233" s="3" t="s">
        <v>947</v>
      </c>
      <c r="J5233" s="3" t="s">
        <v>1269</v>
      </c>
      <c r="K5233" s="3" t="s">
        <v>25</v>
      </c>
      <c r="L5233" s="3" t="s">
        <v>314</v>
      </c>
      <c r="M5233" s="4">
        <v>43766</v>
      </c>
      <c r="N5233" s="3" t="s">
        <v>27</v>
      </c>
      <c r="O5233" s="3" t="s">
        <v>24440</v>
      </c>
      <c r="P5233" s="3" t="s">
        <v>24442</v>
      </c>
      <c r="Q5233" s="3" t="s">
        <v>51</v>
      </c>
      <c r="R5233" s="3" t="s">
        <v>24443</v>
      </c>
      <c r="S5233" s="3" t="s">
        <v>7830</v>
      </c>
    </row>
    <row r="5234" spans="1:19" ht="30" x14ac:dyDescent="0.25">
      <c r="A5234" s="3">
        <v>5227</v>
      </c>
      <c r="B5234" s="3" t="str">
        <f>"201500138411"</f>
        <v>201500138411</v>
      </c>
      <c r="C5234" s="3">
        <v>101316</v>
      </c>
      <c r="D5234" s="3" t="s">
        <v>24444</v>
      </c>
      <c r="E5234" s="3">
        <v>10008731964</v>
      </c>
      <c r="F5234" s="3" t="s">
        <v>24445</v>
      </c>
      <c r="G5234" s="3" t="s">
        <v>24446</v>
      </c>
      <c r="H5234" s="3" t="s">
        <v>88</v>
      </c>
      <c r="I5234" s="3" t="s">
        <v>686</v>
      </c>
      <c r="J5234" s="3" t="s">
        <v>686</v>
      </c>
      <c r="K5234" s="3" t="s">
        <v>25</v>
      </c>
      <c r="L5234" s="3" t="s">
        <v>66</v>
      </c>
      <c r="M5234" s="4">
        <v>42301</v>
      </c>
      <c r="N5234" s="3" t="s">
        <v>27</v>
      </c>
      <c r="O5234" s="3" t="s">
        <v>24445</v>
      </c>
      <c r="P5234" s="3" t="s">
        <v>24447</v>
      </c>
      <c r="Q5234" s="3" t="s">
        <v>92</v>
      </c>
      <c r="R5234" s="3" t="s">
        <v>24448</v>
      </c>
      <c r="S5234" s="3" t="s">
        <v>21922</v>
      </c>
    </row>
    <row r="5235" spans="1:19" ht="30" x14ac:dyDescent="0.25">
      <c r="A5235" s="3">
        <v>5228</v>
      </c>
      <c r="B5235" s="3" t="str">
        <f>"201900089750"</f>
        <v>201900089750</v>
      </c>
      <c r="C5235" s="3">
        <v>142117</v>
      </c>
      <c r="D5235" s="3" t="s">
        <v>24449</v>
      </c>
      <c r="E5235" s="3">
        <v>10013066081</v>
      </c>
      <c r="F5235" s="3" t="s">
        <v>24450</v>
      </c>
      <c r="G5235" s="3" t="s">
        <v>24451</v>
      </c>
      <c r="H5235" s="3" t="s">
        <v>240</v>
      </c>
      <c r="I5235" s="3" t="s">
        <v>240</v>
      </c>
      <c r="J5235" s="3" t="s">
        <v>3571</v>
      </c>
      <c r="K5235" s="3" t="s">
        <v>25</v>
      </c>
      <c r="L5235" s="3" t="s">
        <v>58</v>
      </c>
      <c r="M5235" s="4">
        <v>43620</v>
      </c>
      <c r="N5235" s="3" t="s">
        <v>27</v>
      </c>
      <c r="O5235" s="3" t="s">
        <v>24450</v>
      </c>
      <c r="P5235" s="3" t="s">
        <v>24452</v>
      </c>
      <c r="Q5235" s="3" t="s">
        <v>51</v>
      </c>
      <c r="R5235" s="3" t="s">
        <v>24453</v>
      </c>
      <c r="S5235" s="3" t="s">
        <v>162</v>
      </c>
    </row>
    <row r="5236" spans="1:19" ht="30" x14ac:dyDescent="0.25">
      <c r="A5236" s="3">
        <v>5229</v>
      </c>
      <c r="B5236" s="3" t="str">
        <f>"201900147952"</f>
        <v>201900147952</v>
      </c>
      <c r="C5236" s="3">
        <v>34318</v>
      </c>
      <c r="D5236" s="3" t="s">
        <v>24454</v>
      </c>
      <c r="E5236" s="3">
        <v>20605215816</v>
      </c>
      <c r="F5236" s="3" t="s">
        <v>24455</v>
      </c>
      <c r="G5236" s="3" t="s">
        <v>24456</v>
      </c>
      <c r="H5236" s="3" t="s">
        <v>433</v>
      </c>
      <c r="I5236" s="3" t="s">
        <v>569</v>
      </c>
      <c r="J5236" s="3" t="s">
        <v>569</v>
      </c>
      <c r="K5236" s="3" t="s">
        <v>25</v>
      </c>
      <c r="L5236" s="3" t="s">
        <v>75</v>
      </c>
      <c r="M5236" s="4">
        <v>43731</v>
      </c>
      <c r="N5236" s="3" t="s">
        <v>27</v>
      </c>
      <c r="O5236" s="3" t="s">
        <v>24457</v>
      </c>
      <c r="P5236" s="3" t="s">
        <v>24458</v>
      </c>
      <c r="Q5236" s="3" t="s">
        <v>51</v>
      </c>
      <c r="R5236" s="3" t="s">
        <v>24459</v>
      </c>
      <c r="S5236" s="3" t="s">
        <v>24460</v>
      </c>
    </row>
    <row r="5237" spans="1:19" ht="30" x14ac:dyDescent="0.25">
      <c r="A5237" s="3">
        <v>5230</v>
      </c>
      <c r="B5237" s="3" t="str">
        <f>"201700030266"</f>
        <v>201700030266</v>
      </c>
      <c r="C5237" s="3">
        <v>126856</v>
      </c>
      <c r="D5237" s="3" t="s">
        <v>24461</v>
      </c>
      <c r="E5237" s="3">
        <v>10327341001</v>
      </c>
      <c r="F5237" s="3" t="s">
        <v>24462</v>
      </c>
      <c r="G5237" s="3" t="s">
        <v>24463</v>
      </c>
      <c r="H5237" s="3" t="s">
        <v>193</v>
      </c>
      <c r="I5237" s="3" t="s">
        <v>194</v>
      </c>
      <c r="J5237" s="3" t="s">
        <v>3327</v>
      </c>
      <c r="K5237" s="3" t="s">
        <v>25</v>
      </c>
      <c r="L5237" s="3" t="s">
        <v>66</v>
      </c>
      <c r="M5237" s="4">
        <v>42790</v>
      </c>
      <c r="N5237" s="3" t="s">
        <v>27</v>
      </c>
      <c r="O5237" s="3" t="s">
        <v>24462</v>
      </c>
      <c r="P5237" s="3" t="s">
        <v>24464</v>
      </c>
      <c r="Q5237" s="3" t="s">
        <v>380</v>
      </c>
      <c r="R5237" s="3"/>
      <c r="S5237" s="3"/>
    </row>
    <row r="5238" spans="1:19" ht="30" x14ac:dyDescent="0.25">
      <c r="A5238" s="3">
        <v>5231</v>
      </c>
      <c r="B5238" s="3" t="str">
        <f>"201400105791"</f>
        <v>201400105791</v>
      </c>
      <c r="C5238" s="3">
        <v>110866</v>
      </c>
      <c r="D5238" s="3" t="s">
        <v>24465</v>
      </c>
      <c r="E5238" s="3">
        <v>10254603622</v>
      </c>
      <c r="F5238" s="3" t="s">
        <v>24466</v>
      </c>
      <c r="G5238" s="3" t="s">
        <v>24467</v>
      </c>
      <c r="H5238" s="3" t="s">
        <v>338</v>
      </c>
      <c r="I5238" s="3" t="s">
        <v>338</v>
      </c>
      <c r="J5238" s="3" t="s">
        <v>339</v>
      </c>
      <c r="K5238" s="3" t="s">
        <v>25</v>
      </c>
      <c r="L5238" s="3" t="s">
        <v>314</v>
      </c>
      <c r="M5238" s="4">
        <v>41869</v>
      </c>
      <c r="N5238" s="3" t="s">
        <v>27</v>
      </c>
      <c r="O5238" s="3" t="s">
        <v>24468</v>
      </c>
      <c r="P5238" s="3" t="s">
        <v>24469</v>
      </c>
      <c r="Q5238" s="3" t="s">
        <v>51</v>
      </c>
      <c r="R5238" s="3" t="s">
        <v>24470</v>
      </c>
      <c r="S5238" s="3" t="s">
        <v>4976</v>
      </c>
    </row>
    <row r="5239" spans="1:19" ht="30" x14ac:dyDescent="0.25">
      <c r="A5239" s="3">
        <v>5232</v>
      </c>
      <c r="B5239" s="3" t="str">
        <f>"202100123698"</f>
        <v>202100123698</v>
      </c>
      <c r="C5239" s="3">
        <v>156598</v>
      </c>
      <c r="D5239" s="3" t="s">
        <v>24471</v>
      </c>
      <c r="E5239" s="3">
        <v>10446263205</v>
      </c>
      <c r="F5239" s="3" t="s">
        <v>16179</v>
      </c>
      <c r="G5239" s="3" t="s">
        <v>24472</v>
      </c>
      <c r="H5239" s="3" t="s">
        <v>72</v>
      </c>
      <c r="I5239" s="3" t="s">
        <v>734</v>
      </c>
      <c r="J5239" s="3" t="s">
        <v>1695</v>
      </c>
      <c r="K5239" s="3" t="s">
        <v>25</v>
      </c>
      <c r="L5239" s="3" t="s">
        <v>113</v>
      </c>
      <c r="M5239" s="4">
        <v>44382</v>
      </c>
      <c r="N5239" s="3" t="s">
        <v>27</v>
      </c>
      <c r="O5239" s="3" t="s">
        <v>257</v>
      </c>
      <c r="P5239" s="3" t="s">
        <v>24473</v>
      </c>
      <c r="Q5239" s="3" t="s">
        <v>30</v>
      </c>
      <c r="R5239" s="3"/>
      <c r="S5239" s="3"/>
    </row>
    <row r="5240" spans="1:19" ht="30" x14ac:dyDescent="0.25">
      <c r="A5240" s="3">
        <v>5233</v>
      </c>
      <c r="B5240" s="3" t="str">
        <f>"202200170485"</f>
        <v>202200170485</v>
      </c>
      <c r="C5240" s="3">
        <v>164277</v>
      </c>
      <c r="D5240" s="3" t="s">
        <v>24474</v>
      </c>
      <c r="E5240" s="3">
        <v>10232001718</v>
      </c>
      <c r="F5240" s="3" t="s">
        <v>24475</v>
      </c>
      <c r="G5240" s="3" t="s">
        <v>24476</v>
      </c>
      <c r="H5240" s="3" t="s">
        <v>494</v>
      </c>
      <c r="I5240" s="3" t="s">
        <v>494</v>
      </c>
      <c r="J5240" s="3" t="s">
        <v>1766</v>
      </c>
      <c r="K5240" s="3" t="s">
        <v>25</v>
      </c>
      <c r="L5240" s="3" t="s">
        <v>75</v>
      </c>
      <c r="M5240" s="4">
        <v>44832</v>
      </c>
      <c r="N5240" s="3" t="s">
        <v>27</v>
      </c>
      <c r="O5240" s="3" t="s">
        <v>24475</v>
      </c>
      <c r="P5240" s="3" t="s">
        <v>24477</v>
      </c>
      <c r="Q5240" s="3" t="s">
        <v>498</v>
      </c>
      <c r="R5240" s="3"/>
      <c r="S5240" s="3"/>
    </row>
    <row r="5241" spans="1:19" ht="30" x14ac:dyDescent="0.25">
      <c r="A5241" s="3">
        <v>5234</v>
      </c>
      <c r="B5241" s="3" t="str">
        <f>"202000174698"</f>
        <v>202000174698</v>
      </c>
      <c r="C5241" s="3">
        <v>152800</v>
      </c>
      <c r="D5241" s="3" t="s">
        <v>24478</v>
      </c>
      <c r="E5241" s="3">
        <v>10467392277</v>
      </c>
      <c r="F5241" s="3" t="s">
        <v>24479</v>
      </c>
      <c r="G5241" s="3" t="s">
        <v>24480</v>
      </c>
      <c r="H5241" s="3" t="s">
        <v>102</v>
      </c>
      <c r="I5241" s="3" t="s">
        <v>102</v>
      </c>
      <c r="J5241" s="3" t="s">
        <v>400</v>
      </c>
      <c r="K5241" s="3" t="s">
        <v>25</v>
      </c>
      <c r="L5241" s="3" t="s">
        <v>58</v>
      </c>
      <c r="M5241" s="4">
        <v>44158</v>
      </c>
      <c r="N5241" s="3" t="s">
        <v>27</v>
      </c>
      <c r="O5241" s="3" t="s">
        <v>24479</v>
      </c>
      <c r="P5241" s="3" t="s">
        <v>24481</v>
      </c>
      <c r="Q5241" s="3" t="s">
        <v>1630</v>
      </c>
      <c r="R5241" s="3"/>
      <c r="S5241" s="3"/>
    </row>
    <row r="5242" spans="1:19" ht="30" x14ac:dyDescent="0.25">
      <c r="A5242" s="3">
        <v>5235</v>
      </c>
      <c r="B5242" s="3" t="str">
        <f>"202300074486"</f>
        <v>202300074486</v>
      </c>
      <c r="C5242" s="3">
        <v>164821</v>
      </c>
      <c r="D5242" s="3" t="s">
        <v>24482</v>
      </c>
      <c r="E5242" s="3">
        <v>20605722629</v>
      </c>
      <c r="F5242" s="3" t="s">
        <v>24483</v>
      </c>
      <c r="G5242" s="3" t="s">
        <v>24484</v>
      </c>
      <c r="H5242" s="3" t="s">
        <v>46</v>
      </c>
      <c r="I5242" s="3" t="s">
        <v>46</v>
      </c>
      <c r="J5242" s="3" t="s">
        <v>23939</v>
      </c>
      <c r="K5242" s="3" t="s">
        <v>25</v>
      </c>
      <c r="L5242" s="3" t="s">
        <v>286</v>
      </c>
      <c r="M5242" s="4">
        <v>45050</v>
      </c>
      <c r="N5242" s="3" t="s">
        <v>27</v>
      </c>
      <c r="O5242" s="3" t="s">
        <v>24485</v>
      </c>
      <c r="P5242" s="3" t="s">
        <v>24486</v>
      </c>
      <c r="Q5242" s="3" t="s">
        <v>51</v>
      </c>
      <c r="R5242" s="3"/>
      <c r="S5242" s="3"/>
    </row>
    <row r="5243" spans="1:19" ht="30" x14ac:dyDescent="0.25">
      <c r="A5243" s="3">
        <v>5236</v>
      </c>
      <c r="B5243" s="3" t="str">
        <f>"202100086080"</f>
        <v>202100086080</v>
      </c>
      <c r="C5243" s="3">
        <v>134798</v>
      </c>
      <c r="D5243" s="3" t="s">
        <v>24487</v>
      </c>
      <c r="E5243" s="3">
        <v>10464841054</v>
      </c>
      <c r="F5243" s="3" t="s">
        <v>24488</v>
      </c>
      <c r="G5243" s="3" t="s">
        <v>24489</v>
      </c>
      <c r="H5243" s="3" t="s">
        <v>64</v>
      </c>
      <c r="I5243" s="3" t="s">
        <v>3015</v>
      </c>
      <c r="J5243" s="3" t="s">
        <v>3016</v>
      </c>
      <c r="K5243" s="3" t="s">
        <v>25</v>
      </c>
      <c r="L5243" s="3" t="s">
        <v>37</v>
      </c>
      <c r="M5243" s="4">
        <v>44411</v>
      </c>
      <c r="N5243" s="3" t="s">
        <v>27</v>
      </c>
      <c r="O5243" s="3" t="s">
        <v>24490</v>
      </c>
      <c r="P5243" s="3" t="s">
        <v>24491</v>
      </c>
      <c r="Q5243" s="3" t="s">
        <v>403</v>
      </c>
      <c r="R5243" s="3" t="s">
        <v>24492</v>
      </c>
      <c r="S5243" s="3" t="s">
        <v>6529</v>
      </c>
    </row>
    <row r="5244" spans="1:19" ht="30" x14ac:dyDescent="0.25">
      <c r="A5244" s="3">
        <v>5237</v>
      </c>
      <c r="B5244" s="3" t="str">
        <f>"202300072345"</f>
        <v>202300072345</v>
      </c>
      <c r="C5244" s="3">
        <v>112508</v>
      </c>
      <c r="D5244" s="3" t="s">
        <v>24493</v>
      </c>
      <c r="E5244" s="3">
        <v>10098643589</v>
      </c>
      <c r="F5244" s="3" t="s">
        <v>24494</v>
      </c>
      <c r="G5244" s="3" t="s">
        <v>24495</v>
      </c>
      <c r="H5244" s="3" t="s">
        <v>46</v>
      </c>
      <c r="I5244" s="3" t="s">
        <v>46</v>
      </c>
      <c r="J5244" s="3" t="s">
        <v>140</v>
      </c>
      <c r="K5244" s="3" t="s">
        <v>25</v>
      </c>
      <c r="L5244" s="3" t="s">
        <v>75</v>
      </c>
      <c r="M5244" s="4">
        <v>45026</v>
      </c>
      <c r="N5244" s="3" t="s">
        <v>27</v>
      </c>
      <c r="O5244" s="3" t="s">
        <v>24494</v>
      </c>
      <c r="P5244" s="3" t="s">
        <v>24496</v>
      </c>
      <c r="Q5244" s="3" t="s">
        <v>51</v>
      </c>
      <c r="R5244" s="3"/>
      <c r="S5244" s="3"/>
    </row>
    <row r="5245" spans="1:19" ht="30" x14ac:dyDescent="0.25">
      <c r="A5245" s="3">
        <v>5238</v>
      </c>
      <c r="B5245" s="3" t="str">
        <f>"201900203790"</f>
        <v>201900203790</v>
      </c>
      <c r="C5245" s="3">
        <v>147981</v>
      </c>
      <c r="D5245" s="3" t="s">
        <v>24497</v>
      </c>
      <c r="E5245" s="3">
        <v>10446661642</v>
      </c>
      <c r="F5245" s="3" t="s">
        <v>24498</v>
      </c>
      <c r="G5245" s="3" t="s">
        <v>24499</v>
      </c>
      <c r="H5245" s="3" t="s">
        <v>23</v>
      </c>
      <c r="I5245" s="3" t="s">
        <v>527</v>
      </c>
      <c r="J5245" s="3" t="s">
        <v>2667</v>
      </c>
      <c r="K5245" s="3" t="s">
        <v>25</v>
      </c>
      <c r="L5245" s="3" t="s">
        <v>75</v>
      </c>
      <c r="M5245" s="4">
        <v>43805</v>
      </c>
      <c r="N5245" s="3" t="s">
        <v>27</v>
      </c>
      <c r="O5245" s="3" t="s">
        <v>24498</v>
      </c>
      <c r="P5245" s="3" t="s">
        <v>24500</v>
      </c>
      <c r="Q5245" s="3" t="s">
        <v>51</v>
      </c>
      <c r="R5245" s="3"/>
      <c r="S5245" s="3"/>
    </row>
    <row r="5246" spans="1:19" ht="30" x14ac:dyDescent="0.25">
      <c r="A5246" s="3">
        <v>5239</v>
      </c>
      <c r="B5246" s="3" t="str">
        <f>"201700059721"</f>
        <v>201700059721</v>
      </c>
      <c r="C5246" s="3">
        <v>127673</v>
      </c>
      <c r="D5246" s="3" t="s">
        <v>24501</v>
      </c>
      <c r="E5246" s="3">
        <v>10464740517</v>
      </c>
      <c r="F5246" s="3" t="s">
        <v>24502</v>
      </c>
      <c r="G5246" s="3" t="s">
        <v>24503</v>
      </c>
      <c r="H5246" s="3" t="s">
        <v>88</v>
      </c>
      <c r="I5246" s="3" t="s">
        <v>145</v>
      </c>
      <c r="J5246" s="3" t="s">
        <v>146</v>
      </c>
      <c r="K5246" s="3" t="s">
        <v>25</v>
      </c>
      <c r="L5246" s="3" t="s">
        <v>58</v>
      </c>
      <c r="M5246" s="4">
        <v>42843</v>
      </c>
      <c r="N5246" s="3" t="s">
        <v>27</v>
      </c>
      <c r="O5246" s="3" t="s">
        <v>24502</v>
      </c>
      <c r="P5246" s="3" t="s">
        <v>24504</v>
      </c>
      <c r="Q5246" s="3" t="s">
        <v>688</v>
      </c>
      <c r="R5246" s="3"/>
      <c r="S5246" s="3"/>
    </row>
    <row r="5247" spans="1:19" ht="30" x14ac:dyDescent="0.25">
      <c r="A5247" s="3">
        <v>5240</v>
      </c>
      <c r="B5247" s="3" t="str">
        <f>"201700059722"</f>
        <v>201700059722</v>
      </c>
      <c r="C5247" s="3">
        <v>128000</v>
      </c>
      <c r="D5247" s="3" t="s">
        <v>24505</v>
      </c>
      <c r="E5247" s="3">
        <v>20601769329</v>
      </c>
      <c r="F5247" s="3" t="s">
        <v>24506</v>
      </c>
      <c r="G5247" s="3" t="s">
        <v>24507</v>
      </c>
      <c r="H5247" s="3" t="s">
        <v>1000</v>
      </c>
      <c r="I5247" s="3" t="s">
        <v>8304</v>
      </c>
      <c r="J5247" s="3" t="s">
        <v>18233</v>
      </c>
      <c r="K5247" s="3" t="s">
        <v>25</v>
      </c>
      <c r="L5247" s="3" t="s">
        <v>75</v>
      </c>
      <c r="M5247" s="4">
        <v>42843</v>
      </c>
      <c r="N5247" s="3" t="s">
        <v>27</v>
      </c>
      <c r="O5247" s="3" t="s">
        <v>24508</v>
      </c>
      <c r="P5247" s="3" t="s">
        <v>24509</v>
      </c>
      <c r="Q5247" s="3" t="s">
        <v>807</v>
      </c>
      <c r="R5247" s="3"/>
      <c r="S5247" s="3"/>
    </row>
    <row r="5248" spans="1:19" ht="30" x14ac:dyDescent="0.25">
      <c r="A5248" s="3">
        <v>5241</v>
      </c>
      <c r="B5248" s="3" t="str">
        <f>"202200245228"</f>
        <v>202200245228</v>
      </c>
      <c r="C5248" s="3">
        <v>165909</v>
      </c>
      <c r="D5248" s="3" t="s">
        <v>24510</v>
      </c>
      <c r="E5248" s="3">
        <v>10271696227</v>
      </c>
      <c r="F5248" s="3" t="s">
        <v>24511</v>
      </c>
      <c r="G5248" s="3" t="s">
        <v>24512</v>
      </c>
      <c r="H5248" s="3" t="s">
        <v>57</v>
      </c>
      <c r="I5248" s="3" t="s">
        <v>140</v>
      </c>
      <c r="J5248" s="3" t="s">
        <v>24513</v>
      </c>
      <c r="K5248" s="3" t="s">
        <v>25</v>
      </c>
      <c r="L5248" s="3" t="s">
        <v>58</v>
      </c>
      <c r="M5248" s="4">
        <v>44944</v>
      </c>
      <c r="N5248" s="3" t="s">
        <v>27</v>
      </c>
      <c r="O5248" s="3" t="s">
        <v>24511</v>
      </c>
      <c r="P5248" s="3" t="s">
        <v>24514</v>
      </c>
      <c r="Q5248" s="3" t="s">
        <v>60</v>
      </c>
      <c r="R5248" s="3"/>
      <c r="S5248" s="3"/>
    </row>
    <row r="5249" spans="1:19" ht="30" x14ac:dyDescent="0.25">
      <c r="A5249" s="3">
        <v>5242</v>
      </c>
      <c r="B5249" s="3" t="str">
        <f>"202100255078"</f>
        <v>202100255078</v>
      </c>
      <c r="C5249" s="3">
        <v>155948</v>
      </c>
      <c r="D5249" s="3" t="s">
        <v>24515</v>
      </c>
      <c r="E5249" s="3">
        <v>10705786653</v>
      </c>
      <c r="F5249" s="3" t="s">
        <v>24516</v>
      </c>
      <c r="G5249" s="3" t="s">
        <v>24517</v>
      </c>
      <c r="H5249" s="3" t="s">
        <v>46</v>
      </c>
      <c r="I5249" s="3" t="s">
        <v>46</v>
      </c>
      <c r="J5249" s="3" t="s">
        <v>3637</v>
      </c>
      <c r="K5249" s="3" t="s">
        <v>25</v>
      </c>
      <c r="L5249" s="3" t="s">
        <v>75</v>
      </c>
      <c r="M5249" s="4">
        <v>44530</v>
      </c>
      <c r="N5249" s="3" t="s">
        <v>27</v>
      </c>
      <c r="O5249" s="3" t="s">
        <v>257</v>
      </c>
      <c r="P5249" s="3" t="s">
        <v>24518</v>
      </c>
      <c r="Q5249" s="3" t="s">
        <v>30</v>
      </c>
      <c r="R5249" s="3"/>
      <c r="S5249" s="3"/>
    </row>
    <row r="5250" spans="1:19" ht="30" x14ac:dyDescent="0.25">
      <c r="A5250" s="3">
        <v>5243</v>
      </c>
      <c r="B5250" s="3" t="str">
        <f>"201300130950"</f>
        <v>201300130950</v>
      </c>
      <c r="C5250" s="3">
        <v>104599</v>
      </c>
      <c r="D5250" s="3" t="s">
        <v>24519</v>
      </c>
      <c r="E5250" s="3">
        <v>10191890243</v>
      </c>
      <c r="F5250" s="3" t="s">
        <v>24520</v>
      </c>
      <c r="G5250" s="3" t="s">
        <v>24521</v>
      </c>
      <c r="H5250" s="3" t="s">
        <v>23</v>
      </c>
      <c r="I5250" s="3" t="s">
        <v>1414</v>
      </c>
      <c r="J5250" s="3" t="s">
        <v>6152</v>
      </c>
      <c r="K5250" s="3" t="s">
        <v>25</v>
      </c>
      <c r="L5250" s="3" t="s">
        <v>235</v>
      </c>
      <c r="M5250" s="4">
        <v>41502</v>
      </c>
      <c r="N5250" s="3" t="s">
        <v>27</v>
      </c>
      <c r="O5250" s="3" t="s">
        <v>24522</v>
      </c>
      <c r="P5250" s="3" t="s">
        <v>24523</v>
      </c>
      <c r="Q5250" s="3" t="s">
        <v>3122</v>
      </c>
      <c r="R5250" s="3"/>
      <c r="S5250" s="3"/>
    </row>
    <row r="5251" spans="1:19" ht="30" x14ac:dyDescent="0.25">
      <c r="A5251" s="3">
        <v>5244</v>
      </c>
      <c r="B5251" s="3" t="str">
        <f>"201800015730"</f>
        <v>201800015730</v>
      </c>
      <c r="C5251" s="3">
        <v>134193</v>
      </c>
      <c r="D5251" s="3" t="s">
        <v>24524</v>
      </c>
      <c r="E5251" s="3">
        <v>10431406964</v>
      </c>
      <c r="F5251" s="3" t="s">
        <v>24525</v>
      </c>
      <c r="G5251" s="3" t="s">
        <v>24526</v>
      </c>
      <c r="H5251" s="3" t="s">
        <v>57</v>
      </c>
      <c r="I5251" s="3" t="s">
        <v>57</v>
      </c>
      <c r="J5251" s="3" t="s">
        <v>1941</v>
      </c>
      <c r="K5251" s="3" t="s">
        <v>25</v>
      </c>
      <c r="L5251" s="3" t="s">
        <v>58</v>
      </c>
      <c r="M5251" s="4">
        <v>43129</v>
      </c>
      <c r="N5251" s="3" t="s">
        <v>27</v>
      </c>
      <c r="O5251" s="3" t="s">
        <v>24525</v>
      </c>
      <c r="P5251" s="3" t="s">
        <v>24527</v>
      </c>
      <c r="Q5251" s="3" t="s">
        <v>60</v>
      </c>
      <c r="R5251" s="3" t="s">
        <v>24528</v>
      </c>
      <c r="S5251" s="3" t="s">
        <v>6437</v>
      </c>
    </row>
    <row r="5252" spans="1:19" ht="30" x14ac:dyDescent="0.25">
      <c r="A5252" s="3">
        <v>5245</v>
      </c>
      <c r="B5252" s="3" t="str">
        <f>"202200230302"</f>
        <v>202200230302</v>
      </c>
      <c r="C5252" s="3">
        <v>165689</v>
      </c>
      <c r="D5252" s="3" t="s">
        <v>24529</v>
      </c>
      <c r="E5252" s="3">
        <v>10306635005</v>
      </c>
      <c r="F5252" s="3" t="s">
        <v>24530</v>
      </c>
      <c r="G5252" s="3" t="s">
        <v>24531</v>
      </c>
      <c r="H5252" s="3" t="s">
        <v>64</v>
      </c>
      <c r="I5252" s="3" t="s">
        <v>1783</v>
      </c>
      <c r="J5252" s="3" t="s">
        <v>1783</v>
      </c>
      <c r="K5252" s="3" t="s">
        <v>25</v>
      </c>
      <c r="L5252" s="3" t="s">
        <v>37</v>
      </c>
      <c r="M5252" s="4">
        <v>44898</v>
      </c>
      <c r="N5252" s="3" t="s">
        <v>27</v>
      </c>
      <c r="O5252" s="3" t="s">
        <v>24532</v>
      </c>
      <c r="P5252" s="3" t="s">
        <v>24533</v>
      </c>
      <c r="Q5252" s="3" t="s">
        <v>1015</v>
      </c>
      <c r="R5252" s="3"/>
      <c r="S5252" s="3"/>
    </row>
    <row r="5253" spans="1:19" ht="30" x14ac:dyDescent="0.25">
      <c r="A5253" s="3">
        <v>5246</v>
      </c>
      <c r="B5253" s="3" t="str">
        <f>"201800106760"</f>
        <v>201800106760</v>
      </c>
      <c r="C5253" s="3">
        <v>137058</v>
      </c>
      <c r="D5253" s="3" t="s">
        <v>24534</v>
      </c>
      <c r="E5253" s="3">
        <v>10425842868</v>
      </c>
      <c r="F5253" s="3" t="s">
        <v>24535</v>
      </c>
      <c r="G5253" s="3" t="s">
        <v>24536</v>
      </c>
      <c r="H5253" s="3" t="s">
        <v>72</v>
      </c>
      <c r="I5253" s="3" t="s">
        <v>606</v>
      </c>
      <c r="J5253" s="3" t="s">
        <v>20837</v>
      </c>
      <c r="K5253" s="3" t="s">
        <v>25</v>
      </c>
      <c r="L5253" s="3" t="s">
        <v>113</v>
      </c>
      <c r="M5253" s="4">
        <v>43278</v>
      </c>
      <c r="N5253" s="3" t="s">
        <v>27</v>
      </c>
      <c r="O5253" s="3" t="s">
        <v>24537</v>
      </c>
      <c r="P5253" s="3" t="s">
        <v>24538</v>
      </c>
      <c r="Q5253" s="3" t="s">
        <v>243</v>
      </c>
      <c r="R5253" s="3" t="s">
        <v>24539</v>
      </c>
      <c r="S5253" s="3" t="s">
        <v>2920</v>
      </c>
    </row>
    <row r="5254" spans="1:19" ht="30" x14ac:dyDescent="0.25">
      <c r="A5254" s="3">
        <v>5247</v>
      </c>
      <c r="B5254" s="3" t="str">
        <f>"201900002937"</f>
        <v>201900002937</v>
      </c>
      <c r="C5254" s="3">
        <v>140449</v>
      </c>
      <c r="D5254" s="3" t="s">
        <v>24540</v>
      </c>
      <c r="E5254" s="3">
        <v>20572157394</v>
      </c>
      <c r="F5254" s="3" t="s">
        <v>12794</v>
      </c>
      <c r="G5254" s="3" t="s">
        <v>24541</v>
      </c>
      <c r="H5254" s="3" t="s">
        <v>88</v>
      </c>
      <c r="I5254" s="3" t="s">
        <v>88</v>
      </c>
      <c r="J5254" s="3" t="s">
        <v>625</v>
      </c>
      <c r="K5254" s="3" t="s">
        <v>25</v>
      </c>
      <c r="L5254" s="3" t="s">
        <v>66</v>
      </c>
      <c r="M5254" s="4">
        <v>43472</v>
      </c>
      <c r="N5254" s="3" t="s">
        <v>27</v>
      </c>
      <c r="O5254" s="3" t="s">
        <v>24542</v>
      </c>
      <c r="P5254" s="3" t="s">
        <v>24543</v>
      </c>
      <c r="Q5254" s="3" t="s">
        <v>51</v>
      </c>
      <c r="R5254" s="3" t="s">
        <v>24544</v>
      </c>
      <c r="S5254" s="3" t="s">
        <v>7037</v>
      </c>
    </row>
    <row r="5255" spans="1:19" ht="30" x14ac:dyDescent="0.25">
      <c r="A5255" s="3">
        <v>5248</v>
      </c>
      <c r="B5255" s="3" t="str">
        <f>"201300025926"</f>
        <v>201300025926</v>
      </c>
      <c r="C5255" s="3">
        <v>100719</v>
      </c>
      <c r="D5255" s="3" t="s">
        <v>24545</v>
      </c>
      <c r="E5255" s="3">
        <v>10401479444</v>
      </c>
      <c r="F5255" s="3" t="s">
        <v>24546</v>
      </c>
      <c r="G5255" s="3" t="s">
        <v>24547</v>
      </c>
      <c r="H5255" s="3" t="s">
        <v>1000</v>
      </c>
      <c r="I5255" s="3" t="s">
        <v>5645</v>
      </c>
      <c r="J5255" s="3" t="s">
        <v>13424</v>
      </c>
      <c r="K5255" s="3" t="s">
        <v>25</v>
      </c>
      <c r="L5255" s="3" t="s">
        <v>66</v>
      </c>
      <c r="M5255" s="4">
        <v>41304</v>
      </c>
      <c r="N5255" s="3" t="s">
        <v>27</v>
      </c>
      <c r="O5255" s="3" t="s">
        <v>24546</v>
      </c>
      <c r="P5255" s="3">
        <v>1519</v>
      </c>
      <c r="Q5255" s="3" t="s">
        <v>1344</v>
      </c>
      <c r="R5255" s="3"/>
      <c r="S5255" s="3"/>
    </row>
    <row r="5256" spans="1:19" ht="30" x14ac:dyDescent="0.25">
      <c r="A5256" s="3">
        <v>5249</v>
      </c>
      <c r="B5256" s="3" t="str">
        <f>"201500039940"</f>
        <v>201500039940</v>
      </c>
      <c r="C5256" s="3">
        <v>114635</v>
      </c>
      <c r="D5256" s="3" t="s">
        <v>24548</v>
      </c>
      <c r="E5256" s="3">
        <v>20600083652</v>
      </c>
      <c r="F5256" s="3" t="s">
        <v>24549</v>
      </c>
      <c r="G5256" s="3" t="s">
        <v>24550</v>
      </c>
      <c r="H5256" s="3" t="s">
        <v>57</v>
      </c>
      <c r="I5256" s="3" t="s">
        <v>407</v>
      </c>
      <c r="J5256" s="3" t="s">
        <v>407</v>
      </c>
      <c r="K5256" s="3" t="s">
        <v>25</v>
      </c>
      <c r="L5256" s="3" t="s">
        <v>113</v>
      </c>
      <c r="M5256" s="4">
        <v>45075</v>
      </c>
      <c r="N5256" s="3" t="s">
        <v>27</v>
      </c>
      <c r="O5256" s="3" t="s">
        <v>257</v>
      </c>
      <c r="P5256" s="3" t="s">
        <v>24551</v>
      </c>
      <c r="Q5256" s="3" t="s">
        <v>1339</v>
      </c>
      <c r="R5256" s="3"/>
      <c r="S5256" s="3"/>
    </row>
    <row r="5257" spans="1:19" ht="30" x14ac:dyDescent="0.25">
      <c r="A5257" s="3">
        <v>5250</v>
      </c>
      <c r="B5257" s="3" t="str">
        <f>"202300210569"</f>
        <v>202300210569</v>
      </c>
      <c r="C5257" s="3">
        <v>167225</v>
      </c>
      <c r="D5257" s="3" t="s">
        <v>24552</v>
      </c>
      <c r="E5257" s="3">
        <v>20608990586</v>
      </c>
      <c r="F5257" s="3" t="s">
        <v>3103</v>
      </c>
      <c r="G5257" s="3" t="s">
        <v>24553</v>
      </c>
      <c r="H5257" s="3" t="s">
        <v>552</v>
      </c>
      <c r="I5257" s="3" t="s">
        <v>2634</v>
      </c>
      <c r="J5257" s="3" t="s">
        <v>3105</v>
      </c>
      <c r="K5257" s="3" t="s">
        <v>25</v>
      </c>
      <c r="L5257" s="3" t="s">
        <v>66</v>
      </c>
      <c r="M5257" s="4">
        <v>45166</v>
      </c>
      <c r="N5257" s="3" t="s">
        <v>27</v>
      </c>
      <c r="O5257" s="3" t="s">
        <v>24554</v>
      </c>
      <c r="P5257" s="3" t="s">
        <v>24555</v>
      </c>
      <c r="Q5257" s="3" t="s">
        <v>30</v>
      </c>
      <c r="R5257" s="3"/>
      <c r="S5257" s="3"/>
    </row>
    <row r="5258" spans="1:19" ht="30" x14ac:dyDescent="0.25">
      <c r="A5258" s="3">
        <v>5251</v>
      </c>
      <c r="B5258" s="3" t="str">
        <f>"202300104146"</f>
        <v>202300104146</v>
      </c>
      <c r="C5258" s="3">
        <v>167754</v>
      </c>
      <c r="D5258" s="3" t="s">
        <v>24556</v>
      </c>
      <c r="E5258" s="3">
        <v>10079591977</v>
      </c>
      <c r="F5258" s="3" t="s">
        <v>24557</v>
      </c>
      <c r="G5258" s="3" t="s">
        <v>24558</v>
      </c>
      <c r="H5258" s="3" t="s">
        <v>46</v>
      </c>
      <c r="I5258" s="3" t="s">
        <v>46</v>
      </c>
      <c r="J5258" s="3" t="s">
        <v>14407</v>
      </c>
      <c r="K5258" s="3" t="s">
        <v>25</v>
      </c>
      <c r="L5258" s="3" t="s">
        <v>571</v>
      </c>
      <c r="M5258" s="4">
        <v>45105</v>
      </c>
      <c r="N5258" s="3" t="s">
        <v>27</v>
      </c>
      <c r="O5258" s="3" t="s">
        <v>24557</v>
      </c>
      <c r="P5258" s="3" t="s">
        <v>24559</v>
      </c>
      <c r="Q5258" s="3"/>
      <c r="R5258" s="3"/>
      <c r="S5258" s="3"/>
    </row>
    <row r="5259" spans="1:19" ht="30" x14ac:dyDescent="0.25">
      <c r="A5259" s="3">
        <v>5252</v>
      </c>
      <c r="B5259" s="3" t="str">
        <f>"202200151033"</f>
        <v>202200151033</v>
      </c>
      <c r="C5259" s="3">
        <v>163967</v>
      </c>
      <c r="D5259" s="3" t="s">
        <v>24560</v>
      </c>
      <c r="E5259" s="3">
        <v>10724253445</v>
      </c>
      <c r="F5259" s="3" t="s">
        <v>24561</v>
      </c>
      <c r="G5259" s="3" t="s">
        <v>24562</v>
      </c>
      <c r="H5259" s="3" t="s">
        <v>433</v>
      </c>
      <c r="I5259" s="3" t="s">
        <v>1432</v>
      </c>
      <c r="J5259" s="3" t="s">
        <v>1432</v>
      </c>
      <c r="K5259" s="3" t="s">
        <v>25</v>
      </c>
      <c r="L5259" s="3" t="s">
        <v>75</v>
      </c>
      <c r="M5259" s="4">
        <v>44796</v>
      </c>
      <c r="N5259" s="3" t="s">
        <v>27</v>
      </c>
      <c r="O5259" s="3" t="s">
        <v>24561</v>
      </c>
      <c r="P5259" s="3" t="s">
        <v>24563</v>
      </c>
      <c r="Q5259" s="3" t="s">
        <v>702</v>
      </c>
      <c r="R5259" s="3"/>
      <c r="S5259" s="3"/>
    </row>
    <row r="5260" spans="1:19" ht="30" x14ac:dyDescent="0.25">
      <c r="A5260" s="3">
        <v>5253</v>
      </c>
      <c r="B5260" s="3" t="str">
        <f>"202300164708"</f>
        <v>202300164708</v>
      </c>
      <c r="C5260" s="3">
        <v>169032</v>
      </c>
      <c r="D5260" s="3" t="s">
        <v>24564</v>
      </c>
      <c r="E5260" s="3">
        <v>10016889429</v>
      </c>
      <c r="F5260" s="3" t="s">
        <v>24565</v>
      </c>
      <c r="G5260" s="3" t="s">
        <v>24566</v>
      </c>
      <c r="H5260" s="3" t="s">
        <v>240</v>
      </c>
      <c r="I5260" s="3" t="s">
        <v>692</v>
      </c>
      <c r="J5260" s="3" t="s">
        <v>11242</v>
      </c>
      <c r="K5260" s="3" t="s">
        <v>25</v>
      </c>
      <c r="L5260" s="3" t="s">
        <v>75</v>
      </c>
      <c r="M5260" s="4">
        <v>45127</v>
      </c>
      <c r="N5260" s="3" t="s">
        <v>27</v>
      </c>
      <c r="O5260" s="3" t="s">
        <v>24565</v>
      </c>
      <c r="P5260" s="3" t="s">
        <v>24567</v>
      </c>
      <c r="Q5260" s="3" t="s">
        <v>259</v>
      </c>
      <c r="R5260" s="3"/>
      <c r="S5260" s="3"/>
    </row>
    <row r="5261" spans="1:19" ht="30" x14ac:dyDescent="0.25">
      <c r="A5261" s="3">
        <v>5254</v>
      </c>
      <c r="B5261" s="3" t="str">
        <f>"202300102002"</f>
        <v>202300102002</v>
      </c>
      <c r="C5261" s="3">
        <v>167747</v>
      </c>
      <c r="D5261" s="3" t="s">
        <v>24568</v>
      </c>
      <c r="E5261" s="3">
        <v>10465630308</v>
      </c>
      <c r="F5261" s="3" t="s">
        <v>24569</v>
      </c>
      <c r="G5261" s="3" t="s">
        <v>24570</v>
      </c>
      <c r="H5261" s="3" t="s">
        <v>72</v>
      </c>
      <c r="I5261" s="3" t="s">
        <v>72</v>
      </c>
      <c r="J5261" s="3" t="s">
        <v>72</v>
      </c>
      <c r="K5261" s="3" t="s">
        <v>25</v>
      </c>
      <c r="L5261" s="3" t="s">
        <v>113</v>
      </c>
      <c r="M5261" s="4">
        <v>45084</v>
      </c>
      <c r="N5261" s="3" t="s">
        <v>27</v>
      </c>
      <c r="O5261" s="3" t="s">
        <v>24569</v>
      </c>
      <c r="P5261" s="3" t="s">
        <v>24571</v>
      </c>
      <c r="Q5261" s="3" t="s">
        <v>738</v>
      </c>
      <c r="R5261" s="3"/>
      <c r="S5261" s="3"/>
    </row>
    <row r="5262" spans="1:19" ht="30" x14ac:dyDescent="0.25">
      <c r="A5262" s="3">
        <v>5255</v>
      </c>
      <c r="B5262" s="3" t="str">
        <f>"202200004954"</f>
        <v>202200004954</v>
      </c>
      <c r="C5262" s="3">
        <v>149946</v>
      </c>
      <c r="D5262" s="3" t="s">
        <v>24572</v>
      </c>
      <c r="E5262" s="3">
        <v>20605869034</v>
      </c>
      <c r="F5262" s="3" t="s">
        <v>24573</v>
      </c>
      <c r="G5262" s="3" t="s">
        <v>24574</v>
      </c>
      <c r="H5262" s="3" t="s">
        <v>676</v>
      </c>
      <c r="I5262" s="3" t="s">
        <v>1130</v>
      </c>
      <c r="J5262" s="3" t="s">
        <v>5385</v>
      </c>
      <c r="K5262" s="3" t="s">
        <v>25</v>
      </c>
      <c r="L5262" s="3" t="s">
        <v>66</v>
      </c>
      <c r="M5262" s="4">
        <v>44644</v>
      </c>
      <c r="N5262" s="3" t="s">
        <v>27</v>
      </c>
      <c r="O5262" s="3" t="s">
        <v>24575</v>
      </c>
      <c r="P5262" s="3" t="s">
        <v>24576</v>
      </c>
      <c r="Q5262" s="3" t="s">
        <v>498</v>
      </c>
      <c r="R5262" s="3"/>
      <c r="S5262" s="3"/>
    </row>
    <row r="5263" spans="1:19" ht="30" x14ac:dyDescent="0.25">
      <c r="A5263" s="3">
        <v>5256</v>
      </c>
      <c r="B5263" s="3" t="str">
        <f>"202300018454"</f>
        <v>202300018454</v>
      </c>
      <c r="C5263" s="3">
        <v>164887</v>
      </c>
      <c r="D5263" s="3" t="s">
        <v>24577</v>
      </c>
      <c r="E5263" s="3">
        <v>10412812501</v>
      </c>
      <c r="F5263" s="3" t="s">
        <v>24578</v>
      </c>
      <c r="G5263" s="3" t="s">
        <v>24579</v>
      </c>
      <c r="H5263" s="3" t="s">
        <v>64</v>
      </c>
      <c r="I5263" s="3" t="s">
        <v>64</v>
      </c>
      <c r="J5263" s="3" t="s">
        <v>3838</v>
      </c>
      <c r="K5263" s="3" t="s">
        <v>25</v>
      </c>
      <c r="L5263" s="3" t="s">
        <v>113</v>
      </c>
      <c r="M5263" s="4">
        <v>44972</v>
      </c>
      <c r="N5263" s="3" t="s">
        <v>27</v>
      </c>
      <c r="O5263" s="3" t="s">
        <v>16518</v>
      </c>
      <c r="P5263" s="3" t="s">
        <v>24580</v>
      </c>
      <c r="Q5263" s="3" t="s">
        <v>51</v>
      </c>
      <c r="R5263" s="3"/>
      <c r="S5263" s="3"/>
    </row>
    <row r="5264" spans="1:19" ht="30" x14ac:dyDescent="0.25">
      <c r="A5264" s="3">
        <v>5257</v>
      </c>
      <c r="B5264" s="3" t="str">
        <f>"201800023013"</f>
        <v>201800023013</v>
      </c>
      <c r="C5264" s="3">
        <v>134075</v>
      </c>
      <c r="D5264" s="3" t="s">
        <v>24581</v>
      </c>
      <c r="E5264" s="3">
        <v>10043408149</v>
      </c>
      <c r="F5264" s="3" t="s">
        <v>24582</v>
      </c>
      <c r="G5264" s="3" t="s">
        <v>24583</v>
      </c>
      <c r="H5264" s="3" t="s">
        <v>1359</v>
      </c>
      <c r="I5264" s="3" t="s">
        <v>2483</v>
      </c>
      <c r="J5264" s="3" t="s">
        <v>2483</v>
      </c>
      <c r="K5264" s="3" t="s">
        <v>25</v>
      </c>
      <c r="L5264" s="3" t="s">
        <v>75</v>
      </c>
      <c r="M5264" s="4">
        <v>43139</v>
      </c>
      <c r="N5264" s="3" t="s">
        <v>27</v>
      </c>
      <c r="O5264" s="3" t="s">
        <v>24582</v>
      </c>
      <c r="P5264" s="3" t="s">
        <v>24584</v>
      </c>
      <c r="Q5264" s="3" t="s">
        <v>6676</v>
      </c>
      <c r="R5264" s="3"/>
      <c r="S5264" s="3"/>
    </row>
    <row r="5265" spans="1:19" ht="30" x14ac:dyDescent="0.25">
      <c r="A5265" s="3">
        <v>5258</v>
      </c>
      <c r="B5265" s="3" t="str">
        <f>"202300153308"</f>
        <v>202300153308</v>
      </c>
      <c r="C5265" s="3">
        <v>168984</v>
      </c>
      <c r="D5265" s="3" t="s">
        <v>24585</v>
      </c>
      <c r="E5265" s="3">
        <v>10165487261</v>
      </c>
      <c r="F5265" s="3" t="s">
        <v>24586</v>
      </c>
      <c r="G5265" s="3" t="s">
        <v>24587</v>
      </c>
      <c r="H5265" s="3" t="s">
        <v>433</v>
      </c>
      <c r="I5265" s="3" t="s">
        <v>569</v>
      </c>
      <c r="J5265" s="3" t="s">
        <v>699</v>
      </c>
      <c r="K5265" s="3" t="s">
        <v>25</v>
      </c>
      <c r="L5265" s="3" t="s">
        <v>58</v>
      </c>
      <c r="M5265" s="4">
        <v>45099</v>
      </c>
      <c r="N5265" s="3" t="s">
        <v>27</v>
      </c>
      <c r="O5265" s="3" t="s">
        <v>24586</v>
      </c>
      <c r="P5265" s="3" t="s">
        <v>24588</v>
      </c>
      <c r="Q5265" s="3" t="s">
        <v>437</v>
      </c>
      <c r="R5265" s="3"/>
      <c r="S5265" s="3"/>
    </row>
    <row r="5266" spans="1:19" ht="30" x14ac:dyDescent="0.25">
      <c r="A5266" s="3">
        <v>5259</v>
      </c>
      <c r="B5266" s="3" t="str">
        <f>"201200169276"</f>
        <v>201200169276</v>
      </c>
      <c r="C5266" s="3">
        <v>38914</v>
      </c>
      <c r="D5266" s="3" t="s">
        <v>24589</v>
      </c>
      <c r="E5266" s="3">
        <v>10074962578</v>
      </c>
      <c r="F5266" s="3" t="s">
        <v>24590</v>
      </c>
      <c r="G5266" s="3" t="s">
        <v>24591</v>
      </c>
      <c r="H5266" s="3" t="s">
        <v>46</v>
      </c>
      <c r="I5266" s="3" t="s">
        <v>46</v>
      </c>
      <c r="J5266" s="3" t="s">
        <v>2223</v>
      </c>
      <c r="K5266" s="3" t="s">
        <v>25</v>
      </c>
      <c r="L5266" s="3" t="s">
        <v>235</v>
      </c>
      <c r="M5266" s="4">
        <v>41159</v>
      </c>
      <c r="N5266" s="3" t="s">
        <v>27</v>
      </c>
      <c r="O5266" s="3" t="s">
        <v>24590</v>
      </c>
      <c r="P5266" s="3" t="s">
        <v>24592</v>
      </c>
      <c r="Q5266" s="3" t="s">
        <v>711</v>
      </c>
      <c r="R5266" s="3"/>
      <c r="S5266" s="3"/>
    </row>
    <row r="5267" spans="1:19" ht="30" x14ac:dyDescent="0.25">
      <c r="A5267" s="3">
        <v>5260</v>
      </c>
      <c r="B5267" s="3" t="str">
        <f>"202100132492"</f>
        <v>202100132492</v>
      </c>
      <c r="C5267" s="3">
        <v>156988</v>
      </c>
      <c r="D5267" s="3" t="s">
        <v>24593</v>
      </c>
      <c r="E5267" s="3">
        <v>10476099523</v>
      </c>
      <c r="F5267" s="3" t="s">
        <v>24594</v>
      </c>
      <c r="G5267" s="3" t="s">
        <v>24595</v>
      </c>
      <c r="H5267" s="3" t="s">
        <v>23</v>
      </c>
      <c r="I5267" s="3" t="s">
        <v>4223</v>
      </c>
      <c r="J5267" s="3" t="s">
        <v>4224</v>
      </c>
      <c r="K5267" s="3" t="s">
        <v>25</v>
      </c>
      <c r="L5267" s="3" t="s">
        <v>37</v>
      </c>
      <c r="M5267" s="4">
        <v>44390</v>
      </c>
      <c r="N5267" s="3" t="s">
        <v>27</v>
      </c>
      <c r="O5267" s="3" t="s">
        <v>24594</v>
      </c>
      <c r="P5267" s="3" t="s">
        <v>24596</v>
      </c>
      <c r="Q5267" s="3" t="s">
        <v>852</v>
      </c>
      <c r="R5267" s="3"/>
      <c r="S5267" s="3"/>
    </row>
    <row r="5268" spans="1:19" ht="30" x14ac:dyDescent="0.25">
      <c r="A5268" s="3">
        <v>5261</v>
      </c>
      <c r="B5268" s="3" t="str">
        <f>"201300054999"</f>
        <v>201300054999</v>
      </c>
      <c r="C5268" s="3">
        <v>101801</v>
      </c>
      <c r="D5268" s="3" t="s">
        <v>24597</v>
      </c>
      <c r="E5268" s="3">
        <v>10405560301</v>
      </c>
      <c r="F5268" s="3" t="s">
        <v>24598</v>
      </c>
      <c r="G5268" s="3" t="s">
        <v>24599</v>
      </c>
      <c r="H5268" s="3" t="s">
        <v>46</v>
      </c>
      <c r="I5268" s="3" t="s">
        <v>46</v>
      </c>
      <c r="J5268" s="3" t="s">
        <v>118</v>
      </c>
      <c r="K5268" s="3" t="s">
        <v>25</v>
      </c>
      <c r="L5268" s="3" t="s">
        <v>768</v>
      </c>
      <c r="M5268" s="4">
        <v>41351</v>
      </c>
      <c r="N5268" s="3" t="s">
        <v>27</v>
      </c>
      <c r="O5268" s="3" t="s">
        <v>24598</v>
      </c>
      <c r="P5268" s="3" t="s">
        <v>24600</v>
      </c>
      <c r="Q5268" s="3" t="s">
        <v>4400</v>
      </c>
      <c r="R5268" s="3"/>
      <c r="S5268" s="3"/>
    </row>
    <row r="5269" spans="1:19" ht="30" x14ac:dyDescent="0.25">
      <c r="A5269" s="3">
        <v>5262</v>
      </c>
      <c r="B5269" s="3" t="str">
        <f>"202000122339"</f>
        <v>202000122339</v>
      </c>
      <c r="C5269" s="3">
        <v>151105</v>
      </c>
      <c r="D5269" s="3" t="s">
        <v>24601</v>
      </c>
      <c r="E5269" s="3">
        <v>10710082982</v>
      </c>
      <c r="F5269" s="3" t="s">
        <v>24602</v>
      </c>
      <c r="G5269" s="3" t="s">
        <v>24603</v>
      </c>
      <c r="H5269" s="3" t="s">
        <v>88</v>
      </c>
      <c r="I5269" s="3" t="s">
        <v>88</v>
      </c>
      <c r="J5269" s="3" t="s">
        <v>18557</v>
      </c>
      <c r="K5269" s="3" t="s">
        <v>25</v>
      </c>
      <c r="L5269" s="3" t="s">
        <v>66</v>
      </c>
      <c r="M5269" s="4">
        <v>44085</v>
      </c>
      <c r="N5269" s="3" t="s">
        <v>27</v>
      </c>
      <c r="O5269" s="3" t="s">
        <v>24602</v>
      </c>
      <c r="P5269" s="3" t="s">
        <v>24604</v>
      </c>
      <c r="Q5269" s="3" t="s">
        <v>317</v>
      </c>
      <c r="R5269" s="3"/>
      <c r="S5269" s="3"/>
    </row>
    <row r="5270" spans="1:19" ht="45" x14ac:dyDescent="0.25">
      <c r="A5270" s="3">
        <v>5263</v>
      </c>
      <c r="B5270" s="3" t="str">
        <f>"202000105567"</f>
        <v>202000105567</v>
      </c>
      <c r="C5270" s="3">
        <v>150361</v>
      </c>
      <c r="D5270" s="3" t="s">
        <v>24605</v>
      </c>
      <c r="E5270" s="3">
        <v>20487214273</v>
      </c>
      <c r="F5270" s="3" t="s">
        <v>24606</v>
      </c>
      <c r="G5270" s="3" t="s">
        <v>24607</v>
      </c>
      <c r="H5270" s="3" t="s">
        <v>1359</v>
      </c>
      <c r="I5270" s="3" t="s">
        <v>2483</v>
      </c>
      <c r="J5270" s="3" t="s">
        <v>2483</v>
      </c>
      <c r="K5270" s="3" t="s">
        <v>25</v>
      </c>
      <c r="L5270" s="3" t="s">
        <v>153</v>
      </c>
      <c r="M5270" s="4">
        <v>44057</v>
      </c>
      <c r="N5270" s="3" t="s">
        <v>27</v>
      </c>
      <c r="O5270" s="3" t="s">
        <v>24608</v>
      </c>
      <c r="P5270" s="3" t="s">
        <v>24609</v>
      </c>
      <c r="Q5270" s="3" t="s">
        <v>30</v>
      </c>
      <c r="R5270" s="3"/>
      <c r="S5270" s="3"/>
    </row>
    <row r="5271" spans="1:19" ht="30" x14ac:dyDescent="0.25">
      <c r="A5271" s="3">
        <v>5264</v>
      </c>
      <c r="B5271" s="3" t="str">
        <f>"201800110105"</f>
        <v>201800110105</v>
      </c>
      <c r="C5271" s="3">
        <v>136256</v>
      </c>
      <c r="D5271" s="3" t="s">
        <v>24610</v>
      </c>
      <c r="E5271" s="3">
        <v>10277122401</v>
      </c>
      <c r="F5271" s="3" t="s">
        <v>24611</v>
      </c>
      <c r="G5271" s="3" t="s">
        <v>24612</v>
      </c>
      <c r="H5271" s="3" t="s">
        <v>57</v>
      </c>
      <c r="I5271" s="3" t="s">
        <v>1143</v>
      </c>
      <c r="J5271" s="3" t="s">
        <v>3215</v>
      </c>
      <c r="K5271" s="3" t="s">
        <v>25</v>
      </c>
      <c r="L5271" s="3" t="s">
        <v>58</v>
      </c>
      <c r="M5271" s="4">
        <v>43284</v>
      </c>
      <c r="N5271" s="3" t="s">
        <v>27</v>
      </c>
      <c r="O5271" s="3" t="s">
        <v>24611</v>
      </c>
      <c r="P5271" s="3" t="s">
        <v>24613</v>
      </c>
      <c r="Q5271" s="3" t="s">
        <v>51</v>
      </c>
      <c r="R5271" s="3"/>
      <c r="S5271" s="3"/>
    </row>
    <row r="5272" spans="1:19" ht="30" x14ac:dyDescent="0.25">
      <c r="A5272" s="3">
        <v>5265</v>
      </c>
      <c r="B5272" s="3" t="str">
        <f>"202200032266"</f>
        <v>202200032266</v>
      </c>
      <c r="C5272" s="3">
        <v>160524</v>
      </c>
      <c r="D5272" s="3" t="s">
        <v>24614</v>
      </c>
      <c r="E5272" s="3">
        <v>20608519999</v>
      </c>
      <c r="F5272" s="3" t="s">
        <v>24615</v>
      </c>
      <c r="G5272" s="3" t="s">
        <v>24616</v>
      </c>
      <c r="H5272" s="3" t="s">
        <v>57</v>
      </c>
      <c r="I5272" s="3" t="s">
        <v>111</v>
      </c>
      <c r="J5272" s="3" t="s">
        <v>112</v>
      </c>
      <c r="K5272" s="3" t="s">
        <v>25</v>
      </c>
      <c r="L5272" s="3" t="s">
        <v>113</v>
      </c>
      <c r="M5272" s="4">
        <v>44714</v>
      </c>
      <c r="N5272" s="3" t="s">
        <v>27</v>
      </c>
      <c r="O5272" s="3" t="s">
        <v>24617</v>
      </c>
      <c r="P5272" s="3" t="s">
        <v>24618</v>
      </c>
      <c r="Q5272" s="3" t="s">
        <v>857</v>
      </c>
      <c r="R5272" s="3"/>
      <c r="S5272" s="3"/>
    </row>
    <row r="5273" spans="1:19" ht="30" x14ac:dyDescent="0.25">
      <c r="A5273" s="3">
        <v>5266</v>
      </c>
      <c r="B5273" s="3" t="str">
        <f>"202000158121"</f>
        <v>202000158121</v>
      </c>
      <c r="C5273" s="3">
        <v>149882</v>
      </c>
      <c r="D5273" s="3" t="s">
        <v>24619</v>
      </c>
      <c r="E5273" s="3">
        <v>10419454058</v>
      </c>
      <c r="F5273" s="3" t="s">
        <v>24620</v>
      </c>
      <c r="G5273" s="3" t="s">
        <v>24621</v>
      </c>
      <c r="H5273" s="3" t="s">
        <v>552</v>
      </c>
      <c r="I5273" s="3" t="s">
        <v>1118</v>
      </c>
      <c r="J5273" s="3" t="s">
        <v>9143</v>
      </c>
      <c r="K5273" s="3" t="s">
        <v>25</v>
      </c>
      <c r="L5273" s="3" t="s">
        <v>58</v>
      </c>
      <c r="M5273" s="4">
        <v>44134</v>
      </c>
      <c r="N5273" s="3" t="s">
        <v>27</v>
      </c>
      <c r="O5273" s="3" t="s">
        <v>24620</v>
      </c>
      <c r="P5273" s="3" t="s">
        <v>24622</v>
      </c>
      <c r="Q5273" s="3" t="s">
        <v>51</v>
      </c>
      <c r="R5273" s="3"/>
      <c r="S5273" s="3"/>
    </row>
    <row r="5274" spans="1:19" ht="30" x14ac:dyDescent="0.25">
      <c r="A5274" s="3">
        <v>5267</v>
      </c>
      <c r="B5274" s="3" t="str">
        <f>"202100260195"</f>
        <v>202100260195</v>
      </c>
      <c r="C5274" s="3">
        <v>157112</v>
      </c>
      <c r="D5274" s="3" t="s">
        <v>24623</v>
      </c>
      <c r="E5274" s="3">
        <v>20547665725</v>
      </c>
      <c r="F5274" s="3" t="s">
        <v>24624</v>
      </c>
      <c r="G5274" s="3" t="s">
        <v>24625</v>
      </c>
      <c r="H5274" s="3" t="s">
        <v>46</v>
      </c>
      <c r="I5274" s="3" t="s">
        <v>46</v>
      </c>
      <c r="J5274" s="3" t="s">
        <v>445</v>
      </c>
      <c r="K5274" s="3" t="s">
        <v>25</v>
      </c>
      <c r="L5274" s="3" t="s">
        <v>75</v>
      </c>
      <c r="M5274" s="4">
        <v>44603</v>
      </c>
      <c r="N5274" s="3" t="s">
        <v>27</v>
      </c>
      <c r="O5274" s="3" t="s">
        <v>24626</v>
      </c>
      <c r="P5274" s="3" t="s">
        <v>24627</v>
      </c>
      <c r="Q5274" s="3" t="s">
        <v>30</v>
      </c>
      <c r="R5274" s="3"/>
      <c r="S5274" s="3"/>
    </row>
    <row r="5275" spans="1:19" ht="30" x14ac:dyDescent="0.25">
      <c r="A5275" s="3">
        <v>5268</v>
      </c>
      <c r="B5275" s="3" t="str">
        <f>"201400128136"</f>
        <v>201400128136</v>
      </c>
      <c r="C5275" s="3">
        <v>111875</v>
      </c>
      <c r="D5275" s="3" t="s">
        <v>24628</v>
      </c>
      <c r="E5275" s="3">
        <v>10075892727</v>
      </c>
      <c r="F5275" s="3" t="s">
        <v>24629</v>
      </c>
      <c r="G5275" s="3" t="s">
        <v>24630</v>
      </c>
      <c r="H5275" s="3" t="s">
        <v>46</v>
      </c>
      <c r="I5275" s="3" t="s">
        <v>46</v>
      </c>
      <c r="J5275" s="3" t="s">
        <v>1955</v>
      </c>
      <c r="K5275" s="3" t="s">
        <v>25</v>
      </c>
      <c r="L5275" s="3" t="s">
        <v>58</v>
      </c>
      <c r="M5275" s="4">
        <v>41919</v>
      </c>
      <c r="N5275" s="3" t="s">
        <v>27</v>
      </c>
      <c r="O5275" s="3" t="s">
        <v>24629</v>
      </c>
      <c r="P5275" s="3" t="s">
        <v>24631</v>
      </c>
      <c r="Q5275" s="3" t="s">
        <v>30</v>
      </c>
      <c r="R5275" s="3"/>
      <c r="S5275" s="3"/>
    </row>
    <row r="5276" spans="1:19" ht="30" x14ac:dyDescent="0.25">
      <c r="A5276" s="3">
        <v>5269</v>
      </c>
      <c r="B5276" s="3" t="str">
        <f>"202100273083"</f>
        <v>202100273083</v>
      </c>
      <c r="C5276" s="3">
        <v>159813</v>
      </c>
      <c r="D5276" s="3" t="s">
        <v>24632</v>
      </c>
      <c r="E5276" s="3">
        <v>10005091719</v>
      </c>
      <c r="F5276" s="3" t="s">
        <v>24633</v>
      </c>
      <c r="G5276" s="3" t="s">
        <v>24634</v>
      </c>
      <c r="H5276" s="3" t="s">
        <v>222</v>
      </c>
      <c r="I5276" s="3" t="s">
        <v>222</v>
      </c>
      <c r="J5276" s="3" t="s">
        <v>1171</v>
      </c>
      <c r="K5276" s="3" t="s">
        <v>25</v>
      </c>
      <c r="L5276" s="3" t="s">
        <v>571</v>
      </c>
      <c r="M5276" s="4">
        <v>44557</v>
      </c>
      <c r="N5276" s="3" t="s">
        <v>27</v>
      </c>
      <c r="O5276" s="3" t="s">
        <v>24635</v>
      </c>
      <c r="P5276" s="3" t="s">
        <v>24636</v>
      </c>
      <c r="Q5276" s="3" t="s">
        <v>1255</v>
      </c>
      <c r="R5276" s="3"/>
      <c r="S5276" s="3"/>
    </row>
    <row r="5277" spans="1:19" ht="30" x14ac:dyDescent="0.25">
      <c r="A5277" s="3">
        <v>5270</v>
      </c>
      <c r="B5277" s="3" t="str">
        <f>"201700165586"</f>
        <v>201700165586</v>
      </c>
      <c r="C5277" s="3">
        <v>132019</v>
      </c>
      <c r="D5277" s="3" t="s">
        <v>24637</v>
      </c>
      <c r="E5277" s="3">
        <v>10423707084</v>
      </c>
      <c r="F5277" s="3" t="s">
        <v>24638</v>
      </c>
      <c r="G5277" s="3" t="s">
        <v>24639</v>
      </c>
      <c r="H5277" s="3" t="s">
        <v>64</v>
      </c>
      <c r="I5277" s="3" t="s">
        <v>64</v>
      </c>
      <c r="J5277" s="3" t="s">
        <v>1398</v>
      </c>
      <c r="K5277" s="3" t="s">
        <v>25</v>
      </c>
      <c r="L5277" s="3" t="s">
        <v>58</v>
      </c>
      <c r="M5277" s="4">
        <v>43014</v>
      </c>
      <c r="N5277" s="3" t="s">
        <v>27</v>
      </c>
      <c r="O5277" s="3" t="s">
        <v>24640</v>
      </c>
      <c r="P5277" s="3" t="s">
        <v>24641</v>
      </c>
      <c r="Q5277" s="3" t="s">
        <v>4138</v>
      </c>
      <c r="R5277" s="3" t="s">
        <v>24642</v>
      </c>
      <c r="S5277" s="3" t="s">
        <v>22822</v>
      </c>
    </row>
    <row r="5278" spans="1:19" ht="30" x14ac:dyDescent="0.25">
      <c r="A5278" s="3">
        <v>5271</v>
      </c>
      <c r="B5278" s="3" t="str">
        <f>"201700052040"</f>
        <v>201700052040</v>
      </c>
      <c r="C5278" s="3">
        <v>127326</v>
      </c>
      <c r="D5278" s="3" t="s">
        <v>24643</v>
      </c>
      <c r="E5278" s="3">
        <v>10020435696</v>
      </c>
      <c r="F5278" s="3" t="s">
        <v>24644</v>
      </c>
      <c r="G5278" s="3" t="s">
        <v>24645</v>
      </c>
      <c r="H5278" s="3" t="s">
        <v>240</v>
      </c>
      <c r="I5278" s="3" t="s">
        <v>580</v>
      </c>
      <c r="J5278" s="3" t="s">
        <v>3196</v>
      </c>
      <c r="K5278" s="3" t="s">
        <v>25</v>
      </c>
      <c r="L5278" s="3" t="s">
        <v>75</v>
      </c>
      <c r="M5278" s="4">
        <v>42829</v>
      </c>
      <c r="N5278" s="3" t="s">
        <v>27</v>
      </c>
      <c r="O5278" s="3" t="s">
        <v>24644</v>
      </c>
      <c r="P5278" s="3" t="s">
        <v>24646</v>
      </c>
      <c r="Q5278" s="3" t="s">
        <v>259</v>
      </c>
      <c r="R5278" s="3"/>
      <c r="S5278" s="3"/>
    </row>
    <row r="5279" spans="1:19" ht="30" x14ac:dyDescent="0.25">
      <c r="A5279" s="3">
        <v>5272</v>
      </c>
      <c r="B5279" s="3" t="str">
        <f>"202100203072"</f>
        <v>202100203072</v>
      </c>
      <c r="C5279" s="3">
        <v>158606</v>
      </c>
      <c r="D5279" s="3" t="s">
        <v>24647</v>
      </c>
      <c r="E5279" s="3">
        <v>10715184287</v>
      </c>
      <c r="F5279" s="3" t="s">
        <v>24648</v>
      </c>
      <c r="G5279" s="3" t="s">
        <v>24649</v>
      </c>
      <c r="H5279" s="3" t="s">
        <v>23</v>
      </c>
      <c r="I5279" s="3" t="s">
        <v>527</v>
      </c>
      <c r="J5279" s="3" t="s">
        <v>1597</v>
      </c>
      <c r="K5279" s="3" t="s">
        <v>25</v>
      </c>
      <c r="L5279" s="3" t="s">
        <v>113</v>
      </c>
      <c r="M5279" s="4">
        <v>44519</v>
      </c>
      <c r="N5279" s="3" t="s">
        <v>27</v>
      </c>
      <c r="O5279" s="3" t="s">
        <v>24648</v>
      </c>
      <c r="P5279" s="3" t="s">
        <v>24650</v>
      </c>
      <c r="Q5279" s="3" t="s">
        <v>1287</v>
      </c>
      <c r="R5279" s="3"/>
      <c r="S5279" s="3"/>
    </row>
    <row r="5280" spans="1:19" ht="30" x14ac:dyDescent="0.25">
      <c r="A5280" s="3">
        <v>5273</v>
      </c>
      <c r="B5280" s="3" t="str">
        <f>"202100229731"</f>
        <v>202100229731</v>
      </c>
      <c r="C5280" s="3">
        <v>124951</v>
      </c>
      <c r="D5280" s="3" t="s">
        <v>24651</v>
      </c>
      <c r="E5280" s="3">
        <v>10406368225</v>
      </c>
      <c r="F5280" s="3" t="s">
        <v>24652</v>
      </c>
      <c r="G5280" s="3" t="s">
        <v>24653</v>
      </c>
      <c r="H5280" s="3" t="s">
        <v>240</v>
      </c>
      <c r="I5280" s="3" t="s">
        <v>240</v>
      </c>
      <c r="J5280" s="3" t="s">
        <v>1024</v>
      </c>
      <c r="K5280" s="3" t="s">
        <v>25</v>
      </c>
      <c r="L5280" s="3" t="s">
        <v>58</v>
      </c>
      <c r="M5280" s="4">
        <v>44564</v>
      </c>
      <c r="N5280" s="3" t="s">
        <v>27</v>
      </c>
      <c r="O5280" s="3" t="s">
        <v>24652</v>
      </c>
      <c r="P5280" s="3" t="s">
        <v>24654</v>
      </c>
      <c r="Q5280" s="3" t="s">
        <v>243</v>
      </c>
      <c r="R5280" s="3" t="s">
        <v>24655</v>
      </c>
      <c r="S5280" s="3" t="s">
        <v>3629</v>
      </c>
    </row>
    <row r="5281" spans="1:19" ht="30" x14ac:dyDescent="0.25">
      <c r="A5281" s="3">
        <v>5274</v>
      </c>
      <c r="B5281" s="3" t="str">
        <f>"202200122275"</f>
        <v>202200122275</v>
      </c>
      <c r="C5281" s="3">
        <v>153474</v>
      </c>
      <c r="D5281" s="3" t="s">
        <v>24656</v>
      </c>
      <c r="E5281" s="3">
        <v>10436889548</v>
      </c>
      <c r="F5281" s="3" t="s">
        <v>24657</v>
      </c>
      <c r="G5281" s="3" t="s">
        <v>24658</v>
      </c>
      <c r="H5281" s="3" t="s">
        <v>46</v>
      </c>
      <c r="I5281" s="3" t="s">
        <v>46</v>
      </c>
      <c r="J5281" s="3" t="s">
        <v>445</v>
      </c>
      <c r="K5281" s="3" t="s">
        <v>25</v>
      </c>
      <c r="L5281" s="3" t="s">
        <v>75</v>
      </c>
      <c r="M5281" s="4">
        <v>44776</v>
      </c>
      <c r="N5281" s="3" t="s">
        <v>27</v>
      </c>
      <c r="O5281" s="3" t="s">
        <v>24657</v>
      </c>
      <c r="P5281" s="3" t="s">
        <v>24659</v>
      </c>
      <c r="Q5281" s="3" t="s">
        <v>211</v>
      </c>
      <c r="R5281" s="3"/>
      <c r="S5281" s="3"/>
    </row>
    <row r="5282" spans="1:19" ht="30" x14ac:dyDescent="0.25">
      <c r="A5282" s="3">
        <v>5275</v>
      </c>
      <c r="B5282" s="3" t="str">
        <f>"201300150582"</f>
        <v>201300150582</v>
      </c>
      <c r="C5282" s="3">
        <v>105362</v>
      </c>
      <c r="D5282" s="3" t="s">
        <v>24660</v>
      </c>
      <c r="E5282" s="3">
        <v>10425191654</v>
      </c>
      <c r="F5282" s="3" t="s">
        <v>24661</v>
      </c>
      <c r="G5282" s="3" t="s">
        <v>24662</v>
      </c>
      <c r="H5282" s="3" t="s">
        <v>240</v>
      </c>
      <c r="I5282" s="3" t="s">
        <v>240</v>
      </c>
      <c r="J5282" s="3" t="s">
        <v>1672</v>
      </c>
      <c r="K5282" s="3" t="s">
        <v>25</v>
      </c>
      <c r="L5282" s="3" t="s">
        <v>58</v>
      </c>
      <c r="M5282" s="4">
        <v>41537</v>
      </c>
      <c r="N5282" s="3" t="s">
        <v>27</v>
      </c>
      <c r="O5282" s="3" t="s">
        <v>24661</v>
      </c>
      <c r="P5282" s="3">
        <v>3647</v>
      </c>
      <c r="Q5282" s="3" t="s">
        <v>1344</v>
      </c>
      <c r="R5282" s="3" t="s">
        <v>24663</v>
      </c>
      <c r="S5282" s="3" t="s">
        <v>1852</v>
      </c>
    </row>
    <row r="5283" spans="1:19" ht="30" x14ac:dyDescent="0.25">
      <c r="A5283" s="3">
        <v>5276</v>
      </c>
      <c r="B5283" s="3" t="str">
        <f>"202300153319"</f>
        <v>202300153319</v>
      </c>
      <c r="C5283" s="3">
        <v>131521</v>
      </c>
      <c r="D5283" s="3" t="s">
        <v>24664</v>
      </c>
      <c r="E5283" s="3">
        <v>20607302881</v>
      </c>
      <c r="F5283" s="3" t="s">
        <v>14866</v>
      </c>
      <c r="G5283" s="3" t="s">
        <v>24665</v>
      </c>
      <c r="H5283" s="3" t="s">
        <v>64</v>
      </c>
      <c r="I5283" s="3" t="s">
        <v>64</v>
      </c>
      <c r="J5283" s="3" t="s">
        <v>1398</v>
      </c>
      <c r="K5283" s="3" t="s">
        <v>25</v>
      </c>
      <c r="L5283" s="3" t="s">
        <v>66</v>
      </c>
      <c r="M5283" s="4">
        <v>45107</v>
      </c>
      <c r="N5283" s="3" t="s">
        <v>27</v>
      </c>
      <c r="O5283" s="3" t="s">
        <v>24666</v>
      </c>
      <c r="P5283" s="3" t="s">
        <v>24667</v>
      </c>
      <c r="Q5283" s="3" t="s">
        <v>68</v>
      </c>
      <c r="R5283" s="3" t="s">
        <v>24668</v>
      </c>
      <c r="S5283" s="3" t="s">
        <v>1503</v>
      </c>
    </row>
    <row r="5284" spans="1:19" ht="30" x14ac:dyDescent="0.25">
      <c r="A5284" s="3">
        <v>5277</v>
      </c>
      <c r="B5284" s="3" t="str">
        <f>"201900072284"</f>
        <v>201900072284</v>
      </c>
      <c r="C5284" s="3">
        <v>142812</v>
      </c>
      <c r="D5284" s="3" t="s">
        <v>24669</v>
      </c>
      <c r="E5284" s="3">
        <v>10270466678</v>
      </c>
      <c r="F5284" s="3" t="s">
        <v>24670</v>
      </c>
      <c r="G5284" s="3" t="s">
        <v>24671</v>
      </c>
      <c r="H5284" s="3" t="s">
        <v>57</v>
      </c>
      <c r="I5284" s="3" t="s">
        <v>389</v>
      </c>
      <c r="J5284" s="3" t="s">
        <v>389</v>
      </c>
      <c r="K5284" s="3" t="s">
        <v>25</v>
      </c>
      <c r="L5284" s="3" t="s">
        <v>224</v>
      </c>
      <c r="M5284" s="4">
        <v>43588</v>
      </c>
      <c r="N5284" s="3" t="s">
        <v>27</v>
      </c>
      <c r="O5284" s="3" t="s">
        <v>24670</v>
      </c>
      <c r="P5284" s="3" t="s">
        <v>24672</v>
      </c>
      <c r="Q5284" s="3" t="s">
        <v>51</v>
      </c>
      <c r="R5284" s="3"/>
      <c r="S5284" s="3"/>
    </row>
    <row r="5285" spans="1:19" ht="30" x14ac:dyDescent="0.25">
      <c r="A5285" s="3">
        <v>5278</v>
      </c>
      <c r="B5285" s="3" t="str">
        <f>"201300167112"</f>
        <v>201300167112</v>
      </c>
      <c r="C5285" s="3">
        <v>106002</v>
      </c>
      <c r="D5285" s="3" t="s">
        <v>24673</v>
      </c>
      <c r="E5285" s="3">
        <v>10040191076</v>
      </c>
      <c r="F5285" s="3" t="s">
        <v>24674</v>
      </c>
      <c r="G5285" s="3" t="s">
        <v>24675</v>
      </c>
      <c r="H5285" s="3" t="s">
        <v>216</v>
      </c>
      <c r="I5285" s="3" t="s">
        <v>216</v>
      </c>
      <c r="J5285" s="3" t="s">
        <v>2551</v>
      </c>
      <c r="K5285" s="3" t="s">
        <v>25</v>
      </c>
      <c r="L5285" s="3" t="s">
        <v>58</v>
      </c>
      <c r="M5285" s="4">
        <v>41597</v>
      </c>
      <c r="N5285" s="3" t="s">
        <v>27</v>
      </c>
      <c r="O5285" s="3" t="s">
        <v>24674</v>
      </c>
      <c r="P5285" s="3">
        <v>1470</v>
      </c>
      <c r="Q5285" s="3" t="s">
        <v>218</v>
      </c>
      <c r="R5285" s="3"/>
      <c r="S5285" s="3"/>
    </row>
    <row r="5286" spans="1:19" ht="30" x14ac:dyDescent="0.25">
      <c r="A5286" s="3">
        <v>5279</v>
      </c>
      <c r="B5286" s="3" t="str">
        <f>"201700078254"</f>
        <v>201700078254</v>
      </c>
      <c r="C5286" s="3">
        <v>128441</v>
      </c>
      <c r="D5286" s="3" t="s">
        <v>24676</v>
      </c>
      <c r="E5286" s="3">
        <v>10266617033</v>
      </c>
      <c r="F5286" s="3" t="s">
        <v>24677</v>
      </c>
      <c r="G5286" s="3" t="s">
        <v>24678</v>
      </c>
      <c r="H5286" s="3" t="s">
        <v>1000</v>
      </c>
      <c r="I5286" s="3" t="s">
        <v>13423</v>
      </c>
      <c r="J5286" s="3" t="s">
        <v>16267</v>
      </c>
      <c r="K5286" s="3" t="s">
        <v>25</v>
      </c>
      <c r="L5286" s="3" t="s">
        <v>66</v>
      </c>
      <c r="M5286" s="4">
        <v>42873</v>
      </c>
      <c r="N5286" s="3" t="s">
        <v>27</v>
      </c>
      <c r="O5286" s="3" t="s">
        <v>24679</v>
      </c>
      <c r="P5286" s="3" t="s">
        <v>24680</v>
      </c>
      <c r="Q5286" s="3" t="s">
        <v>120</v>
      </c>
      <c r="R5286" s="3"/>
      <c r="S5286" s="3"/>
    </row>
    <row r="5287" spans="1:19" ht="30" x14ac:dyDescent="0.25">
      <c r="A5287" s="3">
        <v>5280</v>
      </c>
      <c r="B5287" s="3" t="str">
        <f>"201700095423"</f>
        <v>201700095423</v>
      </c>
      <c r="C5287" s="3">
        <v>128982</v>
      </c>
      <c r="D5287" s="3" t="s">
        <v>24681</v>
      </c>
      <c r="E5287" s="3">
        <v>10181878571</v>
      </c>
      <c r="F5287" s="3" t="s">
        <v>24682</v>
      </c>
      <c r="G5287" s="3" t="s">
        <v>24683</v>
      </c>
      <c r="H5287" s="3" t="s">
        <v>23</v>
      </c>
      <c r="I5287" s="3" t="s">
        <v>795</v>
      </c>
      <c r="J5287" s="3" t="s">
        <v>795</v>
      </c>
      <c r="K5287" s="3" t="s">
        <v>25</v>
      </c>
      <c r="L5287" s="3" t="s">
        <v>24684</v>
      </c>
      <c r="M5287" s="4">
        <v>42902</v>
      </c>
      <c r="N5287" s="3" t="s">
        <v>27</v>
      </c>
      <c r="O5287" s="3" t="s">
        <v>24685</v>
      </c>
      <c r="P5287" s="3" t="s">
        <v>24686</v>
      </c>
      <c r="Q5287" s="3" t="s">
        <v>24687</v>
      </c>
      <c r="R5287" s="3"/>
      <c r="S5287" s="3"/>
    </row>
    <row r="5288" spans="1:19" ht="30" x14ac:dyDescent="0.25">
      <c r="A5288" s="3">
        <v>5281</v>
      </c>
      <c r="B5288" s="3" t="str">
        <f>"201900217589"</f>
        <v>201900217589</v>
      </c>
      <c r="C5288" s="3">
        <v>147060</v>
      </c>
      <c r="D5288" s="3" t="s">
        <v>24688</v>
      </c>
      <c r="E5288" s="3">
        <v>10481739077</v>
      </c>
      <c r="F5288" s="3" t="s">
        <v>24689</v>
      </c>
      <c r="G5288" s="3" t="s">
        <v>24690</v>
      </c>
      <c r="H5288" s="3" t="s">
        <v>552</v>
      </c>
      <c r="I5288" s="3" t="s">
        <v>1118</v>
      </c>
      <c r="J5288" s="3" t="s">
        <v>2865</v>
      </c>
      <c r="K5288" s="3" t="s">
        <v>25</v>
      </c>
      <c r="L5288" s="3" t="s">
        <v>113</v>
      </c>
      <c r="M5288" s="4">
        <v>43829</v>
      </c>
      <c r="N5288" s="3" t="s">
        <v>27</v>
      </c>
      <c r="O5288" s="3" t="s">
        <v>24689</v>
      </c>
      <c r="P5288" s="3" t="s">
        <v>24691</v>
      </c>
      <c r="Q5288" s="3" t="s">
        <v>148</v>
      </c>
      <c r="R5288" s="3" t="s">
        <v>24692</v>
      </c>
      <c r="S5288" s="3" t="s">
        <v>8679</v>
      </c>
    </row>
    <row r="5289" spans="1:19" ht="30" x14ac:dyDescent="0.25">
      <c r="A5289" s="3">
        <v>5282</v>
      </c>
      <c r="B5289" s="3" t="str">
        <f>"201800177477"</f>
        <v>201800177477</v>
      </c>
      <c r="C5289" s="3">
        <v>139269</v>
      </c>
      <c r="D5289" s="3" t="s">
        <v>24693</v>
      </c>
      <c r="E5289" s="3">
        <v>10167734427</v>
      </c>
      <c r="F5289" s="3" t="s">
        <v>24694</v>
      </c>
      <c r="G5289" s="3" t="s">
        <v>24695</v>
      </c>
      <c r="H5289" s="3" t="s">
        <v>433</v>
      </c>
      <c r="I5289" s="3" t="s">
        <v>433</v>
      </c>
      <c r="J5289" s="3" t="s">
        <v>433</v>
      </c>
      <c r="K5289" s="3" t="s">
        <v>25</v>
      </c>
      <c r="L5289" s="3" t="s">
        <v>24696</v>
      </c>
      <c r="M5289" s="4">
        <v>43396</v>
      </c>
      <c r="N5289" s="3" t="s">
        <v>27</v>
      </c>
      <c r="O5289" s="3" t="s">
        <v>24694</v>
      </c>
      <c r="P5289" s="3" t="s">
        <v>24697</v>
      </c>
      <c r="Q5289" s="3" t="s">
        <v>437</v>
      </c>
      <c r="R5289" s="3" t="s">
        <v>24698</v>
      </c>
      <c r="S5289" s="3" t="s">
        <v>10073</v>
      </c>
    </row>
    <row r="5290" spans="1:19" ht="30" x14ac:dyDescent="0.25">
      <c r="A5290" s="3">
        <v>5283</v>
      </c>
      <c r="B5290" s="3" t="str">
        <f>"202200164075"</f>
        <v>202200164075</v>
      </c>
      <c r="C5290" s="3">
        <v>128324</v>
      </c>
      <c r="D5290" s="3" t="s">
        <v>24699</v>
      </c>
      <c r="E5290" s="3">
        <v>20601661552</v>
      </c>
      <c r="F5290" s="3" t="s">
        <v>11088</v>
      </c>
      <c r="G5290" s="3" t="s">
        <v>24700</v>
      </c>
      <c r="H5290" s="3" t="s">
        <v>88</v>
      </c>
      <c r="I5290" s="3" t="s">
        <v>88</v>
      </c>
      <c r="J5290" s="3" t="s">
        <v>625</v>
      </c>
      <c r="K5290" s="3" t="s">
        <v>25</v>
      </c>
      <c r="L5290" s="3" t="s">
        <v>314</v>
      </c>
      <c r="M5290" s="4">
        <v>44812</v>
      </c>
      <c r="N5290" s="3" t="s">
        <v>27</v>
      </c>
      <c r="O5290" s="3" t="s">
        <v>24701</v>
      </c>
      <c r="P5290" s="3" t="s">
        <v>24702</v>
      </c>
      <c r="Q5290" s="3" t="s">
        <v>148</v>
      </c>
      <c r="R5290" s="3" t="s">
        <v>24703</v>
      </c>
      <c r="S5290" s="3" t="s">
        <v>24704</v>
      </c>
    </row>
    <row r="5291" spans="1:19" ht="30" x14ac:dyDescent="0.25">
      <c r="A5291" s="3">
        <v>5284</v>
      </c>
      <c r="B5291" s="3" t="str">
        <f>"202200109156"</f>
        <v>202200109156</v>
      </c>
      <c r="C5291" s="3">
        <v>162225</v>
      </c>
      <c r="D5291" s="3" t="s">
        <v>24705</v>
      </c>
      <c r="E5291" s="3">
        <v>10465996132</v>
      </c>
      <c r="F5291" s="3" t="s">
        <v>24706</v>
      </c>
      <c r="G5291" s="3" t="s">
        <v>24707</v>
      </c>
      <c r="H5291" s="3" t="s">
        <v>240</v>
      </c>
      <c r="I5291" s="3" t="s">
        <v>619</v>
      </c>
      <c r="J5291" s="3" t="s">
        <v>1343</v>
      </c>
      <c r="K5291" s="3" t="s">
        <v>25</v>
      </c>
      <c r="L5291" s="3" t="s">
        <v>66</v>
      </c>
      <c r="M5291" s="4">
        <v>44740</v>
      </c>
      <c r="N5291" s="3" t="s">
        <v>27</v>
      </c>
      <c r="O5291" s="3" t="s">
        <v>24706</v>
      </c>
      <c r="P5291" s="3" t="s">
        <v>24708</v>
      </c>
      <c r="Q5291" s="3" t="s">
        <v>68</v>
      </c>
      <c r="R5291" s="3"/>
      <c r="S5291" s="3"/>
    </row>
    <row r="5292" spans="1:19" ht="30" x14ac:dyDescent="0.25">
      <c r="A5292" s="3">
        <v>5285</v>
      </c>
      <c r="B5292" s="3" t="str">
        <f>"202200239496"</f>
        <v>202200239496</v>
      </c>
      <c r="C5292" s="3">
        <v>165382</v>
      </c>
      <c r="D5292" s="3" t="s">
        <v>24709</v>
      </c>
      <c r="E5292" s="3">
        <v>10766176963</v>
      </c>
      <c r="F5292" s="3" t="s">
        <v>24710</v>
      </c>
      <c r="G5292" s="3" t="s">
        <v>24711</v>
      </c>
      <c r="H5292" s="3" t="s">
        <v>433</v>
      </c>
      <c r="I5292" s="3" t="s">
        <v>569</v>
      </c>
      <c r="J5292" s="3" t="s">
        <v>2061</v>
      </c>
      <c r="K5292" s="3" t="s">
        <v>25</v>
      </c>
      <c r="L5292" s="3" t="s">
        <v>58</v>
      </c>
      <c r="M5292" s="4">
        <v>44888</v>
      </c>
      <c r="N5292" s="3" t="s">
        <v>27</v>
      </c>
      <c r="O5292" s="3" t="s">
        <v>24710</v>
      </c>
      <c r="P5292" s="3" t="s">
        <v>24712</v>
      </c>
      <c r="Q5292" s="3" t="s">
        <v>30</v>
      </c>
      <c r="R5292" s="3"/>
      <c r="S5292" s="3"/>
    </row>
    <row r="5293" spans="1:19" ht="30" x14ac:dyDescent="0.25">
      <c r="A5293" s="3">
        <v>5286</v>
      </c>
      <c r="B5293" s="3" t="str">
        <f>"201900172338"</f>
        <v>201900172338</v>
      </c>
      <c r="C5293" s="3">
        <v>146792</v>
      </c>
      <c r="D5293" s="3" t="s">
        <v>24713</v>
      </c>
      <c r="E5293" s="3">
        <v>10485367191</v>
      </c>
      <c r="F5293" s="3" t="s">
        <v>24714</v>
      </c>
      <c r="G5293" s="3" t="s">
        <v>24715</v>
      </c>
      <c r="H5293" s="3" t="s">
        <v>494</v>
      </c>
      <c r="I5293" s="3" t="s">
        <v>4560</v>
      </c>
      <c r="J5293" s="3" t="s">
        <v>20399</v>
      </c>
      <c r="K5293" s="3" t="s">
        <v>25</v>
      </c>
      <c r="L5293" s="3" t="s">
        <v>37</v>
      </c>
      <c r="M5293" s="4">
        <v>43756</v>
      </c>
      <c r="N5293" s="3" t="s">
        <v>27</v>
      </c>
      <c r="O5293" s="3" t="s">
        <v>24714</v>
      </c>
      <c r="P5293" s="3" t="s">
        <v>24716</v>
      </c>
      <c r="Q5293" s="3" t="s">
        <v>51</v>
      </c>
      <c r="R5293" s="3" t="s">
        <v>24717</v>
      </c>
      <c r="S5293" s="3" t="s">
        <v>13404</v>
      </c>
    </row>
    <row r="5294" spans="1:19" ht="30" x14ac:dyDescent="0.25">
      <c r="A5294" s="3">
        <v>5287</v>
      </c>
      <c r="B5294" s="3" t="str">
        <f>"202000158136"</f>
        <v>202000158136</v>
      </c>
      <c r="C5294" s="3">
        <v>151922</v>
      </c>
      <c r="D5294" s="3" t="s">
        <v>24718</v>
      </c>
      <c r="E5294" s="3">
        <v>10770256181</v>
      </c>
      <c r="F5294" s="3" t="s">
        <v>24719</v>
      </c>
      <c r="G5294" s="3" t="s">
        <v>24720</v>
      </c>
      <c r="H5294" s="3" t="s">
        <v>676</v>
      </c>
      <c r="I5294" s="3" t="s">
        <v>1130</v>
      </c>
      <c r="J5294" s="3" t="s">
        <v>14573</v>
      </c>
      <c r="K5294" s="3" t="s">
        <v>25</v>
      </c>
      <c r="L5294" s="3" t="s">
        <v>58</v>
      </c>
      <c r="M5294" s="4">
        <v>44134</v>
      </c>
      <c r="N5294" s="3" t="s">
        <v>27</v>
      </c>
      <c r="O5294" s="3" t="s">
        <v>24719</v>
      </c>
      <c r="P5294" s="3" t="s">
        <v>24721</v>
      </c>
      <c r="Q5294" s="3" t="s">
        <v>51</v>
      </c>
      <c r="R5294" s="3"/>
      <c r="S5294" s="3"/>
    </row>
    <row r="5295" spans="1:19" ht="30" x14ac:dyDescent="0.25">
      <c r="A5295" s="3">
        <v>5288</v>
      </c>
      <c r="B5295" s="3" t="str">
        <f>"202100245833"</f>
        <v>202100245833</v>
      </c>
      <c r="C5295" s="3">
        <v>159455</v>
      </c>
      <c r="D5295" s="3" t="s">
        <v>24722</v>
      </c>
      <c r="E5295" s="3">
        <v>20602341560</v>
      </c>
      <c r="F5295" s="3" t="s">
        <v>24723</v>
      </c>
      <c r="G5295" s="3" t="s">
        <v>24724</v>
      </c>
      <c r="H5295" s="3" t="s">
        <v>64</v>
      </c>
      <c r="I5295" s="3" t="s">
        <v>64</v>
      </c>
      <c r="J5295" s="3" t="s">
        <v>2803</v>
      </c>
      <c r="K5295" s="3" t="s">
        <v>25</v>
      </c>
      <c r="L5295" s="3" t="s">
        <v>58</v>
      </c>
      <c r="M5295" s="4">
        <v>44566</v>
      </c>
      <c r="N5295" s="3" t="s">
        <v>27</v>
      </c>
      <c r="O5295" s="3" t="s">
        <v>24725</v>
      </c>
      <c r="P5295" s="3" t="s">
        <v>24726</v>
      </c>
      <c r="Q5295" s="3" t="s">
        <v>204</v>
      </c>
      <c r="R5295" s="3"/>
      <c r="S5295" s="3"/>
    </row>
    <row r="5296" spans="1:19" ht="30" x14ac:dyDescent="0.25">
      <c r="A5296" s="3">
        <v>5289</v>
      </c>
      <c r="B5296" s="3" t="str">
        <f>"201800097594"</f>
        <v>201800097594</v>
      </c>
      <c r="C5296" s="3">
        <v>134873</v>
      </c>
      <c r="D5296" s="3" t="s">
        <v>24727</v>
      </c>
      <c r="E5296" s="3">
        <v>10000719817</v>
      </c>
      <c r="F5296" s="3" t="s">
        <v>24728</v>
      </c>
      <c r="G5296" s="3" t="s">
        <v>24729</v>
      </c>
      <c r="H5296" s="3" t="s">
        <v>248</v>
      </c>
      <c r="I5296" s="3" t="s">
        <v>275</v>
      </c>
      <c r="J5296" s="3" t="s">
        <v>2769</v>
      </c>
      <c r="K5296" s="3" t="s">
        <v>25</v>
      </c>
      <c r="L5296" s="3" t="s">
        <v>37</v>
      </c>
      <c r="M5296" s="4">
        <v>43262</v>
      </c>
      <c r="N5296" s="3" t="s">
        <v>27</v>
      </c>
      <c r="O5296" s="3" t="s">
        <v>24728</v>
      </c>
      <c r="P5296" s="3" t="s">
        <v>24730</v>
      </c>
      <c r="Q5296" s="3" t="s">
        <v>51</v>
      </c>
      <c r="R5296" s="3" t="s">
        <v>24731</v>
      </c>
      <c r="S5296" s="3" t="s">
        <v>1769</v>
      </c>
    </row>
    <row r="5297" spans="1:19" ht="30" x14ac:dyDescent="0.25">
      <c r="A5297" s="3">
        <v>5290</v>
      </c>
      <c r="B5297" s="3" t="str">
        <f>"202100274760"</f>
        <v>202100274760</v>
      </c>
      <c r="C5297" s="3">
        <v>159949</v>
      </c>
      <c r="D5297" s="3" t="s">
        <v>24732</v>
      </c>
      <c r="E5297" s="3">
        <v>10421450353</v>
      </c>
      <c r="F5297" s="3" t="s">
        <v>24733</v>
      </c>
      <c r="G5297" s="3" t="s">
        <v>24734</v>
      </c>
      <c r="H5297" s="3" t="s">
        <v>240</v>
      </c>
      <c r="I5297" s="3" t="s">
        <v>692</v>
      </c>
      <c r="J5297" s="3" t="s">
        <v>2974</v>
      </c>
      <c r="K5297" s="3" t="s">
        <v>25</v>
      </c>
      <c r="L5297" s="3" t="s">
        <v>66</v>
      </c>
      <c r="M5297" s="4">
        <v>44589</v>
      </c>
      <c r="N5297" s="3" t="s">
        <v>27</v>
      </c>
      <c r="O5297" s="3" t="s">
        <v>24733</v>
      </c>
      <c r="P5297" s="3" t="s">
        <v>24735</v>
      </c>
      <c r="Q5297" s="3" t="s">
        <v>738</v>
      </c>
      <c r="R5297" s="3"/>
      <c r="S5297" s="3"/>
    </row>
    <row r="5298" spans="1:19" ht="30" x14ac:dyDescent="0.25">
      <c r="A5298" s="3">
        <v>5291</v>
      </c>
      <c r="B5298" s="3" t="str">
        <f>"202100203066"</f>
        <v>202100203066</v>
      </c>
      <c r="C5298" s="3">
        <v>133540</v>
      </c>
      <c r="D5298" s="3" t="s">
        <v>24736</v>
      </c>
      <c r="E5298" s="3">
        <v>10024196815</v>
      </c>
      <c r="F5298" s="3" t="s">
        <v>24737</v>
      </c>
      <c r="G5298" s="3" t="s">
        <v>24738</v>
      </c>
      <c r="H5298" s="3" t="s">
        <v>240</v>
      </c>
      <c r="I5298" s="3" t="s">
        <v>345</v>
      </c>
      <c r="J5298" s="3" t="s">
        <v>10172</v>
      </c>
      <c r="K5298" s="3" t="s">
        <v>25</v>
      </c>
      <c r="L5298" s="3" t="s">
        <v>58</v>
      </c>
      <c r="M5298" s="4">
        <v>44489</v>
      </c>
      <c r="N5298" s="3" t="s">
        <v>27</v>
      </c>
      <c r="O5298" s="3" t="s">
        <v>24737</v>
      </c>
      <c r="P5298" s="3" t="s">
        <v>24739</v>
      </c>
      <c r="Q5298" s="3" t="s">
        <v>243</v>
      </c>
      <c r="R5298" s="3" t="s">
        <v>24740</v>
      </c>
      <c r="S5298" s="3" t="s">
        <v>1543</v>
      </c>
    </row>
    <row r="5299" spans="1:19" ht="30" x14ac:dyDescent="0.25">
      <c r="A5299" s="3">
        <v>5292</v>
      </c>
      <c r="B5299" s="3" t="str">
        <f>"202000018952"</f>
        <v>202000018952</v>
      </c>
      <c r="C5299" s="3">
        <v>130178</v>
      </c>
      <c r="D5299" s="3" t="s">
        <v>24741</v>
      </c>
      <c r="E5299" s="3">
        <v>10167455285</v>
      </c>
      <c r="F5299" s="3" t="s">
        <v>24742</v>
      </c>
      <c r="G5299" s="3" t="s">
        <v>24743</v>
      </c>
      <c r="H5299" s="3" t="s">
        <v>433</v>
      </c>
      <c r="I5299" s="3" t="s">
        <v>433</v>
      </c>
      <c r="J5299" s="3" t="s">
        <v>434</v>
      </c>
      <c r="K5299" s="3" t="s">
        <v>25</v>
      </c>
      <c r="L5299" s="3" t="s">
        <v>75</v>
      </c>
      <c r="M5299" s="4">
        <v>43861</v>
      </c>
      <c r="N5299" s="3" t="s">
        <v>27</v>
      </c>
      <c r="O5299" s="3" t="s">
        <v>24742</v>
      </c>
      <c r="P5299" s="3" t="s">
        <v>24744</v>
      </c>
      <c r="Q5299" s="3" t="s">
        <v>30</v>
      </c>
      <c r="R5299" s="3" t="s">
        <v>24745</v>
      </c>
      <c r="S5299" s="3" t="s">
        <v>704</v>
      </c>
    </row>
    <row r="5300" spans="1:19" ht="30" x14ac:dyDescent="0.25">
      <c r="A5300" s="3">
        <v>5293</v>
      </c>
      <c r="B5300" s="3" t="str">
        <f>"201600090960"</f>
        <v>201600090960</v>
      </c>
      <c r="C5300" s="3">
        <v>122196</v>
      </c>
      <c r="D5300" s="3" t="s">
        <v>24746</v>
      </c>
      <c r="E5300" s="3">
        <v>10065433163</v>
      </c>
      <c r="F5300" s="3" t="s">
        <v>24747</v>
      </c>
      <c r="G5300" s="3" t="s">
        <v>24748</v>
      </c>
      <c r="H5300" s="3" t="s">
        <v>46</v>
      </c>
      <c r="I5300" s="3" t="s">
        <v>46</v>
      </c>
      <c r="J5300" s="3" t="s">
        <v>742</v>
      </c>
      <c r="K5300" s="3" t="s">
        <v>25</v>
      </c>
      <c r="L5300" s="3" t="s">
        <v>75</v>
      </c>
      <c r="M5300" s="4">
        <v>42544</v>
      </c>
      <c r="N5300" s="3" t="s">
        <v>27</v>
      </c>
      <c r="O5300" s="3" t="s">
        <v>24747</v>
      </c>
      <c r="P5300" s="3" t="s">
        <v>24749</v>
      </c>
      <c r="Q5300" s="3" t="s">
        <v>51</v>
      </c>
      <c r="R5300" s="3"/>
      <c r="S5300" s="3"/>
    </row>
    <row r="5301" spans="1:19" ht="30" x14ac:dyDescent="0.25">
      <c r="A5301" s="3">
        <v>5294</v>
      </c>
      <c r="B5301" s="3" t="str">
        <f>"202200046953"</f>
        <v>202200046953</v>
      </c>
      <c r="C5301" s="3">
        <v>161199</v>
      </c>
      <c r="D5301" s="3" t="s">
        <v>24750</v>
      </c>
      <c r="E5301" s="3">
        <v>10447653601</v>
      </c>
      <c r="F5301" s="3" t="s">
        <v>24751</v>
      </c>
      <c r="G5301" s="3" t="s">
        <v>24752</v>
      </c>
      <c r="H5301" s="3" t="s">
        <v>240</v>
      </c>
      <c r="I5301" s="3" t="s">
        <v>345</v>
      </c>
      <c r="J5301" s="3" t="s">
        <v>922</v>
      </c>
      <c r="K5301" s="3" t="s">
        <v>25</v>
      </c>
      <c r="L5301" s="3" t="s">
        <v>75</v>
      </c>
      <c r="M5301" s="4">
        <v>44671</v>
      </c>
      <c r="N5301" s="3" t="s">
        <v>27</v>
      </c>
      <c r="O5301" s="3" t="s">
        <v>24753</v>
      </c>
      <c r="P5301" s="3" t="s">
        <v>24754</v>
      </c>
      <c r="Q5301" s="3" t="s">
        <v>211</v>
      </c>
      <c r="R5301" s="3"/>
      <c r="S5301" s="3"/>
    </row>
    <row r="5302" spans="1:19" ht="30" x14ac:dyDescent="0.25">
      <c r="A5302" s="3">
        <v>5295</v>
      </c>
      <c r="B5302" s="3" t="str">
        <f>"201600163634"</f>
        <v>201600163634</v>
      </c>
      <c r="C5302" s="3">
        <v>123393</v>
      </c>
      <c r="D5302" s="3" t="s">
        <v>24755</v>
      </c>
      <c r="E5302" s="3">
        <v>20600204174</v>
      </c>
      <c r="F5302" s="3" t="s">
        <v>24756</v>
      </c>
      <c r="G5302" s="3" t="s">
        <v>24757</v>
      </c>
      <c r="H5302" s="3" t="s">
        <v>57</v>
      </c>
      <c r="I5302" s="3" t="s">
        <v>3405</v>
      </c>
      <c r="J5302" s="3" t="s">
        <v>3405</v>
      </c>
      <c r="K5302" s="3" t="s">
        <v>25</v>
      </c>
      <c r="L5302" s="3" t="s">
        <v>314</v>
      </c>
      <c r="M5302" s="4">
        <v>42689</v>
      </c>
      <c r="N5302" s="3" t="s">
        <v>27</v>
      </c>
      <c r="O5302" s="3" t="s">
        <v>24758</v>
      </c>
      <c r="P5302" s="3" t="s">
        <v>24759</v>
      </c>
      <c r="Q5302" s="3" t="s">
        <v>857</v>
      </c>
      <c r="R5302" s="3"/>
      <c r="S5302" s="3"/>
    </row>
    <row r="5303" spans="1:19" ht="30" x14ac:dyDescent="0.25">
      <c r="A5303" s="3">
        <v>5296</v>
      </c>
      <c r="B5303" s="3" t="str">
        <f>"201700096055"</f>
        <v>201700096055</v>
      </c>
      <c r="C5303" s="3">
        <v>128226</v>
      </c>
      <c r="D5303" s="3" t="s">
        <v>24760</v>
      </c>
      <c r="E5303" s="3">
        <v>10408336312</v>
      </c>
      <c r="F5303" s="3" t="s">
        <v>24761</v>
      </c>
      <c r="G5303" s="3" t="s">
        <v>24762</v>
      </c>
      <c r="H5303" s="3" t="s">
        <v>240</v>
      </c>
      <c r="I5303" s="3" t="s">
        <v>1299</v>
      </c>
      <c r="J5303" s="3" t="s">
        <v>1300</v>
      </c>
      <c r="K5303" s="3" t="s">
        <v>25</v>
      </c>
      <c r="L5303" s="3" t="s">
        <v>75</v>
      </c>
      <c r="M5303" s="4">
        <v>42903</v>
      </c>
      <c r="N5303" s="3" t="s">
        <v>27</v>
      </c>
      <c r="O5303" s="3" t="s">
        <v>24761</v>
      </c>
      <c r="P5303" s="3" t="s">
        <v>24763</v>
      </c>
      <c r="Q5303" s="3" t="s">
        <v>259</v>
      </c>
      <c r="R5303" s="3"/>
      <c r="S5303" s="3"/>
    </row>
    <row r="5304" spans="1:19" ht="30" x14ac:dyDescent="0.25">
      <c r="A5304" s="3">
        <v>5297</v>
      </c>
      <c r="B5304" s="3" t="str">
        <f>"201300168674"</f>
        <v>201300168674</v>
      </c>
      <c r="C5304" s="3">
        <v>106110</v>
      </c>
      <c r="D5304" s="3" t="s">
        <v>24764</v>
      </c>
      <c r="E5304" s="3">
        <v>20542453517</v>
      </c>
      <c r="F5304" s="3" t="s">
        <v>24765</v>
      </c>
      <c r="G5304" s="3" t="s">
        <v>24766</v>
      </c>
      <c r="H5304" s="3" t="s">
        <v>216</v>
      </c>
      <c r="I5304" s="3" t="s">
        <v>2908</v>
      </c>
      <c r="J5304" s="3" t="s">
        <v>1941</v>
      </c>
      <c r="K5304" s="3" t="s">
        <v>25</v>
      </c>
      <c r="L5304" s="3" t="s">
        <v>37</v>
      </c>
      <c r="M5304" s="4">
        <v>41607</v>
      </c>
      <c r="N5304" s="3" t="s">
        <v>27</v>
      </c>
      <c r="O5304" s="3" t="s">
        <v>24767</v>
      </c>
      <c r="P5304" s="3">
        <v>1471</v>
      </c>
      <c r="Q5304" s="3" t="s">
        <v>218</v>
      </c>
      <c r="R5304" s="3"/>
      <c r="S5304" s="3"/>
    </row>
    <row r="5305" spans="1:19" ht="30" x14ac:dyDescent="0.25">
      <c r="A5305" s="3">
        <v>5298</v>
      </c>
      <c r="B5305" s="3" t="str">
        <f>"202200117784"</f>
        <v>202200117784</v>
      </c>
      <c r="C5305" s="3">
        <v>162740</v>
      </c>
      <c r="D5305" s="3" t="s">
        <v>24768</v>
      </c>
      <c r="E5305" s="3">
        <v>10010800281</v>
      </c>
      <c r="F5305" s="3" t="s">
        <v>24769</v>
      </c>
      <c r="G5305" s="3" t="s">
        <v>4988</v>
      </c>
      <c r="H5305" s="3" t="s">
        <v>88</v>
      </c>
      <c r="I5305" s="3" t="s">
        <v>88</v>
      </c>
      <c r="J5305" s="3" t="s">
        <v>18557</v>
      </c>
      <c r="K5305" s="3" t="s">
        <v>25</v>
      </c>
      <c r="L5305" s="3" t="s">
        <v>58</v>
      </c>
      <c r="M5305" s="4">
        <v>44776</v>
      </c>
      <c r="N5305" s="3" t="s">
        <v>27</v>
      </c>
      <c r="O5305" s="3" t="s">
        <v>24769</v>
      </c>
      <c r="P5305" s="3" t="s">
        <v>24770</v>
      </c>
      <c r="Q5305" s="3" t="s">
        <v>148</v>
      </c>
      <c r="R5305" s="3"/>
      <c r="S5305" s="3"/>
    </row>
    <row r="5306" spans="1:19" ht="30" x14ac:dyDescent="0.25">
      <c r="A5306" s="3">
        <v>5299</v>
      </c>
      <c r="B5306" s="3" t="str">
        <f>"202200254822"</f>
        <v>202200254822</v>
      </c>
      <c r="C5306" s="3">
        <v>166124</v>
      </c>
      <c r="D5306" s="3" t="s">
        <v>24771</v>
      </c>
      <c r="E5306" s="3">
        <v>10010815776</v>
      </c>
      <c r="F5306" s="3" t="s">
        <v>24772</v>
      </c>
      <c r="G5306" s="3" t="s">
        <v>24773</v>
      </c>
      <c r="H5306" s="3" t="s">
        <v>88</v>
      </c>
      <c r="I5306" s="3" t="s">
        <v>512</v>
      </c>
      <c r="J5306" s="3" t="s">
        <v>14103</v>
      </c>
      <c r="K5306" s="3" t="s">
        <v>25</v>
      </c>
      <c r="L5306" s="3" t="s">
        <v>66</v>
      </c>
      <c r="M5306" s="4">
        <v>44949</v>
      </c>
      <c r="N5306" s="3" t="s">
        <v>27</v>
      </c>
      <c r="O5306" s="3" t="s">
        <v>24772</v>
      </c>
      <c r="P5306" s="3" t="s">
        <v>24774</v>
      </c>
      <c r="Q5306" s="3" t="s">
        <v>317</v>
      </c>
      <c r="R5306" s="3"/>
      <c r="S5306" s="3"/>
    </row>
    <row r="5307" spans="1:19" ht="30" x14ac:dyDescent="0.25">
      <c r="A5307" s="3">
        <v>5300</v>
      </c>
      <c r="B5307" s="3" t="str">
        <f>"202300179548"</f>
        <v>202300179548</v>
      </c>
      <c r="C5307" s="3">
        <v>169444</v>
      </c>
      <c r="D5307" s="3" t="s">
        <v>24775</v>
      </c>
      <c r="E5307" s="3">
        <v>20341780463</v>
      </c>
      <c r="F5307" s="3" t="s">
        <v>24776</v>
      </c>
      <c r="G5307" s="3" t="s">
        <v>24777</v>
      </c>
      <c r="H5307" s="3" t="s">
        <v>46</v>
      </c>
      <c r="I5307" s="3" t="s">
        <v>650</v>
      </c>
      <c r="J5307" s="3" t="s">
        <v>5882</v>
      </c>
      <c r="K5307" s="3" t="s">
        <v>25</v>
      </c>
      <c r="L5307" s="3" t="s">
        <v>37</v>
      </c>
      <c r="M5307" s="4">
        <v>45170</v>
      </c>
      <c r="N5307" s="3" t="s">
        <v>27</v>
      </c>
      <c r="O5307" s="3" t="s">
        <v>24778</v>
      </c>
      <c r="P5307" s="3" t="s">
        <v>24779</v>
      </c>
      <c r="Q5307" s="3" t="s">
        <v>6603</v>
      </c>
      <c r="R5307" s="3"/>
      <c r="S5307" s="3"/>
    </row>
    <row r="5308" spans="1:19" ht="45" x14ac:dyDescent="0.25">
      <c r="A5308" s="3">
        <v>5301</v>
      </c>
      <c r="B5308" s="3" t="str">
        <f>"202000105412"</f>
        <v>202000105412</v>
      </c>
      <c r="C5308" s="3">
        <v>127899</v>
      </c>
      <c r="D5308" s="3" t="s">
        <v>24780</v>
      </c>
      <c r="E5308" s="3">
        <v>20527598461</v>
      </c>
      <c r="F5308" s="3" t="s">
        <v>24781</v>
      </c>
      <c r="G5308" s="3" t="s">
        <v>24782</v>
      </c>
      <c r="H5308" s="3" t="s">
        <v>72</v>
      </c>
      <c r="I5308" s="3" t="s">
        <v>72</v>
      </c>
      <c r="J5308" s="3" t="s">
        <v>187</v>
      </c>
      <c r="K5308" s="3" t="s">
        <v>25</v>
      </c>
      <c r="L5308" s="3" t="s">
        <v>224</v>
      </c>
      <c r="M5308" s="4">
        <v>44057</v>
      </c>
      <c r="N5308" s="3" t="s">
        <v>27</v>
      </c>
      <c r="O5308" s="3" t="s">
        <v>24783</v>
      </c>
      <c r="P5308" s="3" t="s">
        <v>24784</v>
      </c>
      <c r="Q5308" s="3" t="s">
        <v>969</v>
      </c>
      <c r="R5308" s="3" t="s">
        <v>24785</v>
      </c>
      <c r="S5308" s="3" t="s">
        <v>10983</v>
      </c>
    </row>
    <row r="5309" spans="1:19" ht="30" x14ac:dyDescent="0.25">
      <c r="A5309" s="3">
        <v>5302</v>
      </c>
      <c r="B5309" s="3" t="str">
        <f>"201900045429"</f>
        <v>201900045429</v>
      </c>
      <c r="C5309" s="3">
        <v>141981</v>
      </c>
      <c r="D5309" s="3" t="s">
        <v>24786</v>
      </c>
      <c r="E5309" s="3">
        <v>10402140149</v>
      </c>
      <c r="F5309" s="3" t="s">
        <v>24787</v>
      </c>
      <c r="G5309" s="3" t="s">
        <v>24788</v>
      </c>
      <c r="H5309" s="3" t="s">
        <v>72</v>
      </c>
      <c r="I5309" s="3" t="s">
        <v>734</v>
      </c>
      <c r="J5309" s="3" t="s">
        <v>1695</v>
      </c>
      <c r="K5309" s="3" t="s">
        <v>25</v>
      </c>
      <c r="L5309" s="3" t="s">
        <v>58</v>
      </c>
      <c r="M5309" s="4">
        <v>43543</v>
      </c>
      <c r="N5309" s="3" t="s">
        <v>27</v>
      </c>
      <c r="O5309" s="3" t="s">
        <v>24787</v>
      </c>
      <c r="P5309" s="3" t="s">
        <v>24789</v>
      </c>
      <c r="Q5309" s="3" t="s">
        <v>51</v>
      </c>
      <c r="R5309" s="3" t="s">
        <v>24790</v>
      </c>
      <c r="S5309" s="3" t="s">
        <v>4486</v>
      </c>
    </row>
    <row r="5310" spans="1:19" ht="30" x14ac:dyDescent="0.25">
      <c r="A5310" s="3">
        <v>5303</v>
      </c>
      <c r="B5310" s="3" t="str">
        <f>"202100230100"</f>
        <v>202100230100</v>
      </c>
      <c r="C5310" s="3">
        <v>158966</v>
      </c>
      <c r="D5310" s="3" t="s">
        <v>24791</v>
      </c>
      <c r="E5310" s="3">
        <v>10789711645</v>
      </c>
      <c r="F5310" s="3" t="s">
        <v>24792</v>
      </c>
      <c r="G5310" s="3" t="s">
        <v>24793</v>
      </c>
      <c r="H5310" s="3" t="s">
        <v>72</v>
      </c>
      <c r="I5310" s="3" t="s">
        <v>72</v>
      </c>
      <c r="J5310" s="3" t="s">
        <v>187</v>
      </c>
      <c r="K5310" s="3" t="s">
        <v>25</v>
      </c>
      <c r="L5310" s="3" t="s">
        <v>66</v>
      </c>
      <c r="M5310" s="4">
        <v>44495</v>
      </c>
      <c r="N5310" s="3" t="s">
        <v>27</v>
      </c>
      <c r="O5310" s="3" t="s">
        <v>24792</v>
      </c>
      <c r="P5310" s="3" t="s">
        <v>24794</v>
      </c>
      <c r="Q5310" s="3" t="s">
        <v>738</v>
      </c>
      <c r="R5310" s="3"/>
      <c r="S5310" s="3"/>
    </row>
    <row r="5311" spans="1:19" ht="30" x14ac:dyDescent="0.25">
      <c r="A5311" s="3">
        <v>5304</v>
      </c>
      <c r="B5311" s="3" t="str">
        <f>"201800001098"</f>
        <v>201800001098</v>
      </c>
      <c r="C5311" s="3">
        <v>82774</v>
      </c>
      <c r="D5311" s="3" t="s">
        <v>24795</v>
      </c>
      <c r="E5311" s="3">
        <v>20602090648</v>
      </c>
      <c r="F5311" s="3" t="s">
        <v>2050</v>
      </c>
      <c r="G5311" s="3" t="s">
        <v>24796</v>
      </c>
      <c r="H5311" s="3" t="s">
        <v>46</v>
      </c>
      <c r="I5311" s="3" t="s">
        <v>46</v>
      </c>
      <c r="J5311" s="3" t="s">
        <v>377</v>
      </c>
      <c r="K5311" s="3" t="s">
        <v>25</v>
      </c>
      <c r="L5311" s="3" t="s">
        <v>314</v>
      </c>
      <c r="M5311" s="4">
        <v>43106</v>
      </c>
      <c r="N5311" s="3" t="s">
        <v>27</v>
      </c>
      <c r="O5311" s="3" t="s">
        <v>2052</v>
      </c>
      <c r="P5311" s="3" t="s">
        <v>24797</v>
      </c>
      <c r="Q5311" s="3" t="s">
        <v>51</v>
      </c>
      <c r="R5311" s="3" t="s">
        <v>24798</v>
      </c>
      <c r="S5311" s="3" t="s">
        <v>21072</v>
      </c>
    </row>
    <row r="5312" spans="1:19" ht="30" x14ac:dyDescent="0.25">
      <c r="A5312" s="3">
        <v>5305</v>
      </c>
      <c r="B5312" s="3" t="str">
        <f>"202200243009"</f>
        <v>202200243009</v>
      </c>
      <c r="C5312" s="3">
        <v>165054</v>
      </c>
      <c r="D5312" s="3" t="s">
        <v>24799</v>
      </c>
      <c r="E5312" s="3">
        <v>10739940775</v>
      </c>
      <c r="F5312" s="3" t="s">
        <v>24800</v>
      </c>
      <c r="G5312" s="3" t="s">
        <v>24801</v>
      </c>
      <c r="H5312" s="3" t="s">
        <v>46</v>
      </c>
      <c r="I5312" s="3" t="s">
        <v>46</v>
      </c>
      <c r="J5312" s="3" t="s">
        <v>742</v>
      </c>
      <c r="K5312" s="3" t="s">
        <v>25</v>
      </c>
      <c r="L5312" s="3" t="s">
        <v>66</v>
      </c>
      <c r="M5312" s="4">
        <v>44928</v>
      </c>
      <c r="N5312" s="3" t="s">
        <v>27</v>
      </c>
      <c r="O5312" s="3" t="s">
        <v>24800</v>
      </c>
      <c r="P5312" s="3"/>
      <c r="Q5312" s="3"/>
      <c r="R5312" s="3"/>
      <c r="S5312" s="3"/>
    </row>
    <row r="5313" spans="1:19" ht="45" x14ac:dyDescent="0.25">
      <c r="A5313" s="3">
        <v>5306</v>
      </c>
      <c r="B5313" s="3" t="str">
        <f>"202000105416"</f>
        <v>202000105416</v>
      </c>
      <c r="C5313" s="3">
        <v>150504</v>
      </c>
      <c r="D5313" s="3" t="s">
        <v>24802</v>
      </c>
      <c r="E5313" s="3">
        <v>10437659414</v>
      </c>
      <c r="F5313" s="3" t="s">
        <v>24803</v>
      </c>
      <c r="G5313" s="3" t="s">
        <v>24804</v>
      </c>
      <c r="H5313" s="3" t="s">
        <v>57</v>
      </c>
      <c r="I5313" s="3" t="s">
        <v>57</v>
      </c>
      <c r="J5313" s="3" t="s">
        <v>57</v>
      </c>
      <c r="K5313" s="3" t="s">
        <v>25</v>
      </c>
      <c r="L5313" s="3" t="s">
        <v>58</v>
      </c>
      <c r="M5313" s="4">
        <v>44057</v>
      </c>
      <c r="N5313" s="3" t="s">
        <v>27</v>
      </c>
      <c r="O5313" s="3" t="s">
        <v>24803</v>
      </c>
      <c r="P5313" s="3" t="s">
        <v>24805</v>
      </c>
      <c r="Q5313" s="3" t="s">
        <v>60</v>
      </c>
      <c r="R5313" s="3"/>
      <c r="S5313" s="3"/>
    </row>
    <row r="5314" spans="1:19" ht="30" x14ac:dyDescent="0.25">
      <c r="A5314" s="3">
        <v>5307</v>
      </c>
      <c r="B5314" s="3" t="str">
        <f>"202100159581"</f>
        <v>202100159581</v>
      </c>
      <c r="C5314" s="3">
        <v>133876</v>
      </c>
      <c r="D5314" s="3" t="s">
        <v>24806</v>
      </c>
      <c r="E5314" s="3">
        <v>10011161656</v>
      </c>
      <c r="F5314" s="3" t="s">
        <v>24807</v>
      </c>
      <c r="G5314" s="3" t="s">
        <v>24808</v>
      </c>
      <c r="H5314" s="3" t="s">
        <v>88</v>
      </c>
      <c r="I5314" s="3" t="s">
        <v>88</v>
      </c>
      <c r="J5314" s="3" t="s">
        <v>625</v>
      </c>
      <c r="K5314" s="3" t="s">
        <v>25</v>
      </c>
      <c r="L5314" s="3" t="s">
        <v>58</v>
      </c>
      <c r="M5314" s="4">
        <v>44413</v>
      </c>
      <c r="N5314" s="3" t="s">
        <v>27</v>
      </c>
      <c r="O5314" s="3" t="s">
        <v>24807</v>
      </c>
      <c r="P5314" s="3" t="s">
        <v>24809</v>
      </c>
      <c r="Q5314" s="3" t="s">
        <v>627</v>
      </c>
      <c r="R5314" s="3" t="s">
        <v>24810</v>
      </c>
      <c r="S5314" s="3" t="s">
        <v>24811</v>
      </c>
    </row>
    <row r="5315" spans="1:19" ht="30" x14ac:dyDescent="0.25">
      <c r="A5315" s="3">
        <v>5308</v>
      </c>
      <c r="B5315" s="3" t="str">
        <f>"202000160748"</f>
        <v>202000160748</v>
      </c>
      <c r="C5315" s="3">
        <v>151495</v>
      </c>
      <c r="D5315" s="3" t="s">
        <v>24812</v>
      </c>
      <c r="E5315" s="3">
        <v>10458173031</v>
      </c>
      <c r="F5315" s="3" t="s">
        <v>24813</v>
      </c>
      <c r="G5315" s="3" t="s">
        <v>24814</v>
      </c>
      <c r="H5315" s="3" t="s">
        <v>433</v>
      </c>
      <c r="I5315" s="3" t="s">
        <v>433</v>
      </c>
      <c r="J5315" s="3" t="s">
        <v>7525</v>
      </c>
      <c r="K5315" s="3" t="s">
        <v>25</v>
      </c>
      <c r="L5315" s="3" t="s">
        <v>37</v>
      </c>
      <c r="M5315" s="4">
        <v>44138</v>
      </c>
      <c r="N5315" s="3" t="s">
        <v>27</v>
      </c>
      <c r="O5315" s="3" t="s">
        <v>24813</v>
      </c>
      <c r="P5315" s="3" t="s">
        <v>24815</v>
      </c>
      <c r="Q5315" s="3" t="s">
        <v>51</v>
      </c>
      <c r="R5315" s="3"/>
      <c r="S5315" s="3"/>
    </row>
    <row r="5316" spans="1:19" ht="30" x14ac:dyDescent="0.25">
      <c r="A5316" s="3">
        <v>5309</v>
      </c>
      <c r="B5316" s="3" t="str">
        <f>"201900052444"</f>
        <v>201900052444</v>
      </c>
      <c r="C5316" s="3">
        <v>141239</v>
      </c>
      <c r="D5316" s="3" t="s">
        <v>24816</v>
      </c>
      <c r="E5316" s="3">
        <v>10225018427</v>
      </c>
      <c r="F5316" s="3" t="s">
        <v>24817</v>
      </c>
      <c r="G5316" s="3" t="s">
        <v>24818</v>
      </c>
      <c r="H5316" s="3" t="s">
        <v>216</v>
      </c>
      <c r="I5316" s="3" t="s">
        <v>216</v>
      </c>
      <c r="J5316" s="3" t="s">
        <v>4076</v>
      </c>
      <c r="K5316" s="3" t="s">
        <v>25</v>
      </c>
      <c r="L5316" s="3" t="s">
        <v>75</v>
      </c>
      <c r="M5316" s="4">
        <v>43553</v>
      </c>
      <c r="N5316" s="3" t="s">
        <v>27</v>
      </c>
      <c r="O5316" s="3" t="s">
        <v>24817</v>
      </c>
      <c r="P5316" s="3" t="s">
        <v>24819</v>
      </c>
      <c r="Q5316" s="3" t="s">
        <v>218</v>
      </c>
      <c r="R5316" s="3"/>
      <c r="S5316" s="3"/>
    </row>
    <row r="5317" spans="1:19" ht="30" x14ac:dyDescent="0.25">
      <c r="A5317" s="3">
        <v>5310</v>
      </c>
      <c r="B5317" s="3" t="str">
        <f>"201400024920"</f>
        <v>201400024920</v>
      </c>
      <c r="C5317" s="3">
        <v>108198</v>
      </c>
      <c r="D5317" s="3" t="s">
        <v>24820</v>
      </c>
      <c r="E5317" s="3">
        <v>10253083111</v>
      </c>
      <c r="F5317" s="3" t="s">
        <v>24821</v>
      </c>
      <c r="G5317" s="3" t="s">
        <v>24822</v>
      </c>
      <c r="H5317" s="3" t="s">
        <v>72</v>
      </c>
      <c r="I5317" s="3" t="s">
        <v>158</v>
      </c>
      <c r="J5317" s="3" t="s">
        <v>24823</v>
      </c>
      <c r="K5317" s="3" t="s">
        <v>25</v>
      </c>
      <c r="L5317" s="3" t="s">
        <v>58</v>
      </c>
      <c r="M5317" s="4">
        <v>41709</v>
      </c>
      <c r="N5317" s="3" t="s">
        <v>27</v>
      </c>
      <c r="O5317" s="3" t="s">
        <v>24821</v>
      </c>
      <c r="P5317" s="3">
        <v>3664</v>
      </c>
      <c r="Q5317" s="3" t="s">
        <v>1344</v>
      </c>
      <c r="R5317" s="3" t="s">
        <v>24824</v>
      </c>
      <c r="S5317" s="3" t="s">
        <v>6828</v>
      </c>
    </row>
    <row r="5318" spans="1:19" ht="45" x14ac:dyDescent="0.25">
      <c r="A5318" s="3">
        <v>5311</v>
      </c>
      <c r="B5318" s="3" t="str">
        <f>"201900042120"</f>
        <v>201900042120</v>
      </c>
      <c r="C5318" s="3">
        <v>141822</v>
      </c>
      <c r="D5318" s="3" t="s">
        <v>24825</v>
      </c>
      <c r="E5318" s="3">
        <v>20602716652</v>
      </c>
      <c r="F5318" s="3" t="s">
        <v>7237</v>
      </c>
      <c r="G5318" s="3" t="s">
        <v>24826</v>
      </c>
      <c r="H5318" s="3" t="s">
        <v>46</v>
      </c>
      <c r="I5318" s="3" t="s">
        <v>46</v>
      </c>
      <c r="J5318" s="3" t="s">
        <v>377</v>
      </c>
      <c r="K5318" s="3" t="s">
        <v>25</v>
      </c>
      <c r="L5318" s="3" t="s">
        <v>75</v>
      </c>
      <c r="M5318" s="4">
        <v>43537</v>
      </c>
      <c r="N5318" s="3" t="s">
        <v>27</v>
      </c>
      <c r="O5318" s="3" t="s">
        <v>24827</v>
      </c>
      <c r="P5318" s="3" t="s">
        <v>24828</v>
      </c>
      <c r="Q5318" s="3" t="s">
        <v>40</v>
      </c>
      <c r="R5318" s="3"/>
      <c r="S5318" s="3"/>
    </row>
    <row r="5319" spans="1:19" ht="30" x14ac:dyDescent="0.25">
      <c r="A5319" s="3">
        <v>5312</v>
      </c>
      <c r="B5319" s="3" t="str">
        <f>"201900038380"</f>
        <v>201900038380</v>
      </c>
      <c r="C5319" s="3">
        <v>141670</v>
      </c>
      <c r="D5319" s="3" t="s">
        <v>24829</v>
      </c>
      <c r="E5319" s="3">
        <v>20351516560</v>
      </c>
      <c r="F5319" s="3" t="s">
        <v>3346</v>
      </c>
      <c r="G5319" s="3" t="s">
        <v>24830</v>
      </c>
      <c r="H5319" s="3" t="s">
        <v>247</v>
      </c>
      <c r="I5319" s="3" t="s">
        <v>611</v>
      </c>
      <c r="J5319" s="3" t="s">
        <v>612</v>
      </c>
      <c r="K5319" s="3" t="s">
        <v>25</v>
      </c>
      <c r="L5319" s="3" t="s">
        <v>113</v>
      </c>
      <c r="M5319" s="4">
        <v>43531</v>
      </c>
      <c r="N5319" s="3" t="s">
        <v>27</v>
      </c>
      <c r="O5319" s="3" t="s">
        <v>13448</v>
      </c>
      <c r="P5319" s="3" t="s">
        <v>24831</v>
      </c>
      <c r="Q5319" s="3" t="s">
        <v>2663</v>
      </c>
      <c r="R5319" s="3" t="s">
        <v>24832</v>
      </c>
      <c r="S5319" s="3" t="s">
        <v>4187</v>
      </c>
    </row>
    <row r="5320" spans="1:19" ht="30" x14ac:dyDescent="0.25">
      <c r="A5320" s="3">
        <v>5313</v>
      </c>
      <c r="B5320" s="3" t="str">
        <f>"202200185341"</f>
        <v>202200185341</v>
      </c>
      <c r="C5320" s="3">
        <v>164283</v>
      </c>
      <c r="D5320" s="3" t="s">
        <v>24833</v>
      </c>
      <c r="E5320" s="3">
        <v>20603396155</v>
      </c>
      <c r="F5320" s="3" t="s">
        <v>24834</v>
      </c>
      <c r="G5320" s="3" t="s">
        <v>24835</v>
      </c>
      <c r="H5320" s="3" t="s">
        <v>23</v>
      </c>
      <c r="I5320" s="3" t="s">
        <v>527</v>
      </c>
      <c r="J5320" s="3" t="s">
        <v>527</v>
      </c>
      <c r="K5320" s="3" t="s">
        <v>25</v>
      </c>
      <c r="L5320" s="3" t="s">
        <v>314</v>
      </c>
      <c r="M5320" s="4">
        <v>44881</v>
      </c>
      <c r="N5320" s="3" t="s">
        <v>27</v>
      </c>
      <c r="O5320" s="3" t="s">
        <v>24836</v>
      </c>
      <c r="P5320" s="3" t="s">
        <v>24837</v>
      </c>
      <c r="Q5320" s="3" t="s">
        <v>30</v>
      </c>
      <c r="R5320" s="3"/>
      <c r="S5320" s="3"/>
    </row>
    <row r="5321" spans="1:19" ht="30" x14ac:dyDescent="0.25">
      <c r="A5321" s="3">
        <v>5314</v>
      </c>
      <c r="B5321" s="3" t="str">
        <f>"202300177869"</f>
        <v>202300177869</v>
      </c>
      <c r="C5321" s="3">
        <v>169534</v>
      </c>
      <c r="D5321" s="3" t="s">
        <v>24838</v>
      </c>
      <c r="E5321" s="3">
        <v>10337205513</v>
      </c>
      <c r="F5321" s="3" t="s">
        <v>24839</v>
      </c>
      <c r="G5321" s="3" t="s">
        <v>24840</v>
      </c>
      <c r="H5321" s="3" t="s">
        <v>552</v>
      </c>
      <c r="I5321" s="3" t="s">
        <v>843</v>
      </c>
      <c r="J5321" s="3" t="s">
        <v>3742</v>
      </c>
      <c r="K5321" s="3" t="s">
        <v>25</v>
      </c>
      <c r="L5321" s="3" t="s">
        <v>66</v>
      </c>
      <c r="M5321" s="4">
        <v>45147</v>
      </c>
      <c r="N5321" s="3" t="s">
        <v>27</v>
      </c>
      <c r="O5321" s="3" t="s">
        <v>24839</v>
      </c>
      <c r="P5321" s="3" t="s">
        <v>24841</v>
      </c>
      <c r="Q5321" s="3" t="s">
        <v>1321</v>
      </c>
      <c r="R5321" s="3"/>
      <c r="S5321" s="3"/>
    </row>
    <row r="5322" spans="1:19" ht="30" x14ac:dyDescent="0.25">
      <c r="A5322" s="3">
        <v>5315</v>
      </c>
      <c r="B5322" s="3" t="str">
        <f>"202200090081"</f>
        <v>202200090081</v>
      </c>
      <c r="C5322" s="3">
        <v>158427</v>
      </c>
      <c r="D5322" s="3" t="s">
        <v>24842</v>
      </c>
      <c r="E5322" s="3">
        <v>10459674476</v>
      </c>
      <c r="F5322" s="3" t="s">
        <v>600</v>
      </c>
      <c r="G5322" s="3" t="s">
        <v>24843</v>
      </c>
      <c r="H5322" s="3" t="s">
        <v>193</v>
      </c>
      <c r="I5322" s="3" t="s">
        <v>1198</v>
      </c>
      <c r="J5322" s="3" t="s">
        <v>1198</v>
      </c>
      <c r="K5322" s="3" t="s">
        <v>25</v>
      </c>
      <c r="L5322" s="3" t="s">
        <v>113</v>
      </c>
      <c r="M5322" s="4">
        <v>44703</v>
      </c>
      <c r="N5322" s="3" t="s">
        <v>27</v>
      </c>
      <c r="O5322" s="3" t="s">
        <v>600</v>
      </c>
      <c r="P5322" s="3" t="s">
        <v>24844</v>
      </c>
      <c r="Q5322" s="3" t="s">
        <v>605</v>
      </c>
      <c r="R5322" s="3"/>
      <c r="S5322" s="3"/>
    </row>
    <row r="5323" spans="1:19" ht="30" x14ac:dyDescent="0.25">
      <c r="A5323" s="3">
        <v>5316</v>
      </c>
      <c r="B5323" s="3" t="str">
        <f>"202200274200"</f>
        <v>202200274200</v>
      </c>
      <c r="C5323" s="3">
        <v>152314</v>
      </c>
      <c r="D5323" s="3" t="s">
        <v>24845</v>
      </c>
      <c r="E5323" s="3">
        <v>10443867061</v>
      </c>
      <c r="F5323" s="3" t="s">
        <v>24846</v>
      </c>
      <c r="G5323" s="3" t="s">
        <v>24847</v>
      </c>
      <c r="H5323" s="3" t="s">
        <v>46</v>
      </c>
      <c r="I5323" s="3" t="s">
        <v>172</v>
      </c>
      <c r="J5323" s="3" t="s">
        <v>1089</v>
      </c>
      <c r="K5323" s="3" t="s">
        <v>25</v>
      </c>
      <c r="L5323" s="3" t="s">
        <v>75</v>
      </c>
      <c r="M5323" s="4">
        <v>44978</v>
      </c>
      <c r="N5323" s="3" t="s">
        <v>27</v>
      </c>
      <c r="O5323" s="3" t="s">
        <v>24846</v>
      </c>
      <c r="P5323" s="3" t="s">
        <v>24848</v>
      </c>
      <c r="Q5323" s="3" t="s">
        <v>82</v>
      </c>
      <c r="R5323" s="3"/>
      <c r="S5323" s="3"/>
    </row>
    <row r="5324" spans="1:19" ht="30" x14ac:dyDescent="0.25">
      <c r="A5324" s="3">
        <v>5317</v>
      </c>
      <c r="B5324" s="3" t="str">
        <f>"202200072509"</f>
        <v>202200072509</v>
      </c>
      <c r="C5324" s="3">
        <v>145280</v>
      </c>
      <c r="D5324" s="3" t="s">
        <v>24849</v>
      </c>
      <c r="E5324" s="3">
        <v>10765512986</v>
      </c>
      <c r="F5324" s="3" t="s">
        <v>24850</v>
      </c>
      <c r="G5324" s="3" t="s">
        <v>24851</v>
      </c>
      <c r="H5324" s="3" t="s">
        <v>248</v>
      </c>
      <c r="I5324" s="3" t="s">
        <v>275</v>
      </c>
      <c r="J5324" s="3" t="s">
        <v>276</v>
      </c>
      <c r="K5324" s="3" t="s">
        <v>25</v>
      </c>
      <c r="L5324" s="3" t="s">
        <v>113</v>
      </c>
      <c r="M5324" s="4">
        <v>44739</v>
      </c>
      <c r="N5324" s="3" t="s">
        <v>27</v>
      </c>
      <c r="O5324" s="3" t="s">
        <v>24850</v>
      </c>
      <c r="P5324" s="3" t="s">
        <v>24852</v>
      </c>
      <c r="Q5324" s="3" t="s">
        <v>51</v>
      </c>
      <c r="R5324" s="3" t="s">
        <v>24853</v>
      </c>
      <c r="S5324" s="3" t="s">
        <v>9406</v>
      </c>
    </row>
    <row r="5325" spans="1:19" ht="30" x14ac:dyDescent="0.25">
      <c r="A5325" s="3">
        <v>5318</v>
      </c>
      <c r="B5325" s="3" t="str">
        <f>"202000128633"</f>
        <v>202000128633</v>
      </c>
      <c r="C5325" s="3">
        <v>150901</v>
      </c>
      <c r="D5325" s="3" t="s">
        <v>24854</v>
      </c>
      <c r="E5325" s="3">
        <v>10727431000</v>
      </c>
      <c r="F5325" s="3" t="s">
        <v>24855</v>
      </c>
      <c r="G5325" s="3" t="s">
        <v>24856</v>
      </c>
      <c r="H5325" s="3" t="s">
        <v>240</v>
      </c>
      <c r="I5325" s="3" t="s">
        <v>619</v>
      </c>
      <c r="J5325" s="3" t="s">
        <v>988</v>
      </c>
      <c r="K5325" s="3" t="s">
        <v>25</v>
      </c>
      <c r="L5325" s="3" t="s">
        <v>75</v>
      </c>
      <c r="M5325" s="4">
        <v>44095</v>
      </c>
      <c r="N5325" s="3" t="s">
        <v>27</v>
      </c>
      <c r="O5325" s="3" t="s">
        <v>24855</v>
      </c>
      <c r="P5325" s="3" t="s">
        <v>24857</v>
      </c>
      <c r="Q5325" s="3" t="s">
        <v>68</v>
      </c>
      <c r="R5325" s="3"/>
      <c r="S5325" s="3"/>
    </row>
    <row r="5326" spans="1:19" ht="45" x14ac:dyDescent="0.25">
      <c r="A5326" s="3">
        <v>5319</v>
      </c>
      <c r="B5326" s="3" t="str">
        <f>"202100132462"</f>
        <v>202100132462</v>
      </c>
      <c r="C5326" s="3">
        <v>156261</v>
      </c>
      <c r="D5326" s="3" t="s">
        <v>24858</v>
      </c>
      <c r="E5326" s="3">
        <v>20502319923</v>
      </c>
      <c r="F5326" s="3" t="s">
        <v>24859</v>
      </c>
      <c r="G5326" s="3" t="s">
        <v>24860</v>
      </c>
      <c r="H5326" s="3" t="s">
        <v>46</v>
      </c>
      <c r="I5326" s="3" t="s">
        <v>46</v>
      </c>
      <c r="J5326" s="3" t="s">
        <v>128</v>
      </c>
      <c r="K5326" s="3" t="s">
        <v>25</v>
      </c>
      <c r="L5326" s="3" t="s">
        <v>66</v>
      </c>
      <c r="M5326" s="4">
        <v>44481</v>
      </c>
      <c r="N5326" s="3" t="s">
        <v>27</v>
      </c>
      <c r="O5326" s="3" t="s">
        <v>24861</v>
      </c>
      <c r="P5326" s="3" t="s">
        <v>24862</v>
      </c>
      <c r="Q5326" s="3" t="s">
        <v>82</v>
      </c>
      <c r="R5326" s="3"/>
      <c r="S5326" s="3"/>
    </row>
    <row r="5327" spans="1:19" ht="30" x14ac:dyDescent="0.25">
      <c r="A5327" s="3">
        <v>5320</v>
      </c>
      <c r="B5327" s="3" t="str">
        <f>"202200169139"</f>
        <v>202200169139</v>
      </c>
      <c r="C5327" s="3">
        <v>162418</v>
      </c>
      <c r="D5327" s="3" t="s">
        <v>24865</v>
      </c>
      <c r="E5327" s="3">
        <v>10181994377</v>
      </c>
      <c r="F5327" s="3" t="s">
        <v>12226</v>
      </c>
      <c r="G5327" s="3" t="s">
        <v>24866</v>
      </c>
      <c r="H5327" s="3" t="s">
        <v>23</v>
      </c>
      <c r="I5327" s="3" t="s">
        <v>795</v>
      </c>
      <c r="J5327" s="3" t="s">
        <v>3058</v>
      </c>
      <c r="K5327" s="3" t="s">
        <v>25</v>
      </c>
      <c r="L5327" s="3" t="s">
        <v>113</v>
      </c>
      <c r="M5327" s="4">
        <v>44896</v>
      </c>
      <c r="N5327" s="3" t="s">
        <v>27</v>
      </c>
      <c r="O5327" s="3" t="s">
        <v>257</v>
      </c>
      <c r="P5327" s="3" t="s">
        <v>24867</v>
      </c>
      <c r="Q5327" s="3" t="s">
        <v>51</v>
      </c>
      <c r="R5327" s="3"/>
      <c r="S5327" s="3"/>
    </row>
    <row r="5328" spans="1:19" ht="30" x14ac:dyDescent="0.25">
      <c r="A5328" s="3">
        <v>5321</v>
      </c>
      <c r="B5328" s="3" t="str">
        <f>"201800022415"</f>
        <v>201800022415</v>
      </c>
      <c r="C5328" s="3">
        <v>129363</v>
      </c>
      <c r="D5328" s="3" t="s">
        <v>24868</v>
      </c>
      <c r="E5328" s="3">
        <v>10476888668</v>
      </c>
      <c r="F5328" s="3" t="s">
        <v>24869</v>
      </c>
      <c r="G5328" s="3" t="s">
        <v>24870</v>
      </c>
      <c r="H5328" s="3" t="s">
        <v>240</v>
      </c>
      <c r="I5328" s="3" t="s">
        <v>241</v>
      </c>
      <c r="J5328" s="3" t="s">
        <v>9596</v>
      </c>
      <c r="K5328" s="3" t="s">
        <v>25</v>
      </c>
      <c r="L5328" s="3" t="s">
        <v>58</v>
      </c>
      <c r="M5328" s="4">
        <v>43139</v>
      </c>
      <c r="N5328" s="3" t="s">
        <v>27</v>
      </c>
      <c r="O5328" s="3" t="s">
        <v>24871</v>
      </c>
      <c r="P5328" s="3" t="s">
        <v>24872</v>
      </c>
      <c r="Q5328" s="3" t="s">
        <v>1554</v>
      </c>
      <c r="R5328" s="3"/>
      <c r="S5328" s="3"/>
    </row>
    <row r="5329" spans="1:19" ht="30" x14ac:dyDescent="0.25">
      <c r="A5329" s="3">
        <v>5322</v>
      </c>
      <c r="B5329" s="3" t="str">
        <f>"201400068157"</f>
        <v>201400068157</v>
      </c>
      <c r="C5329" s="3">
        <v>42415</v>
      </c>
      <c r="D5329" s="3" t="s">
        <v>24873</v>
      </c>
      <c r="E5329" s="3">
        <v>10077807875</v>
      </c>
      <c r="F5329" s="3" t="s">
        <v>24874</v>
      </c>
      <c r="G5329" s="3" t="s">
        <v>24875</v>
      </c>
      <c r="H5329" s="3" t="s">
        <v>46</v>
      </c>
      <c r="I5329" s="3" t="s">
        <v>46</v>
      </c>
      <c r="J5329" s="3" t="s">
        <v>47</v>
      </c>
      <c r="K5329" s="3" t="s">
        <v>25</v>
      </c>
      <c r="L5329" s="3" t="s">
        <v>5751</v>
      </c>
      <c r="M5329" s="4">
        <v>41786</v>
      </c>
      <c r="N5329" s="3" t="s">
        <v>27</v>
      </c>
      <c r="O5329" s="3" t="s">
        <v>24874</v>
      </c>
      <c r="P5329" s="3" t="s">
        <v>24876</v>
      </c>
      <c r="Q5329" s="3"/>
      <c r="R5329" s="3"/>
      <c r="S5329" s="3"/>
    </row>
    <row r="5330" spans="1:19" ht="30" x14ac:dyDescent="0.25">
      <c r="A5330" s="3">
        <v>5323</v>
      </c>
      <c r="B5330" s="3" t="str">
        <f>"201800204366"</f>
        <v>201800204366</v>
      </c>
      <c r="C5330" s="3">
        <v>140109</v>
      </c>
      <c r="D5330" s="3" t="s">
        <v>24877</v>
      </c>
      <c r="E5330" s="3">
        <v>10100433881</v>
      </c>
      <c r="F5330" s="3" t="s">
        <v>24878</v>
      </c>
      <c r="G5330" s="3" t="s">
        <v>24879</v>
      </c>
      <c r="H5330" s="3" t="s">
        <v>46</v>
      </c>
      <c r="I5330" s="3" t="s">
        <v>46</v>
      </c>
      <c r="J5330" s="3" t="s">
        <v>23939</v>
      </c>
      <c r="K5330" s="3" t="s">
        <v>25</v>
      </c>
      <c r="L5330" s="3" t="s">
        <v>8235</v>
      </c>
      <c r="M5330" s="4">
        <v>43440</v>
      </c>
      <c r="N5330" s="3" t="s">
        <v>27</v>
      </c>
      <c r="O5330" s="3" t="s">
        <v>24878</v>
      </c>
      <c r="P5330" s="3" t="s">
        <v>24880</v>
      </c>
      <c r="Q5330" s="3" t="s">
        <v>51</v>
      </c>
      <c r="R5330" s="3" t="s">
        <v>24881</v>
      </c>
      <c r="S5330" s="3" t="s">
        <v>1310</v>
      </c>
    </row>
    <row r="5331" spans="1:19" ht="30" x14ac:dyDescent="0.25">
      <c r="A5331" s="3">
        <v>5324</v>
      </c>
      <c r="B5331" s="3" t="str">
        <f>"201500035673"</f>
        <v>201500035673</v>
      </c>
      <c r="C5331" s="3">
        <v>114499</v>
      </c>
      <c r="D5331" s="3" t="s">
        <v>24882</v>
      </c>
      <c r="E5331" s="3">
        <v>10417378303</v>
      </c>
      <c r="F5331" s="3" t="s">
        <v>24883</v>
      </c>
      <c r="G5331" s="3" t="s">
        <v>24884</v>
      </c>
      <c r="H5331" s="3" t="s">
        <v>216</v>
      </c>
      <c r="I5331" s="3" t="s">
        <v>216</v>
      </c>
      <c r="J5331" s="3" t="s">
        <v>2551</v>
      </c>
      <c r="K5331" s="3" t="s">
        <v>25</v>
      </c>
      <c r="L5331" s="3" t="s">
        <v>113</v>
      </c>
      <c r="M5331" s="4">
        <v>42107</v>
      </c>
      <c r="N5331" s="3" t="s">
        <v>27</v>
      </c>
      <c r="O5331" s="3" t="s">
        <v>24883</v>
      </c>
      <c r="P5331" s="3" t="s">
        <v>24885</v>
      </c>
      <c r="Q5331" s="3" t="s">
        <v>218</v>
      </c>
      <c r="R5331" s="3"/>
      <c r="S5331" s="3"/>
    </row>
    <row r="5332" spans="1:19" ht="30" x14ac:dyDescent="0.25">
      <c r="A5332" s="3">
        <v>5325</v>
      </c>
      <c r="B5332" s="3" t="str">
        <f>"202300236689"</f>
        <v>202300236689</v>
      </c>
      <c r="C5332" s="3">
        <v>169987</v>
      </c>
      <c r="D5332" s="3" t="s">
        <v>24886</v>
      </c>
      <c r="E5332" s="3">
        <v>10015542671</v>
      </c>
      <c r="F5332" s="3" t="s">
        <v>24887</v>
      </c>
      <c r="G5332" s="3" t="s">
        <v>24888</v>
      </c>
      <c r="H5332" s="3" t="s">
        <v>240</v>
      </c>
      <c r="I5332" s="3" t="s">
        <v>619</v>
      </c>
      <c r="J5332" s="3" t="s">
        <v>620</v>
      </c>
      <c r="K5332" s="3" t="s">
        <v>25</v>
      </c>
      <c r="L5332" s="3" t="s">
        <v>75</v>
      </c>
      <c r="M5332" s="4">
        <v>45216</v>
      </c>
      <c r="N5332" s="3" t="s">
        <v>27</v>
      </c>
      <c r="O5332" s="3" t="s">
        <v>24887</v>
      </c>
      <c r="P5332" s="3" t="s">
        <v>24889</v>
      </c>
      <c r="Q5332" s="3" t="s">
        <v>243</v>
      </c>
      <c r="R5332" s="3"/>
      <c r="S5332" s="3"/>
    </row>
    <row r="5333" spans="1:19" ht="30" x14ac:dyDescent="0.25">
      <c r="A5333" s="3">
        <v>5326</v>
      </c>
      <c r="B5333" s="3" t="str">
        <f>"202300133709"</f>
        <v>202300133709</v>
      </c>
      <c r="C5333" s="3">
        <v>168216</v>
      </c>
      <c r="D5333" s="3" t="s">
        <v>24890</v>
      </c>
      <c r="E5333" s="3">
        <v>10472268983</v>
      </c>
      <c r="F5333" s="3" t="s">
        <v>24891</v>
      </c>
      <c r="G5333" s="3" t="s">
        <v>24892</v>
      </c>
      <c r="H5333" s="3" t="s">
        <v>46</v>
      </c>
      <c r="I5333" s="3" t="s">
        <v>46</v>
      </c>
      <c r="J5333" s="3" t="s">
        <v>118</v>
      </c>
      <c r="K5333" s="3" t="s">
        <v>25</v>
      </c>
      <c r="L5333" s="3" t="s">
        <v>75</v>
      </c>
      <c r="M5333" s="4">
        <v>45153</v>
      </c>
      <c r="N5333" s="3" t="s">
        <v>27</v>
      </c>
      <c r="O5333" s="3" t="s">
        <v>24891</v>
      </c>
      <c r="P5333" s="3" t="s">
        <v>24893</v>
      </c>
      <c r="Q5333" s="3" t="s">
        <v>1886</v>
      </c>
      <c r="R5333" s="3"/>
      <c r="S5333" s="3"/>
    </row>
    <row r="5334" spans="1:19" ht="30" x14ac:dyDescent="0.25">
      <c r="A5334" s="3">
        <v>5327</v>
      </c>
      <c r="B5334" s="3" t="str">
        <f>"202100276388"</f>
        <v>202100276388</v>
      </c>
      <c r="C5334" s="3">
        <v>122328</v>
      </c>
      <c r="D5334" s="3" t="s">
        <v>24894</v>
      </c>
      <c r="E5334" s="3">
        <v>10316549131</v>
      </c>
      <c r="F5334" s="3" t="s">
        <v>24895</v>
      </c>
      <c r="G5334" s="3" t="s">
        <v>24896</v>
      </c>
      <c r="H5334" s="3" t="s">
        <v>193</v>
      </c>
      <c r="I5334" s="3" t="s">
        <v>1198</v>
      </c>
      <c r="J5334" s="3" t="s">
        <v>1198</v>
      </c>
      <c r="K5334" s="3" t="s">
        <v>25</v>
      </c>
      <c r="L5334" s="3" t="s">
        <v>75</v>
      </c>
      <c r="M5334" s="4">
        <v>44642</v>
      </c>
      <c r="N5334" s="3" t="s">
        <v>27</v>
      </c>
      <c r="O5334" s="3" t="s">
        <v>24895</v>
      </c>
      <c r="P5334" s="3" t="s">
        <v>24897</v>
      </c>
      <c r="Q5334" s="3" t="s">
        <v>40</v>
      </c>
      <c r="R5334" s="3"/>
      <c r="S5334" s="3"/>
    </row>
    <row r="5335" spans="1:19" ht="30" x14ac:dyDescent="0.25">
      <c r="A5335" s="3">
        <v>5328</v>
      </c>
      <c r="B5335" s="3" t="str">
        <f>"202000160739"</f>
        <v>202000160739</v>
      </c>
      <c r="C5335" s="3">
        <v>151619</v>
      </c>
      <c r="D5335" s="3" t="s">
        <v>24898</v>
      </c>
      <c r="E5335" s="3">
        <v>20604850194</v>
      </c>
      <c r="F5335" s="3" t="s">
        <v>24899</v>
      </c>
      <c r="G5335" s="3" t="s">
        <v>24900</v>
      </c>
      <c r="H5335" s="3" t="s">
        <v>23</v>
      </c>
      <c r="I5335" s="3" t="s">
        <v>1414</v>
      </c>
      <c r="J5335" s="3" t="s">
        <v>1414</v>
      </c>
      <c r="K5335" s="3" t="s">
        <v>25</v>
      </c>
      <c r="L5335" s="3" t="s">
        <v>528</v>
      </c>
      <c r="M5335" s="4">
        <v>44138</v>
      </c>
      <c r="N5335" s="3" t="s">
        <v>27</v>
      </c>
      <c r="O5335" s="3" t="s">
        <v>24901</v>
      </c>
      <c r="P5335" s="3" t="s">
        <v>24902</v>
      </c>
      <c r="Q5335" s="3" t="s">
        <v>51</v>
      </c>
      <c r="R5335" s="3"/>
      <c r="S5335" s="3"/>
    </row>
    <row r="5336" spans="1:19" ht="30" x14ac:dyDescent="0.25">
      <c r="A5336" s="3">
        <v>5329</v>
      </c>
      <c r="B5336" s="3" t="str">
        <f>"202300102929"</f>
        <v>202300102929</v>
      </c>
      <c r="C5336" s="3">
        <v>114739</v>
      </c>
      <c r="D5336" s="3" t="s">
        <v>24903</v>
      </c>
      <c r="E5336" s="3">
        <v>10755590326</v>
      </c>
      <c r="F5336" s="3" t="s">
        <v>24904</v>
      </c>
      <c r="G5336" s="3" t="s">
        <v>24905</v>
      </c>
      <c r="H5336" s="3" t="s">
        <v>64</v>
      </c>
      <c r="I5336" s="3" t="s">
        <v>64</v>
      </c>
      <c r="J5336" s="3" t="s">
        <v>1398</v>
      </c>
      <c r="K5336" s="3" t="s">
        <v>25</v>
      </c>
      <c r="L5336" s="3" t="s">
        <v>113</v>
      </c>
      <c r="M5336" s="4">
        <v>45075</v>
      </c>
      <c r="N5336" s="3" t="s">
        <v>27</v>
      </c>
      <c r="O5336" s="3" t="s">
        <v>24906</v>
      </c>
      <c r="P5336" s="3" t="s">
        <v>24907</v>
      </c>
      <c r="Q5336" s="3" t="s">
        <v>68</v>
      </c>
      <c r="R5336" s="3" t="s">
        <v>24908</v>
      </c>
      <c r="S5336" s="3" t="s">
        <v>24909</v>
      </c>
    </row>
    <row r="5337" spans="1:19" ht="30" x14ac:dyDescent="0.25">
      <c r="A5337" s="3">
        <v>5330</v>
      </c>
      <c r="B5337" s="3" t="str">
        <f>"201400000154"</f>
        <v>201400000154</v>
      </c>
      <c r="C5337" s="3">
        <v>85140</v>
      </c>
      <c r="D5337" s="3" t="s">
        <v>24910</v>
      </c>
      <c r="E5337" s="3">
        <v>10165151271</v>
      </c>
      <c r="F5337" s="3" t="s">
        <v>24911</v>
      </c>
      <c r="G5337" s="3" t="s">
        <v>24912</v>
      </c>
      <c r="H5337" s="3" t="s">
        <v>433</v>
      </c>
      <c r="I5337" s="3" t="s">
        <v>569</v>
      </c>
      <c r="J5337" s="3" t="s">
        <v>11131</v>
      </c>
      <c r="K5337" s="3" t="s">
        <v>25</v>
      </c>
      <c r="L5337" s="3" t="s">
        <v>75</v>
      </c>
      <c r="M5337" s="4">
        <v>41641</v>
      </c>
      <c r="N5337" s="3" t="s">
        <v>27</v>
      </c>
      <c r="O5337" s="3" t="s">
        <v>24911</v>
      </c>
      <c r="P5337" s="3">
        <v>60</v>
      </c>
      <c r="Q5337" s="3" t="s">
        <v>437</v>
      </c>
      <c r="R5337" s="3" t="s">
        <v>24913</v>
      </c>
      <c r="S5337" s="3" t="s">
        <v>682</v>
      </c>
    </row>
    <row r="5338" spans="1:19" ht="30" x14ac:dyDescent="0.25">
      <c r="A5338" s="3">
        <v>5331</v>
      </c>
      <c r="B5338" s="3" t="str">
        <f>"202200102889"</f>
        <v>202200102889</v>
      </c>
      <c r="C5338" s="3">
        <v>158197</v>
      </c>
      <c r="D5338" s="3" t="s">
        <v>24914</v>
      </c>
      <c r="E5338" s="3">
        <v>10452224386</v>
      </c>
      <c r="F5338" s="3" t="s">
        <v>24915</v>
      </c>
      <c r="G5338" s="3" t="s">
        <v>24916</v>
      </c>
      <c r="H5338" s="3" t="s">
        <v>64</v>
      </c>
      <c r="I5338" s="3" t="s">
        <v>64</v>
      </c>
      <c r="J5338" s="3" t="s">
        <v>2803</v>
      </c>
      <c r="K5338" s="3" t="s">
        <v>25</v>
      </c>
      <c r="L5338" s="3" t="s">
        <v>974</v>
      </c>
      <c r="M5338" s="4">
        <v>44739</v>
      </c>
      <c r="N5338" s="3" t="s">
        <v>27</v>
      </c>
      <c r="O5338" s="3" t="s">
        <v>24915</v>
      </c>
      <c r="P5338" s="3" t="s">
        <v>24917</v>
      </c>
      <c r="Q5338" s="3" t="s">
        <v>51</v>
      </c>
      <c r="R5338" s="3"/>
      <c r="S5338" s="3"/>
    </row>
    <row r="5339" spans="1:19" ht="30" x14ac:dyDescent="0.25">
      <c r="A5339" s="3">
        <v>5332</v>
      </c>
      <c r="B5339" s="3" t="str">
        <f>"202200184222"</f>
        <v>202200184222</v>
      </c>
      <c r="C5339" s="3">
        <v>160402</v>
      </c>
      <c r="D5339" s="3" t="s">
        <v>24918</v>
      </c>
      <c r="E5339" s="3">
        <v>10806791623</v>
      </c>
      <c r="F5339" s="3" t="s">
        <v>24919</v>
      </c>
      <c r="G5339" s="3" t="s">
        <v>24920</v>
      </c>
      <c r="H5339" s="3" t="s">
        <v>88</v>
      </c>
      <c r="I5339" s="3" t="s">
        <v>2640</v>
      </c>
      <c r="J5339" s="3" t="s">
        <v>4528</v>
      </c>
      <c r="K5339" s="3" t="s">
        <v>25</v>
      </c>
      <c r="L5339" s="3" t="s">
        <v>113</v>
      </c>
      <c r="M5339" s="4">
        <v>44892</v>
      </c>
      <c r="N5339" s="3" t="s">
        <v>27</v>
      </c>
      <c r="O5339" s="3" t="s">
        <v>24919</v>
      </c>
      <c r="P5339" s="3" t="s">
        <v>24921</v>
      </c>
      <c r="Q5339" s="3" t="s">
        <v>317</v>
      </c>
      <c r="R5339" s="3"/>
      <c r="S5339" s="3"/>
    </row>
    <row r="5340" spans="1:19" ht="30" x14ac:dyDescent="0.25">
      <c r="A5340" s="3">
        <v>5333</v>
      </c>
      <c r="B5340" s="3" t="str">
        <f>"201300167142"</f>
        <v>201300167142</v>
      </c>
      <c r="C5340" s="3">
        <v>106021</v>
      </c>
      <c r="D5340" s="3" t="s">
        <v>24922</v>
      </c>
      <c r="E5340" s="3">
        <v>10224500144</v>
      </c>
      <c r="F5340" s="3" t="s">
        <v>24923</v>
      </c>
      <c r="G5340" s="3" t="s">
        <v>24924</v>
      </c>
      <c r="H5340" s="3" t="s">
        <v>216</v>
      </c>
      <c r="I5340" s="3" t="s">
        <v>216</v>
      </c>
      <c r="J5340" s="3" t="s">
        <v>2551</v>
      </c>
      <c r="K5340" s="3" t="s">
        <v>25</v>
      </c>
      <c r="L5340" s="3" t="s">
        <v>58</v>
      </c>
      <c r="M5340" s="4">
        <v>41597</v>
      </c>
      <c r="N5340" s="3" t="s">
        <v>27</v>
      </c>
      <c r="O5340" s="3" t="s">
        <v>24923</v>
      </c>
      <c r="P5340" s="3">
        <v>1474</v>
      </c>
      <c r="Q5340" s="3" t="s">
        <v>218</v>
      </c>
      <c r="R5340" s="3"/>
      <c r="S5340" s="3"/>
    </row>
    <row r="5341" spans="1:19" ht="30" x14ac:dyDescent="0.25">
      <c r="A5341" s="3">
        <v>5334</v>
      </c>
      <c r="B5341" s="3" t="str">
        <f>"201900159562"</f>
        <v>201900159562</v>
      </c>
      <c r="C5341" s="3">
        <v>146705</v>
      </c>
      <c r="D5341" s="3" t="s">
        <v>24925</v>
      </c>
      <c r="E5341" s="3">
        <v>10751791653</v>
      </c>
      <c r="F5341" s="3" t="s">
        <v>24926</v>
      </c>
      <c r="G5341" s="3" t="s">
        <v>24927</v>
      </c>
      <c r="H5341" s="3" t="s">
        <v>88</v>
      </c>
      <c r="I5341" s="3" t="s">
        <v>670</v>
      </c>
      <c r="J5341" s="3" t="s">
        <v>670</v>
      </c>
      <c r="K5341" s="3" t="s">
        <v>25</v>
      </c>
      <c r="L5341" s="3" t="s">
        <v>66</v>
      </c>
      <c r="M5341" s="4">
        <v>43735</v>
      </c>
      <c r="N5341" s="3" t="s">
        <v>27</v>
      </c>
      <c r="O5341" s="3" t="s">
        <v>24926</v>
      </c>
      <c r="P5341" s="3" t="s">
        <v>24928</v>
      </c>
      <c r="Q5341" s="3" t="s">
        <v>627</v>
      </c>
      <c r="R5341" s="3"/>
      <c r="S5341" s="3"/>
    </row>
    <row r="5342" spans="1:19" ht="30" x14ac:dyDescent="0.25">
      <c r="A5342" s="3">
        <v>5335</v>
      </c>
      <c r="B5342" s="3" t="str">
        <f>"201800015677"</f>
        <v>201800015677</v>
      </c>
      <c r="C5342" s="3">
        <v>134167</v>
      </c>
      <c r="D5342" s="3" t="s">
        <v>24929</v>
      </c>
      <c r="E5342" s="3">
        <v>10200376337</v>
      </c>
      <c r="F5342" s="3" t="s">
        <v>24930</v>
      </c>
      <c r="G5342" s="3" t="s">
        <v>24931</v>
      </c>
      <c r="H5342" s="3" t="s">
        <v>494</v>
      </c>
      <c r="I5342" s="3" t="s">
        <v>495</v>
      </c>
      <c r="J5342" s="3" t="s">
        <v>24932</v>
      </c>
      <c r="K5342" s="3" t="s">
        <v>25</v>
      </c>
      <c r="L5342" s="3" t="s">
        <v>75</v>
      </c>
      <c r="M5342" s="4">
        <v>43129</v>
      </c>
      <c r="N5342" s="3" t="s">
        <v>27</v>
      </c>
      <c r="O5342" s="3" t="s">
        <v>24930</v>
      </c>
      <c r="P5342" s="3" t="s">
        <v>24933</v>
      </c>
      <c r="Q5342" s="3" t="s">
        <v>498</v>
      </c>
      <c r="R5342" s="3" t="s">
        <v>24934</v>
      </c>
      <c r="S5342" s="3" t="s">
        <v>2777</v>
      </c>
    </row>
    <row r="5343" spans="1:19" ht="30" x14ac:dyDescent="0.25">
      <c r="A5343" s="3">
        <v>5336</v>
      </c>
      <c r="B5343" s="3" t="str">
        <f>"201800077754"</f>
        <v>201800077754</v>
      </c>
      <c r="C5343" s="3">
        <v>36747</v>
      </c>
      <c r="D5343" s="3" t="s">
        <v>24935</v>
      </c>
      <c r="E5343" s="3">
        <v>10212441771</v>
      </c>
      <c r="F5343" s="3" t="s">
        <v>24936</v>
      </c>
      <c r="G5343" s="3" t="s">
        <v>24937</v>
      </c>
      <c r="H5343" s="3" t="s">
        <v>46</v>
      </c>
      <c r="I5343" s="3" t="s">
        <v>46</v>
      </c>
      <c r="J5343" s="3" t="s">
        <v>445</v>
      </c>
      <c r="K5343" s="3" t="s">
        <v>25</v>
      </c>
      <c r="L5343" s="3" t="s">
        <v>75</v>
      </c>
      <c r="M5343" s="4">
        <v>43229</v>
      </c>
      <c r="N5343" s="3" t="s">
        <v>27</v>
      </c>
      <c r="O5343" s="3" t="s">
        <v>24936</v>
      </c>
      <c r="P5343" s="3" t="s">
        <v>24938</v>
      </c>
      <c r="Q5343" s="3" t="s">
        <v>82</v>
      </c>
      <c r="R5343" s="3" t="s">
        <v>24939</v>
      </c>
      <c r="S5343" s="3" t="s">
        <v>24940</v>
      </c>
    </row>
    <row r="5344" spans="1:19" ht="30" x14ac:dyDescent="0.25">
      <c r="A5344" s="3">
        <v>5337</v>
      </c>
      <c r="B5344" s="3" t="str">
        <f>"201900040908"</f>
        <v>201900040908</v>
      </c>
      <c r="C5344" s="3">
        <v>113220</v>
      </c>
      <c r="D5344" s="3" t="s">
        <v>24941</v>
      </c>
      <c r="E5344" s="3">
        <v>10472611645</v>
      </c>
      <c r="F5344" s="3" t="s">
        <v>24942</v>
      </c>
      <c r="G5344" s="3" t="s">
        <v>24943</v>
      </c>
      <c r="H5344" s="3" t="s">
        <v>23</v>
      </c>
      <c r="I5344" s="3" t="s">
        <v>4223</v>
      </c>
      <c r="J5344" s="3" t="s">
        <v>24944</v>
      </c>
      <c r="K5344" s="3" t="s">
        <v>25</v>
      </c>
      <c r="L5344" s="3" t="s">
        <v>113</v>
      </c>
      <c r="M5344" s="4">
        <v>43544</v>
      </c>
      <c r="N5344" s="3" t="s">
        <v>27</v>
      </c>
      <c r="O5344" s="3" t="s">
        <v>24942</v>
      </c>
      <c r="P5344" s="3" t="s">
        <v>24945</v>
      </c>
      <c r="Q5344" s="3" t="s">
        <v>51</v>
      </c>
      <c r="R5344" s="3"/>
      <c r="S5344" s="3"/>
    </row>
    <row r="5345" spans="1:19" ht="30" x14ac:dyDescent="0.25">
      <c r="A5345" s="3">
        <v>5338</v>
      </c>
      <c r="B5345" s="3" t="str">
        <f>"201600027307"</f>
        <v>201600027307</v>
      </c>
      <c r="C5345" s="3">
        <v>120130</v>
      </c>
      <c r="D5345" s="3" t="s">
        <v>24949</v>
      </c>
      <c r="E5345" s="3">
        <v>10411039191</v>
      </c>
      <c r="F5345" s="3" t="s">
        <v>24950</v>
      </c>
      <c r="G5345" s="3" t="s">
        <v>24951</v>
      </c>
      <c r="H5345" s="3" t="s">
        <v>57</v>
      </c>
      <c r="I5345" s="3" t="s">
        <v>57</v>
      </c>
      <c r="J5345" s="3" t="s">
        <v>2958</v>
      </c>
      <c r="K5345" s="3" t="s">
        <v>25</v>
      </c>
      <c r="L5345" s="3" t="s">
        <v>113</v>
      </c>
      <c r="M5345" s="4">
        <v>42432</v>
      </c>
      <c r="N5345" s="3" t="s">
        <v>27</v>
      </c>
      <c r="O5345" s="3" t="s">
        <v>24950</v>
      </c>
      <c r="P5345" s="3" t="s">
        <v>24952</v>
      </c>
      <c r="Q5345" s="3" t="s">
        <v>60</v>
      </c>
      <c r="R5345" s="3"/>
      <c r="S5345" s="3"/>
    </row>
    <row r="5346" spans="1:19" ht="30" x14ac:dyDescent="0.25">
      <c r="A5346" s="3">
        <v>5339</v>
      </c>
      <c r="B5346" s="3" t="str">
        <f>"201900197601"</f>
        <v>201900197601</v>
      </c>
      <c r="C5346" s="3">
        <v>146058</v>
      </c>
      <c r="D5346" s="3" t="s">
        <v>24953</v>
      </c>
      <c r="E5346" s="3">
        <v>10416115937</v>
      </c>
      <c r="F5346" s="3" t="s">
        <v>24954</v>
      </c>
      <c r="G5346" s="3" t="s">
        <v>24955</v>
      </c>
      <c r="H5346" s="3" t="s">
        <v>57</v>
      </c>
      <c r="I5346" s="3" t="s">
        <v>407</v>
      </c>
      <c r="J5346" s="3" t="s">
        <v>6400</v>
      </c>
      <c r="K5346" s="3" t="s">
        <v>25</v>
      </c>
      <c r="L5346" s="3" t="s">
        <v>58</v>
      </c>
      <c r="M5346" s="4">
        <v>43802</v>
      </c>
      <c r="N5346" s="3" t="s">
        <v>27</v>
      </c>
      <c r="O5346" s="3" t="s">
        <v>24954</v>
      </c>
      <c r="P5346" s="3" t="s">
        <v>24956</v>
      </c>
      <c r="Q5346" s="3" t="s">
        <v>437</v>
      </c>
      <c r="R5346" s="3"/>
      <c r="S5346" s="3"/>
    </row>
    <row r="5347" spans="1:19" ht="30" x14ac:dyDescent="0.25">
      <c r="A5347" s="3">
        <v>5340</v>
      </c>
      <c r="B5347" s="3" t="str">
        <f>"201300018635"</f>
        <v>201300018635</v>
      </c>
      <c r="C5347" s="3">
        <v>100415</v>
      </c>
      <c r="D5347" s="3" t="s">
        <v>24957</v>
      </c>
      <c r="E5347" s="3">
        <v>10096050823</v>
      </c>
      <c r="F5347" s="3" t="s">
        <v>24958</v>
      </c>
      <c r="G5347" s="3" t="s">
        <v>24959</v>
      </c>
      <c r="H5347" s="3" t="s">
        <v>216</v>
      </c>
      <c r="I5347" s="3" t="s">
        <v>5285</v>
      </c>
      <c r="J5347" s="3" t="s">
        <v>5286</v>
      </c>
      <c r="K5347" s="3" t="s">
        <v>25</v>
      </c>
      <c r="L5347" s="3" t="s">
        <v>314</v>
      </c>
      <c r="M5347" s="4">
        <v>41296</v>
      </c>
      <c r="N5347" s="3" t="s">
        <v>27</v>
      </c>
      <c r="O5347" s="3" t="s">
        <v>24958</v>
      </c>
      <c r="P5347" s="3">
        <v>1218</v>
      </c>
      <c r="Q5347" s="3" t="s">
        <v>218</v>
      </c>
      <c r="R5347" s="3"/>
      <c r="S5347" s="3"/>
    </row>
    <row r="5348" spans="1:19" ht="30" x14ac:dyDescent="0.25">
      <c r="A5348" s="3">
        <v>5341</v>
      </c>
      <c r="B5348" s="3" t="str">
        <f>"202200104728"</f>
        <v>202200104728</v>
      </c>
      <c r="C5348" s="3">
        <v>152363</v>
      </c>
      <c r="D5348" s="3" t="s">
        <v>24960</v>
      </c>
      <c r="E5348" s="3">
        <v>10092055332</v>
      </c>
      <c r="F5348" s="3" t="s">
        <v>24961</v>
      </c>
      <c r="G5348" s="3" t="s">
        <v>24962</v>
      </c>
      <c r="H5348" s="3" t="s">
        <v>46</v>
      </c>
      <c r="I5348" s="3" t="s">
        <v>46</v>
      </c>
      <c r="J5348" s="3" t="s">
        <v>47</v>
      </c>
      <c r="K5348" s="3" t="s">
        <v>25</v>
      </c>
      <c r="L5348" s="3" t="s">
        <v>113</v>
      </c>
      <c r="M5348" s="4">
        <v>44755</v>
      </c>
      <c r="N5348" s="3" t="s">
        <v>27</v>
      </c>
      <c r="O5348" s="3" t="s">
        <v>24963</v>
      </c>
      <c r="P5348" s="3" t="s">
        <v>24964</v>
      </c>
      <c r="Q5348" s="3" t="s">
        <v>211</v>
      </c>
      <c r="R5348" s="3"/>
      <c r="S5348" s="3"/>
    </row>
    <row r="5349" spans="1:19" ht="30" x14ac:dyDescent="0.25">
      <c r="A5349" s="3">
        <v>5342</v>
      </c>
      <c r="B5349" s="3" t="str">
        <f>"202100185169"</f>
        <v>202100185169</v>
      </c>
      <c r="C5349" s="3">
        <v>156121</v>
      </c>
      <c r="D5349" s="3" t="s">
        <v>24965</v>
      </c>
      <c r="E5349" s="3">
        <v>10406282207</v>
      </c>
      <c r="F5349" s="3" t="s">
        <v>24966</v>
      </c>
      <c r="G5349" s="3" t="s">
        <v>24967</v>
      </c>
      <c r="H5349" s="3" t="s">
        <v>88</v>
      </c>
      <c r="I5349" s="3" t="s">
        <v>686</v>
      </c>
      <c r="J5349" s="3" t="s">
        <v>934</v>
      </c>
      <c r="K5349" s="3" t="s">
        <v>25</v>
      </c>
      <c r="L5349" s="3" t="s">
        <v>3657</v>
      </c>
      <c r="M5349" s="4">
        <v>44431</v>
      </c>
      <c r="N5349" s="3" t="s">
        <v>27</v>
      </c>
      <c r="O5349" s="3" t="s">
        <v>257</v>
      </c>
      <c r="P5349" s="3" t="s">
        <v>24968</v>
      </c>
      <c r="Q5349" s="3" t="s">
        <v>92</v>
      </c>
      <c r="R5349" s="3"/>
      <c r="S5349" s="3"/>
    </row>
    <row r="5350" spans="1:19" ht="30" x14ac:dyDescent="0.25">
      <c r="A5350" s="3">
        <v>5343</v>
      </c>
      <c r="B5350" s="3" t="str">
        <f>"202200196217"</f>
        <v>202200196217</v>
      </c>
      <c r="C5350" s="3">
        <v>104156</v>
      </c>
      <c r="D5350" s="3" t="s">
        <v>24969</v>
      </c>
      <c r="E5350" s="3">
        <v>10022954364</v>
      </c>
      <c r="F5350" s="3" t="s">
        <v>24970</v>
      </c>
      <c r="G5350" s="3" t="s">
        <v>24971</v>
      </c>
      <c r="H5350" s="3" t="s">
        <v>240</v>
      </c>
      <c r="I5350" s="3" t="s">
        <v>255</v>
      </c>
      <c r="J5350" s="3" t="s">
        <v>281</v>
      </c>
      <c r="K5350" s="3" t="s">
        <v>25</v>
      </c>
      <c r="L5350" s="3" t="s">
        <v>66</v>
      </c>
      <c r="M5350" s="4">
        <v>44856</v>
      </c>
      <c r="N5350" s="3" t="s">
        <v>27</v>
      </c>
      <c r="O5350" s="3" t="s">
        <v>24970</v>
      </c>
      <c r="P5350" s="3" t="s">
        <v>24972</v>
      </c>
      <c r="Q5350" s="3" t="s">
        <v>427</v>
      </c>
      <c r="R5350" s="3" t="s">
        <v>24973</v>
      </c>
      <c r="S5350" s="3" t="s">
        <v>5344</v>
      </c>
    </row>
    <row r="5351" spans="1:19" ht="30" x14ac:dyDescent="0.25">
      <c r="A5351" s="3">
        <v>5344</v>
      </c>
      <c r="B5351" s="3" t="str">
        <f>"201700068739"</f>
        <v>201700068739</v>
      </c>
      <c r="C5351" s="3">
        <v>128172</v>
      </c>
      <c r="D5351" s="3" t="s">
        <v>24976</v>
      </c>
      <c r="E5351" s="3">
        <v>10282269070</v>
      </c>
      <c r="F5351" s="3" t="s">
        <v>24977</v>
      </c>
      <c r="G5351" s="3" t="s">
        <v>24978</v>
      </c>
      <c r="H5351" s="3" t="s">
        <v>1000</v>
      </c>
      <c r="I5351" s="3" t="s">
        <v>1001</v>
      </c>
      <c r="J5351" s="3" t="s">
        <v>1001</v>
      </c>
      <c r="K5351" s="3" t="s">
        <v>25</v>
      </c>
      <c r="L5351" s="3" t="s">
        <v>314</v>
      </c>
      <c r="M5351" s="4">
        <v>42858</v>
      </c>
      <c r="N5351" s="3" t="s">
        <v>27</v>
      </c>
      <c r="O5351" s="3" t="s">
        <v>24977</v>
      </c>
      <c r="P5351" s="3" t="s">
        <v>24979</v>
      </c>
      <c r="Q5351" s="3" t="s">
        <v>51</v>
      </c>
      <c r="R5351" s="3"/>
      <c r="S5351" s="3"/>
    </row>
    <row r="5352" spans="1:19" ht="30" x14ac:dyDescent="0.25">
      <c r="A5352" s="3">
        <v>5345</v>
      </c>
      <c r="B5352" s="3" t="str">
        <f>"202300159204"</f>
        <v>202300159204</v>
      </c>
      <c r="C5352" s="3">
        <v>157078</v>
      </c>
      <c r="D5352" s="3" t="s">
        <v>24980</v>
      </c>
      <c r="E5352" s="3">
        <v>20608239848</v>
      </c>
      <c r="F5352" s="3" t="s">
        <v>24981</v>
      </c>
      <c r="G5352" s="3" t="s">
        <v>24982</v>
      </c>
      <c r="H5352" s="3" t="s">
        <v>64</v>
      </c>
      <c r="I5352" s="3" t="s">
        <v>3015</v>
      </c>
      <c r="J5352" s="3" t="s">
        <v>3016</v>
      </c>
      <c r="K5352" s="3" t="s">
        <v>25</v>
      </c>
      <c r="L5352" s="3" t="s">
        <v>66</v>
      </c>
      <c r="M5352" s="4">
        <v>45120</v>
      </c>
      <c r="N5352" s="3" t="s">
        <v>27</v>
      </c>
      <c r="O5352" s="3" t="s">
        <v>24983</v>
      </c>
      <c r="P5352" s="3" t="s">
        <v>24984</v>
      </c>
      <c r="Q5352" s="3" t="s">
        <v>30</v>
      </c>
      <c r="R5352" s="3"/>
      <c r="S5352" s="3"/>
    </row>
    <row r="5353" spans="1:19" ht="30" x14ac:dyDescent="0.25">
      <c r="A5353" s="3">
        <v>5346</v>
      </c>
      <c r="B5353" s="3" t="str">
        <f>"201400068193"</f>
        <v>201400068193</v>
      </c>
      <c r="C5353" s="3">
        <v>109723</v>
      </c>
      <c r="D5353" s="3" t="s">
        <v>24985</v>
      </c>
      <c r="E5353" s="3">
        <v>10431096558</v>
      </c>
      <c r="F5353" s="3" t="s">
        <v>24986</v>
      </c>
      <c r="G5353" s="3" t="s">
        <v>24987</v>
      </c>
      <c r="H5353" s="3" t="s">
        <v>240</v>
      </c>
      <c r="I5353" s="3" t="s">
        <v>240</v>
      </c>
      <c r="J5353" s="3" t="s">
        <v>1672</v>
      </c>
      <c r="K5353" s="3" t="s">
        <v>25</v>
      </c>
      <c r="L5353" s="3" t="s">
        <v>58</v>
      </c>
      <c r="M5353" s="4">
        <v>41788</v>
      </c>
      <c r="N5353" s="3" t="s">
        <v>27</v>
      </c>
      <c r="O5353" s="3" t="s">
        <v>24986</v>
      </c>
      <c r="P5353" s="3">
        <v>3745</v>
      </c>
      <c r="Q5353" s="3" t="s">
        <v>1344</v>
      </c>
      <c r="R5353" s="3" t="s">
        <v>24988</v>
      </c>
      <c r="S5353" s="3" t="s">
        <v>7492</v>
      </c>
    </row>
    <row r="5354" spans="1:19" ht="30" x14ac:dyDescent="0.25">
      <c r="A5354" s="3">
        <v>5347</v>
      </c>
      <c r="B5354" s="3" t="str">
        <f>"201800017770"</f>
        <v>201800017770</v>
      </c>
      <c r="C5354" s="3">
        <v>134251</v>
      </c>
      <c r="D5354" s="3" t="s">
        <v>24989</v>
      </c>
      <c r="E5354" s="3">
        <v>10008511816</v>
      </c>
      <c r="F5354" s="3" t="s">
        <v>24990</v>
      </c>
      <c r="G5354" s="3" t="s">
        <v>24991</v>
      </c>
      <c r="H5354" s="3" t="s">
        <v>88</v>
      </c>
      <c r="I5354" s="3" t="s">
        <v>1984</v>
      </c>
      <c r="J5354" s="3" t="s">
        <v>10516</v>
      </c>
      <c r="K5354" s="3" t="s">
        <v>25</v>
      </c>
      <c r="L5354" s="3" t="s">
        <v>58</v>
      </c>
      <c r="M5354" s="4">
        <v>43132</v>
      </c>
      <c r="N5354" s="3" t="s">
        <v>27</v>
      </c>
      <c r="O5354" s="3" t="s">
        <v>24990</v>
      </c>
      <c r="P5354" s="3" t="s">
        <v>24992</v>
      </c>
      <c r="Q5354" s="3" t="s">
        <v>92</v>
      </c>
      <c r="R5354" s="3" t="s">
        <v>24993</v>
      </c>
      <c r="S5354" s="3" t="s">
        <v>5968</v>
      </c>
    </row>
    <row r="5355" spans="1:19" ht="30" x14ac:dyDescent="0.25">
      <c r="A5355" s="3">
        <v>5348</v>
      </c>
      <c r="B5355" s="3" t="str">
        <f>"201900031139"</f>
        <v>201900031139</v>
      </c>
      <c r="C5355" s="3">
        <v>140759</v>
      </c>
      <c r="D5355" s="3" t="s">
        <v>24994</v>
      </c>
      <c r="E5355" s="3">
        <v>10424297211</v>
      </c>
      <c r="F5355" s="3" t="s">
        <v>24995</v>
      </c>
      <c r="G5355" s="3" t="s">
        <v>24996</v>
      </c>
      <c r="H5355" s="3" t="s">
        <v>1000</v>
      </c>
      <c r="I5355" s="3" t="s">
        <v>3394</v>
      </c>
      <c r="J5355" s="3" t="s">
        <v>5059</v>
      </c>
      <c r="K5355" s="3" t="s">
        <v>25</v>
      </c>
      <c r="L5355" s="3" t="s">
        <v>75</v>
      </c>
      <c r="M5355" s="4">
        <v>43520</v>
      </c>
      <c r="N5355" s="3" t="s">
        <v>27</v>
      </c>
      <c r="O5355" s="3" t="s">
        <v>24995</v>
      </c>
      <c r="P5355" s="3" t="s">
        <v>24997</v>
      </c>
      <c r="Q5355" s="3" t="s">
        <v>807</v>
      </c>
      <c r="R5355" s="3"/>
      <c r="S5355" s="3"/>
    </row>
    <row r="5356" spans="1:19" ht="30" x14ac:dyDescent="0.25">
      <c r="A5356" s="3">
        <v>5349</v>
      </c>
      <c r="B5356" s="3" t="str">
        <f>"201300157666"</f>
        <v>201300157666</v>
      </c>
      <c r="C5356" s="3">
        <v>105663</v>
      </c>
      <c r="D5356" s="3" t="s">
        <v>24998</v>
      </c>
      <c r="E5356" s="3">
        <v>10415235025</v>
      </c>
      <c r="F5356" s="3" t="s">
        <v>24999</v>
      </c>
      <c r="G5356" s="3" t="s">
        <v>25000</v>
      </c>
      <c r="H5356" s="3" t="s">
        <v>88</v>
      </c>
      <c r="I5356" s="3" t="s">
        <v>670</v>
      </c>
      <c r="J5356" s="3" t="s">
        <v>670</v>
      </c>
      <c r="K5356" s="3" t="s">
        <v>25</v>
      </c>
      <c r="L5356" s="3" t="s">
        <v>96</v>
      </c>
      <c r="M5356" s="4">
        <v>41553</v>
      </c>
      <c r="N5356" s="3" t="s">
        <v>27</v>
      </c>
      <c r="O5356" s="3" t="s">
        <v>24999</v>
      </c>
      <c r="P5356" s="3">
        <v>220</v>
      </c>
      <c r="Q5356" s="3" t="s">
        <v>556</v>
      </c>
      <c r="R5356" s="3"/>
      <c r="S5356" s="3"/>
    </row>
    <row r="5357" spans="1:19" ht="30" x14ac:dyDescent="0.25">
      <c r="A5357" s="3">
        <v>5350</v>
      </c>
      <c r="B5357" s="3" t="str">
        <f>"201400165914"</f>
        <v>201400165914</v>
      </c>
      <c r="C5357" s="3">
        <v>112747</v>
      </c>
      <c r="D5357" s="3" t="s">
        <v>25001</v>
      </c>
      <c r="E5357" s="3">
        <v>10025267473</v>
      </c>
      <c r="F5357" s="3" t="s">
        <v>25002</v>
      </c>
      <c r="G5357" s="3" t="s">
        <v>25003</v>
      </c>
      <c r="H5357" s="3" t="s">
        <v>240</v>
      </c>
      <c r="I5357" s="3" t="s">
        <v>383</v>
      </c>
      <c r="J5357" s="3" t="s">
        <v>7287</v>
      </c>
      <c r="K5357" s="3" t="s">
        <v>25</v>
      </c>
      <c r="L5357" s="3" t="s">
        <v>75</v>
      </c>
      <c r="M5357" s="4">
        <v>41996</v>
      </c>
      <c r="N5357" s="3" t="s">
        <v>27</v>
      </c>
      <c r="O5357" s="3" t="s">
        <v>25002</v>
      </c>
      <c r="P5357" s="3" t="s">
        <v>25004</v>
      </c>
      <c r="Q5357" s="3" t="s">
        <v>259</v>
      </c>
      <c r="R5357" s="3"/>
      <c r="S5357" s="3"/>
    </row>
    <row r="5358" spans="1:19" ht="30" x14ac:dyDescent="0.25">
      <c r="A5358" s="3">
        <v>5351</v>
      </c>
      <c r="B5358" s="3" t="str">
        <f>"202300027473"</f>
        <v>202300027473</v>
      </c>
      <c r="C5358" s="3">
        <v>145228</v>
      </c>
      <c r="D5358" s="3" t="s">
        <v>25005</v>
      </c>
      <c r="E5358" s="3">
        <v>10031220403</v>
      </c>
      <c r="F5358" s="3" t="s">
        <v>25006</v>
      </c>
      <c r="G5358" s="3" t="s">
        <v>25007</v>
      </c>
      <c r="H5358" s="3" t="s">
        <v>46</v>
      </c>
      <c r="I5358" s="3" t="s">
        <v>46</v>
      </c>
      <c r="J5358" s="3" t="s">
        <v>564</v>
      </c>
      <c r="K5358" s="3" t="s">
        <v>25</v>
      </c>
      <c r="L5358" s="3" t="s">
        <v>66</v>
      </c>
      <c r="M5358" s="4">
        <v>44995</v>
      </c>
      <c r="N5358" s="3" t="s">
        <v>27</v>
      </c>
      <c r="O5358" s="3" t="s">
        <v>25006</v>
      </c>
      <c r="P5358" s="3" t="s">
        <v>25008</v>
      </c>
      <c r="Q5358" s="3" t="s">
        <v>82</v>
      </c>
      <c r="R5358" s="3"/>
      <c r="S5358" s="3"/>
    </row>
    <row r="5359" spans="1:19" ht="30" x14ac:dyDescent="0.25">
      <c r="A5359" s="3">
        <v>5352</v>
      </c>
      <c r="B5359" s="3" t="str">
        <f>"201400171172"</f>
        <v>201400171172</v>
      </c>
      <c r="C5359" s="3">
        <v>113131</v>
      </c>
      <c r="D5359" s="3" t="s">
        <v>25009</v>
      </c>
      <c r="E5359" s="3">
        <v>10478337529</v>
      </c>
      <c r="F5359" s="3" t="s">
        <v>9709</v>
      </c>
      <c r="G5359" s="3" t="s">
        <v>25010</v>
      </c>
      <c r="H5359" s="3" t="s">
        <v>23</v>
      </c>
      <c r="I5359" s="3" t="s">
        <v>24</v>
      </c>
      <c r="J5359" s="3" t="s">
        <v>2722</v>
      </c>
      <c r="K5359" s="3" t="s">
        <v>25</v>
      </c>
      <c r="L5359" s="3" t="s">
        <v>37</v>
      </c>
      <c r="M5359" s="4">
        <v>42002</v>
      </c>
      <c r="N5359" s="3" t="s">
        <v>27</v>
      </c>
      <c r="O5359" s="3" t="s">
        <v>9709</v>
      </c>
      <c r="P5359" s="3" t="s">
        <v>25011</v>
      </c>
      <c r="Q5359" s="3" t="s">
        <v>51</v>
      </c>
      <c r="R5359" s="3"/>
      <c r="S5359" s="3"/>
    </row>
    <row r="5360" spans="1:19" ht="30" x14ac:dyDescent="0.25">
      <c r="A5360" s="3">
        <v>5353</v>
      </c>
      <c r="B5360" s="3" t="str">
        <f>"202100288829"</f>
        <v>202100288829</v>
      </c>
      <c r="C5360" s="3">
        <v>160632</v>
      </c>
      <c r="D5360" s="3" t="s">
        <v>25012</v>
      </c>
      <c r="E5360" s="3">
        <v>10743881295</v>
      </c>
      <c r="F5360" s="3" t="s">
        <v>25013</v>
      </c>
      <c r="G5360" s="3" t="s">
        <v>25014</v>
      </c>
      <c r="H5360" s="3" t="s">
        <v>46</v>
      </c>
      <c r="I5360" s="3" t="s">
        <v>46</v>
      </c>
      <c r="J5360" s="3" t="s">
        <v>47</v>
      </c>
      <c r="K5360" s="3" t="s">
        <v>25</v>
      </c>
      <c r="L5360" s="3" t="s">
        <v>75</v>
      </c>
      <c r="M5360" s="4">
        <v>44606</v>
      </c>
      <c r="N5360" s="3" t="s">
        <v>27</v>
      </c>
      <c r="O5360" s="3" t="s">
        <v>25013</v>
      </c>
      <c r="P5360" s="3" t="s">
        <v>25015</v>
      </c>
      <c r="Q5360" s="3" t="s">
        <v>633</v>
      </c>
      <c r="R5360" s="3"/>
      <c r="S5360" s="3"/>
    </row>
    <row r="5361" spans="1:19" ht="30" x14ac:dyDescent="0.25">
      <c r="A5361" s="3">
        <v>5354</v>
      </c>
      <c r="B5361" s="3" t="str">
        <f>"202300082463"</f>
        <v>202300082463</v>
      </c>
      <c r="C5361" s="3">
        <v>164364</v>
      </c>
      <c r="D5361" s="3" t="s">
        <v>25016</v>
      </c>
      <c r="E5361" s="3">
        <v>10456158396</v>
      </c>
      <c r="F5361" s="3" t="s">
        <v>25017</v>
      </c>
      <c r="G5361" s="3" t="s">
        <v>25018</v>
      </c>
      <c r="H5361" s="3" t="s">
        <v>72</v>
      </c>
      <c r="I5361" s="3" t="s">
        <v>1067</v>
      </c>
      <c r="J5361" s="3" t="s">
        <v>18305</v>
      </c>
      <c r="K5361" s="3" t="s">
        <v>25</v>
      </c>
      <c r="L5361" s="3" t="s">
        <v>37</v>
      </c>
      <c r="M5361" s="4">
        <v>45042</v>
      </c>
      <c r="N5361" s="3" t="s">
        <v>27</v>
      </c>
      <c r="O5361" s="3" t="s">
        <v>25017</v>
      </c>
      <c r="P5361" s="3" t="s">
        <v>25019</v>
      </c>
      <c r="Q5361" s="3" t="s">
        <v>243</v>
      </c>
      <c r="R5361" s="3"/>
      <c r="S5361" s="3"/>
    </row>
    <row r="5362" spans="1:19" ht="30" x14ac:dyDescent="0.25">
      <c r="A5362" s="3">
        <v>5355</v>
      </c>
      <c r="B5362" s="3" t="str">
        <f>"202300095970"</f>
        <v>202300095970</v>
      </c>
      <c r="C5362" s="3">
        <v>167713</v>
      </c>
      <c r="D5362" s="3" t="s">
        <v>25020</v>
      </c>
      <c r="E5362" s="3">
        <v>10021702159</v>
      </c>
      <c r="F5362" s="3" t="s">
        <v>25021</v>
      </c>
      <c r="G5362" s="3" t="s">
        <v>25022</v>
      </c>
      <c r="H5362" s="3" t="s">
        <v>504</v>
      </c>
      <c r="I5362" s="3" t="s">
        <v>505</v>
      </c>
      <c r="J5362" s="3" t="s">
        <v>505</v>
      </c>
      <c r="K5362" s="3" t="s">
        <v>25</v>
      </c>
      <c r="L5362" s="3" t="s">
        <v>58</v>
      </c>
      <c r="M5362" s="4">
        <v>45076</v>
      </c>
      <c r="N5362" s="3" t="s">
        <v>27</v>
      </c>
      <c r="O5362" s="3" t="s">
        <v>25021</v>
      </c>
      <c r="P5362" s="3" t="s">
        <v>25023</v>
      </c>
      <c r="Q5362" s="3" t="s">
        <v>4407</v>
      </c>
      <c r="R5362" s="3"/>
      <c r="S5362" s="3"/>
    </row>
    <row r="5363" spans="1:19" ht="30" x14ac:dyDescent="0.25">
      <c r="A5363" s="3">
        <v>5356</v>
      </c>
      <c r="B5363" s="3" t="str">
        <f>"201900147909"</f>
        <v>201900147909</v>
      </c>
      <c r="C5363" s="3">
        <v>138636</v>
      </c>
      <c r="D5363" s="3" t="s">
        <v>25024</v>
      </c>
      <c r="E5363" s="3">
        <v>20604850194</v>
      </c>
      <c r="F5363" s="3" t="s">
        <v>24899</v>
      </c>
      <c r="G5363" s="3" t="s">
        <v>25025</v>
      </c>
      <c r="H5363" s="3" t="s">
        <v>57</v>
      </c>
      <c r="I5363" s="3" t="s">
        <v>57</v>
      </c>
      <c r="J5363" s="3" t="s">
        <v>57</v>
      </c>
      <c r="K5363" s="3" t="s">
        <v>25</v>
      </c>
      <c r="L5363" s="3" t="s">
        <v>224</v>
      </c>
      <c r="M5363" s="4">
        <v>43723</v>
      </c>
      <c r="N5363" s="3" t="s">
        <v>27</v>
      </c>
      <c r="O5363" s="3" t="s">
        <v>25026</v>
      </c>
      <c r="P5363" s="3" t="s">
        <v>25027</v>
      </c>
      <c r="Q5363" s="3" t="s">
        <v>51</v>
      </c>
      <c r="R5363" s="3" t="s">
        <v>25028</v>
      </c>
      <c r="S5363" s="3" t="s">
        <v>22850</v>
      </c>
    </row>
    <row r="5364" spans="1:19" ht="30" x14ac:dyDescent="0.25">
      <c r="A5364" s="3">
        <v>5357</v>
      </c>
      <c r="B5364" s="3" t="str">
        <f>"201800045887"</f>
        <v>201800045887</v>
      </c>
      <c r="C5364" s="3">
        <v>135040</v>
      </c>
      <c r="D5364" s="3" t="s">
        <v>25029</v>
      </c>
      <c r="E5364" s="3">
        <v>10709291659</v>
      </c>
      <c r="F5364" s="3" t="s">
        <v>25030</v>
      </c>
      <c r="G5364" s="3" t="s">
        <v>25031</v>
      </c>
      <c r="H5364" s="3" t="s">
        <v>240</v>
      </c>
      <c r="I5364" s="3" t="s">
        <v>240</v>
      </c>
      <c r="J5364" s="3" t="s">
        <v>240</v>
      </c>
      <c r="K5364" s="3" t="s">
        <v>25</v>
      </c>
      <c r="L5364" s="3" t="s">
        <v>113</v>
      </c>
      <c r="M5364" s="4">
        <v>43175</v>
      </c>
      <c r="N5364" s="3" t="s">
        <v>27</v>
      </c>
      <c r="O5364" s="3" t="s">
        <v>25030</v>
      </c>
      <c r="P5364" s="3" t="s">
        <v>25032</v>
      </c>
      <c r="Q5364" s="3" t="s">
        <v>738</v>
      </c>
      <c r="R5364" s="3" t="s">
        <v>13542</v>
      </c>
      <c r="S5364" s="3" t="s">
        <v>84</v>
      </c>
    </row>
    <row r="5365" spans="1:19" ht="30" x14ac:dyDescent="0.25">
      <c r="A5365" s="3">
        <v>5358</v>
      </c>
      <c r="B5365" s="3" t="str">
        <f>"201400025187"</f>
        <v>201400025187</v>
      </c>
      <c r="C5365" s="3">
        <v>108207</v>
      </c>
      <c r="D5365" s="3" t="s">
        <v>25033</v>
      </c>
      <c r="E5365" s="3">
        <v>10193300249</v>
      </c>
      <c r="F5365" s="3" t="s">
        <v>25034</v>
      </c>
      <c r="G5365" s="3" t="s">
        <v>25035</v>
      </c>
      <c r="H5365" s="3" t="s">
        <v>23</v>
      </c>
      <c r="I5365" s="3" t="s">
        <v>1414</v>
      </c>
      <c r="J5365" s="3" t="s">
        <v>2238</v>
      </c>
      <c r="K5365" s="3" t="s">
        <v>25</v>
      </c>
      <c r="L5365" s="3" t="s">
        <v>480</v>
      </c>
      <c r="M5365" s="4">
        <v>41706</v>
      </c>
      <c r="N5365" s="3" t="s">
        <v>27</v>
      </c>
      <c r="O5365" s="3" t="s">
        <v>25036</v>
      </c>
      <c r="P5365" s="3">
        <v>3687</v>
      </c>
      <c r="Q5365" s="3" t="s">
        <v>1992</v>
      </c>
      <c r="R5365" s="3"/>
      <c r="S5365" s="3"/>
    </row>
    <row r="5366" spans="1:19" ht="30" x14ac:dyDescent="0.25">
      <c r="A5366" s="3">
        <v>5359</v>
      </c>
      <c r="B5366" s="3" t="str">
        <f>"202200103157"</f>
        <v>202200103157</v>
      </c>
      <c r="C5366" s="3">
        <v>162597</v>
      </c>
      <c r="D5366" s="3" t="s">
        <v>25037</v>
      </c>
      <c r="E5366" s="3">
        <v>10457602516</v>
      </c>
      <c r="F5366" s="3" t="s">
        <v>22654</v>
      </c>
      <c r="G5366" s="3" t="s">
        <v>25038</v>
      </c>
      <c r="H5366" s="3" t="s">
        <v>240</v>
      </c>
      <c r="I5366" s="3" t="s">
        <v>240</v>
      </c>
      <c r="J5366" s="3" t="s">
        <v>240</v>
      </c>
      <c r="K5366" s="3" t="s">
        <v>25</v>
      </c>
      <c r="L5366" s="3" t="s">
        <v>113</v>
      </c>
      <c r="M5366" s="4">
        <v>44750</v>
      </c>
      <c r="N5366" s="3" t="s">
        <v>27</v>
      </c>
      <c r="O5366" s="3" t="s">
        <v>25039</v>
      </c>
      <c r="P5366" s="3" t="s">
        <v>25040</v>
      </c>
      <c r="Q5366" s="3" t="s">
        <v>51</v>
      </c>
      <c r="R5366" s="3"/>
      <c r="S5366" s="3"/>
    </row>
    <row r="5367" spans="1:19" ht="30" x14ac:dyDescent="0.25">
      <c r="A5367" s="3">
        <v>5360</v>
      </c>
      <c r="B5367" s="3" t="str">
        <f>"201900072241"</f>
        <v>201900072241</v>
      </c>
      <c r="C5367" s="3">
        <v>136078</v>
      </c>
      <c r="D5367" s="3" t="s">
        <v>25041</v>
      </c>
      <c r="E5367" s="3">
        <v>10470319718</v>
      </c>
      <c r="F5367" s="3" t="s">
        <v>25042</v>
      </c>
      <c r="G5367" s="3" t="s">
        <v>25043</v>
      </c>
      <c r="H5367" s="3" t="s">
        <v>433</v>
      </c>
      <c r="I5367" s="3" t="s">
        <v>433</v>
      </c>
      <c r="J5367" s="3" t="s">
        <v>434</v>
      </c>
      <c r="K5367" s="3" t="s">
        <v>25</v>
      </c>
      <c r="L5367" s="3" t="s">
        <v>66</v>
      </c>
      <c r="M5367" s="4">
        <v>43588</v>
      </c>
      <c r="N5367" s="3" t="s">
        <v>27</v>
      </c>
      <c r="O5367" s="3" t="s">
        <v>25042</v>
      </c>
      <c r="P5367" s="3" t="s">
        <v>25044</v>
      </c>
      <c r="Q5367" s="3" t="s">
        <v>51</v>
      </c>
      <c r="R5367" s="3" t="s">
        <v>25045</v>
      </c>
      <c r="S5367" s="3" t="s">
        <v>13272</v>
      </c>
    </row>
    <row r="5368" spans="1:19" ht="30" x14ac:dyDescent="0.25">
      <c r="A5368" s="3">
        <v>5361</v>
      </c>
      <c r="B5368" s="3" t="str">
        <f>"202100209745"</f>
        <v>202100209745</v>
      </c>
      <c r="C5368" s="3">
        <v>158318</v>
      </c>
      <c r="D5368" s="3" t="s">
        <v>25046</v>
      </c>
      <c r="E5368" s="3">
        <v>10267085892</v>
      </c>
      <c r="F5368" s="3" t="s">
        <v>25047</v>
      </c>
      <c r="G5368" s="3" t="s">
        <v>25048</v>
      </c>
      <c r="H5368" s="3" t="s">
        <v>57</v>
      </c>
      <c r="I5368" s="3" t="s">
        <v>57</v>
      </c>
      <c r="J5368" s="3" t="s">
        <v>57</v>
      </c>
      <c r="K5368" s="3" t="s">
        <v>25</v>
      </c>
      <c r="L5368" s="3" t="s">
        <v>8235</v>
      </c>
      <c r="M5368" s="4">
        <v>44489</v>
      </c>
      <c r="N5368" s="3" t="s">
        <v>27</v>
      </c>
      <c r="O5368" s="3" t="s">
        <v>25047</v>
      </c>
      <c r="P5368" s="3" t="s">
        <v>25049</v>
      </c>
      <c r="Q5368" s="3" t="s">
        <v>857</v>
      </c>
      <c r="R5368" s="3"/>
      <c r="S5368" s="3"/>
    </row>
    <row r="5369" spans="1:19" ht="30" x14ac:dyDescent="0.25">
      <c r="A5369" s="3">
        <v>5362</v>
      </c>
      <c r="B5369" s="3" t="str">
        <f>"202100218128"</f>
        <v>202100218128</v>
      </c>
      <c r="C5369" s="3">
        <v>150906</v>
      </c>
      <c r="D5369" s="3" t="s">
        <v>25050</v>
      </c>
      <c r="E5369" s="3">
        <v>10765799860</v>
      </c>
      <c r="F5369" s="3" t="s">
        <v>25051</v>
      </c>
      <c r="G5369" s="3" t="s">
        <v>25052</v>
      </c>
      <c r="H5369" s="3" t="s">
        <v>72</v>
      </c>
      <c r="I5369" s="3" t="s">
        <v>734</v>
      </c>
      <c r="J5369" s="3" t="s">
        <v>15180</v>
      </c>
      <c r="K5369" s="3" t="s">
        <v>25</v>
      </c>
      <c r="L5369" s="3" t="s">
        <v>37</v>
      </c>
      <c r="M5369" s="4">
        <v>44515</v>
      </c>
      <c r="N5369" s="3" t="s">
        <v>27</v>
      </c>
      <c r="O5369" s="3" t="s">
        <v>25051</v>
      </c>
      <c r="P5369" s="3" t="s">
        <v>25053</v>
      </c>
      <c r="Q5369" s="3" t="s">
        <v>243</v>
      </c>
      <c r="R5369" s="3"/>
      <c r="S5369" s="3"/>
    </row>
    <row r="5370" spans="1:19" ht="30" x14ac:dyDescent="0.25">
      <c r="A5370" s="3">
        <v>5363</v>
      </c>
      <c r="B5370" s="3" t="str">
        <f>"202000160751"</f>
        <v>202000160751</v>
      </c>
      <c r="C5370" s="3">
        <v>152170</v>
      </c>
      <c r="D5370" s="3" t="s">
        <v>25054</v>
      </c>
      <c r="E5370" s="3">
        <v>10443444896</v>
      </c>
      <c r="F5370" s="3" t="s">
        <v>25055</v>
      </c>
      <c r="G5370" s="3" t="s">
        <v>25056</v>
      </c>
      <c r="H5370" s="3" t="s">
        <v>88</v>
      </c>
      <c r="I5370" s="3" t="s">
        <v>1185</v>
      </c>
      <c r="J5370" s="3" t="s">
        <v>1185</v>
      </c>
      <c r="K5370" s="3" t="s">
        <v>25</v>
      </c>
      <c r="L5370" s="3" t="s">
        <v>58</v>
      </c>
      <c r="M5370" s="4">
        <v>44138</v>
      </c>
      <c r="N5370" s="3" t="s">
        <v>27</v>
      </c>
      <c r="O5370" s="3" t="s">
        <v>25055</v>
      </c>
      <c r="P5370" s="3" t="s">
        <v>25057</v>
      </c>
      <c r="Q5370" s="3" t="s">
        <v>51</v>
      </c>
      <c r="R5370" s="3"/>
      <c r="S5370" s="3"/>
    </row>
    <row r="5371" spans="1:19" ht="30" x14ac:dyDescent="0.25">
      <c r="A5371" s="3">
        <v>5364</v>
      </c>
      <c r="B5371" s="3" t="str">
        <f>"202200050687"</f>
        <v>202200050687</v>
      </c>
      <c r="C5371" s="3">
        <v>161551</v>
      </c>
      <c r="D5371" s="3" t="s">
        <v>25058</v>
      </c>
      <c r="E5371" s="3">
        <v>10218196506</v>
      </c>
      <c r="F5371" s="3" t="s">
        <v>25059</v>
      </c>
      <c r="G5371" s="3" t="s">
        <v>25060</v>
      </c>
      <c r="H5371" s="3" t="s">
        <v>34</v>
      </c>
      <c r="I5371" s="3" t="s">
        <v>1060</v>
      </c>
      <c r="J5371" s="3" t="s">
        <v>1061</v>
      </c>
      <c r="K5371" s="3" t="s">
        <v>25</v>
      </c>
      <c r="L5371" s="3" t="s">
        <v>66</v>
      </c>
      <c r="M5371" s="4">
        <v>44669</v>
      </c>
      <c r="N5371" s="3" t="s">
        <v>27</v>
      </c>
      <c r="O5371" s="3" t="s">
        <v>25059</v>
      </c>
      <c r="P5371" s="3" t="s">
        <v>25061</v>
      </c>
      <c r="Q5371" s="3" t="s">
        <v>82</v>
      </c>
      <c r="R5371" s="3"/>
      <c r="S5371" s="3"/>
    </row>
    <row r="5372" spans="1:19" ht="30" x14ac:dyDescent="0.25">
      <c r="A5372" s="3">
        <v>5365</v>
      </c>
      <c r="B5372" s="3" t="str">
        <f>"202200202390"</f>
        <v>202200202390</v>
      </c>
      <c r="C5372" s="3">
        <v>164293</v>
      </c>
      <c r="D5372" s="3" t="s">
        <v>25062</v>
      </c>
      <c r="E5372" s="3">
        <v>20608713183</v>
      </c>
      <c r="F5372" s="3" t="s">
        <v>25063</v>
      </c>
      <c r="G5372" s="3" t="s">
        <v>25064</v>
      </c>
      <c r="H5372" s="3" t="s">
        <v>64</v>
      </c>
      <c r="I5372" s="3" t="s">
        <v>64</v>
      </c>
      <c r="J5372" s="3" t="s">
        <v>65</v>
      </c>
      <c r="K5372" s="3" t="s">
        <v>25</v>
      </c>
      <c r="L5372" s="3" t="s">
        <v>75</v>
      </c>
      <c r="M5372" s="4">
        <v>44868</v>
      </c>
      <c r="N5372" s="3" t="s">
        <v>27</v>
      </c>
      <c r="O5372" s="3" t="s">
        <v>25065</v>
      </c>
      <c r="P5372" s="3" t="s">
        <v>25066</v>
      </c>
      <c r="Q5372" s="3" t="s">
        <v>51</v>
      </c>
      <c r="R5372" s="3"/>
      <c r="S5372" s="3"/>
    </row>
    <row r="5373" spans="1:19" ht="30" x14ac:dyDescent="0.25">
      <c r="A5373" s="3">
        <v>5366</v>
      </c>
      <c r="B5373" s="3" t="str">
        <f>"202100216650"</f>
        <v>202100216650</v>
      </c>
      <c r="C5373" s="3">
        <v>156270</v>
      </c>
      <c r="D5373" s="3" t="s">
        <v>25067</v>
      </c>
      <c r="E5373" s="3">
        <v>10442279018</v>
      </c>
      <c r="F5373" s="3" t="s">
        <v>25068</v>
      </c>
      <c r="G5373" s="3" t="s">
        <v>25069</v>
      </c>
      <c r="H5373" s="3" t="s">
        <v>57</v>
      </c>
      <c r="I5373" s="3" t="s">
        <v>111</v>
      </c>
      <c r="J5373" s="3" t="s">
        <v>112</v>
      </c>
      <c r="K5373" s="3" t="s">
        <v>25</v>
      </c>
      <c r="L5373" s="3" t="s">
        <v>66</v>
      </c>
      <c r="M5373" s="4">
        <v>44469</v>
      </c>
      <c r="N5373" s="3" t="s">
        <v>27</v>
      </c>
      <c r="O5373" s="3" t="s">
        <v>25070</v>
      </c>
      <c r="P5373" s="3" t="s">
        <v>25071</v>
      </c>
      <c r="Q5373" s="3" t="s">
        <v>51</v>
      </c>
      <c r="R5373" s="3"/>
      <c r="S5373" s="3"/>
    </row>
    <row r="5374" spans="1:19" ht="30" x14ac:dyDescent="0.25">
      <c r="A5374" s="3">
        <v>5367</v>
      </c>
      <c r="B5374" s="3" t="str">
        <f>"201400068182"</f>
        <v>201400068182</v>
      </c>
      <c r="C5374" s="3">
        <v>109721</v>
      </c>
      <c r="D5374" s="3" t="s">
        <v>25072</v>
      </c>
      <c r="E5374" s="3">
        <v>10297102856</v>
      </c>
      <c r="F5374" s="3" t="s">
        <v>25073</v>
      </c>
      <c r="G5374" s="3" t="s">
        <v>25074</v>
      </c>
      <c r="H5374" s="3" t="s">
        <v>240</v>
      </c>
      <c r="I5374" s="3" t="s">
        <v>692</v>
      </c>
      <c r="J5374" s="3" t="s">
        <v>10398</v>
      </c>
      <c r="K5374" s="3" t="s">
        <v>25</v>
      </c>
      <c r="L5374" s="3" t="s">
        <v>58</v>
      </c>
      <c r="M5374" s="4">
        <v>41788</v>
      </c>
      <c r="N5374" s="3" t="s">
        <v>27</v>
      </c>
      <c r="O5374" s="3" t="s">
        <v>25075</v>
      </c>
      <c r="P5374" s="3">
        <v>3964</v>
      </c>
      <c r="Q5374" s="3" t="s">
        <v>1344</v>
      </c>
      <c r="R5374" s="3"/>
      <c r="S5374" s="3"/>
    </row>
    <row r="5375" spans="1:19" ht="30" x14ac:dyDescent="0.25">
      <c r="A5375" s="3">
        <v>5368</v>
      </c>
      <c r="B5375" s="3" t="str">
        <f>"202200109190"</f>
        <v>202200109190</v>
      </c>
      <c r="C5375" s="3">
        <v>161207</v>
      </c>
      <c r="D5375" s="3" t="s">
        <v>25076</v>
      </c>
      <c r="E5375" s="3">
        <v>10801511380</v>
      </c>
      <c r="F5375" s="3" t="s">
        <v>25077</v>
      </c>
      <c r="G5375" s="3" t="s">
        <v>25078</v>
      </c>
      <c r="H5375" s="3" t="s">
        <v>433</v>
      </c>
      <c r="I5375" s="3" t="s">
        <v>569</v>
      </c>
      <c r="J5375" s="3" t="s">
        <v>461</v>
      </c>
      <c r="K5375" s="3" t="s">
        <v>25</v>
      </c>
      <c r="L5375" s="3" t="s">
        <v>113</v>
      </c>
      <c r="M5375" s="4">
        <v>44762</v>
      </c>
      <c r="N5375" s="3" t="s">
        <v>27</v>
      </c>
      <c r="O5375" s="3" t="s">
        <v>25079</v>
      </c>
      <c r="P5375" s="3" t="s">
        <v>25080</v>
      </c>
      <c r="Q5375" s="3" t="s">
        <v>556</v>
      </c>
      <c r="R5375" s="3"/>
      <c r="S5375" s="3"/>
    </row>
    <row r="5376" spans="1:19" ht="30" x14ac:dyDescent="0.25">
      <c r="A5376" s="3">
        <v>5369</v>
      </c>
      <c r="B5376" s="3" t="str">
        <f>"201600032411"</f>
        <v>201600032411</v>
      </c>
      <c r="C5376" s="3">
        <v>119882</v>
      </c>
      <c r="D5376" s="3" t="s">
        <v>25081</v>
      </c>
      <c r="E5376" s="3">
        <v>20455277192</v>
      </c>
      <c r="F5376" s="3" t="s">
        <v>25082</v>
      </c>
      <c r="G5376" s="3" t="s">
        <v>25083</v>
      </c>
      <c r="H5376" s="3" t="s">
        <v>201</v>
      </c>
      <c r="I5376" s="3" t="s">
        <v>202</v>
      </c>
      <c r="J5376" s="3" t="s">
        <v>201</v>
      </c>
      <c r="K5376" s="3" t="s">
        <v>25</v>
      </c>
      <c r="L5376" s="3" t="s">
        <v>1701</v>
      </c>
      <c r="M5376" s="4">
        <v>42446</v>
      </c>
      <c r="N5376" s="3" t="s">
        <v>27</v>
      </c>
      <c r="O5376" s="3" t="s">
        <v>11810</v>
      </c>
      <c r="P5376" s="3" t="s">
        <v>25084</v>
      </c>
      <c r="Q5376" s="3" t="s">
        <v>10681</v>
      </c>
      <c r="R5376" s="3" t="s">
        <v>25085</v>
      </c>
      <c r="S5376" s="3" t="s">
        <v>13618</v>
      </c>
    </row>
    <row r="5377" spans="1:19" ht="30" x14ac:dyDescent="0.25">
      <c r="A5377" s="3">
        <v>5370</v>
      </c>
      <c r="B5377" s="3" t="str">
        <f>"202300056262"</f>
        <v>202300056262</v>
      </c>
      <c r="C5377" s="3">
        <v>146246</v>
      </c>
      <c r="D5377" s="3" t="s">
        <v>25086</v>
      </c>
      <c r="E5377" s="3">
        <v>10024472278</v>
      </c>
      <c r="F5377" s="3" t="s">
        <v>25087</v>
      </c>
      <c r="G5377" s="3" t="s">
        <v>25088</v>
      </c>
      <c r="H5377" s="3" t="s">
        <v>240</v>
      </c>
      <c r="I5377" s="3" t="s">
        <v>255</v>
      </c>
      <c r="J5377" s="3" t="s">
        <v>1751</v>
      </c>
      <c r="K5377" s="3" t="s">
        <v>25</v>
      </c>
      <c r="L5377" s="3" t="s">
        <v>75</v>
      </c>
      <c r="M5377" s="4">
        <v>45024</v>
      </c>
      <c r="N5377" s="3" t="s">
        <v>27</v>
      </c>
      <c r="O5377" s="3" t="s">
        <v>25087</v>
      </c>
      <c r="P5377" s="3" t="s">
        <v>25089</v>
      </c>
      <c r="Q5377" s="3" t="s">
        <v>427</v>
      </c>
      <c r="R5377" s="3" t="s">
        <v>25090</v>
      </c>
      <c r="S5377" s="3" t="s">
        <v>10610</v>
      </c>
    </row>
    <row r="5378" spans="1:19" ht="30" x14ac:dyDescent="0.25">
      <c r="A5378" s="3">
        <v>5371</v>
      </c>
      <c r="B5378" s="3" t="str">
        <f>"202200176488"</f>
        <v>202200176488</v>
      </c>
      <c r="C5378" s="3">
        <v>104858</v>
      </c>
      <c r="D5378" s="3" t="s">
        <v>25091</v>
      </c>
      <c r="E5378" s="3">
        <v>10071586869</v>
      </c>
      <c r="F5378" s="3" t="s">
        <v>25092</v>
      </c>
      <c r="G5378" s="3" t="s">
        <v>25093</v>
      </c>
      <c r="H5378" s="3" t="s">
        <v>46</v>
      </c>
      <c r="I5378" s="3" t="s">
        <v>46</v>
      </c>
      <c r="J5378" s="3" t="s">
        <v>325</v>
      </c>
      <c r="K5378" s="3" t="s">
        <v>25</v>
      </c>
      <c r="L5378" s="3" t="s">
        <v>235</v>
      </c>
      <c r="M5378" s="4">
        <v>44854</v>
      </c>
      <c r="N5378" s="3" t="s">
        <v>27</v>
      </c>
      <c r="O5378" s="3" t="s">
        <v>25092</v>
      </c>
      <c r="P5378" s="3"/>
      <c r="Q5378" s="3"/>
      <c r="R5378" s="3"/>
      <c r="S5378" s="3"/>
    </row>
    <row r="5379" spans="1:19" ht="30" x14ac:dyDescent="0.25">
      <c r="A5379" s="3">
        <v>5372</v>
      </c>
      <c r="B5379" s="3" t="str">
        <f>"201200197957"</f>
        <v>201200197957</v>
      </c>
      <c r="C5379" s="3">
        <v>99058</v>
      </c>
      <c r="D5379" s="3" t="s">
        <v>25094</v>
      </c>
      <c r="E5379" s="3">
        <v>20493174925</v>
      </c>
      <c r="F5379" s="3" t="s">
        <v>25095</v>
      </c>
      <c r="G5379" s="3" t="s">
        <v>25096</v>
      </c>
      <c r="H5379" s="3" t="s">
        <v>247</v>
      </c>
      <c r="I5379" s="3" t="s">
        <v>611</v>
      </c>
      <c r="J5379" s="3" t="s">
        <v>3893</v>
      </c>
      <c r="K5379" s="3" t="s">
        <v>25</v>
      </c>
      <c r="L5379" s="3" t="s">
        <v>66</v>
      </c>
      <c r="M5379" s="4">
        <v>41213</v>
      </c>
      <c r="N5379" s="3" t="s">
        <v>27</v>
      </c>
      <c r="O5379" s="3" t="s">
        <v>25097</v>
      </c>
      <c r="P5379" s="3" t="s">
        <v>25098</v>
      </c>
      <c r="Q5379" s="3" t="s">
        <v>2469</v>
      </c>
      <c r="R5379" s="3" t="s">
        <v>25099</v>
      </c>
      <c r="S5379" s="3" t="s">
        <v>7037</v>
      </c>
    </row>
    <row r="5380" spans="1:19" ht="30" x14ac:dyDescent="0.25">
      <c r="A5380" s="3">
        <v>5373</v>
      </c>
      <c r="B5380" s="3" t="str">
        <f>"201900165693"</f>
        <v>201900165693</v>
      </c>
      <c r="C5380" s="3">
        <v>146805</v>
      </c>
      <c r="D5380" s="3" t="s">
        <v>25100</v>
      </c>
      <c r="E5380" s="3">
        <v>10074710994</v>
      </c>
      <c r="F5380" s="3" t="s">
        <v>25101</v>
      </c>
      <c r="G5380" s="3" t="s">
        <v>25102</v>
      </c>
      <c r="H5380" s="3" t="s">
        <v>46</v>
      </c>
      <c r="I5380" s="3" t="s">
        <v>46</v>
      </c>
      <c r="J5380" s="3" t="s">
        <v>881</v>
      </c>
      <c r="K5380" s="3" t="s">
        <v>25</v>
      </c>
      <c r="L5380" s="3" t="s">
        <v>75</v>
      </c>
      <c r="M5380" s="4">
        <v>43747</v>
      </c>
      <c r="N5380" s="3" t="s">
        <v>27</v>
      </c>
      <c r="O5380" s="3" t="s">
        <v>25101</v>
      </c>
      <c r="P5380" s="3" t="s">
        <v>25103</v>
      </c>
      <c r="Q5380" s="3" t="s">
        <v>294</v>
      </c>
      <c r="R5380" s="3" t="s">
        <v>25104</v>
      </c>
      <c r="S5380" s="3" t="s">
        <v>3935</v>
      </c>
    </row>
    <row r="5381" spans="1:19" ht="30" x14ac:dyDescent="0.25">
      <c r="A5381" s="3">
        <v>5374</v>
      </c>
      <c r="B5381" s="3" t="str">
        <f>"202200243048"</f>
        <v>202200243048</v>
      </c>
      <c r="C5381" s="3">
        <v>165590</v>
      </c>
      <c r="D5381" s="3" t="s">
        <v>25105</v>
      </c>
      <c r="E5381" s="3">
        <v>10737649763</v>
      </c>
      <c r="F5381" s="3" t="s">
        <v>23769</v>
      </c>
      <c r="G5381" s="3" t="s">
        <v>25106</v>
      </c>
      <c r="H5381" s="3" t="s">
        <v>46</v>
      </c>
      <c r="I5381" s="3" t="s">
        <v>46</v>
      </c>
      <c r="J5381" s="3" t="s">
        <v>1955</v>
      </c>
      <c r="K5381" s="3" t="s">
        <v>25</v>
      </c>
      <c r="L5381" s="3" t="s">
        <v>66</v>
      </c>
      <c r="M5381" s="4">
        <v>44924</v>
      </c>
      <c r="N5381" s="3" t="s">
        <v>27</v>
      </c>
      <c r="O5381" s="3" t="s">
        <v>23769</v>
      </c>
      <c r="P5381" s="3"/>
      <c r="Q5381" s="3"/>
      <c r="R5381" s="3"/>
      <c r="S5381" s="3"/>
    </row>
    <row r="5382" spans="1:19" ht="30" x14ac:dyDescent="0.25">
      <c r="A5382" s="3">
        <v>5375</v>
      </c>
      <c r="B5382" s="3" t="str">
        <f>"202300141667"</f>
        <v>202300141667</v>
      </c>
      <c r="C5382" s="3">
        <v>164049</v>
      </c>
      <c r="D5382" s="3" t="s">
        <v>25107</v>
      </c>
      <c r="E5382" s="3">
        <v>10067397199</v>
      </c>
      <c r="F5382" s="3" t="s">
        <v>25108</v>
      </c>
      <c r="G5382" s="3" t="s">
        <v>25109</v>
      </c>
      <c r="H5382" s="3" t="s">
        <v>248</v>
      </c>
      <c r="I5382" s="3" t="s">
        <v>275</v>
      </c>
      <c r="J5382" s="3" t="s">
        <v>276</v>
      </c>
      <c r="K5382" s="3" t="s">
        <v>25</v>
      </c>
      <c r="L5382" s="3" t="s">
        <v>113</v>
      </c>
      <c r="M5382" s="4">
        <v>45105</v>
      </c>
      <c r="N5382" s="3" t="s">
        <v>27</v>
      </c>
      <c r="O5382" s="3" t="s">
        <v>25108</v>
      </c>
      <c r="P5382" s="3" t="s">
        <v>25110</v>
      </c>
      <c r="Q5382" s="3" t="s">
        <v>51</v>
      </c>
      <c r="R5382" s="3"/>
      <c r="S5382" s="3"/>
    </row>
    <row r="5383" spans="1:19" ht="30" x14ac:dyDescent="0.25">
      <c r="A5383" s="3">
        <v>5376</v>
      </c>
      <c r="B5383" s="3" t="str">
        <f>"201500027950"</f>
        <v>201500027950</v>
      </c>
      <c r="C5383" s="3">
        <v>113877</v>
      </c>
      <c r="D5383" s="3" t="s">
        <v>25111</v>
      </c>
      <c r="E5383" s="3">
        <v>10407542121</v>
      </c>
      <c r="F5383" s="3" t="s">
        <v>25112</v>
      </c>
      <c r="G5383" s="3" t="s">
        <v>25113</v>
      </c>
      <c r="H5383" s="3" t="s">
        <v>676</v>
      </c>
      <c r="I5383" s="3" t="s">
        <v>1130</v>
      </c>
      <c r="J5383" s="3" t="s">
        <v>1131</v>
      </c>
      <c r="K5383" s="3" t="s">
        <v>25</v>
      </c>
      <c r="L5383" s="3" t="s">
        <v>75</v>
      </c>
      <c r="M5383" s="4">
        <v>42073</v>
      </c>
      <c r="N5383" s="3" t="s">
        <v>27</v>
      </c>
      <c r="O5383" s="3" t="s">
        <v>25112</v>
      </c>
      <c r="P5383" s="3" t="s">
        <v>25114</v>
      </c>
      <c r="Q5383" s="3" t="s">
        <v>498</v>
      </c>
      <c r="R5383" s="3" t="s">
        <v>25115</v>
      </c>
      <c r="S5383" s="3" t="s">
        <v>9006</v>
      </c>
    </row>
    <row r="5384" spans="1:19" ht="30" x14ac:dyDescent="0.25">
      <c r="A5384" s="3">
        <v>5377</v>
      </c>
      <c r="B5384" s="3" t="str">
        <f>"202200116292"</f>
        <v>202200116292</v>
      </c>
      <c r="C5384" s="3">
        <v>162976</v>
      </c>
      <c r="D5384" s="3" t="s">
        <v>25116</v>
      </c>
      <c r="E5384" s="3">
        <v>10426801103</v>
      </c>
      <c r="F5384" s="3" t="s">
        <v>25117</v>
      </c>
      <c r="G5384" s="3" t="s">
        <v>25118</v>
      </c>
      <c r="H5384" s="3" t="s">
        <v>240</v>
      </c>
      <c r="I5384" s="3" t="s">
        <v>619</v>
      </c>
      <c r="J5384" s="3" t="s">
        <v>619</v>
      </c>
      <c r="K5384" s="3" t="s">
        <v>25</v>
      </c>
      <c r="L5384" s="3" t="s">
        <v>37</v>
      </c>
      <c r="M5384" s="4">
        <v>44739</v>
      </c>
      <c r="N5384" s="3" t="s">
        <v>27</v>
      </c>
      <c r="O5384" s="3" t="s">
        <v>25117</v>
      </c>
      <c r="P5384" s="3" t="s">
        <v>25119</v>
      </c>
      <c r="Q5384" s="3" t="s">
        <v>68</v>
      </c>
      <c r="R5384" s="3"/>
      <c r="S5384" s="3"/>
    </row>
    <row r="5385" spans="1:19" ht="30" x14ac:dyDescent="0.25">
      <c r="A5385" s="3">
        <v>5378</v>
      </c>
      <c r="B5385" s="3" t="str">
        <f>"201300025883"</f>
        <v>201300025883</v>
      </c>
      <c r="C5385" s="3">
        <v>45457</v>
      </c>
      <c r="D5385" s="3" t="s">
        <v>25120</v>
      </c>
      <c r="E5385" s="3">
        <v>10071582430</v>
      </c>
      <c r="F5385" s="3" t="s">
        <v>25121</v>
      </c>
      <c r="G5385" s="3" t="s">
        <v>25122</v>
      </c>
      <c r="H5385" s="3" t="s">
        <v>46</v>
      </c>
      <c r="I5385" s="3" t="s">
        <v>46</v>
      </c>
      <c r="J5385" s="3" t="s">
        <v>2571</v>
      </c>
      <c r="K5385" s="3" t="s">
        <v>25</v>
      </c>
      <c r="L5385" s="3" t="s">
        <v>235</v>
      </c>
      <c r="M5385" s="4">
        <v>41304</v>
      </c>
      <c r="N5385" s="3" t="s">
        <v>27</v>
      </c>
      <c r="O5385" s="3" t="s">
        <v>25123</v>
      </c>
      <c r="P5385" s="3">
        <v>1059</v>
      </c>
      <c r="Q5385" s="3" t="s">
        <v>3153</v>
      </c>
      <c r="R5385" s="3"/>
      <c r="S5385" s="3"/>
    </row>
    <row r="5386" spans="1:19" ht="30" x14ac:dyDescent="0.25">
      <c r="A5386" s="3">
        <v>5379</v>
      </c>
      <c r="B5386" s="3" t="str">
        <f>"201700039181"</f>
        <v>201700039181</v>
      </c>
      <c r="C5386" s="3">
        <v>127122</v>
      </c>
      <c r="D5386" s="3" t="s">
        <v>25126</v>
      </c>
      <c r="E5386" s="3">
        <v>10416701666</v>
      </c>
      <c r="F5386" s="3" t="s">
        <v>25127</v>
      </c>
      <c r="G5386" s="3" t="s">
        <v>25128</v>
      </c>
      <c r="H5386" s="3" t="s">
        <v>494</v>
      </c>
      <c r="I5386" s="3" t="s">
        <v>4560</v>
      </c>
      <c r="J5386" s="3" t="s">
        <v>20399</v>
      </c>
      <c r="K5386" s="3" t="s">
        <v>25</v>
      </c>
      <c r="L5386" s="3" t="s">
        <v>66</v>
      </c>
      <c r="M5386" s="4">
        <v>42808</v>
      </c>
      <c r="N5386" s="3" t="s">
        <v>27</v>
      </c>
      <c r="O5386" s="3" t="s">
        <v>25127</v>
      </c>
      <c r="P5386" s="3" t="s">
        <v>25129</v>
      </c>
      <c r="Q5386" s="3" t="s">
        <v>1900</v>
      </c>
      <c r="R5386" s="3" t="s">
        <v>25130</v>
      </c>
      <c r="S5386" s="3" t="s">
        <v>14799</v>
      </c>
    </row>
    <row r="5387" spans="1:19" ht="30" x14ac:dyDescent="0.25">
      <c r="A5387" s="3">
        <v>5380</v>
      </c>
      <c r="B5387" s="3" t="str">
        <f>"202300256712"</f>
        <v>202300256712</v>
      </c>
      <c r="C5387" s="3">
        <v>170510</v>
      </c>
      <c r="D5387" s="3" t="s">
        <v>25131</v>
      </c>
      <c r="E5387" s="3">
        <v>10104237504</v>
      </c>
      <c r="F5387" s="3" t="s">
        <v>25132</v>
      </c>
      <c r="G5387" s="3" t="s">
        <v>25133</v>
      </c>
      <c r="H5387" s="3" t="s">
        <v>676</v>
      </c>
      <c r="I5387" s="3" t="s">
        <v>676</v>
      </c>
      <c r="J5387" s="3" t="s">
        <v>676</v>
      </c>
      <c r="K5387" s="3" t="s">
        <v>25</v>
      </c>
      <c r="L5387" s="3" t="s">
        <v>75</v>
      </c>
      <c r="M5387" s="4">
        <v>45247</v>
      </c>
      <c r="N5387" s="3" t="s">
        <v>27</v>
      </c>
      <c r="O5387" s="3" t="s">
        <v>25132</v>
      </c>
      <c r="P5387" s="3" t="s">
        <v>25134</v>
      </c>
      <c r="Q5387" s="3" t="s">
        <v>498</v>
      </c>
      <c r="R5387" s="3"/>
      <c r="S5387" s="3"/>
    </row>
    <row r="5388" spans="1:19" ht="30" x14ac:dyDescent="0.25">
      <c r="A5388" s="3">
        <v>5381</v>
      </c>
      <c r="B5388" s="3" t="str">
        <f>"202000080533"</f>
        <v>202000080533</v>
      </c>
      <c r="C5388" s="3">
        <v>149718</v>
      </c>
      <c r="D5388" s="3" t="s">
        <v>25135</v>
      </c>
      <c r="E5388" s="3">
        <v>10733860966</v>
      </c>
      <c r="F5388" s="3" t="s">
        <v>5379</v>
      </c>
      <c r="G5388" s="3" t="s">
        <v>25136</v>
      </c>
      <c r="H5388" s="3" t="s">
        <v>23</v>
      </c>
      <c r="I5388" s="3" t="s">
        <v>527</v>
      </c>
      <c r="J5388" s="3" t="s">
        <v>527</v>
      </c>
      <c r="K5388" s="3" t="s">
        <v>25</v>
      </c>
      <c r="L5388" s="3" t="s">
        <v>75</v>
      </c>
      <c r="M5388" s="4">
        <v>44020</v>
      </c>
      <c r="N5388" s="3" t="s">
        <v>27</v>
      </c>
      <c r="O5388" s="3" t="s">
        <v>5379</v>
      </c>
      <c r="P5388" s="3" t="s">
        <v>25137</v>
      </c>
      <c r="Q5388" s="3" t="s">
        <v>51</v>
      </c>
      <c r="R5388" s="3"/>
      <c r="S5388" s="3"/>
    </row>
    <row r="5389" spans="1:19" ht="30" x14ac:dyDescent="0.25">
      <c r="A5389" s="3">
        <v>5382</v>
      </c>
      <c r="B5389" s="3" t="str">
        <f>"201800126121"</f>
        <v>201800126121</v>
      </c>
      <c r="C5389" s="3">
        <v>137534</v>
      </c>
      <c r="D5389" s="3" t="s">
        <v>25138</v>
      </c>
      <c r="E5389" s="3">
        <v>10020592368</v>
      </c>
      <c r="F5389" s="3" t="s">
        <v>25139</v>
      </c>
      <c r="G5389" s="3" t="s">
        <v>25140</v>
      </c>
      <c r="H5389" s="3" t="s">
        <v>240</v>
      </c>
      <c r="I5389" s="3" t="s">
        <v>241</v>
      </c>
      <c r="J5389" s="3" t="s">
        <v>241</v>
      </c>
      <c r="K5389" s="3" t="s">
        <v>25</v>
      </c>
      <c r="L5389" s="3" t="s">
        <v>66</v>
      </c>
      <c r="M5389" s="4">
        <v>43311</v>
      </c>
      <c r="N5389" s="3" t="s">
        <v>27</v>
      </c>
      <c r="O5389" s="3" t="s">
        <v>25139</v>
      </c>
      <c r="P5389" s="3" t="s">
        <v>25141</v>
      </c>
      <c r="Q5389" s="3" t="s">
        <v>259</v>
      </c>
      <c r="R5389" s="3"/>
      <c r="S5389" s="3"/>
    </row>
    <row r="5390" spans="1:19" ht="30" x14ac:dyDescent="0.25">
      <c r="A5390" s="3">
        <v>5383</v>
      </c>
      <c r="B5390" s="3" t="str">
        <f>"202300142062"</f>
        <v>202300142062</v>
      </c>
      <c r="C5390" s="3">
        <v>155764</v>
      </c>
      <c r="D5390" s="3" t="s">
        <v>25142</v>
      </c>
      <c r="E5390" s="3">
        <v>10478719464</v>
      </c>
      <c r="F5390" s="3" t="s">
        <v>25143</v>
      </c>
      <c r="G5390" s="3" t="s">
        <v>25144</v>
      </c>
      <c r="H5390" s="3" t="s">
        <v>72</v>
      </c>
      <c r="I5390" s="3" t="s">
        <v>1030</v>
      </c>
      <c r="J5390" s="3" t="s">
        <v>1030</v>
      </c>
      <c r="K5390" s="3" t="s">
        <v>25</v>
      </c>
      <c r="L5390" s="3" t="s">
        <v>113</v>
      </c>
      <c r="M5390" s="4">
        <v>45107</v>
      </c>
      <c r="N5390" s="3" t="s">
        <v>27</v>
      </c>
      <c r="O5390" s="3" t="s">
        <v>25143</v>
      </c>
      <c r="P5390" s="3" t="s">
        <v>25145</v>
      </c>
      <c r="Q5390" s="3" t="s">
        <v>68</v>
      </c>
      <c r="R5390" s="3"/>
      <c r="S5390" s="3"/>
    </row>
    <row r="5391" spans="1:19" ht="30" x14ac:dyDescent="0.25">
      <c r="A5391" s="3">
        <v>5384</v>
      </c>
      <c r="B5391" s="3" t="str">
        <f>"201800174767"</f>
        <v>201800174767</v>
      </c>
      <c r="C5391" s="3">
        <v>138707</v>
      </c>
      <c r="D5391" s="3" t="s">
        <v>25146</v>
      </c>
      <c r="E5391" s="3">
        <v>10165727318</v>
      </c>
      <c r="F5391" s="3" t="s">
        <v>25147</v>
      </c>
      <c r="G5391" s="3" t="s">
        <v>25148</v>
      </c>
      <c r="H5391" s="3" t="s">
        <v>433</v>
      </c>
      <c r="I5391" s="3" t="s">
        <v>569</v>
      </c>
      <c r="J5391" s="3" t="s">
        <v>570</v>
      </c>
      <c r="K5391" s="3" t="s">
        <v>25</v>
      </c>
      <c r="L5391" s="3" t="s">
        <v>778</v>
      </c>
      <c r="M5391" s="4">
        <v>43391</v>
      </c>
      <c r="N5391" s="3" t="s">
        <v>27</v>
      </c>
      <c r="O5391" s="3" t="s">
        <v>25147</v>
      </c>
      <c r="P5391" s="3" t="s">
        <v>25149</v>
      </c>
      <c r="Q5391" s="3" t="s">
        <v>857</v>
      </c>
      <c r="R5391" s="3" t="s">
        <v>25150</v>
      </c>
      <c r="S5391" s="3" t="s">
        <v>2037</v>
      </c>
    </row>
    <row r="5392" spans="1:19" ht="30" x14ac:dyDescent="0.25">
      <c r="A5392" s="3">
        <v>5385</v>
      </c>
      <c r="B5392" s="3" t="str">
        <f>"201700031432"</f>
        <v>201700031432</v>
      </c>
      <c r="C5392" s="3">
        <v>126634</v>
      </c>
      <c r="D5392" s="3" t="s">
        <v>25151</v>
      </c>
      <c r="E5392" s="3">
        <v>10233822537</v>
      </c>
      <c r="F5392" s="3" t="s">
        <v>25152</v>
      </c>
      <c r="G5392" s="3" t="s">
        <v>25153</v>
      </c>
      <c r="H5392" s="3" t="s">
        <v>494</v>
      </c>
      <c r="I5392" s="3" t="s">
        <v>4560</v>
      </c>
      <c r="J5392" s="3" t="s">
        <v>25154</v>
      </c>
      <c r="K5392" s="3" t="s">
        <v>25</v>
      </c>
      <c r="L5392" s="3" t="s">
        <v>75</v>
      </c>
      <c r="M5392" s="4">
        <v>42794</v>
      </c>
      <c r="N5392" s="3" t="s">
        <v>27</v>
      </c>
      <c r="O5392" s="3" t="s">
        <v>25152</v>
      </c>
      <c r="P5392" s="3" t="s">
        <v>25155</v>
      </c>
      <c r="Q5392" s="3" t="s">
        <v>498</v>
      </c>
      <c r="R5392" s="3" t="s">
        <v>25156</v>
      </c>
      <c r="S5392" s="3" t="s">
        <v>17032</v>
      </c>
    </row>
    <row r="5393" spans="1:19" ht="30" x14ac:dyDescent="0.25">
      <c r="A5393" s="3">
        <v>5386</v>
      </c>
      <c r="B5393" s="3" t="str">
        <f>"202100112525"</f>
        <v>202100112525</v>
      </c>
      <c r="C5393" s="3">
        <v>156397</v>
      </c>
      <c r="D5393" s="3" t="s">
        <v>25157</v>
      </c>
      <c r="E5393" s="3">
        <v>10764370673</v>
      </c>
      <c r="F5393" s="3" t="s">
        <v>25158</v>
      </c>
      <c r="G5393" s="3" t="s">
        <v>25159</v>
      </c>
      <c r="H5393" s="3" t="s">
        <v>240</v>
      </c>
      <c r="I5393" s="3" t="s">
        <v>255</v>
      </c>
      <c r="J5393" s="3" t="s">
        <v>2912</v>
      </c>
      <c r="K5393" s="3" t="s">
        <v>25</v>
      </c>
      <c r="L5393" s="3" t="s">
        <v>66</v>
      </c>
      <c r="M5393" s="4">
        <v>44388</v>
      </c>
      <c r="N5393" s="3" t="s">
        <v>27</v>
      </c>
      <c r="O5393" s="3" t="s">
        <v>25158</v>
      </c>
      <c r="P5393" s="3" t="s">
        <v>25160</v>
      </c>
      <c r="Q5393" s="3" t="s">
        <v>243</v>
      </c>
      <c r="R5393" s="3"/>
      <c r="S5393" s="3"/>
    </row>
    <row r="5394" spans="1:19" ht="30" x14ac:dyDescent="0.25">
      <c r="A5394" s="3">
        <v>5387</v>
      </c>
      <c r="B5394" s="3" t="str">
        <f>"202200275760"</f>
        <v>202200275760</v>
      </c>
      <c r="C5394" s="3">
        <v>129488</v>
      </c>
      <c r="D5394" s="3" t="s">
        <v>25161</v>
      </c>
      <c r="E5394" s="3">
        <v>20607984001</v>
      </c>
      <c r="F5394" s="3" t="s">
        <v>25162</v>
      </c>
      <c r="G5394" s="3" t="s">
        <v>25163</v>
      </c>
      <c r="H5394" s="3" t="s">
        <v>552</v>
      </c>
      <c r="I5394" s="3" t="s">
        <v>843</v>
      </c>
      <c r="J5394" s="3" t="s">
        <v>11016</v>
      </c>
      <c r="K5394" s="3" t="s">
        <v>25</v>
      </c>
      <c r="L5394" s="3" t="s">
        <v>75</v>
      </c>
      <c r="M5394" s="4">
        <v>44956</v>
      </c>
      <c r="N5394" s="3" t="s">
        <v>27</v>
      </c>
      <c r="O5394" s="3" t="s">
        <v>25164</v>
      </c>
      <c r="P5394" s="3" t="s">
        <v>25165</v>
      </c>
      <c r="Q5394" s="3" t="s">
        <v>556</v>
      </c>
      <c r="R5394" s="3"/>
      <c r="S5394" s="3"/>
    </row>
    <row r="5395" spans="1:19" ht="30" x14ac:dyDescent="0.25">
      <c r="A5395" s="3">
        <v>5388</v>
      </c>
      <c r="B5395" s="3" t="str">
        <f>"201300025891"</f>
        <v>201300025891</v>
      </c>
      <c r="C5395" s="3">
        <v>85336</v>
      </c>
      <c r="D5395" s="3" t="s">
        <v>25166</v>
      </c>
      <c r="E5395" s="3">
        <v>10209828621</v>
      </c>
      <c r="F5395" s="3" t="s">
        <v>25167</v>
      </c>
      <c r="G5395" s="3" t="s">
        <v>25168</v>
      </c>
      <c r="H5395" s="3" t="s">
        <v>338</v>
      </c>
      <c r="I5395" s="3" t="s">
        <v>338</v>
      </c>
      <c r="J5395" s="3" t="s">
        <v>1452</v>
      </c>
      <c r="K5395" s="3" t="s">
        <v>25</v>
      </c>
      <c r="L5395" s="3" t="s">
        <v>113</v>
      </c>
      <c r="M5395" s="4">
        <v>41304</v>
      </c>
      <c r="N5395" s="3" t="s">
        <v>27</v>
      </c>
      <c r="O5395" s="3" t="s">
        <v>25167</v>
      </c>
      <c r="P5395" s="3">
        <v>1087</v>
      </c>
      <c r="Q5395" s="3" t="s">
        <v>3153</v>
      </c>
      <c r="R5395" s="3"/>
      <c r="S5395" s="3"/>
    </row>
    <row r="5396" spans="1:19" ht="30" x14ac:dyDescent="0.25">
      <c r="A5396" s="3">
        <v>5389</v>
      </c>
      <c r="B5396" s="3" t="str">
        <f>"201700095418"</f>
        <v>201700095418</v>
      </c>
      <c r="C5396" s="3">
        <v>106139</v>
      </c>
      <c r="D5396" s="3" t="s">
        <v>25169</v>
      </c>
      <c r="E5396" s="3">
        <v>10181878571</v>
      </c>
      <c r="F5396" s="3" t="s">
        <v>24685</v>
      </c>
      <c r="G5396" s="3" t="s">
        <v>25170</v>
      </c>
      <c r="H5396" s="3" t="s">
        <v>23</v>
      </c>
      <c r="I5396" s="3" t="s">
        <v>795</v>
      </c>
      <c r="J5396" s="3" t="s">
        <v>3058</v>
      </c>
      <c r="K5396" s="3" t="s">
        <v>25</v>
      </c>
      <c r="L5396" s="3" t="s">
        <v>75</v>
      </c>
      <c r="M5396" s="4">
        <v>42902</v>
      </c>
      <c r="N5396" s="3" t="s">
        <v>27</v>
      </c>
      <c r="O5396" s="3" t="s">
        <v>24685</v>
      </c>
      <c r="P5396" s="3" t="s">
        <v>25171</v>
      </c>
      <c r="Q5396" s="3" t="s">
        <v>24687</v>
      </c>
      <c r="R5396" s="3"/>
      <c r="S5396" s="3"/>
    </row>
    <row r="5397" spans="1:19" ht="30" x14ac:dyDescent="0.25">
      <c r="A5397" s="3">
        <v>5390</v>
      </c>
      <c r="B5397" s="3" t="str">
        <f>"202300001215"</f>
        <v>202300001215</v>
      </c>
      <c r="C5397" s="3">
        <v>166447</v>
      </c>
      <c r="D5397" s="3" t="s">
        <v>25172</v>
      </c>
      <c r="E5397" s="3">
        <v>10015243231</v>
      </c>
      <c r="F5397" s="3" t="s">
        <v>25173</v>
      </c>
      <c r="G5397" s="3" t="s">
        <v>25174</v>
      </c>
      <c r="H5397" s="3" t="s">
        <v>240</v>
      </c>
      <c r="I5397" s="3" t="s">
        <v>692</v>
      </c>
      <c r="J5397" s="3" t="s">
        <v>2111</v>
      </c>
      <c r="K5397" s="3" t="s">
        <v>25</v>
      </c>
      <c r="L5397" s="3" t="s">
        <v>75</v>
      </c>
      <c r="M5397" s="4">
        <v>45019</v>
      </c>
      <c r="N5397" s="3" t="s">
        <v>27</v>
      </c>
      <c r="O5397" s="3" t="s">
        <v>25173</v>
      </c>
      <c r="P5397" s="3" t="s">
        <v>25175</v>
      </c>
      <c r="Q5397" s="3" t="s">
        <v>259</v>
      </c>
      <c r="R5397" s="3"/>
      <c r="S5397" s="3"/>
    </row>
    <row r="5398" spans="1:19" ht="30" x14ac:dyDescent="0.25">
      <c r="A5398" s="3">
        <v>5391</v>
      </c>
      <c r="B5398" s="3" t="str">
        <f>"202100168304"</f>
        <v>202100168304</v>
      </c>
      <c r="C5398" s="3">
        <v>101707</v>
      </c>
      <c r="D5398" s="3" t="s">
        <v>25176</v>
      </c>
      <c r="E5398" s="3">
        <v>10461198479</v>
      </c>
      <c r="F5398" s="3" t="s">
        <v>25177</v>
      </c>
      <c r="G5398" s="3" t="s">
        <v>25178</v>
      </c>
      <c r="H5398" s="3" t="s">
        <v>57</v>
      </c>
      <c r="I5398" s="3" t="s">
        <v>57</v>
      </c>
      <c r="J5398" s="3" t="s">
        <v>320</v>
      </c>
      <c r="K5398" s="3" t="s">
        <v>25</v>
      </c>
      <c r="L5398" s="3" t="s">
        <v>66</v>
      </c>
      <c r="M5398" s="4">
        <v>44493</v>
      </c>
      <c r="N5398" s="3" t="s">
        <v>27</v>
      </c>
      <c r="O5398" s="3" t="s">
        <v>25177</v>
      </c>
      <c r="P5398" s="3" t="s">
        <v>25179</v>
      </c>
      <c r="Q5398" s="3" t="s">
        <v>60</v>
      </c>
      <c r="R5398" s="3" t="s">
        <v>25180</v>
      </c>
      <c r="S5398" s="3" t="s">
        <v>1571</v>
      </c>
    </row>
    <row r="5399" spans="1:19" ht="30" x14ac:dyDescent="0.25">
      <c r="A5399" s="3">
        <v>5392</v>
      </c>
      <c r="B5399" s="3" t="str">
        <f>"202300262068"</f>
        <v>202300262068</v>
      </c>
      <c r="C5399" s="3">
        <v>170122</v>
      </c>
      <c r="D5399" s="3" t="s">
        <v>25181</v>
      </c>
      <c r="E5399" s="3">
        <v>20607882704</v>
      </c>
      <c r="F5399" s="3" t="s">
        <v>25182</v>
      </c>
      <c r="G5399" s="3" t="s">
        <v>25183</v>
      </c>
      <c r="H5399" s="3" t="s">
        <v>247</v>
      </c>
      <c r="I5399" s="3" t="s">
        <v>611</v>
      </c>
      <c r="J5399" s="3" t="s">
        <v>25184</v>
      </c>
      <c r="K5399" s="3" t="s">
        <v>25</v>
      </c>
      <c r="L5399" s="3" t="s">
        <v>66</v>
      </c>
      <c r="M5399" s="4">
        <v>45229</v>
      </c>
      <c r="N5399" s="3" t="s">
        <v>27</v>
      </c>
      <c r="O5399" s="3" t="s">
        <v>25185</v>
      </c>
      <c r="P5399" s="3" t="s">
        <v>25186</v>
      </c>
      <c r="Q5399" s="3" t="s">
        <v>1321</v>
      </c>
      <c r="R5399" s="3"/>
      <c r="S5399" s="3"/>
    </row>
    <row r="5400" spans="1:19" ht="30" x14ac:dyDescent="0.25">
      <c r="A5400" s="3">
        <v>5393</v>
      </c>
      <c r="B5400" s="3" t="str">
        <f>"202100168302"</f>
        <v>202100168302</v>
      </c>
      <c r="C5400" s="3">
        <v>157748</v>
      </c>
      <c r="D5400" s="3" t="s">
        <v>25187</v>
      </c>
      <c r="E5400" s="3">
        <v>10468943161</v>
      </c>
      <c r="F5400" s="3" t="s">
        <v>25188</v>
      </c>
      <c r="G5400" s="3" t="s">
        <v>25189</v>
      </c>
      <c r="H5400" s="3" t="s">
        <v>57</v>
      </c>
      <c r="I5400" s="3" t="s">
        <v>1143</v>
      </c>
      <c r="J5400" s="3" t="s">
        <v>1143</v>
      </c>
      <c r="K5400" s="3" t="s">
        <v>25</v>
      </c>
      <c r="L5400" s="3" t="s">
        <v>75</v>
      </c>
      <c r="M5400" s="4">
        <v>44480</v>
      </c>
      <c r="N5400" s="3" t="s">
        <v>27</v>
      </c>
      <c r="O5400" s="3" t="s">
        <v>25188</v>
      </c>
      <c r="P5400" s="3" t="s">
        <v>25190</v>
      </c>
      <c r="Q5400" s="3" t="s">
        <v>60</v>
      </c>
      <c r="R5400" s="3"/>
      <c r="S5400" s="3"/>
    </row>
    <row r="5401" spans="1:19" ht="30" x14ac:dyDescent="0.25">
      <c r="A5401" s="3">
        <v>5394</v>
      </c>
      <c r="B5401" s="3" t="str">
        <f>"202200148339"</f>
        <v>202200148339</v>
      </c>
      <c r="C5401" s="3">
        <v>163983</v>
      </c>
      <c r="D5401" s="3" t="s">
        <v>25191</v>
      </c>
      <c r="E5401" s="3">
        <v>10470319718</v>
      </c>
      <c r="F5401" s="3" t="s">
        <v>25042</v>
      </c>
      <c r="G5401" s="3" t="s">
        <v>25192</v>
      </c>
      <c r="H5401" s="3" t="s">
        <v>433</v>
      </c>
      <c r="I5401" s="3" t="s">
        <v>433</v>
      </c>
      <c r="J5401" s="3" t="s">
        <v>434</v>
      </c>
      <c r="K5401" s="3" t="s">
        <v>25</v>
      </c>
      <c r="L5401" s="3" t="s">
        <v>113</v>
      </c>
      <c r="M5401" s="4">
        <v>44779</v>
      </c>
      <c r="N5401" s="3" t="s">
        <v>27</v>
      </c>
      <c r="O5401" s="3" t="s">
        <v>25042</v>
      </c>
      <c r="P5401" s="3" t="s">
        <v>25193</v>
      </c>
      <c r="Q5401" s="3" t="s">
        <v>51</v>
      </c>
      <c r="R5401" s="3"/>
      <c r="S5401" s="3"/>
    </row>
    <row r="5402" spans="1:19" ht="30" x14ac:dyDescent="0.25">
      <c r="A5402" s="3">
        <v>5395</v>
      </c>
      <c r="B5402" s="3" t="str">
        <f>"202000131568"</f>
        <v>202000131568</v>
      </c>
      <c r="C5402" s="3">
        <v>151376</v>
      </c>
      <c r="D5402" s="3" t="s">
        <v>25194</v>
      </c>
      <c r="E5402" s="3">
        <v>10457484556</v>
      </c>
      <c r="F5402" s="3" t="s">
        <v>25195</v>
      </c>
      <c r="G5402" s="3" t="s">
        <v>25196</v>
      </c>
      <c r="H5402" s="3" t="s">
        <v>46</v>
      </c>
      <c r="I5402" s="3" t="s">
        <v>46</v>
      </c>
      <c r="J5402" s="3" t="s">
        <v>140</v>
      </c>
      <c r="K5402" s="3" t="s">
        <v>25</v>
      </c>
      <c r="L5402" s="3" t="s">
        <v>75</v>
      </c>
      <c r="M5402" s="4">
        <v>44099</v>
      </c>
      <c r="N5402" s="3" t="s">
        <v>27</v>
      </c>
      <c r="O5402" s="3" t="s">
        <v>25195</v>
      </c>
      <c r="P5402" s="3" t="s">
        <v>25197</v>
      </c>
      <c r="Q5402" s="3" t="s">
        <v>1886</v>
      </c>
      <c r="R5402" s="3"/>
      <c r="S5402" s="3"/>
    </row>
    <row r="5403" spans="1:19" ht="30" x14ac:dyDescent="0.25">
      <c r="A5403" s="3">
        <v>5396</v>
      </c>
      <c r="B5403" s="3" t="str">
        <f>"202300043121"</f>
        <v>202300043121</v>
      </c>
      <c r="C5403" s="3">
        <v>167072</v>
      </c>
      <c r="D5403" s="3" t="s">
        <v>25198</v>
      </c>
      <c r="E5403" s="3">
        <v>10412569313</v>
      </c>
      <c r="F5403" s="3" t="s">
        <v>25199</v>
      </c>
      <c r="G5403" s="3" t="s">
        <v>25200</v>
      </c>
      <c r="H5403" s="3" t="s">
        <v>552</v>
      </c>
      <c r="I5403" s="3" t="s">
        <v>1507</v>
      </c>
      <c r="J5403" s="3" t="s">
        <v>25201</v>
      </c>
      <c r="K5403" s="3" t="s">
        <v>25</v>
      </c>
      <c r="L5403" s="3" t="s">
        <v>58</v>
      </c>
      <c r="M5403" s="4">
        <v>44994</v>
      </c>
      <c r="N5403" s="3" t="s">
        <v>27</v>
      </c>
      <c r="O5403" s="3" t="s">
        <v>25202</v>
      </c>
      <c r="P5403" s="3" t="s">
        <v>25203</v>
      </c>
      <c r="Q5403" s="3" t="s">
        <v>1339</v>
      </c>
      <c r="R5403" s="3"/>
      <c r="S5403" s="3"/>
    </row>
    <row r="5404" spans="1:19" ht="30" x14ac:dyDescent="0.25">
      <c r="A5404" s="3">
        <v>5397</v>
      </c>
      <c r="B5404" s="3" t="str">
        <f>"201300032664"</f>
        <v>201300032664</v>
      </c>
      <c r="C5404" s="3">
        <v>97475</v>
      </c>
      <c r="D5404" s="3" t="s">
        <v>25204</v>
      </c>
      <c r="E5404" s="3">
        <v>10407692964</v>
      </c>
      <c r="F5404" s="3" t="s">
        <v>25205</v>
      </c>
      <c r="G5404" s="3" t="s">
        <v>25206</v>
      </c>
      <c r="H5404" s="3" t="s">
        <v>46</v>
      </c>
      <c r="I5404" s="3" t="s">
        <v>46</v>
      </c>
      <c r="J5404" s="3" t="s">
        <v>47</v>
      </c>
      <c r="K5404" s="3" t="s">
        <v>25</v>
      </c>
      <c r="L5404" s="3" t="s">
        <v>75</v>
      </c>
      <c r="M5404" s="4">
        <v>41311</v>
      </c>
      <c r="N5404" s="3" t="s">
        <v>27</v>
      </c>
      <c r="O5404" s="3" t="s">
        <v>25205</v>
      </c>
      <c r="P5404" s="3">
        <v>1</v>
      </c>
      <c r="Q5404" s="3" t="s">
        <v>2504</v>
      </c>
      <c r="R5404" s="3"/>
      <c r="S5404" s="3"/>
    </row>
    <row r="5405" spans="1:19" ht="30" x14ac:dyDescent="0.25">
      <c r="A5405" s="3">
        <v>5398</v>
      </c>
      <c r="B5405" s="3" t="str">
        <f>"201600131138"</f>
        <v>201600131138</v>
      </c>
      <c r="C5405" s="3">
        <v>123771</v>
      </c>
      <c r="D5405" s="3" t="s">
        <v>25207</v>
      </c>
      <c r="E5405" s="3">
        <v>10427380721</v>
      </c>
      <c r="F5405" s="3" t="s">
        <v>25208</v>
      </c>
      <c r="G5405" s="3" t="s">
        <v>25209</v>
      </c>
      <c r="H5405" s="3" t="s">
        <v>240</v>
      </c>
      <c r="I5405" s="3" t="s">
        <v>580</v>
      </c>
      <c r="J5405" s="3" t="s">
        <v>3196</v>
      </c>
      <c r="K5405" s="3" t="s">
        <v>25</v>
      </c>
      <c r="L5405" s="3" t="s">
        <v>58</v>
      </c>
      <c r="M5405" s="4">
        <v>42640</v>
      </c>
      <c r="N5405" s="3" t="s">
        <v>27</v>
      </c>
      <c r="O5405" s="3" t="s">
        <v>25208</v>
      </c>
      <c r="P5405" s="3" t="s">
        <v>25210</v>
      </c>
      <c r="Q5405" s="3" t="s">
        <v>243</v>
      </c>
      <c r="R5405" s="3"/>
      <c r="S5405" s="3"/>
    </row>
    <row r="5406" spans="1:19" ht="30" x14ac:dyDescent="0.25">
      <c r="A5406" s="3">
        <v>5399</v>
      </c>
      <c r="B5406" s="3" t="str">
        <f>"202200122234"</f>
        <v>202200122234</v>
      </c>
      <c r="C5406" s="3">
        <v>161750</v>
      </c>
      <c r="D5406" s="3" t="s">
        <v>25211</v>
      </c>
      <c r="E5406" s="3">
        <v>20512058800</v>
      </c>
      <c r="F5406" s="3" t="s">
        <v>19621</v>
      </c>
      <c r="G5406" s="3" t="s">
        <v>25212</v>
      </c>
      <c r="H5406" s="3" t="s">
        <v>46</v>
      </c>
      <c r="I5406" s="3" t="s">
        <v>208</v>
      </c>
      <c r="J5406" s="3" t="s">
        <v>25213</v>
      </c>
      <c r="K5406" s="3" t="s">
        <v>25</v>
      </c>
      <c r="L5406" s="3" t="s">
        <v>113</v>
      </c>
      <c r="M5406" s="4">
        <v>44746</v>
      </c>
      <c r="N5406" s="3" t="s">
        <v>27</v>
      </c>
      <c r="O5406" s="3" t="s">
        <v>20469</v>
      </c>
      <c r="P5406" s="3" t="s">
        <v>25214</v>
      </c>
      <c r="Q5406" s="3" t="s">
        <v>51</v>
      </c>
      <c r="R5406" s="3"/>
      <c r="S5406" s="3"/>
    </row>
    <row r="5407" spans="1:19" ht="30" x14ac:dyDescent="0.25">
      <c r="A5407" s="3">
        <v>5400</v>
      </c>
      <c r="B5407" s="3" t="str">
        <f>"201900096396"</f>
        <v>201900096396</v>
      </c>
      <c r="C5407" s="3">
        <v>141232</v>
      </c>
      <c r="D5407" s="3" t="s">
        <v>25215</v>
      </c>
      <c r="E5407" s="3">
        <v>10337812762</v>
      </c>
      <c r="F5407" s="3" t="s">
        <v>25216</v>
      </c>
      <c r="G5407" s="3" t="s">
        <v>25217</v>
      </c>
      <c r="H5407" s="3" t="s">
        <v>552</v>
      </c>
      <c r="I5407" s="3" t="s">
        <v>1507</v>
      </c>
      <c r="J5407" s="3" t="s">
        <v>25218</v>
      </c>
      <c r="K5407" s="3" t="s">
        <v>25</v>
      </c>
      <c r="L5407" s="3" t="s">
        <v>58</v>
      </c>
      <c r="M5407" s="4">
        <v>43630</v>
      </c>
      <c r="N5407" s="3" t="s">
        <v>27</v>
      </c>
      <c r="O5407" s="3" t="s">
        <v>25219</v>
      </c>
      <c r="P5407" s="3" t="s">
        <v>25220</v>
      </c>
      <c r="Q5407" s="3" t="s">
        <v>51</v>
      </c>
      <c r="R5407" s="3" t="s">
        <v>25221</v>
      </c>
      <c r="S5407" s="3" t="s">
        <v>4896</v>
      </c>
    </row>
    <row r="5408" spans="1:19" ht="30" x14ac:dyDescent="0.25">
      <c r="A5408" s="3">
        <v>5401</v>
      </c>
      <c r="B5408" s="3" t="str">
        <f>"202100006861"</f>
        <v>202100006861</v>
      </c>
      <c r="C5408" s="3">
        <v>153492</v>
      </c>
      <c r="D5408" s="3" t="s">
        <v>25222</v>
      </c>
      <c r="E5408" s="3">
        <v>10423040322</v>
      </c>
      <c r="F5408" s="3" t="s">
        <v>25223</v>
      </c>
      <c r="G5408" s="3" t="s">
        <v>25224</v>
      </c>
      <c r="H5408" s="3" t="s">
        <v>57</v>
      </c>
      <c r="I5408" s="3" t="s">
        <v>111</v>
      </c>
      <c r="J5408" s="3" t="s">
        <v>112</v>
      </c>
      <c r="K5408" s="3" t="s">
        <v>25</v>
      </c>
      <c r="L5408" s="3" t="s">
        <v>58</v>
      </c>
      <c r="M5408" s="4">
        <v>44249</v>
      </c>
      <c r="N5408" s="3" t="s">
        <v>27</v>
      </c>
      <c r="O5408" s="3" t="s">
        <v>25225</v>
      </c>
      <c r="P5408" s="3" t="s">
        <v>25226</v>
      </c>
      <c r="Q5408" s="3" t="s">
        <v>30</v>
      </c>
      <c r="R5408" s="3"/>
      <c r="S5408" s="3"/>
    </row>
    <row r="5409" spans="1:19" ht="30" x14ac:dyDescent="0.25">
      <c r="A5409" s="3">
        <v>5402</v>
      </c>
      <c r="B5409" s="3" t="str">
        <f>"202300301993"</f>
        <v>202300301993</v>
      </c>
      <c r="C5409" s="3">
        <v>171815</v>
      </c>
      <c r="D5409" s="3" t="s">
        <v>25227</v>
      </c>
      <c r="E5409" s="3">
        <v>10296416393</v>
      </c>
      <c r="F5409" s="3" t="s">
        <v>25228</v>
      </c>
      <c r="G5409" s="3" t="s">
        <v>25229</v>
      </c>
      <c r="H5409" s="3" t="s">
        <v>64</v>
      </c>
      <c r="I5409" s="3" t="s">
        <v>64</v>
      </c>
      <c r="J5409" s="3" t="s">
        <v>729</v>
      </c>
      <c r="K5409" s="3" t="s">
        <v>25</v>
      </c>
      <c r="L5409" s="3" t="s">
        <v>66</v>
      </c>
      <c r="M5409" s="4">
        <v>45277</v>
      </c>
      <c r="N5409" s="3" t="s">
        <v>27</v>
      </c>
      <c r="O5409" s="3" t="s">
        <v>25228</v>
      </c>
      <c r="P5409" s="3" t="s">
        <v>25230</v>
      </c>
      <c r="Q5409" s="3" t="s">
        <v>1015</v>
      </c>
      <c r="R5409" s="3"/>
      <c r="S5409" s="3"/>
    </row>
    <row r="5410" spans="1:19" ht="30" x14ac:dyDescent="0.25">
      <c r="A5410" s="3">
        <v>5403</v>
      </c>
      <c r="B5410" s="3" t="str">
        <f>"202300048042"</f>
        <v>202300048042</v>
      </c>
      <c r="C5410" s="3">
        <v>160795</v>
      </c>
      <c r="D5410" s="3" t="s">
        <v>25231</v>
      </c>
      <c r="E5410" s="3">
        <v>20608111248</v>
      </c>
      <c r="F5410" s="3" t="s">
        <v>25232</v>
      </c>
      <c r="G5410" s="3" t="s">
        <v>25233</v>
      </c>
      <c r="H5410" s="3" t="s">
        <v>216</v>
      </c>
      <c r="I5410" s="3" t="s">
        <v>3939</v>
      </c>
      <c r="J5410" s="3" t="s">
        <v>3940</v>
      </c>
      <c r="K5410" s="3" t="s">
        <v>25</v>
      </c>
      <c r="L5410" s="3" t="s">
        <v>314</v>
      </c>
      <c r="M5410" s="4">
        <v>45076</v>
      </c>
      <c r="N5410" s="3" t="s">
        <v>27</v>
      </c>
      <c r="O5410" s="3" t="s">
        <v>25234</v>
      </c>
      <c r="P5410" s="3" t="s">
        <v>25235</v>
      </c>
      <c r="Q5410" s="3" t="s">
        <v>218</v>
      </c>
      <c r="R5410" s="3"/>
      <c r="S5410" s="3"/>
    </row>
    <row r="5411" spans="1:19" ht="30" x14ac:dyDescent="0.25">
      <c r="A5411" s="3">
        <v>5404</v>
      </c>
      <c r="B5411" s="3" t="str">
        <f>"202000176722"</f>
        <v>202000176722</v>
      </c>
      <c r="C5411" s="3">
        <v>148533</v>
      </c>
      <c r="D5411" s="3" t="s">
        <v>25236</v>
      </c>
      <c r="E5411" s="3">
        <v>10052532901</v>
      </c>
      <c r="F5411" s="3" t="s">
        <v>25237</v>
      </c>
      <c r="G5411" s="3" t="s">
        <v>25238</v>
      </c>
      <c r="H5411" s="3" t="s">
        <v>247</v>
      </c>
      <c r="I5411" s="3" t="s">
        <v>611</v>
      </c>
      <c r="J5411" s="3" t="s">
        <v>612</v>
      </c>
      <c r="K5411" s="3" t="s">
        <v>25</v>
      </c>
      <c r="L5411" s="3" t="s">
        <v>66</v>
      </c>
      <c r="M5411" s="4">
        <v>44160</v>
      </c>
      <c r="N5411" s="3" t="s">
        <v>27</v>
      </c>
      <c r="O5411" s="3" t="s">
        <v>25237</v>
      </c>
      <c r="P5411" s="3" t="s">
        <v>25239</v>
      </c>
      <c r="Q5411" s="3" t="s">
        <v>2663</v>
      </c>
      <c r="R5411" s="3" t="s">
        <v>25240</v>
      </c>
      <c r="S5411" s="3" t="s">
        <v>22484</v>
      </c>
    </row>
    <row r="5412" spans="1:19" ht="30" x14ac:dyDescent="0.25">
      <c r="A5412" s="3">
        <v>5405</v>
      </c>
      <c r="B5412" s="3" t="str">
        <f>"202100184181"</f>
        <v>202100184181</v>
      </c>
      <c r="C5412" s="3">
        <v>122853</v>
      </c>
      <c r="D5412" s="3" t="s">
        <v>25241</v>
      </c>
      <c r="E5412" s="3">
        <v>10015508430</v>
      </c>
      <c r="F5412" s="3" t="s">
        <v>25242</v>
      </c>
      <c r="G5412" s="3" t="s">
        <v>929</v>
      </c>
      <c r="H5412" s="3" t="s">
        <v>240</v>
      </c>
      <c r="I5412" s="3" t="s">
        <v>619</v>
      </c>
      <c r="J5412" s="3" t="s">
        <v>1819</v>
      </c>
      <c r="K5412" s="3" t="s">
        <v>25</v>
      </c>
      <c r="L5412" s="3" t="s">
        <v>75</v>
      </c>
      <c r="M5412" s="4">
        <v>44466</v>
      </c>
      <c r="N5412" s="3" t="s">
        <v>27</v>
      </c>
      <c r="O5412" s="3" t="s">
        <v>25242</v>
      </c>
      <c r="P5412" s="3" t="s">
        <v>25243</v>
      </c>
      <c r="Q5412" s="3" t="s">
        <v>243</v>
      </c>
      <c r="R5412" s="3" t="s">
        <v>25244</v>
      </c>
      <c r="S5412" s="3" t="s">
        <v>3537</v>
      </c>
    </row>
    <row r="5413" spans="1:19" ht="30" x14ac:dyDescent="0.25">
      <c r="A5413" s="3">
        <v>5406</v>
      </c>
      <c r="B5413" s="3" t="str">
        <f>"201900062941"</f>
        <v>201900062941</v>
      </c>
      <c r="C5413" s="3">
        <v>141690</v>
      </c>
      <c r="D5413" s="3" t="s">
        <v>25245</v>
      </c>
      <c r="E5413" s="3">
        <v>10195398050</v>
      </c>
      <c r="F5413" s="3" t="s">
        <v>25246</v>
      </c>
      <c r="G5413" s="3" t="s">
        <v>25247</v>
      </c>
      <c r="H5413" s="3" t="s">
        <v>23</v>
      </c>
      <c r="I5413" s="3" t="s">
        <v>947</v>
      </c>
      <c r="J5413" s="3" t="s">
        <v>19536</v>
      </c>
      <c r="K5413" s="3" t="s">
        <v>25</v>
      </c>
      <c r="L5413" s="3" t="s">
        <v>58</v>
      </c>
      <c r="M5413" s="4">
        <v>43571</v>
      </c>
      <c r="N5413" s="3" t="s">
        <v>27</v>
      </c>
      <c r="O5413" s="3" t="s">
        <v>25248</v>
      </c>
      <c r="P5413" s="3" t="s">
        <v>25249</v>
      </c>
      <c r="Q5413" s="3" t="s">
        <v>51</v>
      </c>
      <c r="R5413" s="3"/>
      <c r="S5413" s="3"/>
    </row>
    <row r="5414" spans="1:19" ht="30" x14ac:dyDescent="0.25">
      <c r="A5414" s="3">
        <v>5407</v>
      </c>
      <c r="B5414" s="3" t="str">
        <f>"202300070751"</f>
        <v>202300070751</v>
      </c>
      <c r="C5414" s="3">
        <v>167766</v>
      </c>
      <c r="D5414" s="3" t="s">
        <v>25250</v>
      </c>
      <c r="E5414" s="3">
        <v>20601058503</v>
      </c>
      <c r="F5414" s="3" t="s">
        <v>25251</v>
      </c>
      <c r="G5414" s="3" t="s">
        <v>25252</v>
      </c>
      <c r="H5414" s="3" t="s">
        <v>1000</v>
      </c>
      <c r="I5414" s="3" t="s">
        <v>1176</v>
      </c>
      <c r="J5414" s="3" t="s">
        <v>22215</v>
      </c>
      <c r="K5414" s="3" t="s">
        <v>25</v>
      </c>
      <c r="L5414" s="3" t="s">
        <v>314</v>
      </c>
      <c r="M5414" s="4">
        <v>45026</v>
      </c>
      <c r="N5414" s="3" t="s">
        <v>27</v>
      </c>
      <c r="O5414" s="3" t="s">
        <v>25253</v>
      </c>
      <c r="P5414" s="3" t="s">
        <v>25254</v>
      </c>
      <c r="Q5414" s="3" t="s">
        <v>25255</v>
      </c>
      <c r="R5414" s="3"/>
      <c r="S5414" s="3"/>
    </row>
    <row r="5415" spans="1:19" ht="30" x14ac:dyDescent="0.25">
      <c r="A5415" s="3">
        <v>5408</v>
      </c>
      <c r="B5415" s="3" t="str">
        <f>"201700177175"</f>
        <v>201700177175</v>
      </c>
      <c r="C5415" s="3">
        <v>132109</v>
      </c>
      <c r="D5415" s="3" t="s">
        <v>25256</v>
      </c>
      <c r="E5415" s="3">
        <v>10333453440</v>
      </c>
      <c r="F5415" s="3" t="s">
        <v>25257</v>
      </c>
      <c r="G5415" s="3" t="s">
        <v>25258</v>
      </c>
      <c r="H5415" s="3" t="s">
        <v>193</v>
      </c>
      <c r="I5415" s="3" t="s">
        <v>3210</v>
      </c>
      <c r="J5415" s="3" t="s">
        <v>25259</v>
      </c>
      <c r="K5415" s="3" t="s">
        <v>25</v>
      </c>
      <c r="L5415" s="3" t="s">
        <v>66</v>
      </c>
      <c r="M5415" s="4">
        <v>43028</v>
      </c>
      <c r="N5415" s="3" t="s">
        <v>27</v>
      </c>
      <c r="O5415" s="3" t="s">
        <v>25257</v>
      </c>
      <c r="P5415" s="3" t="s">
        <v>25260</v>
      </c>
      <c r="Q5415" s="3" t="s">
        <v>723</v>
      </c>
      <c r="R5415" s="3"/>
      <c r="S5415" s="3"/>
    </row>
    <row r="5416" spans="1:19" ht="30" x14ac:dyDescent="0.25">
      <c r="A5416" s="3">
        <v>5409</v>
      </c>
      <c r="B5416" s="3" t="str">
        <f>"201300060160"</f>
        <v>201300060160</v>
      </c>
      <c r="C5416" s="3">
        <v>102036</v>
      </c>
      <c r="D5416" s="3" t="s">
        <v>25261</v>
      </c>
      <c r="E5416" s="3">
        <v>10082900891</v>
      </c>
      <c r="F5416" s="3" t="s">
        <v>25262</v>
      </c>
      <c r="G5416" s="3" t="s">
        <v>25263</v>
      </c>
      <c r="H5416" s="3" t="s">
        <v>216</v>
      </c>
      <c r="I5416" s="3" t="s">
        <v>7110</v>
      </c>
      <c r="J5416" s="3" t="s">
        <v>7972</v>
      </c>
      <c r="K5416" s="3" t="s">
        <v>25</v>
      </c>
      <c r="L5416" s="3" t="s">
        <v>235</v>
      </c>
      <c r="M5416" s="4">
        <v>41390</v>
      </c>
      <c r="N5416" s="3" t="s">
        <v>27</v>
      </c>
      <c r="O5416" s="3" t="s">
        <v>25262</v>
      </c>
      <c r="P5416" s="3" t="s">
        <v>25264</v>
      </c>
      <c r="Q5416" s="3" t="s">
        <v>3325</v>
      </c>
      <c r="R5416" s="3"/>
      <c r="S5416" s="3"/>
    </row>
    <row r="5417" spans="1:19" ht="30" x14ac:dyDescent="0.25">
      <c r="A5417" s="3">
        <v>5410</v>
      </c>
      <c r="B5417" s="3" t="str">
        <f>"202000189956"</f>
        <v>202000189956</v>
      </c>
      <c r="C5417" s="3">
        <v>146369</v>
      </c>
      <c r="D5417" s="3" t="s">
        <v>25265</v>
      </c>
      <c r="E5417" s="3">
        <v>10469744626</v>
      </c>
      <c r="F5417" s="3" t="s">
        <v>25266</v>
      </c>
      <c r="G5417" s="3" t="s">
        <v>25267</v>
      </c>
      <c r="H5417" s="3" t="s">
        <v>193</v>
      </c>
      <c r="I5417" s="3" t="s">
        <v>194</v>
      </c>
      <c r="J5417" s="3" t="s">
        <v>1013</v>
      </c>
      <c r="K5417" s="3" t="s">
        <v>25</v>
      </c>
      <c r="L5417" s="3" t="s">
        <v>113</v>
      </c>
      <c r="M5417" s="4">
        <v>44180</v>
      </c>
      <c r="N5417" s="3" t="s">
        <v>27</v>
      </c>
      <c r="O5417" s="3" t="s">
        <v>25266</v>
      </c>
      <c r="P5417" s="3" t="s">
        <v>25268</v>
      </c>
      <c r="Q5417" s="3" t="s">
        <v>30</v>
      </c>
      <c r="R5417" s="3"/>
      <c r="S5417" s="3"/>
    </row>
    <row r="5418" spans="1:19" ht="30" x14ac:dyDescent="0.25">
      <c r="A5418" s="3">
        <v>5411</v>
      </c>
      <c r="B5418" s="3" t="str">
        <f>"201800154629"</f>
        <v>201800154629</v>
      </c>
      <c r="C5418" s="3">
        <v>138579</v>
      </c>
      <c r="D5418" s="3" t="s">
        <v>25269</v>
      </c>
      <c r="E5418" s="3">
        <v>10414827140</v>
      </c>
      <c r="F5418" s="3" t="s">
        <v>25270</v>
      </c>
      <c r="G5418" s="3" t="s">
        <v>25271</v>
      </c>
      <c r="H5418" s="3" t="s">
        <v>57</v>
      </c>
      <c r="I5418" s="3" t="s">
        <v>57</v>
      </c>
      <c r="J5418" s="3" t="s">
        <v>320</v>
      </c>
      <c r="K5418" s="3" t="s">
        <v>25</v>
      </c>
      <c r="L5418" s="3" t="s">
        <v>113</v>
      </c>
      <c r="M5418" s="4">
        <v>43357</v>
      </c>
      <c r="N5418" s="3" t="s">
        <v>27</v>
      </c>
      <c r="O5418" s="3" t="s">
        <v>25270</v>
      </c>
      <c r="P5418" s="3" t="s">
        <v>25272</v>
      </c>
      <c r="Q5418" s="3" t="s">
        <v>464</v>
      </c>
      <c r="R5418" s="3"/>
      <c r="S5418" s="3"/>
    </row>
    <row r="5419" spans="1:19" ht="30" x14ac:dyDescent="0.25">
      <c r="A5419" s="3">
        <v>5412</v>
      </c>
      <c r="B5419" s="3" t="str">
        <f>"202300132602"</f>
        <v>202300132602</v>
      </c>
      <c r="C5419" s="3">
        <v>168235</v>
      </c>
      <c r="D5419" s="3" t="s">
        <v>25273</v>
      </c>
      <c r="E5419" s="3">
        <v>10239598884</v>
      </c>
      <c r="F5419" s="3" t="s">
        <v>2170</v>
      </c>
      <c r="G5419" s="3" t="s">
        <v>25274</v>
      </c>
      <c r="H5419" s="3" t="s">
        <v>72</v>
      </c>
      <c r="I5419" s="3" t="s">
        <v>72</v>
      </c>
      <c r="J5419" s="3" t="s">
        <v>1602</v>
      </c>
      <c r="K5419" s="3" t="s">
        <v>25</v>
      </c>
      <c r="L5419" s="3" t="s">
        <v>5751</v>
      </c>
      <c r="M5419" s="4">
        <v>45093</v>
      </c>
      <c r="N5419" s="3" t="s">
        <v>27</v>
      </c>
      <c r="O5419" s="3" t="s">
        <v>2170</v>
      </c>
      <c r="P5419" s="3" t="s">
        <v>25275</v>
      </c>
      <c r="Q5419" s="3" t="s">
        <v>189</v>
      </c>
      <c r="R5419" s="3"/>
      <c r="S5419" s="3"/>
    </row>
    <row r="5420" spans="1:19" ht="45" x14ac:dyDescent="0.25">
      <c r="A5420" s="3">
        <v>5413</v>
      </c>
      <c r="B5420" s="3" t="str">
        <f>"202000189953"</f>
        <v>202000189953</v>
      </c>
      <c r="C5420" s="3">
        <v>142691</v>
      </c>
      <c r="D5420" s="3" t="s">
        <v>25276</v>
      </c>
      <c r="E5420" s="3">
        <v>20605771981</v>
      </c>
      <c r="F5420" s="3" t="s">
        <v>10445</v>
      </c>
      <c r="G5420" s="3" t="s">
        <v>25277</v>
      </c>
      <c r="H5420" s="3" t="s">
        <v>201</v>
      </c>
      <c r="I5420" s="3" t="s">
        <v>370</v>
      </c>
      <c r="J5420" s="3" t="s">
        <v>370</v>
      </c>
      <c r="K5420" s="3" t="s">
        <v>25</v>
      </c>
      <c r="L5420" s="3" t="s">
        <v>528</v>
      </c>
      <c r="M5420" s="4">
        <v>44185</v>
      </c>
      <c r="N5420" s="3" t="s">
        <v>27</v>
      </c>
      <c r="O5420" s="3" t="s">
        <v>25278</v>
      </c>
      <c r="P5420" s="3" t="s">
        <v>25279</v>
      </c>
      <c r="Q5420" s="3" t="s">
        <v>2209</v>
      </c>
      <c r="R5420" s="3" t="s">
        <v>25280</v>
      </c>
      <c r="S5420" s="3" t="s">
        <v>4976</v>
      </c>
    </row>
    <row r="5421" spans="1:19" ht="30" x14ac:dyDescent="0.25">
      <c r="A5421" s="3">
        <v>5414</v>
      </c>
      <c r="B5421" s="3" t="str">
        <f>"202100270423"</f>
        <v>202100270423</v>
      </c>
      <c r="C5421" s="3">
        <v>146099</v>
      </c>
      <c r="D5421" s="3" t="s">
        <v>25281</v>
      </c>
      <c r="E5421" s="3">
        <v>10422678935</v>
      </c>
      <c r="F5421" s="3" t="s">
        <v>20146</v>
      </c>
      <c r="G5421" s="3" t="s">
        <v>25282</v>
      </c>
      <c r="H5421" s="3" t="s">
        <v>240</v>
      </c>
      <c r="I5421" s="3" t="s">
        <v>619</v>
      </c>
      <c r="J5421" s="3" t="s">
        <v>3115</v>
      </c>
      <c r="K5421" s="3" t="s">
        <v>25</v>
      </c>
      <c r="L5421" s="3" t="s">
        <v>58</v>
      </c>
      <c r="M5421" s="4">
        <v>44572</v>
      </c>
      <c r="N5421" s="3" t="s">
        <v>27</v>
      </c>
      <c r="O5421" s="3" t="s">
        <v>20146</v>
      </c>
      <c r="P5421" s="3" t="s">
        <v>25283</v>
      </c>
      <c r="Q5421" s="3" t="s">
        <v>243</v>
      </c>
      <c r="R5421" s="3" t="s">
        <v>25284</v>
      </c>
      <c r="S5421" s="3" t="s">
        <v>2675</v>
      </c>
    </row>
    <row r="5422" spans="1:19" ht="30" x14ac:dyDescent="0.25">
      <c r="A5422" s="3">
        <v>5415</v>
      </c>
      <c r="B5422" s="3" t="str">
        <f>"202300165837"</f>
        <v>202300165837</v>
      </c>
      <c r="C5422" s="3">
        <v>130187</v>
      </c>
      <c r="D5422" s="3" t="s">
        <v>25285</v>
      </c>
      <c r="E5422" s="3">
        <v>10414247984</v>
      </c>
      <c r="F5422" s="3" t="s">
        <v>25286</v>
      </c>
      <c r="G5422" s="3" t="s">
        <v>25287</v>
      </c>
      <c r="H5422" s="3" t="s">
        <v>240</v>
      </c>
      <c r="I5422" s="3" t="s">
        <v>692</v>
      </c>
      <c r="J5422" s="3" t="s">
        <v>1642</v>
      </c>
      <c r="K5422" s="3" t="s">
        <v>25</v>
      </c>
      <c r="L5422" s="3" t="s">
        <v>75</v>
      </c>
      <c r="M5422" s="4">
        <v>45136</v>
      </c>
      <c r="N5422" s="3" t="s">
        <v>27</v>
      </c>
      <c r="O5422" s="3" t="s">
        <v>25286</v>
      </c>
      <c r="P5422" s="3" t="s">
        <v>25288</v>
      </c>
      <c r="Q5422" s="3" t="s">
        <v>259</v>
      </c>
      <c r="R5422" s="3"/>
      <c r="S5422" s="3"/>
    </row>
    <row r="5423" spans="1:19" ht="30" x14ac:dyDescent="0.25">
      <c r="A5423" s="3">
        <v>5416</v>
      </c>
      <c r="B5423" s="3" t="str">
        <f>"202000189960"</f>
        <v>202000189960</v>
      </c>
      <c r="C5423" s="3">
        <v>144829</v>
      </c>
      <c r="D5423" s="3" t="s">
        <v>25289</v>
      </c>
      <c r="E5423" s="3">
        <v>10469744626</v>
      </c>
      <c r="F5423" s="3" t="s">
        <v>25266</v>
      </c>
      <c r="G5423" s="3" t="s">
        <v>25290</v>
      </c>
      <c r="H5423" s="3" t="s">
        <v>193</v>
      </c>
      <c r="I5423" s="3" t="s">
        <v>194</v>
      </c>
      <c r="J5423" s="3" t="s">
        <v>1013</v>
      </c>
      <c r="K5423" s="3" t="s">
        <v>25</v>
      </c>
      <c r="L5423" s="3" t="s">
        <v>113</v>
      </c>
      <c r="M5423" s="4">
        <v>44180</v>
      </c>
      <c r="N5423" s="3" t="s">
        <v>27</v>
      </c>
      <c r="O5423" s="3" t="s">
        <v>25266</v>
      </c>
      <c r="P5423" s="3" t="s">
        <v>25291</v>
      </c>
      <c r="Q5423" s="3" t="s">
        <v>4611</v>
      </c>
      <c r="R5423" s="3"/>
      <c r="S5423" s="3"/>
    </row>
    <row r="5424" spans="1:19" ht="30" x14ac:dyDescent="0.25">
      <c r="A5424" s="3">
        <v>5417</v>
      </c>
      <c r="B5424" s="3" t="str">
        <f>"202200152562"</f>
        <v>202200152562</v>
      </c>
      <c r="C5424" s="3">
        <v>163874</v>
      </c>
      <c r="D5424" s="3" t="s">
        <v>25292</v>
      </c>
      <c r="E5424" s="3">
        <v>10015286496</v>
      </c>
      <c r="F5424" s="3" t="s">
        <v>25293</v>
      </c>
      <c r="G5424" s="3" t="s">
        <v>25294</v>
      </c>
      <c r="H5424" s="3" t="s">
        <v>240</v>
      </c>
      <c r="I5424" s="3" t="s">
        <v>619</v>
      </c>
      <c r="J5424" s="3" t="s">
        <v>816</v>
      </c>
      <c r="K5424" s="3" t="s">
        <v>25</v>
      </c>
      <c r="L5424" s="3" t="s">
        <v>75</v>
      </c>
      <c r="M5424" s="4">
        <v>44788</v>
      </c>
      <c r="N5424" s="3" t="s">
        <v>27</v>
      </c>
      <c r="O5424" s="3" t="s">
        <v>25293</v>
      </c>
      <c r="P5424" s="3" t="s">
        <v>25295</v>
      </c>
      <c r="Q5424" s="3" t="s">
        <v>259</v>
      </c>
      <c r="R5424" s="3"/>
      <c r="S5424" s="3"/>
    </row>
    <row r="5425" spans="1:19" ht="30" x14ac:dyDescent="0.25">
      <c r="A5425" s="3">
        <v>5418</v>
      </c>
      <c r="B5425" s="3" t="str">
        <f>"202300118786"</f>
        <v>202300118786</v>
      </c>
      <c r="C5425" s="3">
        <v>164690</v>
      </c>
      <c r="D5425" s="3" t="s">
        <v>25296</v>
      </c>
      <c r="E5425" s="3">
        <v>10745436418</v>
      </c>
      <c r="F5425" s="3" t="s">
        <v>25297</v>
      </c>
      <c r="G5425" s="3" t="s">
        <v>25298</v>
      </c>
      <c r="H5425" s="3" t="s">
        <v>88</v>
      </c>
      <c r="I5425" s="3" t="s">
        <v>89</v>
      </c>
      <c r="J5425" s="3" t="s">
        <v>6073</v>
      </c>
      <c r="K5425" s="3" t="s">
        <v>25</v>
      </c>
      <c r="L5425" s="3" t="s">
        <v>75</v>
      </c>
      <c r="M5425" s="4">
        <v>45073</v>
      </c>
      <c r="N5425" s="3" t="s">
        <v>27</v>
      </c>
      <c r="O5425" s="3" t="s">
        <v>25297</v>
      </c>
      <c r="P5425" s="3" t="s">
        <v>25299</v>
      </c>
      <c r="Q5425" s="3" t="s">
        <v>92</v>
      </c>
      <c r="R5425" s="3"/>
      <c r="S5425" s="3"/>
    </row>
    <row r="5426" spans="1:19" ht="30" x14ac:dyDescent="0.25">
      <c r="A5426" s="3">
        <v>5419</v>
      </c>
      <c r="B5426" s="3" t="str">
        <f>"201800005285"</f>
        <v>201800005285</v>
      </c>
      <c r="C5426" s="3">
        <v>33668</v>
      </c>
      <c r="D5426" s="3" t="s">
        <v>25300</v>
      </c>
      <c r="E5426" s="3">
        <v>20572157394</v>
      </c>
      <c r="F5426" s="3" t="s">
        <v>12794</v>
      </c>
      <c r="G5426" s="3" t="s">
        <v>25301</v>
      </c>
      <c r="H5426" s="3" t="s">
        <v>88</v>
      </c>
      <c r="I5426" s="3" t="s">
        <v>88</v>
      </c>
      <c r="J5426" s="3" t="s">
        <v>313</v>
      </c>
      <c r="K5426" s="3" t="s">
        <v>25</v>
      </c>
      <c r="L5426" s="3" t="s">
        <v>66</v>
      </c>
      <c r="M5426" s="4">
        <v>43118</v>
      </c>
      <c r="N5426" s="3" t="s">
        <v>27</v>
      </c>
      <c r="O5426" s="3" t="s">
        <v>7470</v>
      </c>
      <c r="P5426" s="3" t="s">
        <v>25302</v>
      </c>
      <c r="Q5426" s="3" t="s">
        <v>51</v>
      </c>
      <c r="R5426" s="3"/>
      <c r="S5426" s="3"/>
    </row>
    <row r="5427" spans="1:19" ht="30" x14ac:dyDescent="0.25">
      <c r="A5427" s="3">
        <v>5420</v>
      </c>
      <c r="B5427" s="3" t="str">
        <f>"202200103126"</f>
        <v>202200103126</v>
      </c>
      <c r="C5427" s="3">
        <v>151177</v>
      </c>
      <c r="D5427" s="3" t="s">
        <v>25303</v>
      </c>
      <c r="E5427" s="3">
        <v>10425479780</v>
      </c>
      <c r="F5427" s="3" t="s">
        <v>25304</v>
      </c>
      <c r="G5427" s="3" t="s">
        <v>25305</v>
      </c>
      <c r="H5427" s="3" t="s">
        <v>46</v>
      </c>
      <c r="I5427" s="3" t="s">
        <v>46</v>
      </c>
      <c r="J5427" s="3" t="s">
        <v>1657</v>
      </c>
      <c r="K5427" s="3" t="s">
        <v>25</v>
      </c>
      <c r="L5427" s="3" t="s">
        <v>75</v>
      </c>
      <c r="M5427" s="4">
        <v>44761</v>
      </c>
      <c r="N5427" s="3" t="s">
        <v>27</v>
      </c>
      <c r="O5427" s="3" t="s">
        <v>25304</v>
      </c>
      <c r="P5427" s="3" t="s">
        <v>25306</v>
      </c>
      <c r="Q5427" s="3" t="s">
        <v>211</v>
      </c>
      <c r="R5427" s="3"/>
      <c r="S5427" s="3"/>
    </row>
    <row r="5428" spans="1:19" ht="30" x14ac:dyDescent="0.25">
      <c r="A5428" s="3">
        <v>5421</v>
      </c>
      <c r="B5428" s="3" t="str">
        <f>"202100191674"</f>
        <v>202100191674</v>
      </c>
      <c r="C5428" s="3">
        <v>95950</v>
      </c>
      <c r="D5428" s="3" t="s">
        <v>25307</v>
      </c>
      <c r="E5428" s="3">
        <v>20493918380</v>
      </c>
      <c r="F5428" s="3" t="s">
        <v>25308</v>
      </c>
      <c r="G5428" s="3" t="s">
        <v>25309</v>
      </c>
      <c r="H5428" s="3" t="s">
        <v>88</v>
      </c>
      <c r="I5428" s="3" t="s">
        <v>1185</v>
      </c>
      <c r="J5428" s="3" t="s">
        <v>1185</v>
      </c>
      <c r="K5428" s="3" t="s">
        <v>25</v>
      </c>
      <c r="L5428" s="3" t="s">
        <v>113</v>
      </c>
      <c r="M5428" s="4">
        <v>44448</v>
      </c>
      <c r="N5428" s="3" t="s">
        <v>27</v>
      </c>
      <c r="O5428" s="3" t="s">
        <v>25310</v>
      </c>
      <c r="P5428" s="3" t="s">
        <v>25311</v>
      </c>
      <c r="Q5428" s="3" t="s">
        <v>857</v>
      </c>
      <c r="R5428" s="3"/>
      <c r="S5428" s="3"/>
    </row>
    <row r="5429" spans="1:19" ht="30" x14ac:dyDescent="0.25">
      <c r="A5429" s="3">
        <v>5422</v>
      </c>
      <c r="B5429" s="3" t="str">
        <f>"201400025133"</f>
        <v>201400025133</v>
      </c>
      <c r="C5429" s="3">
        <v>101526</v>
      </c>
      <c r="D5429" s="3" t="s">
        <v>25312</v>
      </c>
      <c r="E5429" s="3">
        <v>10418321879</v>
      </c>
      <c r="F5429" s="3" t="s">
        <v>25313</v>
      </c>
      <c r="G5429" s="3" t="s">
        <v>25314</v>
      </c>
      <c r="H5429" s="3" t="s">
        <v>494</v>
      </c>
      <c r="I5429" s="3" t="s">
        <v>495</v>
      </c>
      <c r="J5429" s="3" t="s">
        <v>25315</v>
      </c>
      <c r="K5429" s="3" t="s">
        <v>25</v>
      </c>
      <c r="L5429" s="3" t="s">
        <v>66</v>
      </c>
      <c r="M5429" s="4">
        <v>41698</v>
      </c>
      <c r="N5429" s="3" t="s">
        <v>27</v>
      </c>
      <c r="O5429" s="3" t="s">
        <v>25313</v>
      </c>
      <c r="P5429" s="3" t="s">
        <v>25316</v>
      </c>
      <c r="Q5429" s="3" t="s">
        <v>498</v>
      </c>
      <c r="R5429" s="3" t="s">
        <v>25317</v>
      </c>
      <c r="S5429" s="3" t="s">
        <v>9623</v>
      </c>
    </row>
    <row r="5430" spans="1:19" ht="30" x14ac:dyDescent="0.25">
      <c r="A5430" s="3">
        <v>5423</v>
      </c>
      <c r="B5430" s="3" t="str">
        <f>"202100068442"</f>
        <v>202100068442</v>
      </c>
      <c r="C5430" s="3">
        <v>155381</v>
      </c>
      <c r="D5430" s="3" t="s">
        <v>25318</v>
      </c>
      <c r="E5430" s="3">
        <v>20521716445</v>
      </c>
      <c r="F5430" s="3" t="s">
        <v>25319</v>
      </c>
      <c r="G5430" s="3" t="s">
        <v>25320</v>
      </c>
      <c r="H5430" s="3" t="s">
        <v>46</v>
      </c>
      <c r="I5430" s="3" t="s">
        <v>46</v>
      </c>
      <c r="J5430" s="3" t="s">
        <v>302</v>
      </c>
      <c r="K5430" s="3" t="s">
        <v>25</v>
      </c>
      <c r="L5430" s="3" t="s">
        <v>66</v>
      </c>
      <c r="M5430" s="4">
        <v>44376</v>
      </c>
      <c r="N5430" s="3" t="s">
        <v>27</v>
      </c>
      <c r="O5430" s="3" t="s">
        <v>25321</v>
      </c>
      <c r="P5430" s="3" t="s">
        <v>25322</v>
      </c>
      <c r="Q5430" s="3" t="s">
        <v>1886</v>
      </c>
      <c r="R5430" s="3"/>
      <c r="S5430" s="3"/>
    </row>
    <row r="5431" spans="1:19" ht="30" x14ac:dyDescent="0.25">
      <c r="A5431" s="3">
        <v>5424</v>
      </c>
      <c r="B5431" s="3" t="str">
        <f>"201700103585"</f>
        <v>201700103585</v>
      </c>
      <c r="C5431" s="3">
        <v>130175</v>
      </c>
      <c r="D5431" s="3" t="s">
        <v>25323</v>
      </c>
      <c r="E5431" s="3">
        <v>20600742630</v>
      </c>
      <c r="F5431" s="3" t="s">
        <v>25324</v>
      </c>
      <c r="G5431" s="3" t="s">
        <v>25325</v>
      </c>
      <c r="H5431" s="3" t="s">
        <v>34</v>
      </c>
      <c r="I5431" s="3" t="s">
        <v>34</v>
      </c>
      <c r="J5431" s="3" t="s">
        <v>34</v>
      </c>
      <c r="K5431" s="3" t="s">
        <v>25</v>
      </c>
      <c r="L5431" s="3" t="s">
        <v>153</v>
      </c>
      <c r="M5431" s="4">
        <v>42919</v>
      </c>
      <c r="N5431" s="3" t="s">
        <v>27</v>
      </c>
      <c r="O5431" s="3" t="s">
        <v>21463</v>
      </c>
      <c r="P5431" s="3" t="s">
        <v>25326</v>
      </c>
      <c r="Q5431" s="3" t="s">
        <v>51</v>
      </c>
      <c r="R5431" s="3" t="s">
        <v>25327</v>
      </c>
      <c r="S5431" s="3" t="s">
        <v>25328</v>
      </c>
    </row>
    <row r="5432" spans="1:19" ht="30" x14ac:dyDescent="0.25">
      <c r="A5432" s="3">
        <v>5425</v>
      </c>
      <c r="B5432" s="3" t="str">
        <f>"202100118481"</f>
        <v>202100118481</v>
      </c>
      <c r="C5432" s="3">
        <v>156707</v>
      </c>
      <c r="D5432" s="3" t="s">
        <v>25329</v>
      </c>
      <c r="E5432" s="3">
        <v>10459973341</v>
      </c>
      <c r="F5432" s="3" t="s">
        <v>25330</v>
      </c>
      <c r="G5432" s="3" t="s">
        <v>25331</v>
      </c>
      <c r="H5432" s="3" t="s">
        <v>102</v>
      </c>
      <c r="I5432" s="3" t="s">
        <v>102</v>
      </c>
      <c r="J5432" s="3" t="s">
        <v>400</v>
      </c>
      <c r="K5432" s="3" t="s">
        <v>25</v>
      </c>
      <c r="L5432" s="3" t="s">
        <v>66</v>
      </c>
      <c r="M5432" s="4">
        <v>44391</v>
      </c>
      <c r="N5432" s="3" t="s">
        <v>27</v>
      </c>
      <c r="O5432" s="3" t="s">
        <v>25330</v>
      </c>
      <c r="P5432" s="3" t="s">
        <v>25332</v>
      </c>
      <c r="Q5432" s="3" t="s">
        <v>136</v>
      </c>
      <c r="R5432" s="3"/>
      <c r="S5432" s="3"/>
    </row>
    <row r="5433" spans="1:19" ht="30" x14ac:dyDescent="0.25">
      <c r="A5433" s="3">
        <v>5426</v>
      </c>
      <c r="B5433" s="3" t="str">
        <f>"201900062940"</f>
        <v>201900062940</v>
      </c>
      <c r="C5433" s="3">
        <v>141692</v>
      </c>
      <c r="D5433" s="3" t="s">
        <v>25333</v>
      </c>
      <c r="E5433" s="3">
        <v>10406911018</v>
      </c>
      <c r="F5433" s="3" t="s">
        <v>25334</v>
      </c>
      <c r="G5433" s="3" t="s">
        <v>25335</v>
      </c>
      <c r="H5433" s="3" t="s">
        <v>23</v>
      </c>
      <c r="I5433" s="3" t="s">
        <v>947</v>
      </c>
      <c r="J5433" s="3" t="s">
        <v>1138</v>
      </c>
      <c r="K5433" s="3" t="s">
        <v>25</v>
      </c>
      <c r="L5433" s="3" t="s">
        <v>58</v>
      </c>
      <c r="M5433" s="4">
        <v>43571</v>
      </c>
      <c r="N5433" s="3" t="s">
        <v>27</v>
      </c>
      <c r="O5433" s="3" t="s">
        <v>25336</v>
      </c>
      <c r="P5433" s="3" t="s">
        <v>25337</v>
      </c>
      <c r="Q5433" s="3" t="s">
        <v>51</v>
      </c>
      <c r="R5433" s="3"/>
      <c r="S5433" s="3"/>
    </row>
    <row r="5434" spans="1:19" ht="30" x14ac:dyDescent="0.25">
      <c r="A5434" s="3">
        <v>5427</v>
      </c>
      <c r="B5434" s="3" t="str">
        <f>"201900164650"</f>
        <v>201900164650</v>
      </c>
      <c r="C5434" s="3">
        <v>146874</v>
      </c>
      <c r="D5434" s="3" t="s">
        <v>25338</v>
      </c>
      <c r="E5434" s="3">
        <v>10424381964</v>
      </c>
      <c r="F5434" s="3" t="s">
        <v>25339</v>
      </c>
      <c r="G5434" s="3" t="s">
        <v>25340</v>
      </c>
      <c r="H5434" s="3" t="s">
        <v>57</v>
      </c>
      <c r="I5434" s="3" t="s">
        <v>407</v>
      </c>
      <c r="J5434" s="3" t="s">
        <v>2019</v>
      </c>
      <c r="K5434" s="3" t="s">
        <v>25</v>
      </c>
      <c r="L5434" s="3" t="s">
        <v>75</v>
      </c>
      <c r="M5434" s="4">
        <v>43745</v>
      </c>
      <c r="N5434" s="3" t="s">
        <v>27</v>
      </c>
      <c r="O5434" s="3" t="s">
        <v>25339</v>
      </c>
      <c r="P5434" s="3" t="s">
        <v>25341</v>
      </c>
      <c r="Q5434" s="3" t="s">
        <v>556</v>
      </c>
      <c r="R5434" s="3"/>
      <c r="S5434" s="3"/>
    </row>
    <row r="5435" spans="1:19" ht="45" x14ac:dyDescent="0.25">
      <c r="A5435" s="3">
        <v>5428</v>
      </c>
      <c r="B5435" s="3" t="str">
        <f>"202300284995"</f>
        <v>202300284995</v>
      </c>
      <c r="C5435" s="3">
        <v>152408</v>
      </c>
      <c r="D5435" s="3" t="s">
        <v>25342</v>
      </c>
      <c r="E5435" s="3">
        <v>10443685800</v>
      </c>
      <c r="F5435" s="3" t="s">
        <v>25343</v>
      </c>
      <c r="G5435" s="3" t="s">
        <v>25344</v>
      </c>
      <c r="H5435" s="3" t="s">
        <v>72</v>
      </c>
      <c r="I5435" s="3" t="s">
        <v>1949</v>
      </c>
      <c r="J5435" s="3" t="s">
        <v>25345</v>
      </c>
      <c r="K5435" s="3" t="s">
        <v>25</v>
      </c>
      <c r="L5435" s="3" t="s">
        <v>66</v>
      </c>
      <c r="M5435" s="4">
        <v>45259</v>
      </c>
      <c r="N5435" s="3" t="s">
        <v>27</v>
      </c>
      <c r="O5435" s="3" t="s">
        <v>25343</v>
      </c>
      <c r="P5435" s="3" t="s">
        <v>25346</v>
      </c>
      <c r="Q5435" s="3" t="s">
        <v>243</v>
      </c>
      <c r="R5435" s="3"/>
      <c r="S5435" s="3"/>
    </row>
    <row r="5436" spans="1:19" ht="30" x14ac:dyDescent="0.25">
      <c r="A5436" s="3">
        <v>5429</v>
      </c>
      <c r="B5436" s="3" t="str">
        <f>"202100273695"</f>
        <v>202100273695</v>
      </c>
      <c r="C5436" s="3">
        <v>118308</v>
      </c>
      <c r="D5436" s="3" t="s">
        <v>25347</v>
      </c>
      <c r="E5436" s="3">
        <v>20534993413</v>
      </c>
      <c r="F5436" s="3" t="s">
        <v>25348</v>
      </c>
      <c r="G5436" s="3" t="s">
        <v>25349</v>
      </c>
      <c r="H5436" s="3" t="s">
        <v>34</v>
      </c>
      <c r="I5436" s="3" t="s">
        <v>34</v>
      </c>
      <c r="J5436" s="3" t="s">
        <v>23132</v>
      </c>
      <c r="K5436" s="3" t="s">
        <v>25</v>
      </c>
      <c r="L5436" s="3" t="s">
        <v>37</v>
      </c>
      <c r="M5436" s="4">
        <v>44623</v>
      </c>
      <c r="N5436" s="3" t="s">
        <v>27</v>
      </c>
      <c r="O5436" s="3" t="s">
        <v>25350</v>
      </c>
      <c r="P5436" s="3" t="s">
        <v>25351</v>
      </c>
      <c r="Q5436" s="3" t="s">
        <v>51</v>
      </c>
      <c r="R5436" s="3" t="s">
        <v>25352</v>
      </c>
      <c r="S5436" s="3" t="s">
        <v>16208</v>
      </c>
    </row>
    <row r="5437" spans="1:19" ht="30" x14ac:dyDescent="0.25">
      <c r="A5437" s="3">
        <v>5430</v>
      </c>
      <c r="B5437" s="3" t="str">
        <f>"202300249202"</f>
        <v>202300249202</v>
      </c>
      <c r="C5437" s="3">
        <v>170540</v>
      </c>
      <c r="D5437" s="3" t="s">
        <v>25353</v>
      </c>
      <c r="E5437" s="3">
        <v>10805403131</v>
      </c>
      <c r="F5437" s="3" t="s">
        <v>25354</v>
      </c>
      <c r="G5437" s="3" t="s">
        <v>25355</v>
      </c>
      <c r="H5437" s="3" t="s">
        <v>240</v>
      </c>
      <c r="I5437" s="3" t="s">
        <v>692</v>
      </c>
      <c r="J5437" s="3" t="s">
        <v>2447</v>
      </c>
      <c r="K5437" s="3" t="s">
        <v>25</v>
      </c>
      <c r="L5437" s="3" t="s">
        <v>58</v>
      </c>
      <c r="M5437" s="4">
        <v>45233</v>
      </c>
      <c r="N5437" s="3" t="s">
        <v>27</v>
      </c>
      <c r="O5437" s="3" t="s">
        <v>25354</v>
      </c>
      <c r="P5437" s="3" t="s">
        <v>25356</v>
      </c>
      <c r="Q5437" s="3" t="s">
        <v>259</v>
      </c>
      <c r="R5437" s="3"/>
      <c r="S5437" s="3"/>
    </row>
    <row r="5438" spans="1:19" ht="30" x14ac:dyDescent="0.25">
      <c r="A5438" s="3">
        <v>5431</v>
      </c>
      <c r="B5438" s="3" t="str">
        <f>"201700114988"</f>
        <v>201700114988</v>
      </c>
      <c r="C5438" s="3">
        <v>129060</v>
      </c>
      <c r="D5438" s="3" t="s">
        <v>25357</v>
      </c>
      <c r="E5438" s="3">
        <v>10422897777</v>
      </c>
      <c r="F5438" s="3" t="s">
        <v>25358</v>
      </c>
      <c r="G5438" s="3" t="s">
        <v>25359</v>
      </c>
      <c r="H5438" s="3" t="s">
        <v>193</v>
      </c>
      <c r="I5438" s="3" t="s">
        <v>1534</v>
      </c>
      <c r="J5438" s="3" t="s">
        <v>25360</v>
      </c>
      <c r="K5438" s="3" t="s">
        <v>25</v>
      </c>
      <c r="L5438" s="3" t="s">
        <v>58</v>
      </c>
      <c r="M5438" s="4">
        <v>42935</v>
      </c>
      <c r="N5438" s="3" t="s">
        <v>27</v>
      </c>
      <c r="O5438" s="3" t="s">
        <v>25358</v>
      </c>
      <c r="P5438" s="3" t="s">
        <v>25361</v>
      </c>
      <c r="Q5438" s="3" t="s">
        <v>2794</v>
      </c>
      <c r="R5438" s="3"/>
      <c r="S5438" s="3"/>
    </row>
    <row r="5439" spans="1:19" ht="30" x14ac:dyDescent="0.25">
      <c r="A5439" s="3">
        <v>5432</v>
      </c>
      <c r="B5439" s="3" t="str">
        <f>"201700087039"</f>
        <v>201700087039</v>
      </c>
      <c r="C5439" s="3">
        <v>128837</v>
      </c>
      <c r="D5439" s="3" t="s">
        <v>25362</v>
      </c>
      <c r="E5439" s="3">
        <v>20477396837</v>
      </c>
      <c r="F5439" s="3" t="s">
        <v>25363</v>
      </c>
      <c r="G5439" s="3" t="s">
        <v>25364</v>
      </c>
      <c r="H5439" s="3" t="s">
        <v>57</v>
      </c>
      <c r="I5439" s="3" t="s">
        <v>57</v>
      </c>
      <c r="J5439" s="3" t="s">
        <v>57</v>
      </c>
      <c r="K5439" s="3" t="s">
        <v>25</v>
      </c>
      <c r="L5439" s="3" t="s">
        <v>153</v>
      </c>
      <c r="M5439" s="4">
        <v>42888</v>
      </c>
      <c r="N5439" s="3" t="s">
        <v>27</v>
      </c>
      <c r="O5439" s="3" t="s">
        <v>25365</v>
      </c>
      <c r="P5439" s="3" t="s">
        <v>25366</v>
      </c>
      <c r="Q5439" s="3" t="s">
        <v>51</v>
      </c>
      <c r="R5439" s="3"/>
      <c r="S5439" s="3"/>
    </row>
    <row r="5440" spans="1:19" ht="30" x14ac:dyDescent="0.25">
      <c r="A5440" s="3">
        <v>5433</v>
      </c>
      <c r="B5440" s="3" t="str">
        <f>"202000127559"</f>
        <v>202000127559</v>
      </c>
      <c r="C5440" s="3">
        <v>151305</v>
      </c>
      <c r="D5440" s="3" t="s">
        <v>25367</v>
      </c>
      <c r="E5440" s="3">
        <v>10430349100</v>
      </c>
      <c r="F5440" s="3" t="s">
        <v>25368</v>
      </c>
      <c r="G5440" s="3" t="s">
        <v>25369</v>
      </c>
      <c r="H5440" s="3" t="s">
        <v>193</v>
      </c>
      <c r="I5440" s="3" t="s">
        <v>602</v>
      </c>
      <c r="J5440" s="3" t="s">
        <v>603</v>
      </c>
      <c r="K5440" s="3" t="s">
        <v>25</v>
      </c>
      <c r="L5440" s="3" t="s">
        <v>58</v>
      </c>
      <c r="M5440" s="4">
        <v>44093</v>
      </c>
      <c r="N5440" s="3" t="s">
        <v>27</v>
      </c>
      <c r="O5440" s="3" t="s">
        <v>25368</v>
      </c>
      <c r="P5440" s="3" t="s">
        <v>25370</v>
      </c>
      <c r="Q5440" s="3" t="s">
        <v>1015</v>
      </c>
      <c r="R5440" s="3"/>
      <c r="S5440" s="3"/>
    </row>
    <row r="5441" spans="1:19" ht="30" x14ac:dyDescent="0.25">
      <c r="A5441" s="3">
        <v>5434</v>
      </c>
      <c r="B5441" s="3" t="str">
        <f>"201400058919"</f>
        <v>201400058919</v>
      </c>
      <c r="C5441" s="3">
        <v>109352</v>
      </c>
      <c r="D5441" s="3" t="s">
        <v>25371</v>
      </c>
      <c r="E5441" s="3">
        <v>10205259509</v>
      </c>
      <c r="F5441" s="3" t="s">
        <v>25372</v>
      </c>
      <c r="G5441" s="3" t="s">
        <v>25373</v>
      </c>
      <c r="H5441" s="3" t="s">
        <v>676</v>
      </c>
      <c r="I5441" s="3" t="s">
        <v>1124</v>
      </c>
      <c r="J5441" s="3" t="s">
        <v>7531</v>
      </c>
      <c r="K5441" s="3" t="s">
        <v>25</v>
      </c>
      <c r="L5441" s="3" t="s">
        <v>66</v>
      </c>
      <c r="M5441" s="4">
        <v>41767</v>
      </c>
      <c r="N5441" s="3" t="s">
        <v>27</v>
      </c>
      <c r="O5441" s="3" t="s">
        <v>25372</v>
      </c>
      <c r="P5441" s="3">
        <v>1101</v>
      </c>
      <c r="Q5441" s="3" t="s">
        <v>6676</v>
      </c>
      <c r="R5441" s="3"/>
      <c r="S5441" s="3"/>
    </row>
    <row r="5442" spans="1:19" ht="30" x14ac:dyDescent="0.25">
      <c r="A5442" s="3">
        <v>5435</v>
      </c>
      <c r="B5442" s="3" t="str">
        <f>"202000151172"</f>
        <v>202000151172</v>
      </c>
      <c r="C5442" s="3">
        <v>151702</v>
      </c>
      <c r="D5442" s="3" t="s">
        <v>25374</v>
      </c>
      <c r="E5442" s="3">
        <v>20528128441</v>
      </c>
      <c r="F5442" s="3" t="s">
        <v>22913</v>
      </c>
      <c r="G5442" s="3" t="s">
        <v>25375</v>
      </c>
      <c r="H5442" s="3" t="s">
        <v>247</v>
      </c>
      <c r="I5442" s="3" t="s">
        <v>611</v>
      </c>
      <c r="J5442" s="3" t="s">
        <v>2467</v>
      </c>
      <c r="K5442" s="3" t="s">
        <v>25</v>
      </c>
      <c r="L5442" s="3" t="s">
        <v>113</v>
      </c>
      <c r="M5442" s="4">
        <v>44125</v>
      </c>
      <c r="N5442" s="3" t="s">
        <v>27</v>
      </c>
      <c r="O5442" s="3" t="s">
        <v>22915</v>
      </c>
      <c r="P5442" s="3" t="s">
        <v>25376</v>
      </c>
      <c r="Q5442" s="3" t="s">
        <v>2469</v>
      </c>
      <c r="R5442" s="3"/>
      <c r="S5442" s="3"/>
    </row>
    <row r="5443" spans="1:19" ht="30" x14ac:dyDescent="0.25">
      <c r="A5443" s="3">
        <v>5436</v>
      </c>
      <c r="B5443" s="3" t="str">
        <f>"201900162418"</f>
        <v>201900162418</v>
      </c>
      <c r="C5443" s="3">
        <v>122523</v>
      </c>
      <c r="D5443" s="3" t="s">
        <v>25377</v>
      </c>
      <c r="E5443" s="3">
        <v>10018566953</v>
      </c>
      <c r="F5443" s="3" t="s">
        <v>25378</v>
      </c>
      <c r="G5443" s="3" t="s">
        <v>25379</v>
      </c>
      <c r="H5443" s="3" t="s">
        <v>240</v>
      </c>
      <c r="I5443" s="3" t="s">
        <v>3571</v>
      </c>
      <c r="J5443" s="3" t="s">
        <v>4662</v>
      </c>
      <c r="K5443" s="3" t="s">
        <v>25</v>
      </c>
      <c r="L5443" s="3" t="s">
        <v>58</v>
      </c>
      <c r="M5443" s="4">
        <v>43740</v>
      </c>
      <c r="N5443" s="3" t="s">
        <v>27</v>
      </c>
      <c r="O5443" s="3" t="s">
        <v>25378</v>
      </c>
      <c r="P5443" s="3" t="s">
        <v>25380</v>
      </c>
      <c r="Q5443" s="3" t="s">
        <v>738</v>
      </c>
      <c r="R5443" s="3" t="s">
        <v>25381</v>
      </c>
      <c r="S5443" s="3" t="s">
        <v>1543</v>
      </c>
    </row>
    <row r="5444" spans="1:19" ht="30" x14ac:dyDescent="0.25">
      <c r="A5444" s="3">
        <v>5437</v>
      </c>
      <c r="B5444" s="3" t="str">
        <f>"202300126725"</f>
        <v>202300126725</v>
      </c>
      <c r="C5444" s="3">
        <v>168595</v>
      </c>
      <c r="D5444" s="3" t="s">
        <v>25382</v>
      </c>
      <c r="E5444" s="3">
        <v>10206581951</v>
      </c>
      <c r="F5444" s="3" t="s">
        <v>6382</v>
      </c>
      <c r="G5444" s="3" t="s">
        <v>25383</v>
      </c>
      <c r="H5444" s="3" t="s">
        <v>1359</v>
      </c>
      <c r="I5444" s="3" t="s">
        <v>1359</v>
      </c>
      <c r="J5444" s="3" t="s">
        <v>606</v>
      </c>
      <c r="K5444" s="3" t="s">
        <v>25</v>
      </c>
      <c r="L5444" s="3" t="s">
        <v>314</v>
      </c>
      <c r="M5444" s="4">
        <v>45131</v>
      </c>
      <c r="N5444" s="3" t="s">
        <v>27</v>
      </c>
      <c r="O5444" s="3" t="s">
        <v>6382</v>
      </c>
      <c r="P5444" s="3" t="s">
        <v>25384</v>
      </c>
      <c r="Q5444" s="3" t="s">
        <v>6170</v>
      </c>
      <c r="R5444" s="3"/>
      <c r="S5444" s="3"/>
    </row>
    <row r="5445" spans="1:19" ht="30" x14ac:dyDescent="0.25">
      <c r="A5445" s="3">
        <v>5438</v>
      </c>
      <c r="B5445" s="3" t="str">
        <f>"202200096260"</f>
        <v>202200096260</v>
      </c>
      <c r="C5445" s="3">
        <v>162864</v>
      </c>
      <c r="D5445" s="3" t="s">
        <v>25385</v>
      </c>
      <c r="E5445" s="3">
        <v>20607770604</v>
      </c>
      <c r="F5445" s="3" t="s">
        <v>25386</v>
      </c>
      <c r="G5445" s="3" t="s">
        <v>25387</v>
      </c>
      <c r="H5445" s="3" t="s">
        <v>433</v>
      </c>
      <c r="I5445" s="3" t="s">
        <v>569</v>
      </c>
      <c r="J5445" s="3" t="s">
        <v>1073</v>
      </c>
      <c r="K5445" s="3" t="s">
        <v>25</v>
      </c>
      <c r="L5445" s="3" t="s">
        <v>75</v>
      </c>
      <c r="M5445" s="4">
        <v>44723</v>
      </c>
      <c r="N5445" s="3" t="s">
        <v>27</v>
      </c>
      <c r="O5445" s="3" t="s">
        <v>257</v>
      </c>
      <c r="P5445" s="3" t="s">
        <v>25388</v>
      </c>
      <c r="Q5445" s="3" t="s">
        <v>437</v>
      </c>
      <c r="R5445" s="3"/>
      <c r="S5445" s="3"/>
    </row>
    <row r="5446" spans="1:19" ht="30" x14ac:dyDescent="0.25">
      <c r="A5446" s="3">
        <v>5439</v>
      </c>
      <c r="B5446" s="3" t="str">
        <f>"202200053620"</f>
        <v>202200053620</v>
      </c>
      <c r="C5446" s="3">
        <v>161980</v>
      </c>
      <c r="D5446" s="3" t="s">
        <v>25389</v>
      </c>
      <c r="E5446" s="3">
        <v>10735251398</v>
      </c>
      <c r="F5446" s="3" t="s">
        <v>25390</v>
      </c>
      <c r="G5446" s="3" t="s">
        <v>25391</v>
      </c>
      <c r="H5446" s="3" t="s">
        <v>240</v>
      </c>
      <c r="I5446" s="3" t="s">
        <v>255</v>
      </c>
      <c r="J5446" s="3" t="s">
        <v>1707</v>
      </c>
      <c r="K5446" s="3" t="s">
        <v>25</v>
      </c>
      <c r="L5446" s="3" t="s">
        <v>66</v>
      </c>
      <c r="M5446" s="4">
        <v>44667</v>
      </c>
      <c r="N5446" s="3" t="s">
        <v>27</v>
      </c>
      <c r="O5446" s="3" t="s">
        <v>25390</v>
      </c>
      <c r="P5446" s="3" t="s">
        <v>25392</v>
      </c>
      <c r="Q5446" s="3" t="s">
        <v>598</v>
      </c>
      <c r="R5446" s="3"/>
      <c r="S5446" s="3"/>
    </row>
    <row r="5447" spans="1:19" ht="30" x14ac:dyDescent="0.25">
      <c r="A5447" s="3">
        <v>5440</v>
      </c>
      <c r="B5447" s="3" t="str">
        <f>"202300033033"</f>
        <v>202300033033</v>
      </c>
      <c r="C5447" s="3">
        <v>167089</v>
      </c>
      <c r="D5447" s="3" t="s">
        <v>25393</v>
      </c>
      <c r="E5447" s="3">
        <v>20602588956</v>
      </c>
      <c r="F5447" s="3" t="s">
        <v>5266</v>
      </c>
      <c r="G5447" s="3" t="s">
        <v>25394</v>
      </c>
      <c r="H5447" s="3" t="s">
        <v>34</v>
      </c>
      <c r="I5447" s="3" t="s">
        <v>34</v>
      </c>
      <c r="J5447" s="3" t="s">
        <v>34</v>
      </c>
      <c r="K5447" s="3" t="s">
        <v>25</v>
      </c>
      <c r="L5447" s="3" t="s">
        <v>1652</v>
      </c>
      <c r="M5447" s="4">
        <v>44977</v>
      </c>
      <c r="N5447" s="3" t="s">
        <v>27</v>
      </c>
      <c r="O5447" s="3" t="s">
        <v>1650</v>
      </c>
      <c r="P5447" s="3" t="s">
        <v>25395</v>
      </c>
      <c r="Q5447" s="3" t="s">
        <v>30</v>
      </c>
      <c r="R5447" s="3"/>
      <c r="S5447" s="3"/>
    </row>
    <row r="5448" spans="1:19" ht="30" x14ac:dyDescent="0.25">
      <c r="A5448" s="3">
        <v>5441</v>
      </c>
      <c r="B5448" s="3" t="str">
        <f>"202000077640"</f>
        <v>202000077640</v>
      </c>
      <c r="C5448" s="3">
        <v>149735</v>
      </c>
      <c r="D5448" s="3" t="s">
        <v>25396</v>
      </c>
      <c r="E5448" s="3">
        <v>10405741623</v>
      </c>
      <c r="F5448" s="3" t="s">
        <v>25397</v>
      </c>
      <c r="G5448" s="3" t="s">
        <v>25398</v>
      </c>
      <c r="H5448" s="3" t="s">
        <v>240</v>
      </c>
      <c r="I5448" s="3" t="s">
        <v>240</v>
      </c>
      <c r="J5448" s="3" t="s">
        <v>240</v>
      </c>
      <c r="K5448" s="3" t="s">
        <v>25</v>
      </c>
      <c r="L5448" s="3" t="s">
        <v>235</v>
      </c>
      <c r="M5448" s="4">
        <v>44015</v>
      </c>
      <c r="N5448" s="3" t="s">
        <v>27</v>
      </c>
      <c r="O5448" s="3" t="s">
        <v>25397</v>
      </c>
      <c r="P5448" s="3" t="s">
        <v>25399</v>
      </c>
      <c r="Q5448" s="3" t="s">
        <v>51</v>
      </c>
      <c r="R5448" s="3"/>
      <c r="S5448" s="3"/>
    </row>
    <row r="5449" spans="1:19" ht="30" x14ac:dyDescent="0.25">
      <c r="A5449" s="3">
        <v>5442</v>
      </c>
      <c r="B5449" s="3" t="str">
        <f>"202200194863"</f>
        <v>202200194863</v>
      </c>
      <c r="C5449" s="3">
        <v>164698</v>
      </c>
      <c r="D5449" s="3" t="s">
        <v>25400</v>
      </c>
      <c r="E5449" s="3">
        <v>10011601362</v>
      </c>
      <c r="F5449" s="3" t="s">
        <v>25401</v>
      </c>
      <c r="G5449" s="3" t="s">
        <v>25402</v>
      </c>
      <c r="H5449" s="3" t="s">
        <v>88</v>
      </c>
      <c r="I5449" s="3" t="s">
        <v>145</v>
      </c>
      <c r="J5449" s="3" t="s">
        <v>8243</v>
      </c>
      <c r="K5449" s="3" t="s">
        <v>25</v>
      </c>
      <c r="L5449" s="3" t="s">
        <v>75</v>
      </c>
      <c r="M5449" s="4">
        <v>44857</v>
      </c>
      <c r="N5449" s="3" t="s">
        <v>27</v>
      </c>
      <c r="O5449" s="3" t="s">
        <v>25401</v>
      </c>
      <c r="P5449" s="3" t="s">
        <v>25403</v>
      </c>
      <c r="Q5449" s="3" t="s">
        <v>148</v>
      </c>
      <c r="R5449" s="3"/>
      <c r="S5449" s="3"/>
    </row>
    <row r="5450" spans="1:19" ht="30" x14ac:dyDescent="0.25">
      <c r="A5450" s="3">
        <v>5443</v>
      </c>
      <c r="B5450" s="3" t="str">
        <f>"202300136995"</f>
        <v>202300136995</v>
      </c>
      <c r="C5450" s="3">
        <v>123730</v>
      </c>
      <c r="D5450" s="3" t="s">
        <v>25404</v>
      </c>
      <c r="E5450" s="3">
        <v>20486853230</v>
      </c>
      <c r="F5450" s="3" t="s">
        <v>25405</v>
      </c>
      <c r="G5450" s="3" t="s">
        <v>25406</v>
      </c>
      <c r="H5450" s="3" t="s">
        <v>676</v>
      </c>
      <c r="I5450" s="3" t="s">
        <v>777</v>
      </c>
      <c r="J5450" s="3" t="s">
        <v>777</v>
      </c>
      <c r="K5450" s="3" t="s">
        <v>25</v>
      </c>
      <c r="L5450" s="3" t="s">
        <v>66</v>
      </c>
      <c r="M5450" s="4">
        <v>45125</v>
      </c>
      <c r="N5450" s="3" t="s">
        <v>27</v>
      </c>
      <c r="O5450" s="3" t="s">
        <v>25407</v>
      </c>
      <c r="P5450" s="3" t="s">
        <v>25408</v>
      </c>
      <c r="Q5450" s="3" t="s">
        <v>498</v>
      </c>
      <c r="R5450" s="3"/>
      <c r="S5450" s="3"/>
    </row>
    <row r="5451" spans="1:19" ht="30" x14ac:dyDescent="0.25">
      <c r="A5451" s="3">
        <v>5444</v>
      </c>
      <c r="B5451" s="3" t="str">
        <f>"201900162415"</f>
        <v>201900162415</v>
      </c>
      <c r="C5451" s="3">
        <v>122521</v>
      </c>
      <c r="D5451" s="3" t="s">
        <v>25409</v>
      </c>
      <c r="E5451" s="3">
        <v>10018455477</v>
      </c>
      <c r="F5451" s="3" t="s">
        <v>25410</v>
      </c>
      <c r="G5451" s="3" t="s">
        <v>25411</v>
      </c>
      <c r="H5451" s="3" t="s">
        <v>240</v>
      </c>
      <c r="I5451" s="3" t="s">
        <v>3571</v>
      </c>
      <c r="J5451" s="3" t="s">
        <v>4662</v>
      </c>
      <c r="K5451" s="3" t="s">
        <v>25</v>
      </c>
      <c r="L5451" s="3" t="s">
        <v>58</v>
      </c>
      <c r="M5451" s="4">
        <v>43740</v>
      </c>
      <c r="N5451" s="3" t="s">
        <v>27</v>
      </c>
      <c r="O5451" s="3" t="s">
        <v>25410</v>
      </c>
      <c r="P5451" s="3" t="s">
        <v>25412</v>
      </c>
      <c r="Q5451" s="3" t="s">
        <v>738</v>
      </c>
      <c r="R5451" s="3" t="s">
        <v>25413</v>
      </c>
      <c r="S5451" s="3" t="s">
        <v>11294</v>
      </c>
    </row>
    <row r="5452" spans="1:19" ht="30" x14ac:dyDescent="0.25">
      <c r="A5452" s="3">
        <v>5445</v>
      </c>
      <c r="B5452" s="3" t="str">
        <f>"202200201690"</f>
        <v>202200201690</v>
      </c>
      <c r="C5452" s="3">
        <v>161373</v>
      </c>
      <c r="D5452" s="3" t="s">
        <v>25414</v>
      </c>
      <c r="E5452" s="3">
        <v>10419836660</v>
      </c>
      <c r="F5452" s="3" t="s">
        <v>25415</v>
      </c>
      <c r="G5452" s="3" t="s">
        <v>25416</v>
      </c>
      <c r="H5452" s="3" t="s">
        <v>240</v>
      </c>
      <c r="I5452" s="3" t="s">
        <v>424</v>
      </c>
      <c r="J5452" s="3" t="s">
        <v>3534</v>
      </c>
      <c r="K5452" s="3" t="s">
        <v>25</v>
      </c>
      <c r="L5452" s="3" t="s">
        <v>75</v>
      </c>
      <c r="M5452" s="4">
        <v>44854</v>
      </c>
      <c r="N5452" s="3" t="s">
        <v>27</v>
      </c>
      <c r="O5452" s="3" t="s">
        <v>25415</v>
      </c>
      <c r="P5452" s="3" t="s">
        <v>25417</v>
      </c>
      <c r="Q5452" s="3" t="s">
        <v>259</v>
      </c>
      <c r="R5452" s="3"/>
      <c r="S5452" s="3"/>
    </row>
    <row r="5453" spans="1:19" ht="30" x14ac:dyDescent="0.25">
      <c r="A5453" s="3">
        <v>5446</v>
      </c>
      <c r="B5453" s="3" t="str">
        <f>"202200194860"</f>
        <v>202200194860</v>
      </c>
      <c r="C5453" s="3">
        <v>133556</v>
      </c>
      <c r="D5453" s="3" t="s">
        <v>25418</v>
      </c>
      <c r="E5453" s="3">
        <v>10092246481</v>
      </c>
      <c r="F5453" s="3" t="s">
        <v>25419</v>
      </c>
      <c r="G5453" s="3" t="s">
        <v>25420</v>
      </c>
      <c r="H5453" s="3" t="s">
        <v>46</v>
      </c>
      <c r="I5453" s="3" t="s">
        <v>46</v>
      </c>
      <c r="J5453" s="3" t="s">
        <v>2649</v>
      </c>
      <c r="K5453" s="3" t="s">
        <v>25</v>
      </c>
      <c r="L5453" s="3" t="s">
        <v>58</v>
      </c>
      <c r="M5453" s="4">
        <v>44885</v>
      </c>
      <c r="N5453" s="3" t="s">
        <v>27</v>
      </c>
      <c r="O5453" s="3" t="s">
        <v>25419</v>
      </c>
      <c r="P5453" s="3" t="s">
        <v>25421</v>
      </c>
      <c r="Q5453" s="3" t="s">
        <v>380</v>
      </c>
      <c r="R5453" s="3" t="s">
        <v>25422</v>
      </c>
      <c r="S5453" s="3" t="s">
        <v>4252</v>
      </c>
    </row>
    <row r="5454" spans="1:19" ht="30" x14ac:dyDescent="0.25">
      <c r="A5454" s="3">
        <v>5447</v>
      </c>
      <c r="B5454" s="3" t="str">
        <f>"202300037494"</f>
        <v>202300037494</v>
      </c>
      <c r="C5454" s="3">
        <v>152735</v>
      </c>
      <c r="D5454" s="3" t="s">
        <v>25425</v>
      </c>
      <c r="E5454" s="3">
        <v>10452139061</v>
      </c>
      <c r="F5454" s="3" t="s">
        <v>9123</v>
      </c>
      <c r="G5454" s="3" t="s">
        <v>25426</v>
      </c>
      <c r="H5454" s="3" t="s">
        <v>64</v>
      </c>
      <c r="I5454" s="3" t="s">
        <v>64</v>
      </c>
      <c r="J5454" s="3" t="s">
        <v>1398</v>
      </c>
      <c r="K5454" s="3" t="s">
        <v>25</v>
      </c>
      <c r="L5454" s="3" t="s">
        <v>66</v>
      </c>
      <c r="M5454" s="4">
        <v>44994</v>
      </c>
      <c r="N5454" s="3" t="s">
        <v>27</v>
      </c>
      <c r="O5454" s="3" t="s">
        <v>25427</v>
      </c>
      <c r="P5454" s="3" t="s">
        <v>25428</v>
      </c>
      <c r="Q5454" s="3" t="s">
        <v>68</v>
      </c>
      <c r="R5454" s="3"/>
      <c r="S5454" s="3"/>
    </row>
    <row r="5455" spans="1:19" ht="30" x14ac:dyDescent="0.25">
      <c r="A5455" s="3">
        <v>5448</v>
      </c>
      <c r="B5455" s="3" t="str">
        <f>"201700074968"</f>
        <v>201700074968</v>
      </c>
      <c r="C5455" s="3">
        <v>128478</v>
      </c>
      <c r="D5455" s="3" t="s">
        <v>25429</v>
      </c>
      <c r="E5455" s="3">
        <v>10009449618</v>
      </c>
      <c r="F5455" s="3" t="s">
        <v>25430</v>
      </c>
      <c r="G5455" s="3" t="s">
        <v>25431</v>
      </c>
      <c r="H5455" s="3" t="s">
        <v>88</v>
      </c>
      <c r="I5455" s="3" t="s">
        <v>2640</v>
      </c>
      <c r="J5455" s="3" t="s">
        <v>18851</v>
      </c>
      <c r="K5455" s="3" t="s">
        <v>25</v>
      </c>
      <c r="L5455" s="3" t="s">
        <v>778</v>
      </c>
      <c r="M5455" s="4">
        <v>42868</v>
      </c>
      <c r="N5455" s="3" t="s">
        <v>27</v>
      </c>
      <c r="O5455" s="3" t="s">
        <v>25430</v>
      </c>
      <c r="P5455" s="3" t="s">
        <v>25432</v>
      </c>
      <c r="Q5455" s="3" t="s">
        <v>317</v>
      </c>
      <c r="R5455" s="3"/>
      <c r="S5455" s="3"/>
    </row>
    <row r="5456" spans="1:19" ht="30" x14ac:dyDescent="0.25">
      <c r="A5456" s="3">
        <v>5449</v>
      </c>
      <c r="B5456" s="3" t="str">
        <f>"201700161461"</f>
        <v>201700161461</v>
      </c>
      <c r="C5456" s="3">
        <v>132073</v>
      </c>
      <c r="D5456" s="3" t="s">
        <v>25433</v>
      </c>
      <c r="E5456" s="3">
        <v>10266500560</v>
      </c>
      <c r="F5456" s="3" t="s">
        <v>25434</v>
      </c>
      <c r="G5456" s="3" t="s">
        <v>25435</v>
      </c>
      <c r="H5456" s="3" t="s">
        <v>57</v>
      </c>
      <c r="I5456" s="3" t="s">
        <v>57</v>
      </c>
      <c r="J5456" s="3" t="s">
        <v>479</v>
      </c>
      <c r="K5456" s="3" t="s">
        <v>25</v>
      </c>
      <c r="L5456" s="3" t="s">
        <v>58</v>
      </c>
      <c r="M5456" s="4">
        <v>43010</v>
      </c>
      <c r="N5456" s="3" t="s">
        <v>27</v>
      </c>
      <c r="O5456" s="3" t="s">
        <v>25434</v>
      </c>
      <c r="P5456" s="3" t="s">
        <v>25436</v>
      </c>
      <c r="Q5456" s="3" t="s">
        <v>852</v>
      </c>
      <c r="R5456" s="3"/>
      <c r="S5456" s="3"/>
    </row>
    <row r="5457" spans="1:19" ht="30" x14ac:dyDescent="0.25">
      <c r="A5457" s="3">
        <v>5450</v>
      </c>
      <c r="B5457" s="3" t="str">
        <f>"202100150524"</f>
        <v>202100150524</v>
      </c>
      <c r="C5457" s="3">
        <v>140850</v>
      </c>
      <c r="D5457" s="3" t="s">
        <v>25437</v>
      </c>
      <c r="E5457" s="3">
        <v>10402011853</v>
      </c>
      <c r="F5457" s="3" t="s">
        <v>25438</v>
      </c>
      <c r="G5457" s="3" t="s">
        <v>25439</v>
      </c>
      <c r="H5457" s="3" t="s">
        <v>64</v>
      </c>
      <c r="I5457" s="3" t="s">
        <v>64</v>
      </c>
      <c r="J5457" s="3" t="s">
        <v>1398</v>
      </c>
      <c r="K5457" s="3" t="s">
        <v>25</v>
      </c>
      <c r="L5457" s="3" t="s">
        <v>66</v>
      </c>
      <c r="M5457" s="4">
        <v>44417</v>
      </c>
      <c r="N5457" s="3" t="s">
        <v>27</v>
      </c>
      <c r="O5457" s="3" t="s">
        <v>25440</v>
      </c>
      <c r="P5457" s="3" t="s">
        <v>25441</v>
      </c>
      <c r="Q5457" s="3" t="s">
        <v>30</v>
      </c>
      <c r="R5457" s="3" t="s">
        <v>25442</v>
      </c>
      <c r="S5457" s="3" t="s">
        <v>2893</v>
      </c>
    </row>
    <row r="5458" spans="1:19" ht="30" x14ac:dyDescent="0.25">
      <c r="A5458" s="3">
        <v>5451</v>
      </c>
      <c r="B5458" s="3" t="str">
        <f>"201900118180"</f>
        <v>201900118180</v>
      </c>
      <c r="C5458" s="3">
        <v>130335</v>
      </c>
      <c r="D5458" s="3" t="s">
        <v>25443</v>
      </c>
      <c r="E5458" s="3">
        <v>10411472677</v>
      </c>
      <c r="F5458" s="3" t="s">
        <v>25444</v>
      </c>
      <c r="G5458" s="3" t="s">
        <v>25445</v>
      </c>
      <c r="H5458" s="3" t="s">
        <v>46</v>
      </c>
      <c r="I5458" s="3" t="s">
        <v>46</v>
      </c>
      <c r="J5458" s="3" t="s">
        <v>461</v>
      </c>
      <c r="K5458" s="3" t="s">
        <v>25</v>
      </c>
      <c r="L5458" s="3" t="s">
        <v>66</v>
      </c>
      <c r="M5458" s="4">
        <v>43664</v>
      </c>
      <c r="N5458" s="3" t="s">
        <v>27</v>
      </c>
      <c r="O5458" s="3" t="s">
        <v>25446</v>
      </c>
      <c r="P5458" s="3" t="s">
        <v>25447</v>
      </c>
      <c r="Q5458" s="3" t="s">
        <v>711</v>
      </c>
      <c r="R5458" s="3" t="s">
        <v>25448</v>
      </c>
      <c r="S5458" s="3" t="s">
        <v>725</v>
      </c>
    </row>
    <row r="5459" spans="1:19" ht="30" x14ac:dyDescent="0.25">
      <c r="A5459" s="3">
        <v>5452</v>
      </c>
      <c r="B5459" s="3" t="str">
        <f>"202000141059"</f>
        <v>202000141059</v>
      </c>
      <c r="C5459" s="3">
        <v>151571</v>
      </c>
      <c r="D5459" s="3" t="s">
        <v>25449</v>
      </c>
      <c r="E5459" s="3">
        <v>20603741898</v>
      </c>
      <c r="F5459" s="3" t="s">
        <v>518</v>
      </c>
      <c r="G5459" s="3" t="s">
        <v>25450</v>
      </c>
      <c r="H5459" s="3" t="s">
        <v>64</v>
      </c>
      <c r="I5459" s="3" t="s">
        <v>64</v>
      </c>
      <c r="J5459" s="3" t="s">
        <v>520</v>
      </c>
      <c r="K5459" s="3" t="s">
        <v>25</v>
      </c>
      <c r="L5459" s="3" t="s">
        <v>66</v>
      </c>
      <c r="M5459" s="4">
        <v>44113</v>
      </c>
      <c r="N5459" s="3" t="s">
        <v>27</v>
      </c>
      <c r="O5459" s="3" t="s">
        <v>6610</v>
      </c>
      <c r="P5459" s="3" t="s">
        <v>25451</v>
      </c>
      <c r="Q5459" s="3" t="s">
        <v>30</v>
      </c>
      <c r="R5459" s="3"/>
      <c r="S5459" s="3"/>
    </row>
    <row r="5460" spans="1:19" ht="30" x14ac:dyDescent="0.25">
      <c r="A5460" s="3">
        <v>5453</v>
      </c>
      <c r="B5460" s="3" t="str">
        <f>"201600046294"</f>
        <v>201600046294</v>
      </c>
      <c r="C5460" s="3">
        <v>120671</v>
      </c>
      <c r="D5460" s="3" t="s">
        <v>25452</v>
      </c>
      <c r="E5460" s="3">
        <v>10427130172</v>
      </c>
      <c r="F5460" s="3" t="s">
        <v>25453</v>
      </c>
      <c r="G5460" s="3" t="s">
        <v>25454</v>
      </c>
      <c r="H5460" s="3" t="s">
        <v>1000</v>
      </c>
      <c r="I5460" s="3" t="s">
        <v>1176</v>
      </c>
      <c r="J5460" s="3" t="s">
        <v>2006</v>
      </c>
      <c r="K5460" s="3" t="s">
        <v>25</v>
      </c>
      <c r="L5460" s="3" t="s">
        <v>75</v>
      </c>
      <c r="M5460" s="4">
        <v>42472</v>
      </c>
      <c r="N5460" s="3" t="s">
        <v>27</v>
      </c>
      <c r="O5460" s="3" t="s">
        <v>25453</v>
      </c>
      <c r="P5460" s="3" t="s">
        <v>25455</v>
      </c>
      <c r="Q5460" s="3" t="s">
        <v>807</v>
      </c>
      <c r="R5460" s="3" t="s">
        <v>25456</v>
      </c>
      <c r="S5460" s="3" t="s">
        <v>25457</v>
      </c>
    </row>
    <row r="5461" spans="1:19" ht="30" x14ac:dyDescent="0.25">
      <c r="A5461" s="3">
        <v>5454</v>
      </c>
      <c r="B5461" s="3" t="str">
        <f>"201900039456"</f>
        <v>201900039456</v>
      </c>
      <c r="C5461" s="3">
        <v>126820</v>
      </c>
      <c r="D5461" s="3" t="s">
        <v>25458</v>
      </c>
      <c r="E5461" s="3">
        <v>20600487699</v>
      </c>
      <c r="F5461" s="3" t="s">
        <v>25459</v>
      </c>
      <c r="G5461" s="3" t="s">
        <v>25460</v>
      </c>
      <c r="H5461" s="3" t="s">
        <v>1359</v>
      </c>
      <c r="I5461" s="3" t="s">
        <v>1359</v>
      </c>
      <c r="J5461" s="3" t="s">
        <v>6384</v>
      </c>
      <c r="K5461" s="3" t="s">
        <v>25</v>
      </c>
      <c r="L5461" s="3" t="s">
        <v>1652</v>
      </c>
      <c r="M5461" s="4">
        <v>43533</v>
      </c>
      <c r="N5461" s="3" t="s">
        <v>27</v>
      </c>
      <c r="O5461" s="3" t="s">
        <v>25461</v>
      </c>
      <c r="P5461" s="3" t="s">
        <v>25462</v>
      </c>
      <c r="Q5461" s="3" t="s">
        <v>40</v>
      </c>
      <c r="R5461" s="3"/>
      <c r="S5461" s="3"/>
    </row>
    <row r="5462" spans="1:19" ht="30" x14ac:dyDescent="0.25">
      <c r="A5462" s="3">
        <v>5455</v>
      </c>
      <c r="B5462" s="3" t="str">
        <f>"201900195549"</f>
        <v>201900195549</v>
      </c>
      <c r="C5462" s="3">
        <v>147776</v>
      </c>
      <c r="D5462" s="3" t="s">
        <v>25463</v>
      </c>
      <c r="E5462" s="3">
        <v>10729038917</v>
      </c>
      <c r="F5462" s="3" t="s">
        <v>25464</v>
      </c>
      <c r="G5462" s="3" t="s">
        <v>25465</v>
      </c>
      <c r="H5462" s="3" t="s">
        <v>72</v>
      </c>
      <c r="I5462" s="3" t="s">
        <v>734</v>
      </c>
      <c r="J5462" s="3" t="s">
        <v>1040</v>
      </c>
      <c r="K5462" s="3" t="s">
        <v>25</v>
      </c>
      <c r="L5462" s="3" t="s">
        <v>75</v>
      </c>
      <c r="M5462" s="4">
        <v>43792</v>
      </c>
      <c r="N5462" s="3" t="s">
        <v>27</v>
      </c>
      <c r="O5462" s="3" t="s">
        <v>25464</v>
      </c>
      <c r="P5462" s="3" t="s">
        <v>25466</v>
      </c>
      <c r="Q5462" s="3" t="s">
        <v>738</v>
      </c>
      <c r="R5462" s="3" t="s">
        <v>25467</v>
      </c>
      <c r="S5462" s="3" t="s">
        <v>3266</v>
      </c>
    </row>
    <row r="5463" spans="1:19" ht="30" x14ac:dyDescent="0.25">
      <c r="A5463" s="3">
        <v>5456</v>
      </c>
      <c r="B5463" s="3" t="str">
        <f>"201300106255"</f>
        <v>201300106255</v>
      </c>
      <c r="C5463" s="3">
        <v>103600</v>
      </c>
      <c r="D5463" s="3" t="s">
        <v>25468</v>
      </c>
      <c r="E5463" s="3">
        <v>10224655571</v>
      </c>
      <c r="F5463" s="3" t="s">
        <v>25469</v>
      </c>
      <c r="G5463" s="3" t="s">
        <v>25470</v>
      </c>
      <c r="H5463" s="3" t="s">
        <v>216</v>
      </c>
      <c r="I5463" s="3" t="s">
        <v>216</v>
      </c>
      <c r="J5463" s="3" t="s">
        <v>905</v>
      </c>
      <c r="K5463" s="3" t="s">
        <v>25</v>
      </c>
      <c r="L5463" s="3" t="s">
        <v>58</v>
      </c>
      <c r="M5463" s="4">
        <v>45125</v>
      </c>
      <c r="N5463" s="3" t="s">
        <v>27</v>
      </c>
      <c r="O5463" s="3" t="s">
        <v>25471</v>
      </c>
      <c r="P5463" s="3">
        <v>1295</v>
      </c>
      <c r="Q5463" s="3" t="s">
        <v>6676</v>
      </c>
      <c r="R5463" s="3"/>
      <c r="S5463" s="3"/>
    </row>
    <row r="5464" spans="1:19" ht="30" x14ac:dyDescent="0.25">
      <c r="A5464" s="3">
        <v>5457</v>
      </c>
      <c r="B5464" s="3" t="str">
        <f>"202300274543"</f>
        <v>202300274543</v>
      </c>
      <c r="C5464" s="3">
        <v>170605</v>
      </c>
      <c r="D5464" s="3" t="s">
        <v>25472</v>
      </c>
      <c r="E5464" s="3">
        <v>10700336544</v>
      </c>
      <c r="F5464" s="3" t="s">
        <v>25473</v>
      </c>
      <c r="G5464" s="3" t="s">
        <v>25474</v>
      </c>
      <c r="H5464" s="3" t="s">
        <v>240</v>
      </c>
      <c r="I5464" s="3" t="s">
        <v>240</v>
      </c>
      <c r="J5464" s="3" t="s">
        <v>1006</v>
      </c>
      <c r="K5464" s="3" t="s">
        <v>25</v>
      </c>
      <c r="L5464" s="3" t="s">
        <v>58</v>
      </c>
      <c r="M5464" s="4">
        <v>45245</v>
      </c>
      <c r="N5464" s="3" t="s">
        <v>27</v>
      </c>
      <c r="O5464" s="3" t="s">
        <v>25473</v>
      </c>
      <c r="P5464" s="3" t="s">
        <v>25475</v>
      </c>
      <c r="Q5464" s="3" t="s">
        <v>259</v>
      </c>
      <c r="R5464" s="3"/>
      <c r="S5464" s="3"/>
    </row>
    <row r="5465" spans="1:19" ht="30" x14ac:dyDescent="0.25">
      <c r="A5465" s="3">
        <v>5458</v>
      </c>
      <c r="B5465" s="3" t="str">
        <f>"201300162961"</f>
        <v>201300162961</v>
      </c>
      <c r="C5465" s="3">
        <v>105869</v>
      </c>
      <c r="D5465" s="3" t="s">
        <v>25476</v>
      </c>
      <c r="E5465" s="3">
        <v>10221006114</v>
      </c>
      <c r="F5465" s="3" t="s">
        <v>25477</v>
      </c>
      <c r="G5465" s="3" t="s">
        <v>25478</v>
      </c>
      <c r="H5465" s="3" t="s">
        <v>1000</v>
      </c>
      <c r="I5465" s="3" t="s">
        <v>6921</v>
      </c>
      <c r="J5465" s="3" t="s">
        <v>6922</v>
      </c>
      <c r="K5465" s="3" t="s">
        <v>25</v>
      </c>
      <c r="L5465" s="3" t="s">
        <v>58</v>
      </c>
      <c r="M5465" s="4">
        <v>41565</v>
      </c>
      <c r="N5465" s="3" t="s">
        <v>27</v>
      </c>
      <c r="O5465" s="3" t="s">
        <v>25479</v>
      </c>
      <c r="P5465" s="3">
        <v>258</v>
      </c>
      <c r="Q5465" s="3" t="s">
        <v>3824</v>
      </c>
      <c r="R5465" s="3"/>
      <c r="S5465" s="3"/>
    </row>
    <row r="5466" spans="1:19" ht="30" x14ac:dyDescent="0.25">
      <c r="A5466" s="3">
        <v>5459</v>
      </c>
      <c r="B5466" s="3" t="str">
        <f>"202000101230"</f>
        <v>202000101230</v>
      </c>
      <c r="C5466" s="3">
        <v>150363</v>
      </c>
      <c r="D5466" s="3" t="s">
        <v>25480</v>
      </c>
      <c r="E5466" s="3">
        <v>10468925562</v>
      </c>
      <c r="F5466" s="3" t="s">
        <v>25481</v>
      </c>
      <c r="G5466" s="3" t="s">
        <v>25482</v>
      </c>
      <c r="H5466" s="3" t="s">
        <v>1616</v>
      </c>
      <c r="I5466" s="3" t="s">
        <v>2041</v>
      </c>
      <c r="J5466" s="3" t="s">
        <v>2041</v>
      </c>
      <c r="K5466" s="3" t="s">
        <v>25</v>
      </c>
      <c r="L5466" s="3" t="s">
        <v>778</v>
      </c>
      <c r="M5466" s="4">
        <v>44050</v>
      </c>
      <c r="N5466" s="3" t="s">
        <v>27</v>
      </c>
      <c r="O5466" s="3" t="s">
        <v>25481</v>
      </c>
      <c r="P5466" s="3" t="s">
        <v>25483</v>
      </c>
      <c r="Q5466" s="3" t="s">
        <v>2043</v>
      </c>
      <c r="R5466" s="3"/>
      <c r="S5466" s="3"/>
    </row>
    <row r="5467" spans="1:19" ht="30" x14ac:dyDescent="0.25">
      <c r="A5467" s="3">
        <v>5460</v>
      </c>
      <c r="B5467" s="3" t="str">
        <f>"201500042247"</f>
        <v>201500042247</v>
      </c>
      <c r="C5467" s="3">
        <v>104849</v>
      </c>
      <c r="D5467" s="3" t="s">
        <v>25484</v>
      </c>
      <c r="E5467" s="3">
        <v>10087379286</v>
      </c>
      <c r="F5467" s="3" t="s">
        <v>25485</v>
      </c>
      <c r="G5467" s="3" t="s">
        <v>25486</v>
      </c>
      <c r="H5467" s="3" t="s">
        <v>46</v>
      </c>
      <c r="I5467" s="3" t="s">
        <v>46</v>
      </c>
      <c r="J5467" s="3" t="s">
        <v>140</v>
      </c>
      <c r="K5467" s="3" t="s">
        <v>25</v>
      </c>
      <c r="L5467" s="3" t="s">
        <v>75</v>
      </c>
      <c r="M5467" s="4">
        <v>42103</v>
      </c>
      <c r="N5467" s="3" t="s">
        <v>27</v>
      </c>
      <c r="O5467" s="3" t="s">
        <v>25487</v>
      </c>
      <c r="P5467" s="3" t="s">
        <v>25488</v>
      </c>
      <c r="Q5467" s="3" t="s">
        <v>40</v>
      </c>
      <c r="R5467" s="3"/>
      <c r="S5467" s="3"/>
    </row>
    <row r="5468" spans="1:19" ht="30" x14ac:dyDescent="0.25">
      <c r="A5468" s="3">
        <v>5461</v>
      </c>
      <c r="B5468" s="3" t="str">
        <f>"202200218497"</f>
        <v>202200218497</v>
      </c>
      <c r="C5468" s="3">
        <v>164987</v>
      </c>
      <c r="D5468" s="3" t="s">
        <v>25489</v>
      </c>
      <c r="E5468" s="3">
        <v>10418235620</v>
      </c>
      <c r="F5468" s="3" t="s">
        <v>25490</v>
      </c>
      <c r="G5468" s="3" t="s">
        <v>25491</v>
      </c>
      <c r="H5468" s="3" t="s">
        <v>57</v>
      </c>
      <c r="I5468" s="3" t="s">
        <v>364</v>
      </c>
      <c r="J5468" s="3" t="s">
        <v>364</v>
      </c>
      <c r="K5468" s="3" t="s">
        <v>25</v>
      </c>
      <c r="L5468" s="3" t="s">
        <v>37</v>
      </c>
      <c r="M5468" s="4">
        <v>44909</v>
      </c>
      <c r="N5468" s="3" t="s">
        <v>27</v>
      </c>
      <c r="O5468" s="3" t="s">
        <v>257</v>
      </c>
      <c r="P5468" s="3" t="s">
        <v>25492</v>
      </c>
      <c r="Q5468" s="3" t="s">
        <v>556</v>
      </c>
      <c r="R5468" s="3"/>
      <c r="S5468" s="3"/>
    </row>
    <row r="5469" spans="1:19" ht="30" x14ac:dyDescent="0.25">
      <c r="A5469" s="3">
        <v>5462</v>
      </c>
      <c r="B5469" s="3" t="str">
        <f>"202100260111"</f>
        <v>202100260111</v>
      </c>
      <c r="C5469" s="3">
        <v>159692</v>
      </c>
      <c r="D5469" s="3" t="s">
        <v>25493</v>
      </c>
      <c r="E5469" s="3">
        <v>10738986658</v>
      </c>
      <c r="F5469" s="3" t="s">
        <v>25494</v>
      </c>
      <c r="G5469" s="3" t="s">
        <v>25495</v>
      </c>
      <c r="H5469" s="3" t="s">
        <v>72</v>
      </c>
      <c r="I5469" s="3" t="s">
        <v>72</v>
      </c>
      <c r="J5469" s="3" t="s">
        <v>1602</v>
      </c>
      <c r="K5469" s="3" t="s">
        <v>25</v>
      </c>
      <c r="L5469" s="3" t="s">
        <v>66</v>
      </c>
      <c r="M5469" s="4">
        <v>44610</v>
      </c>
      <c r="N5469" s="3" t="s">
        <v>27</v>
      </c>
      <c r="O5469" s="3" t="s">
        <v>25494</v>
      </c>
      <c r="P5469" s="3" t="s">
        <v>25496</v>
      </c>
      <c r="Q5469" s="3" t="s">
        <v>738</v>
      </c>
      <c r="R5469" s="3"/>
      <c r="S5469" s="3"/>
    </row>
    <row r="5470" spans="1:19" ht="30" x14ac:dyDescent="0.25">
      <c r="A5470" s="3">
        <v>5463</v>
      </c>
      <c r="B5470" s="3" t="str">
        <f>"202300043104"</f>
        <v>202300043104</v>
      </c>
      <c r="C5470" s="3">
        <v>167070</v>
      </c>
      <c r="D5470" s="3" t="s">
        <v>25497</v>
      </c>
      <c r="E5470" s="3">
        <v>10405719539</v>
      </c>
      <c r="F5470" s="3" t="s">
        <v>25498</v>
      </c>
      <c r="G5470" s="3" t="s">
        <v>25499</v>
      </c>
      <c r="H5470" s="3" t="s">
        <v>552</v>
      </c>
      <c r="I5470" s="3" t="s">
        <v>1118</v>
      </c>
      <c r="J5470" s="3" t="s">
        <v>25500</v>
      </c>
      <c r="K5470" s="3" t="s">
        <v>25</v>
      </c>
      <c r="L5470" s="3" t="s">
        <v>58</v>
      </c>
      <c r="M5470" s="4">
        <v>45005</v>
      </c>
      <c r="N5470" s="3" t="s">
        <v>27</v>
      </c>
      <c r="O5470" s="3" t="s">
        <v>25498</v>
      </c>
      <c r="P5470" s="3" t="s">
        <v>25501</v>
      </c>
      <c r="Q5470" s="3" t="s">
        <v>1339</v>
      </c>
      <c r="R5470" s="3"/>
      <c r="S5470" s="3"/>
    </row>
    <row r="5471" spans="1:19" ht="30" x14ac:dyDescent="0.25">
      <c r="A5471" s="3">
        <v>5464</v>
      </c>
      <c r="B5471" s="3" t="str">
        <f>"202200098349"</f>
        <v>202200098349</v>
      </c>
      <c r="C5471" s="3">
        <v>162859</v>
      </c>
      <c r="D5471" s="3" t="s">
        <v>25502</v>
      </c>
      <c r="E5471" s="3">
        <v>10167690543</v>
      </c>
      <c r="F5471" s="3" t="s">
        <v>20256</v>
      </c>
      <c r="G5471" s="3" t="s">
        <v>25503</v>
      </c>
      <c r="H5471" s="3" t="s">
        <v>433</v>
      </c>
      <c r="I5471" s="3" t="s">
        <v>569</v>
      </c>
      <c r="J5471" s="3" t="s">
        <v>1100</v>
      </c>
      <c r="K5471" s="3" t="s">
        <v>25</v>
      </c>
      <c r="L5471" s="3" t="s">
        <v>66</v>
      </c>
      <c r="M5471" s="4">
        <v>44762</v>
      </c>
      <c r="N5471" s="3" t="s">
        <v>27</v>
      </c>
      <c r="O5471" s="3" t="s">
        <v>25504</v>
      </c>
      <c r="P5471" s="3" t="s">
        <v>25505</v>
      </c>
      <c r="Q5471" s="3" t="s">
        <v>30</v>
      </c>
      <c r="R5471" s="3"/>
      <c r="S5471" s="3"/>
    </row>
    <row r="5472" spans="1:19" ht="30" x14ac:dyDescent="0.25">
      <c r="A5472" s="3">
        <v>5465</v>
      </c>
      <c r="B5472" s="3" t="str">
        <f>"202100169025"</f>
        <v>202100169025</v>
      </c>
      <c r="C5472" s="3">
        <v>157450</v>
      </c>
      <c r="D5472" s="3" t="s">
        <v>25506</v>
      </c>
      <c r="E5472" s="3">
        <v>20600400054</v>
      </c>
      <c r="F5472" s="3" t="s">
        <v>25507</v>
      </c>
      <c r="G5472" s="3" t="s">
        <v>25508</v>
      </c>
      <c r="H5472" s="3" t="s">
        <v>34</v>
      </c>
      <c r="I5472" s="3" t="s">
        <v>2182</v>
      </c>
      <c r="J5472" s="3" t="s">
        <v>2182</v>
      </c>
      <c r="K5472" s="3" t="s">
        <v>25</v>
      </c>
      <c r="L5472" s="3" t="s">
        <v>314</v>
      </c>
      <c r="M5472" s="4">
        <v>44427</v>
      </c>
      <c r="N5472" s="3" t="s">
        <v>27</v>
      </c>
      <c r="O5472" s="3" t="s">
        <v>25509</v>
      </c>
      <c r="P5472" s="3" t="s">
        <v>25510</v>
      </c>
      <c r="Q5472" s="3" t="s">
        <v>30</v>
      </c>
      <c r="R5472" s="3"/>
      <c r="S5472" s="3"/>
    </row>
    <row r="5473" spans="1:19" ht="30" x14ac:dyDescent="0.25">
      <c r="A5473" s="3">
        <v>5466</v>
      </c>
      <c r="B5473" s="3" t="str">
        <f>"202300178406"</f>
        <v>202300178406</v>
      </c>
      <c r="C5473" s="3">
        <v>169106</v>
      </c>
      <c r="D5473" s="3" t="s">
        <v>25511</v>
      </c>
      <c r="E5473" s="3">
        <v>10008830334</v>
      </c>
      <c r="F5473" s="3" t="s">
        <v>25512</v>
      </c>
      <c r="G5473" s="3" t="s">
        <v>25513</v>
      </c>
      <c r="H5473" s="3" t="s">
        <v>88</v>
      </c>
      <c r="I5473" s="3" t="s">
        <v>686</v>
      </c>
      <c r="J5473" s="3" t="s">
        <v>7139</v>
      </c>
      <c r="K5473" s="3" t="s">
        <v>25</v>
      </c>
      <c r="L5473" s="3" t="s">
        <v>58</v>
      </c>
      <c r="M5473" s="4">
        <v>45166</v>
      </c>
      <c r="N5473" s="3" t="s">
        <v>27</v>
      </c>
      <c r="O5473" s="3" t="s">
        <v>25512</v>
      </c>
      <c r="P5473" s="3" t="s">
        <v>25514</v>
      </c>
      <c r="Q5473" s="3" t="s">
        <v>317</v>
      </c>
      <c r="R5473" s="3"/>
      <c r="S5473" s="3"/>
    </row>
    <row r="5474" spans="1:19" ht="30" x14ac:dyDescent="0.25">
      <c r="A5474" s="3">
        <v>5467</v>
      </c>
      <c r="B5474" s="3" t="str">
        <f>"202000134721"</f>
        <v>202000134721</v>
      </c>
      <c r="C5474" s="3">
        <v>150843</v>
      </c>
      <c r="D5474" s="3" t="s">
        <v>25515</v>
      </c>
      <c r="E5474" s="3">
        <v>10424418914</v>
      </c>
      <c r="F5474" s="3" t="s">
        <v>20952</v>
      </c>
      <c r="G5474" s="3" t="s">
        <v>25516</v>
      </c>
      <c r="H5474" s="3" t="s">
        <v>552</v>
      </c>
      <c r="I5474" s="3" t="s">
        <v>1507</v>
      </c>
      <c r="J5474" s="3" t="s">
        <v>11873</v>
      </c>
      <c r="K5474" s="3" t="s">
        <v>25</v>
      </c>
      <c r="L5474" s="3" t="s">
        <v>58</v>
      </c>
      <c r="M5474" s="4">
        <v>44104</v>
      </c>
      <c r="N5474" s="3" t="s">
        <v>27</v>
      </c>
      <c r="O5474" s="3" t="s">
        <v>20952</v>
      </c>
      <c r="P5474" s="3" t="s">
        <v>25517</v>
      </c>
      <c r="Q5474" s="3" t="s">
        <v>857</v>
      </c>
      <c r="R5474" s="3"/>
      <c r="S5474" s="3"/>
    </row>
    <row r="5475" spans="1:19" ht="30" x14ac:dyDescent="0.25">
      <c r="A5475" s="3">
        <v>5468</v>
      </c>
      <c r="B5475" s="3" t="str">
        <f>"202300076010"</f>
        <v>202300076010</v>
      </c>
      <c r="C5475" s="3">
        <v>167161</v>
      </c>
      <c r="D5475" s="3" t="s">
        <v>25518</v>
      </c>
      <c r="E5475" s="3">
        <v>20610154493</v>
      </c>
      <c r="F5475" s="3" t="s">
        <v>25519</v>
      </c>
      <c r="G5475" s="3" t="s">
        <v>25520</v>
      </c>
      <c r="H5475" s="3" t="s">
        <v>34</v>
      </c>
      <c r="I5475" s="3" t="s">
        <v>35</v>
      </c>
      <c r="J5475" s="3" t="s">
        <v>1567</v>
      </c>
      <c r="K5475" s="3" t="s">
        <v>25</v>
      </c>
      <c r="L5475" s="3" t="s">
        <v>314</v>
      </c>
      <c r="M5475" s="4">
        <v>45062</v>
      </c>
      <c r="N5475" s="3" t="s">
        <v>27</v>
      </c>
      <c r="O5475" s="3" t="s">
        <v>25521</v>
      </c>
      <c r="P5475" s="3" t="s">
        <v>25522</v>
      </c>
      <c r="Q5475" s="3"/>
      <c r="R5475" s="3"/>
      <c r="S5475" s="3"/>
    </row>
    <row r="5476" spans="1:19" ht="30" x14ac:dyDescent="0.25">
      <c r="A5476" s="3">
        <v>5469</v>
      </c>
      <c r="B5476" s="3" t="str">
        <f>"202300190266"</f>
        <v>202300190266</v>
      </c>
      <c r="C5476" s="3">
        <v>169529</v>
      </c>
      <c r="D5476" s="3" t="s">
        <v>25523</v>
      </c>
      <c r="E5476" s="3">
        <v>20610245553</v>
      </c>
      <c r="F5476" s="3" t="s">
        <v>25524</v>
      </c>
      <c r="G5476" s="3" t="s">
        <v>25525</v>
      </c>
      <c r="H5476" s="3" t="s">
        <v>247</v>
      </c>
      <c r="I5476" s="3" t="s">
        <v>6419</v>
      </c>
      <c r="J5476" s="3" t="s">
        <v>6587</v>
      </c>
      <c r="K5476" s="3" t="s">
        <v>25</v>
      </c>
      <c r="L5476" s="3" t="s">
        <v>66</v>
      </c>
      <c r="M5476" s="4">
        <v>45175</v>
      </c>
      <c r="N5476" s="3" t="s">
        <v>27</v>
      </c>
      <c r="O5476" s="3" t="s">
        <v>25526</v>
      </c>
      <c r="P5476" s="3" t="s">
        <v>25527</v>
      </c>
      <c r="Q5476" s="3" t="s">
        <v>2469</v>
      </c>
      <c r="R5476" s="3"/>
      <c r="S5476" s="3"/>
    </row>
    <row r="5477" spans="1:19" ht="30" x14ac:dyDescent="0.25">
      <c r="A5477" s="3">
        <v>5470</v>
      </c>
      <c r="B5477" s="3" t="str">
        <f>"201900062920"</f>
        <v>201900062920</v>
      </c>
      <c r="C5477" s="3">
        <v>141691</v>
      </c>
      <c r="D5477" s="3" t="s">
        <v>25528</v>
      </c>
      <c r="E5477" s="3">
        <v>10455029371</v>
      </c>
      <c r="F5477" s="3" t="s">
        <v>25529</v>
      </c>
      <c r="G5477" s="3" t="s">
        <v>25530</v>
      </c>
      <c r="H5477" s="3" t="s">
        <v>23</v>
      </c>
      <c r="I5477" s="3" t="s">
        <v>3558</v>
      </c>
      <c r="J5477" s="3" t="s">
        <v>3558</v>
      </c>
      <c r="K5477" s="3" t="s">
        <v>25</v>
      </c>
      <c r="L5477" s="3" t="s">
        <v>58</v>
      </c>
      <c r="M5477" s="4">
        <v>43571</v>
      </c>
      <c r="N5477" s="3" t="s">
        <v>27</v>
      </c>
      <c r="O5477" s="3" t="s">
        <v>25531</v>
      </c>
      <c r="P5477" s="3" t="s">
        <v>25532</v>
      </c>
      <c r="Q5477" s="3" t="s">
        <v>51</v>
      </c>
      <c r="R5477" s="3"/>
      <c r="S5477" s="3"/>
    </row>
    <row r="5478" spans="1:19" ht="30" x14ac:dyDescent="0.25">
      <c r="A5478" s="3">
        <v>5471</v>
      </c>
      <c r="B5478" s="3" t="str">
        <f>"201800124724"</f>
        <v>201800124724</v>
      </c>
      <c r="C5478" s="3">
        <v>122326</v>
      </c>
      <c r="D5478" s="3" t="s">
        <v>25533</v>
      </c>
      <c r="E5478" s="3">
        <v>10247114268</v>
      </c>
      <c r="F5478" s="3" t="s">
        <v>25534</v>
      </c>
      <c r="G5478" s="3" t="s">
        <v>25535</v>
      </c>
      <c r="H5478" s="3" t="s">
        <v>72</v>
      </c>
      <c r="I5478" s="3" t="s">
        <v>734</v>
      </c>
      <c r="J5478" s="3" t="s">
        <v>1695</v>
      </c>
      <c r="K5478" s="3" t="s">
        <v>25</v>
      </c>
      <c r="L5478" s="3" t="s">
        <v>66</v>
      </c>
      <c r="M5478" s="4">
        <v>43307</v>
      </c>
      <c r="N5478" s="3" t="s">
        <v>27</v>
      </c>
      <c r="O5478" s="3" t="s">
        <v>25536</v>
      </c>
      <c r="P5478" s="3" t="s">
        <v>25537</v>
      </c>
      <c r="Q5478" s="3" t="s">
        <v>598</v>
      </c>
      <c r="R5478" s="3" t="s">
        <v>25538</v>
      </c>
      <c r="S5478" s="3" t="s">
        <v>17059</v>
      </c>
    </row>
    <row r="5479" spans="1:19" ht="30" x14ac:dyDescent="0.25">
      <c r="A5479" s="3">
        <v>5472</v>
      </c>
      <c r="B5479" s="3" t="str">
        <f>"201500056818"</f>
        <v>201500056818</v>
      </c>
      <c r="C5479" s="3">
        <v>115204</v>
      </c>
      <c r="D5479" s="3" t="s">
        <v>25539</v>
      </c>
      <c r="E5479" s="3">
        <v>10040342881</v>
      </c>
      <c r="F5479" s="3" t="s">
        <v>25540</v>
      </c>
      <c r="G5479" s="3" t="s">
        <v>25541</v>
      </c>
      <c r="H5479" s="3" t="s">
        <v>1359</v>
      </c>
      <c r="I5479" s="3" t="s">
        <v>1359</v>
      </c>
      <c r="J5479" s="3" t="s">
        <v>2604</v>
      </c>
      <c r="K5479" s="3" t="s">
        <v>25</v>
      </c>
      <c r="L5479" s="3" t="s">
        <v>37</v>
      </c>
      <c r="M5479" s="4">
        <v>42130</v>
      </c>
      <c r="N5479" s="3" t="s">
        <v>27</v>
      </c>
      <c r="O5479" s="3" t="s">
        <v>25540</v>
      </c>
      <c r="P5479" s="3" t="s">
        <v>25542</v>
      </c>
      <c r="Q5479" s="3" t="s">
        <v>218</v>
      </c>
      <c r="R5479" s="3"/>
      <c r="S5479" s="3"/>
    </row>
    <row r="5480" spans="1:19" ht="30" x14ac:dyDescent="0.25">
      <c r="A5480" s="3">
        <v>5473</v>
      </c>
      <c r="B5480" s="3" t="str">
        <f>"201600046296"</f>
        <v>201600046296</v>
      </c>
      <c r="C5480" s="3">
        <v>120672</v>
      </c>
      <c r="D5480" s="3" t="s">
        <v>25543</v>
      </c>
      <c r="E5480" s="3">
        <v>10415945472</v>
      </c>
      <c r="F5480" s="3" t="s">
        <v>21602</v>
      </c>
      <c r="G5480" s="3" t="s">
        <v>25544</v>
      </c>
      <c r="H5480" s="3" t="s">
        <v>1000</v>
      </c>
      <c r="I5480" s="3" t="s">
        <v>1585</v>
      </c>
      <c r="J5480" s="3" t="s">
        <v>21338</v>
      </c>
      <c r="K5480" s="3" t="s">
        <v>25</v>
      </c>
      <c r="L5480" s="3" t="s">
        <v>75</v>
      </c>
      <c r="M5480" s="4">
        <v>42472</v>
      </c>
      <c r="N5480" s="3" t="s">
        <v>27</v>
      </c>
      <c r="O5480" s="3" t="s">
        <v>21602</v>
      </c>
      <c r="P5480" s="3" t="s">
        <v>25545</v>
      </c>
      <c r="Q5480" s="3" t="s">
        <v>807</v>
      </c>
      <c r="R5480" s="3"/>
      <c r="S5480" s="3"/>
    </row>
    <row r="5481" spans="1:19" ht="30" x14ac:dyDescent="0.25">
      <c r="A5481" s="3">
        <v>5474</v>
      </c>
      <c r="B5481" s="3" t="str">
        <f>"202300116616"</f>
        <v>202300116616</v>
      </c>
      <c r="C5481" s="3">
        <v>167046</v>
      </c>
      <c r="D5481" s="3" t="s">
        <v>25546</v>
      </c>
      <c r="E5481" s="3">
        <v>10295117856</v>
      </c>
      <c r="F5481" s="3" t="s">
        <v>25547</v>
      </c>
      <c r="G5481" s="3" t="s">
        <v>25548</v>
      </c>
      <c r="H5481" s="3" t="s">
        <v>222</v>
      </c>
      <c r="I5481" s="3" t="s">
        <v>222</v>
      </c>
      <c r="J5481" s="3" t="s">
        <v>1171</v>
      </c>
      <c r="K5481" s="3" t="s">
        <v>25</v>
      </c>
      <c r="L5481" s="3" t="s">
        <v>58</v>
      </c>
      <c r="M5481" s="4">
        <v>45076</v>
      </c>
      <c r="N5481" s="3" t="s">
        <v>27</v>
      </c>
      <c r="O5481" s="3" t="s">
        <v>25549</v>
      </c>
      <c r="P5481" s="3" t="s">
        <v>25550</v>
      </c>
      <c r="Q5481" s="3" t="s">
        <v>68</v>
      </c>
      <c r="R5481" s="3"/>
      <c r="S5481" s="3"/>
    </row>
    <row r="5482" spans="1:19" ht="30" x14ac:dyDescent="0.25">
      <c r="A5482" s="3">
        <v>5475</v>
      </c>
      <c r="B5482" s="3" t="str">
        <f>"202300063941"</f>
        <v>202300063941</v>
      </c>
      <c r="C5482" s="3">
        <v>159202</v>
      </c>
      <c r="D5482" s="3" t="s">
        <v>25551</v>
      </c>
      <c r="E5482" s="3">
        <v>10432175745</v>
      </c>
      <c r="F5482" s="3" t="s">
        <v>25552</v>
      </c>
      <c r="G5482" s="3" t="s">
        <v>25553</v>
      </c>
      <c r="H5482" s="3" t="s">
        <v>57</v>
      </c>
      <c r="I5482" s="3" t="s">
        <v>111</v>
      </c>
      <c r="J5482" s="3" t="s">
        <v>112</v>
      </c>
      <c r="K5482" s="3" t="s">
        <v>25</v>
      </c>
      <c r="L5482" s="3" t="s">
        <v>4246</v>
      </c>
      <c r="M5482" s="4">
        <v>45043</v>
      </c>
      <c r="N5482" s="3" t="s">
        <v>27</v>
      </c>
      <c r="O5482" s="3" t="s">
        <v>25552</v>
      </c>
      <c r="P5482" s="3" t="s">
        <v>25554</v>
      </c>
      <c r="Q5482" s="3" t="s">
        <v>4255</v>
      </c>
      <c r="R5482" s="3"/>
      <c r="S5482" s="3"/>
    </row>
    <row r="5483" spans="1:19" ht="30" x14ac:dyDescent="0.25">
      <c r="A5483" s="3">
        <v>5476</v>
      </c>
      <c r="B5483" s="3" t="str">
        <f>"201500063336"</f>
        <v>201500063336</v>
      </c>
      <c r="C5483" s="3">
        <v>115449</v>
      </c>
      <c r="D5483" s="3" t="s">
        <v>25555</v>
      </c>
      <c r="E5483" s="3">
        <v>10025274607</v>
      </c>
      <c r="F5483" s="3" t="s">
        <v>25556</v>
      </c>
      <c r="G5483" s="3" t="s">
        <v>25557</v>
      </c>
      <c r="H5483" s="3" t="s">
        <v>240</v>
      </c>
      <c r="I5483" s="3" t="s">
        <v>1299</v>
      </c>
      <c r="J5483" s="3" t="s">
        <v>6310</v>
      </c>
      <c r="K5483" s="3" t="s">
        <v>25</v>
      </c>
      <c r="L5483" s="3" t="s">
        <v>58</v>
      </c>
      <c r="M5483" s="4">
        <v>42150</v>
      </c>
      <c r="N5483" s="3" t="s">
        <v>27</v>
      </c>
      <c r="O5483" s="3" t="s">
        <v>25556</v>
      </c>
      <c r="P5483" s="3" t="s">
        <v>25558</v>
      </c>
      <c r="Q5483" s="3" t="s">
        <v>243</v>
      </c>
      <c r="R5483" s="3"/>
      <c r="S5483" s="3"/>
    </row>
    <row r="5484" spans="1:19" ht="30" x14ac:dyDescent="0.25">
      <c r="A5484" s="3">
        <v>5477</v>
      </c>
      <c r="B5484" s="3" t="str">
        <f>"202000092797"</f>
        <v>202000092797</v>
      </c>
      <c r="C5484" s="3">
        <v>150031</v>
      </c>
      <c r="D5484" s="3" t="s">
        <v>25559</v>
      </c>
      <c r="E5484" s="3">
        <v>10474324228</v>
      </c>
      <c r="F5484" s="3" t="s">
        <v>20150</v>
      </c>
      <c r="G5484" s="3" t="s">
        <v>25560</v>
      </c>
      <c r="H5484" s="3" t="s">
        <v>46</v>
      </c>
      <c r="I5484" s="3" t="s">
        <v>46</v>
      </c>
      <c r="J5484" s="3" t="s">
        <v>3656</v>
      </c>
      <c r="K5484" s="3" t="s">
        <v>25</v>
      </c>
      <c r="L5484" s="3" t="s">
        <v>75</v>
      </c>
      <c r="M5484" s="4">
        <v>44037</v>
      </c>
      <c r="N5484" s="3" t="s">
        <v>27</v>
      </c>
      <c r="O5484" s="3" t="s">
        <v>20150</v>
      </c>
      <c r="P5484" s="3" t="s">
        <v>25561</v>
      </c>
      <c r="Q5484" s="3" t="s">
        <v>30</v>
      </c>
      <c r="R5484" s="3"/>
      <c r="S5484" s="3"/>
    </row>
    <row r="5485" spans="1:19" ht="30" x14ac:dyDescent="0.25">
      <c r="A5485" s="3">
        <v>5478</v>
      </c>
      <c r="B5485" s="3" t="str">
        <f>"201900195550"</f>
        <v>201900195550</v>
      </c>
      <c r="C5485" s="3">
        <v>147830</v>
      </c>
      <c r="D5485" s="3" t="s">
        <v>25562</v>
      </c>
      <c r="E5485" s="3">
        <v>10772477983</v>
      </c>
      <c r="F5485" s="3" t="s">
        <v>25563</v>
      </c>
      <c r="G5485" s="3" t="s">
        <v>25564</v>
      </c>
      <c r="H5485" s="3" t="s">
        <v>433</v>
      </c>
      <c r="I5485" s="3" t="s">
        <v>433</v>
      </c>
      <c r="J5485" s="3" t="s">
        <v>12002</v>
      </c>
      <c r="K5485" s="3" t="s">
        <v>25</v>
      </c>
      <c r="L5485" s="3" t="s">
        <v>58</v>
      </c>
      <c r="M5485" s="4">
        <v>43792</v>
      </c>
      <c r="N5485" s="3" t="s">
        <v>27</v>
      </c>
      <c r="O5485" s="3" t="s">
        <v>25563</v>
      </c>
      <c r="P5485" s="3" t="s">
        <v>25565</v>
      </c>
      <c r="Q5485" s="3" t="s">
        <v>857</v>
      </c>
      <c r="R5485" s="3" t="s">
        <v>25566</v>
      </c>
      <c r="S5485" s="3" t="s">
        <v>2309</v>
      </c>
    </row>
    <row r="5486" spans="1:19" ht="30" x14ac:dyDescent="0.25">
      <c r="A5486" s="3">
        <v>5479</v>
      </c>
      <c r="B5486" s="3" t="str">
        <f>"202200257095"</f>
        <v>202200257095</v>
      </c>
      <c r="C5486" s="3">
        <v>165963</v>
      </c>
      <c r="D5486" s="3" t="s">
        <v>25567</v>
      </c>
      <c r="E5486" s="3">
        <v>10436833798</v>
      </c>
      <c r="F5486" s="3" t="s">
        <v>25568</v>
      </c>
      <c r="G5486" s="3" t="s">
        <v>25569</v>
      </c>
      <c r="H5486" s="3" t="s">
        <v>433</v>
      </c>
      <c r="I5486" s="3" t="s">
        <v>433</v>
      </c>
      <c r="J5486" s="3" t="s">
        <v>7002</v>
      </c>
      <c r="K5486" s="3" t="s">
        <v>25</v>
      </c>
      <c r="L5486" s="3" t="s">
        <v>58</v>
      </c>
      <c r="M5486" s="4">
        <v>44911</v>
      </c>
      <c r="N5486" s="3" t="s">
        <v>27</v>
      </c>
      <c r="O5486" s="3" t="s">
        <v>25568</v>
      </c>
      <c r="P5486" s="3" t="s">
        <v>25570</v>
      </c>
      <c r="Q5486" s="3" t="s">
        <v>437</v>
      </c>
      <c r="R5486" s="3"/>
      <c r="S5486" s="3"/>
    </row>
    <row r="5487" spans="1:19" ht="30" x14ac:dyDescent="0.25">
      <c r="A5487" s="3">
        <v>5480</v>
      </c>
      <c r="B5487" s="3" t="str">
        <f>"202200121861"</f>
        <v>202200121861</v>
      </c>
      <c r="C5487" s="3">
        <v>115112</v>
      </c>
      <c r="D5487" s="3" t="s">
        <v>25571</v>
      </c>
      <c r="E5487" s="3">
        <v>10012988856</v>
      </c>
      <c r="F5487" s="3" t="s">
        <v>25572</v>
      </c>
      <c r="G5487" s="3" t="s">
        <v>25573</v>
      </c>
      <c r="H5487" s="3" t="s">
        <v>222</v>
      </c>
      <c r="I5487" s="3" t="s">
        <v>222</v>
      </c>
      <c r="J5487" s="3" t="s">
        <v>1171</v>
      </c>
      <c r="K5487" s="3" t="s">
        <v>25</v>
      </c>
      <c r="L5487" s="3" t="s">
        <v>66</v>
      </c>
      <c r="M5487" s="4">
        <v>44755</v>
      </c>
      <c r="N5487" s="3" t="s">
        <v>27</v>
      </c>
      <c r="O5487" s="3" t="s">
        <v>25574</v>
      </c>
      <c r="P5487" s="3" t="s">
        <v>25575</v>
      </c>
      <c r="Q5487" s="3" t="s">
        <v>51</v>
      </c>
      <c r="R5487" s="3" t="s">
        <v>25576</v>
      </c>
      <c r="S5487" s="3" t="s">
        <v>13918</v>
      </c>
    </row>
    <row r="5488" spans="1:19" ht="30" x14ac:dyDescent="0.25">
      <c r="A5488" s="3">
        <v>5481</v>
      </c>
      <c r="B5488" s="3" t="str">
        <f>"202200099868"</f>
        <v>202200099868</v>
      </c>
      <c r="C5488" s="3">
        <v>157383</v>
      </c>
      <c r="D5488" s="3" t="s">
        <v>25577</v>
      </c>
      <c r="E5488" s="3">
        <v>10296849648</v>
      </c>
      <c r="F5488" s="3" t="s">
        <v>25578</v>
      </c>
      <c r="G5488" s="3" t="s">
        <v>25579</v>
      </c>
      <c r="H5488" s="3" t="s">
        <v>64</v>
      </c>
      <c r="I5488" s="3" t="s">
        <v>64</v>
      </c>
      <c r="J5488" s="3" t="s">
        <v>25580</v>
      </c>
      <c r="K5488" s="3" t="s">
        <v>25</v>
      </c>
      <c r="L5488" s="3" t="s">
        <v>113</v>
      </c>
      <c r="M5488" s="4">
        <v>44708</v>
      </c>
      <c r="N5488" s="3" t="s">
        <v>27</v>
      </c>
      <c r="O5488" s="3" t="s">
        <v>25578</v>
      </c>
      <c r="P5488" s="3" t="s">
        <v>25581</v>
      </c>
      <c r="Q5488" s="3" t="s">
        <v>51</v>
      </c>
      <c r="R5488" s="3"/>
      <c r="S5488" s="3"/>
    </row>
    <row r="5489" spans="1:19" ht="30" x14ac:dyDescent="0.25">
      <c r="A5489" s="3">
        <v>5482</v>
      </c>
      <c r="B5489" s="3" t="str">
        <f>"202300189468"</f>
        <v>202300189468</v>
      </c>
      <c r="C5489" s="3">
        <v>121711</v>
      </c>
      <c r="D5489" s="3" t="s">
        <v>25582</v>
      </c>
      <c r="E5489" s="3">
        <v>10017831629</v>
      </c>
      <c r="F5489" s="3" t="s">
        <v>25583</v>
      </c>
      <c r="G5489" s="3" t="s">
        <v>25584</v>
      </c>
      <c r="H5489" s="3" t="s">
        <v>240</v>
      </c>
      <c r="I5489" s="3" t="s">
        <v>837</v>
      </c>
      <c r="J5489" s="3" t="s">
        <v>5567</v>
      </c>
      <c r="K5489" s="3" t="s">
        <v>25</v>
      </c>
      <c r="L5489" s="3" t="s">
        <v>75</v>
      </c>
      <c r="M5489" s="4">
        <v>45169</v>
      </c>
      <c r="N5489" s="3" t="s">
        <v>27</v>
      </c>
      <c r="O5489" s="3" t="s">
        <v>25585</v>
      </c>
      <c r="P5489" s="3" t="s">
        <v>25586</v>
      </c>
      <c r="Q5489" s="3" t="s">
        <v>427</v>
      </c>
      <c r="R5489" s="3"/>
      <c r="S5489" s="3"/>
    </row>
    <row r="5490" spans="1:19" ht="30" x14ac:dyDescent="0.25">
      <c r="A5490" s="3">
        <v>5483</v>
      </c>
      <c r="B5490" s="3" t="str">
        <f>"202300151135"</f>
        <v>202300151135</v>
      </c>
      <c r="C5490" s="3">
        <v>168869</v>
      </c>
      <c r="D5490" s="3" t="s">
        <v>25587</v>
      </c>
      <c r="E5490" s="3">
        <v>10018430954</v>
      </c>
      <c r="F5490" s="3" t="s">
        <v>25588</v>
      </c>
      <c r="G5490" s="3" t="s">
        <v>25589</v>
      </c>
      <c r="H5490" s="3" t="s">
        <v>240</v>
      </c>
      <c r="I5490" s="3" t="s">
        <v>383</v>
      </c>
      <c r="J5490" s="3" t="s">
        <v>384</v>
      </c>
      <c r="K5490" s="3" t="s">
        <v>25</v>
      </c>
      <c r="L5490" s="3" t="s">
        <v>58</v>
      </c>
      <c r="M5490" s="4">
        <v>45135</v>
      </c>
      <c r="N5490" s="3" t="s">
        <v>27</v>
      </c>
      <c r="O5490" s="3" t="s">
        <v>25588</v>
      </c>
      <c r="P5490" s="3" t="s">
        <v>25590</v>
      </c>
      <c r="Q5490" s="3" t="s">
        <v>259</v>
      </c>
      <c r="R5490" s="3"/>
      <c r="S5490" s="3"/>
    </row>
    <row r="5491" spans="1:19" ht="30" x14ac:dyDescent="0.25">
      <c r="A5491" s="3">
        <v>5484</v>
      </c>
      <c r="B5491" s="3" t="str">
        <f>"202200146946"</f>
        <v>202200146946</v>
      </c>
      <c r="C5491" s="3">
        <v>112778</v>
      </c>
      <c r="D5491" s="3" t="s">
        <v>25591</v>
      </c>
      <c r="E5491" s="3">
        <v>10459594146</v>
      </c>
      <c r="F5491" s="3" t="s">
        <v>25592</v>
      </c>
      <c r="G5491" s="3" t="s">
        <v>25593</v>
      </c>
      <c r="H5491" s="3" t="s">
        <v>57</v>
      </c>
      <c r="I5491" s="3" t="s">
        <v>2946</v>
      </c>
      <c r="J5491" s="3" t="s">
        <v>22322</v>
      </c>
      <c r="K5491" s="3" t="s">
        <v>25</v>
      </c>
      <c r="L5491" s="3" t="s">
        <v>75</v>
      </c>
      <c r="M5491" s="4">
        <v>44839</v>
      </c>
      <c r="N5491" s="3" t="s">
        <v>27</v>
      </c>
      <c r="O5491" s="3" t="s">
        <v>25592</v>
      </c>
      <c r="P5491" s="3" t="s">
        <v>25594</v>
      </c>
      <c r="Q5491" s="3" t="s">
        <v>30</v>
      </c>
      <c r="R5491" s="3" t="s">
        <v>25595</v>
      </c>
      <c r="S5491" s="3" t="s">
        <v>6090</v>
      </c>
    </row>
    <row r="5492" spans="1:19" ht="30" x14ac:dyDescent="0.25">
      <c r="A5492" s="3">
        <v>5485</v>
      </c>
      <c r="B5492" s="3" t="str">
        <f>"201800163630"</f>
        <v>201800163630</v>
      </c>
      <c r="C5492" s="3">
        <v>35793</v>
      </c>
      <c r="D5492" s="3" t="s">
        <v>25596</v>
      </c>
      <c r="E5492" s="3">
        <v>10086158405</v>
      </c>
      <c r="F5492" s="3" t="s">
        <v>25597</v>
      </c>
      <c r="G5492" s="3" t="s">
        <v>25598</v>
      </c>
      <c r="H5492" s="3" t="s">
        <v>46</v>
      </c>
      <c r="I5492" s="3" t="s">
        <v>46</v>
      </c>
      <c r="J5492" s="3" t="s">
        <v>564</v>
      </c>
      <c r="K5492" s="3" t="s">
        <v>25</v>
      </c>
      <c r="L5492" s="3" t="s">
        <v>58</v>
      </c>
      <c r="M5492" s="4">
        <v>43372</v>
      </c>
      <c r="N5492" s="3" t="s">
        <v>27</v>
      </c>
      <c r="O5492" s="3" t="s">
        <v>25597</v>
      </c>
      <c r="P5492" s="3" t="s">
        <v>25599</v>
      </c>
      <c r="Q5492" s="3" t="s">
        <v>5835</v>
      </c>
      <c r="R5492" s="3"/>
      <c r="S5492" s="3"/>
    </row>
    <row r="5493" spans="1:19" ht="30" x14ac:dyDescent="0.25">
      <c r="A5493" s="3">
        <v>5486</v>
      </c>
      <c r="B5493" s="3" t="str">
        <f>"201500090345"</f>
        <v>201500090345</v>
      </c>
      <c r="C5493" s="3">
        <v>116338</v>
      </c>
      <c r="D5493" s="3" t="s">
        <v>25600</v>
      </c>
      <c r="E5493" s="3">
        <v>10274365809</v>
      </c>
      <c r="F5493" s="3" t="s">
        <v>25601</v>
      </c>
      <c r="G5493" s="3" t="s">
        <v>25602</v>
      </c>
      <c r="H5493" s="3" t="s">
        <v>88</v>
      </c>
      <c r="I5493" s="3" t="s">
        <v>89</v>
      </c>
      <c r="J5493" s="3" t="s">
        <v>8844</v>
      </c>
      <c r="K5493" s="3" t="s">
        <v>25</v>
      </c>
      <c r="L5493" s="3" t="s">
        <v>75</v>
      </c>
      <c r="M5493" s="4">
        <v>42202</v>
      </c>
      <c r="N5493" s="3" t="s">
        <v>27</v>
      </c>
      <c r="O5493" s="3" t="s">
        <v>25601</v>
      </c>
      <c r="P5493" s="3" t="s">
        <v>25603</v>
      </c>
      <c r="Q5493" s="3" t="s">
        <v>92</v>
      </c>
      <c r="R5493" s="3" t="s">
        <v>25604</v>
      </c>
      <c r="S5493" s="3" t="s">
        <v>25605</v>
      </c>
    </row>
    <row r="5494" spans="1:19" ht="30" x14ac:dyDescent="0.25">
      <c r="A5494" s="3">
        <v>5487</v>
      </c>
      <c r="B5494" s="3" t="str">
        <f>"202000127579"</f>
        <v>202000127579</v>
      </c>
      <c r="C5494" s="3">
        <v>151260</v>
      </c>
      <c r="D5494" s="3" t="s">
        <v>25606</v>
      </c>
      <c r="E5494" s="3">
        <v>10770728369</v>
      </c>
      <c r="F5494" s="3" t="s">
        <v>25607</v>
      </c>
      <c r="G5494" s="3" t="s">
        <v>25608</v>
      </c>
      <c r="H5494" s="3" t="s">
        <v>46</v>
      </c>
      <c r="I5494" s="3" t="s">
        <v>46</v>
      </c>
      <c r="J5494" s="3" t="s">
        <v>128</v>
      </c>
      <c r="K5494" s="3" t="s">
        <v>25</v>
      </c>
      <c r="L5494" s="3" t="s">
        <v>75</v>
      </c>
      <c r="M5494" s="4">
        <v>44093</v>
      </c>
      <c r="N5494" s="3" t="s">
        <v>27</v>
      </c>
      <c r="O5494" s="3" t="s">
        <v>25607</v>
      </c>
      <c r="P5494" s="3" t="s">
        <v>25609</v>
      </c>
      <c r="Q5494" s="3" t="s">
        <v>633</v>
      </c>
      <c r="R5494" s="3"/>
      <c r="S5494" s="3"/>
    </row>
    <row r="5495" spans="1:19" ht="30" x14ac:dyDescent="0.25">
      <c r="A5495" s="3">
        <v>5488</v>
      </c>
      <c r="B5495" s="3" t="str">
        <f>"201500090340"</f>
        <v>201500090340</v>
      </c>
      <c r="C5495" s="3">
        <v>116340</v>
      </c>
      <c r="D5495" s="3" t="s">
        <v>25610</v>
      </c>
      <c r="E5495" s="3">
        <v>20493808525</v>
      </c>
      <c r="F5495" s="3" t="s">
        <v>92</v>
      </c>
      <c r="G5495" s="3" t="s">
        <v>25611</v>
      </c>
      <c r="H5495" s="3" t="s">
        <v>88</v>
      </c>
      <c r="I5495" s="3" t="s">
        <v>89</v>
      </c>
      <c r="J5495" s="3" t="s">
        <v>8844</v>
      </c>
      <c r="K5495" s="3" t="s">
        <v>25</v>
      </c>
      <c r="L5495" s="3" t="s">
        <v>75</v>
      </c>
      <c r="M5495" s="4">
        <v>42202</v>
      </c>
      <c r="N5495" s="3" t="s">
        <v>27</v>
      </c>
      <c r="O5495" s="3" t="s">
        <v>25612</v>
      </c>
      <c r="P5495" s="3" t="s">
        <v>25613</v>
      </c>
      <c r="Q5495" s="3" t="s">
        <v>92</v>
      </c>
      <c r="R5495" s="3"/>
      <c r="S5495" s="3"/>
    </row>
    <row r="5496" spans="1:19" ht="30" x14ac:dyDescent="0.25">
      <c r="A5496" s="3">
        <v>5489</v>
      </c>
      <c r="B5496" s="3" t="str">
        <f>"201900117443"</f>
        <v>201900117443</v>
      </c>
      <c r="C5496" s="3">
        <v>122890</v>
      </c>
      <c r="D5496" s="3" t="s">
        <v>25614</v>
      </c>
      <c r="E5496" s="3">
        <v>10158570268</v>
      </c>
      <c r="F5496" s="3" t="s">
        <v>25615</v>
      </c>
      <c r="G5496" s="3" t="s">
        <v>25616</v>
      </c>
      <c r="H5496" s="3" t="s">
        <v>46</v>
      </c>
      <c r="I5496" s="3" t="s">
        <v>2746</v>
      </c>
      <c r="J5496" s="3" t="s">
        <v>2746</v>
      </c>
      <c r="K5496" s="3" t="s">
        <v>25</v>
      </c>
      <c r="L5496" s="3" t="s">
        <v>25617</v>
      </c>
      <c r="M5496" s="4">
        <v>43664</v>
      </c>
      <c r="N5496" s="3" t="s">
        <v>27</v>
      </c>
      <c r="O5496" s="3" t="s">
        <v>25615</v>
      </c>
      <c r="P5496" s="3" t="s">
        <v>25618</v>
      </c>
      <c r="Q5496" s="3" t="s">
        <v>576</v>
      </c>
      <c r="R5496" s="3"/>
      <c r="S5496" s="3"/>
    </row>
    <row r="5497" spans="1:19" ht="30" x14ac:dyDescent="0.25">
      <c r="A5497" s="3">
        <v>5490</v>
      </c>
      <c r="B5497" s="3" t="str">
        <f>"201300162954"</f>
        <v>201300162954</v>
      </c>
      <c r="C5497" s="3">
        <v>105867</v>
      </c>
      <c r="D5497" s="3" t="s">
        <v>25619</v>
      </c>
      <c r="E5497" s="3">
        <v>10289817528</v>
      </c>
      <c r="F5497" s="3" t="s">
        <v>25620</v>
      </c>
      <c r="G5497" s="3" t="s">
        <v>25621</v>
      </c>
      <c r="H5497" s="3" t="s">
        <v>1000</v>
      </c>
      <c r="I5497" s="3" t="s">
        <v>13407</v>
      </c>
      <c r="J5497" s="3" t="s">
        <v>25622</v>
      </c>
      <c r="K5497" s="3" t="s">
        <v>25</v>
      </c>
      <c r="L5497" s="3" t="s">
        <v>58</v>
      </c>
      <c r="M5497" s="4">
        <v>41570</v>
      </c>
      <c r="N5497" s="3" t="s">
        <v>27</v>
      </c>
      <c r="O5497" s="3" t="s">
        <v>25623</v>
      </c>
      <c r="P5497" s="3">
        <v>262</v>
      </c>
      <c r="Q5497" s="3" t="s">
        <v>3824</v>
      </c>
      <c r="R5497" s="3"/>
      <c r="S5497" s="3"/>
    </row>
    <row r="5498" spans="1:19" ht="30" x14ac:dyDescent="0.25">
      <c r="A5498" s="3">
        <v>5491</v>
      </c>
      <c r="B5498" s="3" t="str">
        <f>"202000167184"</f>
        <v>202000167184</v>
      </c>
      <c r="C5498" s="3">
        <v>152474</v>
      </c>
      <c r="D5498" s="3" t="s">
        <v>25624</v>
      </c>
      <c r="E5498" s="3">
        <v>10415654401</v>
      </c>
      <c r="F5498" s="3" t="s">
        <v>25625</v>
      </c>
      <c r="G5498" s="3" t="s">
        <v>25626</v>
      </c>
      <c r="H5498" s="3" t="s">
        <v>57</v>
      </c>
      <c r="I5498" s="3" t="s">
        <v>111</v>
      </c>
      <c r="J5498" s="3" t="s">
        <v>111</v>
      </c>
      <c r="K5498" s="3" t="s">
        <v>25</v>
      </c>
      <c r="L5498" s="3" t="s">
        <v>58</v>
      </c>
      <c r="M5498" s="4">
        <v>44146</v>
      </c>
      <c r="N5498" s="3" t="s">
        <v>27</v>
      </c>
      <c r="O5498" s="3" t="s">
        <v>25627</v>
      </c>
      <c r="P5498" s="3" t="s">
        <v>25628</v>
      </c>
      <c r="Q5498" s="3" t="s">
        <v>60</v>
      </c>
      <c r="R5498" s="3"/>
      <c r="S5498" s="3"/>
    </row>
    <row r="5499" spans="1:19" ht="30" x14ac:dyDescent="0.25">
      <c r="A5499" s="3">
        <v>5492</v>
      </c>
      <c r="B5499" s="3" t="str">
        <f>"201800183499"</f>
        <v>201800183499</v>
      </c>
      <c r="C5499" s="3">
        <v>139104</v>
      </c>
      <c r="D5499" s="3" t="s">
        <v>25629</v>
      </c>
      <c r="E5499" s="3">
        <v>10477714175</v>
      </c>
      <c r="F5499" s="3" t="s">
        <v>25630</v>
      </c>
      <c r="G5499" s="3" t="s">
        <v>25631</v>
      </c>
      <c r="H5499" s="3" t="s">
        <v>240</v>
      </c>
      <c r="I5499" s="3" t="s">
        <v>383</v>
      </c>
      <c r="J5499" s="3" t="s">
        <v>3075</v>
      </c>
      <c r="K5499" s="3" t="s">
        <v>25</v>
      </c>
      <c r="L5499" s="3" t="s">
        <v>75</v>
      </c>
      <c r="M5499" s="4">
        <v>43404</v>
      </c>
      <c r="N5499" s="3" t="s">
        <v>27</v>
      </c>
      <c r="O5499" s="3" t="s">
        <v>25630</v>
      </c>
      <c r="P5499" s="3" t="s">
        <v>25632</v>
      </c>
      <c r="Q5499" s="3" t="s">
        <v>259</v>
      </c>
      <c r="R5499" s="3"/>
      <c r="S5499" s="3"/>
    </row>
    <row r="5500" spans="1:19" ht="30" x14ac:dyDescent="0.25">
      <c r="A5500" s="3">
        <v>5493</v>
      </c>
      <c r="B5500" s="3" t="str">
        <f>"202000167182"</f>
        <v>202000167182</v>
      </c>
      <c r="C5500" s="3">
        <v>152530</v>
      </c>
      <c r="D5500" s="3" t="s">
        <v>25633</v>
      </c>
      <c r="E5500" s="3">
        <v>10266833313</v>
      </c>
      <c r="F5500" s="3" t="s">
        <v>25634</v>
      </c>
      <c r="G5500" s="3" t="s">
        <v>25635</v>
      </c>
      <c r="H5500" s="3" t="s">
        <v>57</v>
      </c>
      <c r="I5500" s="3" t="s">
        <v>57</v>
      </c>
      <c r="J5500" s="3" t="s">
        <v>57</v>
      </c>
      <c r="K5500" s="3" t="s">
        <v>25</v>
      </c>
      <c r="L5500" s="3" t="s">
        <v>58</v>
      </c>
      <c r="M5500" s="4">
        <v>44146</v>
      </c>
      <c r="N5500" s="3" t="s">
        <v>27</v>
      </c>
      <c r="O5500" s="3" t="s">
        <v>25634</v>
      </c>
      <c r="P5500" s="3" t="s">
        <v>25636</v>
      </c>
      <c r="Q5500" s="3" t="s">
        <v>60</v>
      </c>
      <c r="R5500" s="3"/>
      <c r="S5500" s="3"/>
    </row>
    <row r="5501" spans="1:19" ht="30" x14ac:dyDescent="0.25">
      <c r="A5501" s="3">
        <v>5494</v>
      </c>
      <c r="B5501" s="3" t="str">
        <f>"201600001110"</f>
        <v>201600001110</v>
      </c>
      <c r="C5501" s="3">
        <v>119311</v>
      </c>
      <c r="D5501" s="3" t="s">
        <v>25637</v>
      </c>
      <c r="E5501" s="3">
        <v>10293752503</v>
      </c>
      <c r="F5501" s="3" t="s">
        <v>25638</v>
      </c>
      <c r="G5501" s="3" t="s">
        <v>25639</v>
      </c>
      <c r="H5501" s="3" t="s">
        <v>64</v>
      </c>
      <c r="I5501" s="3" t="s">
        <v>64</v>
      </c>
      <c r="J5501" s="3" t="s">
        <v>2803</v>
      </c>
      <c r="K5501" s="3" t="s">
        <v>25</v>
      </c>
      <c r="L5501" s="3" t="s">
        <v>235</v>
      </c>
      <c r="M5501" s="4">
        <v>42382</v>
      </c>
      <c r="N5501" s="3" t="s">
        <v>27</v>
      </c>
      <c r="O5501" s="3" t="s">
        <v>25638</v>
      </c>
      <c r="P5501" s="3" t="s">
        <v>25640</v>
      </c>
      <c r="Q5501" s="3" t="s">
        <v>10681</v>
      </c>
      <c r="R5501" s="3" t="s">
        <v>25641</v>
      </c>
      <c r="S5501" s="3" t="s">
        <v>977</v>
      </c>
    </row>
    <row r="5502" spans="1:19" ht="30" x14ac:dyDescent="0.25">
      <c r="A5502" s="3">
        <v>5495</v>
      </c>
      <c r="B5502" s="3" t="str">
        <f>"202200076885"</f>
        <v>202200076885</v>
      </c>
      <c r="C5502" s="3">
        <v>37655</v>
      </c>
      <c r="D5502" s="3" t="s">
        <v>25642</v>
      </c>
      <c r="E5502" s="3">
        <v>20494389151</v>
      </c>
      <c r="F5502" s="3" t="s">
        <v>25643</v>
      </c>
      <c r="G5502" s="3" t="s">
        <v>25644</v>
      </c>
      <c r="H5502" s="3" t="s">
        <v>34</v>
      </c>
      <c r="I5502" s="3" t="s">
        <v>1060</v>
      </c>
      <c r="J5502" s="3" t="s">
        <v>3921</v>
      </c>
      <c r="K5502" s="3" t="s">
        <v>25</v>
      </c>
      <c r="L5502" s="3" t="s">
        <v>19720</v>
      </c>
      <c r="M5502" s="4">
        <v>44694</v>
      </c>
      <c r="N5502" s="3" t="s">
        <v>27</v>
      </c>
      <c r="O5502" s="3" t="s">
        <v>25645</v>
      </c>
      <c r="P5502" s="3" t="s">
        <v>25646</v>
      </c>
      <c r="Q5502" s="3" t="s">
        <v>30</v>
      </c>
      <c r="R5502" s="3"/>
      <c r="S5502" s="3"/>
    </row>
    <row r="5503" spans="1:19" ht="30" x14ac:dyDescent="0.25">
      <c r="A5503" s="3">
        <v>5496</v>
      </c>
      <c r="B5503" s="3" t="str">
        <f>"201600025545"</f>
        <v>201600025545</v>
      </c>
      <c r="C5503" s="3">
        <v>120071</v>
      </c>
      <c r="D5503" s="3" t="s">
        <v>25647</v>
      </c>
      <c r="E5503" s="3">
        <v>10076736109</v>
      </c>
      <c r="F5503" s="3" t="s">
        <v>25648</v>
      </c>
      <c r="G5503" s="3" t="s">
        <v>25649</v>
      </c>
      <c r="H5503" s="3" t="s">
        <v>193</v>
      </c>
      <c r="I5503" s="3" t="s">
        <v>1534</v>
      </c>
      <c r="J5503" s="3" t="s">
        <v>7053</v>
      </c>
      <c r="K5503" s="3" t="s">
        <v>25</v>
      </c>
      <c r="L5503" s="3" t="s">
        <v>66</v>
      </c>
      <c r="M5503" s="4">
        <v>42423</v>
      </c>
      <c r="N5503" s="3" t="s">
        <v>27</v>
      </c>
      <c r="O5503" s="3" t="s">
        <v>25648</v>
      </c>
      <c r="P5503" s="3" t="s">
        <v>25650</v>
      </c>
      <c r="Q5503" s="3" t="s">
        <v>2323</v>
      </c>
      <c r="R5503" s="3"/>
      <c r="S5503" s="3"/>
    </row>
    <row r="5504" spans="1:19" ht="30" x14ac:dyDescent="0.25">
      <c r="A5504" s="3">
        <v>5497</v>
      </c>
      <c r="B5504" s="3" t="str">
        <f>"202100203007"</f>
        <v>202100203007</v>
      </c>
      <c r="C5504" s="3">
        <v>123772</v>
      </c>
      <c r="D5504" s="3" t="s">
        <v>25651</v>
      </c>
      <c r="E5504" s="3">
        <v>10708645414</v>
      </c>
      <c r="F5504" s="3" t="s">
        <v>25652</v>
      </c>
      <c r="G5504" s="3" t="s">
        <v>25653</v>
      </c>
      <c r="H5504" s="3" t="s">
        <v>240</v>
      </c>
      <c r="I5504" s="3" t="s">
        <v>240</v>
      </c>
      <c r="J5504" s="3" t="s">
        <v>25654</v>
      </c>
      <c r="K5504" s="3" t="s">
        <v>25</v>
      </c>
      <c r="L5504" s="3" t="s">
        <v>66</v>
      </c>
      <c r="M5504" s="4">
        <v>44502</v>
      </c>
      <c r="N5504" s="3" t="s">
        <v>27</v>
      </c>
      <c r="O5504" s="3" t="s">
        <v>25652</v>
      </c>
      <c r="P5504" s="3" t="s">
        <v>25655</v>
      </c>
      <c r="Q5504" s="3" t="s">
        <v>243</v>
      </c>
      <c r="R5504" s="3" t="s">
        <v>25656</v>
      </c>
      <c r="S5504" s="3" t="s">
        <v>9907</v>
      </c>
    </row>
    <row r="5505" spans="1:19" ht="30" x14ac:dyDescent="0.25">
      <c r="A5505" s="3">
        <v>5498</v>
      </c>
      <c r="B5505" s="3" t="str">
        <f>"201900062912"</f>
        <v>201900062912</v>
      </c>
      <c r="C5505" s="3">
        <v>132336</v>
      </c>
      <c r="D5505" s="3" t="s">
        <v>25657</v>
      </c>
      <c r="E5505" s="3">
        <v>10459628504</v>
      </c>
      <c r="F5505" s="3" t="s">
        <v>25658</v>
      </c>
      <c r="G5505" s="3" t="s">
        <v>25659</v>
      </c>
      <c r="H5505" s="3" t="s">
        <v>72</v>
      </c>
      <c r="I5505" s="3" t="s">
        <v>73</v>
      </c>
      <c r="J5505" s="3" t="s">
        <v>74</v>
      </c>
      <c r="K5505" s="3" t="s">
        <v>25</v>
      </c>
      <c r="L5505" s="3" t="s">
        <v>66</v>
      </c>
      <c r="M5505" s="4">
        <v>43571</v>
      </c>
      <c r="N5505" s="3" t="s">
        <v>27</v>
      </c>
      <c r="O5505" s="3" t="s">
        <v>25660</v>
      </c>
      <c r="P5505" s="3" t="s">
        <v>25661</v>
      </c>
      <c r="Q5505" s="3" t="s">
        <v>738</v>
      </c>
      <c r="R5505" s="3" t="s">
        <v>25662</v>
      </c>
      <c r="S5505" s="3" t="s">
        <v>25663</v>
      </c>
    </row>
    <row r="5506" spans="1:19" ht="30" x14ac:dyDescent="0.25">
      <c r="A5506" s="3">
        <v>5499</v>
      </c>
      <c r="B5506" s="3" t="str">
        <f>"202100099264"</f>
        <v>202100099264</v>
      </c>
      <c r="C5506" s="3">
        <v>156000</v>
      </c>
      <c r="D5506" s="3" t="s">
        <v>25664</v>
      </c>
      <c r="E5506" s="3">
        <v>10718946960</v>
      </c>
      <c r="F5506" s="3" t="s">
        <v>25665</v>
      </c>
      <c r="G5506" s="3" t="s">
        <v>25666</v>
      </c>
      <c r="H5506" s="3" t="s">
        <v>240</v>
      </c>
      <c r="I5506" s="3" t="s">
        <v>692</v>
      </c>
      <c r="J5506" s="3" t="s">
        <v>1870</v>
      </c>
      <c r="K5506" s="3" t="s">
        <v>25</v>
      </c>
      <c r="L5506" s="3" t="s">
        <v>66</v>
      </c>
      <c r="M5506" s="4">
        <v>44376</v>
      </c>
      <c r="N5506" s="3" t="s">
        <v>27</v>
      </c>
      <c r="O5506" s="3" t="s">
        <v>25665</v>
      </c>
      <c r="P5506" s="3" t="s">
        <v>25667</v>
      </c>
      <c r="Q5506" s="3" t="s">
        <v>259</v>
      </c>
      <c r="R5506" s="3"/>
      <c r="S5506" s="3"/>
    </row>
    <row r="5507" spans="1:19" ht="30" x14ac:dyDescent="0.25">
      <c r="A5507" s="3">
        <v>5500</v>
      </c>
      <c r="B5507" s="3" t="str">
        <f>"202100035846"</f>
        <v>202100035846</v>
      </c>
      <c r="C5507" s="3">
        <v>111606</v>
      </c>
      <c r="D5507" s="3" t="s">
        <v>25668</v>
      </c>
      <c r="E5507" s="3">
        <v>10405733990</v>
      </c>
      <c r="F5507" s="3" t="s">
        <v>25669</v>
      </c>
      <c r="G5507" s="3" t="s">
        <v>25670</v>
      </c>
      <c r="H5507" s="3" t="s">
        <v>433</v>
      </c>
      <c r="I5507" s="3" t="s">
        <v>569</v>
      </c>
      <c r="J5507" s="3" t="s">
        <v>569</v>
      </c>
      <c r="K5507" s="3" t="s">
        <v>25</v>
      </c>
      <c r="L5507" s="3" t="s">
        <v>75</v>
      </c>
      <c r="M5507" s="4">
        <v>44319</v>
      </c>
      <c r="N5507" s="3" t="s">
        <v>27</v>
      </c>
      <c r="O5507" s="3" t="s">
        <v>257</v>
      </c>
      <c r="P5507" s="3" t="s">
        <v>25671</v>
      </c>
      <c r="Q5507" s="3" t="s">
        <v>120</v>
      </c>
      <c r="R5507" s="3" t="s">
        <v>25672</v>
      </c>
      <c r="S5507" s="3" t="s">
        <v>1009</v>
      </c>
    </row>
    <row r="5508" spans="1:19" ht="30" x14ac:dyDescent="0.25">
      <c r="A5508" s="3">
        <v>5501</v>
      </c>
      <c r="B5508" s="3" t="str">
        <f>"202300215774"</f>
        <v>202300215774</v>
      </c>
      <c r="C5508" s="3">
        <v>99668</v>
      </c>
      <c r="D5508" s="3" t="s">
        <v>25673</v>
      </c>
      <c r="E5508" s="3">
        <v>10212717016</v>
      </c>
      <c r="F5508" s="3" t="s">
        <v>25674</v>
      </c>
      <c r="G5508" s="3" t="s">
        <v>25675</v>
      </c>
      <c r="H5508" s="3" t="s">
        <v>46</v>
      </c>
      <c r="I5508" s="3" t="s">
        <v>46</v>
      </c>
      <c r="J5508" s="3" t="s">
        <v>47</v>
      </c>
      <c r="K5508" s="3" t="s">
        <v>25</v>
      </c>
      <c r="L5508" s="3" t="s">
        <v>75</v>
      </c>
      <c r="M5508" s="4">
        <v>45205</v>
      </c>
      <c r="N5508" s="3" t="s">
        <v>27</v>
      </c>
      <c r="O5508" s="3" t="s">
        <v>25674</v>
      </c>
      <c r="P5508" s="3" t="s">
        <v>25676</v>
      </c>
      <c r="Q5508" s="3" t="s">
        <v>607</v>
      </c>
      <c r="R5508" s="3"/>
      <c r="S5508" s="3"/>
    </row>
    <row r="5509" spans="1:19" ht="30" x14ac:dyDescent="0.25">
      <c r="A5509" s="3">
        <v>5502</v>
      </c>
      <c r="B5509" s="3" t="str">
        <f>"201900195560"</f>
        <v>201900195560</v>
      </c>
      <c r="C5509" s="3">
        <v>147501</v>
      </c>
      <c r="D5509" s="3" t="s">
        <v>25677</v>
      </c>
      <c r="E5509" s="3">
        <v>10721666587</v>
      </c>
      <c r="F5509" s="3" t="s">
        <v>25678</v>
      </c>
      <c r="G5509" s="3" t="s">
        <v>25679</v>
      </c>
      <c r="H5509" s="3" t="s">
        <v>1359</v>
      </c>
      <c r="I5509" s="3" t="s">
        <v>2483</v>
      </c>
      <c r="J5509" s="3" t="s">
        <v>25680</v>
      </c>
      <c r="K5509" s="3" t="s">
        <v>25</v>
      </c>
      <c r="L5509" s="3" t="s">
        <v>37</v>
      </c>
      <c r="M5509" s="4">
        <v>43792</v>
      </c>
      <c r="N5509" s="3" t="s">
        <v>27</v>
      </c>
      <c r="O5509" s="3" t="s">
        <v>25678</v>
      </c>
      <c r="P5509" s="3" t="s">
        <v>25681</v>
      </c>
      <c r="Q5509" s="3" t="s">
        <v>1047</v>
      </c>
      <c r="R5509" s="3"/>
      <c r="S5509" s="3"/>
    </row>
    <row r="5510" spans="1:19" ht="30" x14ac:dyDescent="0.25">
      <c r="A5510" s="3">
        <v>5503</v>
      </c>
      <c r="B5510" s="3" t="str">
        <f>"202200180043"</f>
        <v>202200180043</v>
      </c>
      <c r="C5510" s="3">
        <v>142331</v>
      </c>
      <c r="D5510" s="3" t="s">
        <v>25682</v>
      </c>
      <c r="E5510" s="3">
        <v>10053691540</v>
      </c>
      <c r="F5510" s="3" t="s">
        <v>18179</v>
      </c>
      <c r="G5510" s="3" t="s">
        <v>25683</v>
      </c>
      <c r="H5510" s="3" t="s">
        <v>23</v>
      </c>
      <c r="I5510" s="3" t="s">
        <v>1414</v>
      </c>
      <c r="J5510" s="3" t="s">
        <v>6152</v>
      </c>
      <c r="K5510" s="3" t="s">
        <v>25</v>
      </c>
      <c r="L5510" s="3" t="s">
        <v>113</v>
      </c>
      <c r="M5510" s="4">
        <v>44943</v>
      </c>
      <c r="N5510" s="3" t="s">
        <v>27</v>
      </c>
      <c r="O5510" s="3" t="s">
        <v>25684</v>
      </c>
      <c r="P5510" s="3" t="s">
        <v>25685</v>
      </c>
      <c r="Q5510" s="3" t="s">
        <v>51</v>
      </c>
      <c r="R5510" s="3"/>
      <c r="S5510" s="3"/>
    </row>
    <row r="5511" spans="1:19" ht="30" x14ac:dyDescent="0.25">
      <c r="A5511" s="3">
        <v>5504</v>
      </c>
      <c r="B5511" s="3" t="str">
        <f>"202000128060"</f>
        <v>202000128060</v>
      </c>
      <c r="C5511" s="3">
        <v>150530</v>
      </c>
      <c r="D5511" s="3" t="s">
        <v>25686</v>
      </c>
      <c r="E5511" s="3">
        <v>10190985054</v>
      </c>
      <c r="F5511" s="3" t="s">
        <v>25687</v>
      </c>
      <c r="G5511" s="3" t="s">
        <v>25688</v>
      </c>
      <c r="H5511" s="3" t="s">
        <v>102</v>
      </c>
      <c r="I5511" s="3" t="s">
        <v>102</v>
      </c>
      <c r="J5511" s="3" t="s">
        <v>3366</v>
      </c>
      <c r="K5511" s="3" t="s">
        <v>25</v>
      </c>
      <c r="L5511" s="3" t="s">
        <v>66</v>
      </c>
      <c r="M5511" s="4">
        <v>44095</v>
      </c>
      <c r="N5511" s="3" t="s">
        <v>27</v>
      </c>
      <c r="O5511" s="3" t="s">
        <v>25687</v>
      </c>
      <c r="P5511" s="3" t="s">
        <v>25689</v>
      </c>
      <c r="Q5511" s="3" t="s">
        <v>3376</v>
      </c>
      <c r="R5511" s="3"/>
      <c r="S5511" s="3"/>
    </row>
    <row r="5512" spans="1:19" ht="30" x14ac:dyDescent="0.25">
      <c r="A5512" s="3">
        <v>5505</v>
      </c>
      <c r="B5512" s="3" t="str">
        <f>"202300198154"</f>
        <v>202300198154</v>
      </c>
      <c r="C5512" s="3">
        <v>169871</v>
      </c>
      <c r="D5512" s="3" t="s">
        <v>25690</v>
      </c>
      <c r="E5512" s="3">
        <v>10725157491</v>
      </c>
      <c r="F5512" s="3" t="s">
        <v>25691</v>
      </c>
      <c r="G5512" s="3" t="s">
        <v>25692</v>
      </c>
      <c r="H5512" s="3" t="s">
        <v>247</v>
      </c>
      <c r="I5512" s="3" t="s">
        <v>611</v>
      </c>
      <c r="J5512" s="3" t="s">
        <v>2006</v>
      </c>
      <c r="K5512" s="3" t="s">
        <v>25</v>
      </c>
      <c r="L5512" s="3" t="s">
        <v>5409</v>
      </c>
      <c r="M5512" s="4">
        <v>45166</v>
      </c>
      <c r="N5512" s="3" t="s">
        <v>27</v>
      </c>
      <c r="O5512" s="3" t="s">
        <v>257</v>
      </c>
      <c r="P5512" s="3" t="s">
        <v>25693</v>
      </c>
      <c r="Q5512" s="3" t="s">
        <v>2469</v>
      </c>
      <c r="R5512" s="3"/>
      <c r="S5512" s="3"/>
    </row>
    <row r="5513" spans="1:19" ht="30" x14ac:dyDescent="0.25">
      <c r="A5513" s="3">
        <v>5506</v>
      </c>
      <c r="B5513" s="3" t="str">
        <f>"202200268504"</f>
        <v>202200268504</v>
      </c>
      <c r="C5513" s="3">
        <v>150192</v>
      </c>
      <c r="D5513" s="3" t="s">
        <v>25694</v>
      </c>
      <c r="E5513" s="3">
        <v>10416629931</v>
      </c>
      <c r="F5513" s="3" t="s">
        <v>25695</v>
      </c>
      <c r="G5513" s="3" t="s">
        <v>25696</v>
      </c>
      <c r="H5513" s="3" t="s">
        <v>46</v>
      </c>
      <c r="I5513" s="3" t="s">
        <v>46</v>
      </c>
      <c r="J5513" s="3" t="s">
        <v>118</v>
      </c>
      <c r="K5513" s="3" t="s">
        <v>25</v>
      </c>
      <c r="L5513" s="3" t="s">
        <v>75</v>
      </c>
      <c r="M5513" s="4">
        <v>44958</v>
      </c>
      <c r="N5513" s="3" t="s">
        <v>27</v>
      </c>
      <c r="O5513" s="3" t="s">
        <v>257</v>
      </c>
      <c r="P5513" s="3" t="s">
        <v>25697</v>
      </c>
      <c r="Q5513" s="3" t="s">
        <v>913</v>
      </c>
      <c r="R5513" s="3"/>
      <c r="S5513" s="3"/>
    </row>
    <row r="5514" spans="1:19" ht="30" x14ac:dyDescent="0.25">
      <c r="A5514" s="3">
        <v>5507</v>
      </c>
      <c r="B5514" s="3" t="str">
        <f>"201900096351"</f>
        <v>201900096351</v>
      </c>
      <c r="C5514" s="3">
        <v>142570</v>
      </c>
      <c r="D5514" s="3" t="s">
        <v>25698</v>
      </c>
      <c r="E5514" s="3">
        <v>10087523115</v>
      </c>
      <c r="F5514" s="3" t="s">
        <v>25699</v>
      </c>
      <c r="G5514" s="3" t="s">
        <v>25700</v>
      </c>
      <c r="H5514" s="3" t="s">
        <v>46</v>
      </c>
      <c r="I5514" s="3" t="s">
        <v>46</v>
      </c>
      <c r="J5514" s="3" t="s">
        <v>1439</v>
      </c>
      <c r="K5514" s="3" t="s">
        <v>25</v>
      </c>
      <c r="L5514" s="3" t="s">
        <v>75</v>
      </c>
      <c r="M5514" s="4">
        <v>43630</v>
      </c>
      <c r="N5514" s="3" t="s">
        <v>27</v>
      </c>
      <c r="O5514" s="3" t="s">
        <v>25699</v>
      </c>
      <c r="P5514" s="3" t="s">
        <v>25701</v>
      </c>
      <c r="Q5514" s="3" t="s">
        <v>464</v>
      </c>
      <c r="R5514" s="3" t="s">
        <v>25702</v>
      </c>
      <c r="S5514" s="3" t="s">
        <v>4856</v>
      </c>
    </row>
    <row r="5515" spans="1:19" ht="30" x14ac:dyDescent="0.25">
      <c r="A5515" s="3">
        <v>5508</v>
      </c>
      <c r="B5515" s="3" t="str">
        <f>"202300009702"</f>
        <v>202300009702</v>
      </c>
      <c r="C5515" s="3">
        <v>166416</v>
      </c>
      <c r="D5515" s="3" t="s">
        <v>25703</v>
      </c>
      <c r="E5515" s="3">
        <v>10447655638</v>
      </c>
      <c r="F5515" s="3" t="s">
        <v>25704</v>
      </c>
      <c r="G5515" s="3" t="s">
        <v>25705</v>
      </c>
      <c r="H5515" s="3" t="s">
        <v>552</v>
      </c>
      <c r="I5515" s="3" t="s">
        <v>843</v>
      </c>
      <c r="J5515" s="3" t="s">
        <v>3742</v>
      </c>
      <c r="K5515" s="3" t="s">
        <v>25</v>
      </c>
      <c r="L5515" s="3" t="s">
        <v>58</v>
      </c>
      <c r="M5515" s="4">
        <v>44959</v>
      </c>
      <c r="N5515" s="3" t="s">
        <v>27</v>
      </c>
      <c r="O5515" s="3" t="s">
        <v>25704</v>
      </c>
      <c r="P5515" s="3" t="s">
        <v>25706</v>
      </c>
      <c r="Q5515" s="3" t="s">
        <v>1339</v>
      </c>
      <c r="R5515" s="3"/>
      <c r="S5515" s="3"/>
    </row>
    <row r="5516" spans="1:19" ht="30" x14ac:dyDescent="0.25">
      <c r="A5516" s="3">
        <v>5509</v>
      </c>
      <c r="B5516" s="3" t="str">
        <f>"201800203630"</f>
        <v>201800203630</v>
      </c>
      <c r="C5516" s="3">
        <v>140131</v>
      </c>
      <c r="D5516" s="3" t="s">
        <v>25707</v>
      </c>
      <c r="E5516" s="3">
        <v>20603503318</v>
      </c>
      <c r="F5516" s="3" t="s">
        <v>25708</v>
      </c>
      <c r="G5516" s="3" t="s">
        <v>25709</v>
      </c>
      <c r="H5516" s="3" t="s">
        <v>222</v>
      </c>
      <c r="I5516" s="3" t="s">
        <v>222</v>
      </c>
      <c r="J5516" s="3" t="s">
        <v>222</v>
      </c>
      <c r="K5516" s="3" t="s">
        <v>25</v>
      </c>
      <c r="L5516" s="3" t="s">
        <v>37</v>
      </c>
      <c r="M5516" s="4">
        <v>43439</v>
      </c>
      <c r="N5516" s="3" t="s">
        <v>27</v>
      </c>
      <c r="O5516" s="3" t="s">
        <v>25710</v>
      </c>
      <c r="P5516" s="3" t="s">
        <v>25711</v>
      </c>
      <c r="Q5516" s="3" t="s">
        <v>51</v>
      </c>
      <c r="R5516" s="3" t="s">
        <v>25712</v>
      </c>
      <c r="S5516" s="3" t="s">
        <v>23905</v>
      </c>
    </row>
    <row r="5517" spans="1:19" ht="30" x14ac:dyDescent="0.25">
      <c r="A5517" s="3">
        <v>5510</v>
      </c>
      <c r="B5517" s="3" t="str">
        <f>"201200161866"</f>
        <v>201200161866</v>
      </c>
      <c r="C5517" s="3">
        <v>35812</v>
      </c>
      <c r="D5517" s="3" t="s">
        <v>25713</v>
      </c>
      <c r="E5517" s="3">
        <v>10153867301</v>
      </c>
      <c r="F5517" s="3" t="s">
        <v>25714</v>
      </c>
      <c r="G5517" s="3" t="s">
        <v>25715</v>
      </c>
      <c r="H5517" s="3" t="s">
        <v>46</v>
      </c>
      <c r="I5517" s="3" t="s">
        <v>172</v>
      </c>
      <c r="J5517" s="3" t="s">
        <v>7418</v>
      </c>
      <c r="K5517" s="3" t="s">
        <v>25</v>
      </c>
      <c r="L5517" s="3" t="s">
        <v>75</v>
      </c>
      <c r="M5517" s="4">
        <v>41147</v>
      </c>
      <c r="N5517" s="3" t="s">
        <v>27</v>
      </c>
      <c r="O5517" s="3" t="s">
        <v>25714</v>
      </c>
      <c r="P5517" s="3">
        <v>19</v>
      </c>
      <c r="Q5517" s="3" t="s">
        <v>294</v>
      </c>
      <c r="R5517" s="3" t="s">
        <v>25716</v>
      </c>
      <c r="S5517" s="3" t="s">
        <v>296</v>
      </c>
    </row>
    <row r="5518" spans="1:19" ht="30" x14ac:dyDescent="0.25">
      <c r="A5518" s="3">
        <v>5511</v>
      </c>
      <c r="B5518" s="3" t="str">
        <f>"202100224937"</f>
        <v>202100224937</v>
      </c>
      <c r="C5518" s="3">
        <v>157479</v>
      </c>
      <c r="D5518" s="3" t="s">
        <v>25717</v>
      </c>
      <c r="E5518" s="3">
        <v>10335951765</v>
      </c>
      <c r="F5518" s="3" t="s">
        <v>25718</v>
      </c>
      <c r="G5518" s="3" t="s">
        <v>16194</v>
      </c>
      <c r="H5518" s="3" t="s">
        <v>88</v>
      </c>
      <c r="I5518" s="3" t="s">
        <v>512</v>
      </c>
      <c r="J5518" s="3" t="s">
        <v>17158</v>
      </c>
      <c r="K5518" s="3" t="s">
        <v>25</v>
      </c>
      <c r="L5518" s="3" t="s">
        <v>75</v>
      </c>
      <c r="M5518" s="4">
        <v>44495</v>
      </c>
      <c r="N5518" s="3" t="s">
        <v>27</v>
      </c>
      <c r="O5518" s="3" t="s">
        <v>25718</v>
      </c>
      <c r="P5518" s="3" t="s">
        <v>25719</v>
      </c>
      <c r="Q5518" s="3" t="s">
        <v>92</v>
      </c>
      <c r="R5518" s="3"/>
      <c r="S5518" s="3"/>
    </row>
    <row r="5519" spans="1:19" ht="30" x14ac:dyDescent="0.25">
      <c r="A5519" s="3">
        <v>5512</v>
      </c>
      <c r="B5519" s="3" t="str">
        <f>"202300034205"</f>
        <v>202300034205</v>
      </c>
      <c r="C5519" s="3">
        <v>164886</v>
      </c>
      <c r="D5519" s="3" t="s">
        <v>25720</v>
      </c>
      <c r="E5519" s="3">
        <v>20603973225</v>
      </c>
      <c r="F5519" s="3" t="s">
        <v>9132</v>
      </c>
      <c r="G5519" s="3" t="s">
        <v>25721</v>
      </c>
      <c r="H5519" s="3" t="s">
        <v>433</v>
      </c>
      <c r="I5519" s="3" t="s">
        <v>1432</v>
      </c>
      <c r="J5519" s="3" t="s">
        <v>1432</v>
      </c>
      <c r="K5519" s="3" t="s">
        <v>25</v>
      </c>
      <c r="L5519" s="3" t="s">
        <v>66</v>
      </c>
      <c r="M5519" s="4">
        <v>44972</v>
      </c>
      <c r="N5519" s="3" t="s">
        <v>27</v>
      </c>
      <c r="O5519" s="3" t="s">
        <v>9134</v>
      </c>
      <c r="P5519" s="3" t="s">
        <v>25722</v>
      </c>
      <c r="Q5519" s="3" t="s">
        <v>51</v>
      </c>
      <c r="R5519" s="3"/>
      <c r="S5519" s="3"/>
    </row>
    <row r="5520" spans="1:19" ht="30" x14ac:dyDescent="0.25">
      <c r="A5520" s="3">
        <v>5513</v>
      </c>
      <c r="B5520" s="3" t="str">
        <f>"201300162944"</f>
        <v>201300162944</v>
      </c>
      <c r="C5520" s="3">
        <v>105865</v>
      </c>
      <c r="D5520" s="3" t="s">
        <v>25723</v>
      </c>
      <c r="E5520" s="3">
        <v>10289969620</v>
      </c>
      <c r="F5520" s="3" t="s">
        <v>25724</v>
      </c>
      <c r="G5520" s="3" t="s">
        <v>25725</v>
      </c>
      <c r="H5520" s="3" t="s">
        <v>1000</v>
      </c>
      <c r="I5520" s="3" t="s">
        <v>13407</v>
      </c>
      <c r="J5520" s="3" t="s">
        <v>25622</v>
      </c>
      <c r="K5520" s="3" t="s">
        <v>25</v>
      </c>
      <c r="L5520" s="3" t="s">
        <v>58</v>
      </c>
      <c r="M5520" s="4">
        <v>41570</v>
      </c>
      <c r="N5520" s="3" t="s">
        <v>27</v>
      </c>
      <c r="O5520" s="3" t="s">
        <v>25726</v>
      </c>
      <c r="P5520" s="3">
        <v>260</v>
      </c>
      <c r="Q5520" s="3" t="s">
        <v>3824</v>
      </c>
      <c r="R5520" s="3"/>
      <c r="S5520" s="3"/>
    </row>
    <row r="5521" spans="1:19" ht="30" x14ac:dyDescent="0.25">
      <c r="A5521" s="3">
        <v>5514</v>
      </c>
      <c r="B5521" s="3" t="str">
        <f>"202100095707"</f>
        <v>202100095707</v>
      </c>
      <c r="C5521" s="3">
        <v>153071</v>
      </c>
      <c r="D5521" s="3" t="s">
        <v>25727</v>
      </c>
      <c r="E5521" s="3">
        <v>10105338754</v>
      </c>
      <c r="F5521" s="3" t="s">
        <v>25728</v>
      </c>
      <c r="G5521" s="3" t="s">
        <v>25729</v>
      </c>
      <c r="H5521" s="3" t="s">
        <v>46</v>
      </c>
      <c r="I5521" s="3" t="s">
        <v>46</v>
      </c>
      <c r="J5521" s="3" t="s">
        <v>118</v>
      </c>
      <c r="K5521" s="3" t="s">
        <v>25</v>
      </c>
      <c r="L5521" s="3" t="s">
        <v>75</v>
      </c>
      <c r="M5521" s="4">
        <v>44383</v>
      </c>
      <c r="N5521" s="3" t="s">
        <v>27</v>
      </c>
      <c r="O5521" s="3" t="s">
        <v>25728</v>
      </c>
      <c r="P5521" s="3" t="s">
        <v>25730</v>
      </c>
      <c r="Q5521" s="3" t="s">
        <v>82</v>
      </c>
      <c r="R5521" s="3"/>
      <c r="S5521" s="3"/>
    </row>
    <row r="5522" spans="1:19" ht="30" x14ac:dyDescent="0.25">
      <c r="A5522" s="3">
        <v>5515</v>
      </c>
      <c r="B5522" s="3" t="str">
        <f>"201900117434"</f>
        <v>201900117434</v>
      </c>
      <c r="C5522" s="3">
        <v>145088</v>
      </c>
      <c r="D5522" s="3" t="s">
        <v>25731</v>
      </c>
      <c r="E5522" s="3">
        <v>10429656473</v>
      </c>
      <c r="F5522" s="3" t="s">
        <v>25732</v>
      </c>
      <c r="G5522" s="3" t="s">
        <v>25733</v>
      </c>
      <c r="H5522" s="3" t="s">
        <v>46</v>
      </c>
      <c r="I5522" s="3" t="s">
        <v>46</v>
      </c>
      <c r="J5522" s="3" t="s">
        <v>2571</v>
      </c>
      <c r="K5522" s="3" t="s">
        <v>25</v>
      </c>
      <c r="L5522" s="3" t="s">
        <v>75</v>
      </c>
      <c r="M5522" s="4">
        <v>43664</v>
      </c>
      <c r="N5522" s="3" t="s">
        <v>27</v>
      </c>
      <c r="O5522" s="3" t="s">
        <v>25732</v>
      </c>
      <c r="P5522" s="3" t="s">
        <v>25734</v>
      </c>
      <c r="Q5522" s="3" t="s">
        <v>1886</v>
      </c>
      <c r="R5522" s="3" t="s">
        <v>25735</v>
      </c>
      <c r="S5522" s="3" t="s">
        <v>1976</v>
      </c>
    </row>
    <row r="5523" spans="1:19" ht="30" x14ac:dyDescent="0.25">
      <c r="A5523" s="3">
        <v>5516</v>
      </c>
      <c r="B5523" s="3" t="str">
        <f>"202100103413"</f>
        <v>202100103413</v>
      </c>
      <c r="C5523" s="3">
        <v>140539</v>
      </c>
      <c r="D5523" s="3" t="s">
        <v>25736</v>
      </c>
      <c r="E5523" s="3">
        <v>20603854811</v>
      </c>
      <c r="F5523" s="3" t="s">
        <v>25737</v>
      </c>
      <c r="G5523" s="3" t="s">
        <v>25738</v>
      </c>
      <c r="H5523" s="3" t="s">
        <v>23</v>
      </c>
      <c r="I5523" s="3" t="s">
        <v>527</v>
      </c>
      <c r="J5523" s="3" t="s">
        <v>1789</v>
      </c>
      <c r="K5523" s="3" t="s">
        <v>25</v>
      </c>
      <c r="L5523" s="3" t="s">
        <v>75</v>
      </c>
      <c r="M5523" s="4">
        <v>44345</v>
      </c>
      <c r="N5523" s="3" t="s">
        <v>27</v>
      </c>
      <c r="O5523" s="3" t="s">
        <v>25739</v>
      </c>
      <c r="P5523" s="3" t="s">
        <v>25740</v>
      </c>
      <c r="Q5523" s="3" t="s">
        <v>30</v>
      </c>
      <c r="R5523" s="3" t="s">
        <v>25741</v>
      </c>
      <c r="S5523" s="3" t="s">
        <v>14240</v>
      </c>
    </row>
    <row r="5524" spans="1:19" ht="30" x14ac:dyDescent="0.25">
      <c r="A5524" s="3">
        <v>5517</v>
      </c>
      <c r="B5524" s="3" t="str">
        <f>"202200146930"</f>
        <v>202200146930</v>
      </c>
      <c r="C5524" s="3">
        <v>163227</v>
      </c>
      <c r="D5524" s="3" t="s">
        <v>25742</v>
      </c>
      <c r="E5524" s="3">
        <v>10406109505</v>
      </c>
      <c r="F5524" s="3" t="s">
        <v>25743</v>
      </c>
      <c r="G5524" s="3" t="s">
        <v>25744</v>
      </c>
      <c r="H5524" s="3" t="s">
        <v>247</v>
      </c>
      <c r="I5524" s="3" t="s">
        <v>247</v>
      </c>
      <c r="J5524" s="3" t="s">
        <v>5106</v>
      </c>
      <c r="K5524" s="3" t="s">
        <v>25</v>
      </c>
      <c r="L5524" s="3" t="s">
        <v>66</v>
      </c>
      <c r="M5524" s="4">
        <v>44782</v>
      </c>
      <c r="N5524" s="3" t="s">
        <v>27</v>
      </c>
      <c r="O5524" s="3" t="s">
        <v>257</v>
      </c>
      <c r="P5524" s="3" t="s">
        <v>25745</v>
      </c>
      <c r="Q5524" s="3" t="s">
        <v>148</v>
      </c>
      <c r="R5524" s="3"/>
      <c r="S5524" s="3"/>
    </row>
    <row r="5525" spans="1:19" ht="30" x14ac:dyDescent="0.25">
      <c r="A5525" s="3">
        <v>5518</v>
      </c>
      <c r="B5525" s="3" t="str">
        <f>"202100116920"</f>
        <v>202100116920</v>
      </c>
      <c r="C5525" s="3">
        <v>156660</v>
      </c>
      <c r="D5525" s="3" t="s">
        <v>25746</v>
      </c>
      <c r="E5525" s="3">
        <v>10486483771</v>
      </c>
      <c r="F5525" s="3" t="s">
        <v>25747</v>
      </c>
      <c r="G5525" s="3" t="s">
        <v>25748</v>
      </c>
      <c r="H5525" s="3" t="s">
        <v>433</v>
      </c>
      <c r="I5525" s="3" t="s">
        <v>569</v>
      </c>
      <c r="J5525" s="3" t="s">
        <v>461</v>
      </c>
      <c r="K5525" s="3" t="s">
        <v>25</v>
      </c>
      <c r="L5525" s="3" t="s">
        <v>66</v>
      </c>
      <c r="M5525" s="4">
        <v>44627</v>
      </c>
      <c r="N5525" s="3" t="s">
        <v>27</v>
      </c>
      <c r="O5525" s="3" t="s">
        <v>25747</v>
      </c>
      <c r="P5525" s="3" t="s">
        <v>25749</v>
      </c>
      <c r="Q5525" s="3" t="s">
        <v>437</v>
      </c>
      <c r="R5525" s="3"/>
      <c r="S5525" s="3"/>
    </row>
    <row r="5526" spans="1:19" ht="30" x14ac:dyDescent="0.25">
      <c r="A5526" s="3">
        <v>5519</v>
      </c>
      <c r="B5526" s="3" t="str">
        <f>"201900018638"</f>
        <v>201900018638</v>
      </c>
      <c r="C5526" s="3">
        <v>141042</v>
      </c>
      <c r="D5526" s="3" t="s">
        <v>25750</v>
      </c>
      <c r="E5526" s="3">
        <v>20393505134</v>
      </c>
      <c r="F5526" s="3" t="s">
        <v>25751</v>
      </c>
      <c r="G5526" s="3" t="s">
        <v>25752</v>
      </c>
      <c r="H5526" s="3" t="s">
        <v>102</v>
      </c>
      <c r="I5526" s="3" t="s">
        <v>102</v>
      </c>
      <c r="J5526" s="3" t="s">
        <v>6961</v>
      </c>
      <c r="K5526" s="3" t="s">
        <v>25</v>
      </c>
      <c r="L5526" s="3" t="s">
        <v>113</v>
      </c>
      <c r="M5526" s="4">
        <v>43497</v>
      </c>
      <c r="N5526" s="3" t="s">
        <v>27</v>
      </c>
      <c r="O5526" s="3" t="s">
        <v>25753</v>
      </c>
      <c r="P5526" s="3" t="s">
        <v>25754</v>
      </c>
      <c r="Q5526" s="3" t="s">
        <v>51</v>
      </c>
      <c r="R5526" s="3" t="s">
        <v>25755</v>
      </c>
      <c r="S5526" s="3" t="s">
        <v>1866</v>
      </c>
    </row>
    <row r="5527" spans="1:19" ht="30" x14ac:dyDescent="0.25">
      <c r="A5527" s="3">
        <v>5520</v>
      </c>
      <c r="B5527" s="3" t="str">
        <f>"201900180825"</f>
        <v>201900180825</v>
      </c>
      <c r="C5527" s="3">
        <v>147007</v>
      </c>
      <c r="D5527" s="3" t="s">
        <v>25756</v>
      </c>
      <c r="E5527" s="3">
        <v>10409223333</v>
      </c>
      <c r="F5527" s="3" t="s">
        <v>25757</v>
      </c>
      <c r="G5527" s="3" t="s">
        <v>25758</v>
      </c>
      <c r="H5527" s="3" t="s">
        <v>46</v>
      </c>
      <c r="I5527" s="3" t="s">
        <v>46</v>
      </c>
      <c r="J5527" s="3" t="s">
        <v>461</v>
      </c>
      <c r="K5527" s="3" t="s">
        <v>25</v>
      </c>
      <c r="L5527" s="3" t="s">
        <v>75</v>
      </c>
      <c r="M5527" s="4">
        <v>43769</v>
      </c>
      <c r="N5527" s="3" t="s">
        <v>27</v>
      </c>
      <c r="O5527" s="3" t="s">
        <v>25757</v>
      </c>
      <c r="P5527" s="3" t="s">
        <v>25759</v>
      </c>
      <c r="Q5527" s="3" t="s">
        <v>40</v>
      </c>
      <c r="R5527" s="3"/>
      <c r="S5527" s="3"/>
    </row>
    <row r="5528" spans="1:19" ht="30" x14ac:dyDescent="0.25">
      <c r="A5528" s="3">
        <v>5521</v>
      </c>
      <c r="B5528" s="3" t="str">
        <f>"201900062908"</f>
        <v>201900062908</v>
      </c>
      <c r="C5528" s="3">
        <v>142627</v>
      </c>
      <c r="D5528" s="3" t="s">
        <v>25760</v>
      </c>
      <c r="E5528" s="3">
        <v>10277140140</v>
      </c>
      <c r="F5528" s="3" t="s">
        <v>25761</v>
      </c>
      <c r="G5528" s="3" t="s">
        <v>25762</v>
      </c>
      <c r="H5528" s="3" t="s">
        <v>57</v>
      </c>
      <c r="I5528" s="3" t="s">
        <v>407</v>
      </c>
      <c r="J5528" s="3" t="s">
        <v>1473</v>
      </c>
      <c r="K5528" s="3" t="s">
        <v>25</v>
      </c>
      <c r="L5528" s="3" t="s">
        <v>58</v>
      </c>
      <c r="M5528" s="4">
        <v>43571</v>
      </c>
      <c r="N5528" s="3" t="s">
        <v>27</v>
      </c>
      <c r="O5528" s="3" t="s">
        <v>25761</v>
      </c>
      <c r="P5528" s="3" t="s">
        <v>25763</v>
      </c>
      <c r="Q5528" s="3" t="s">
        <v>1339</v>
      </c>
      <c r="R5528" s="3"/>
      <c r="S5528" s="3"/>
    </row>
    <row r="5529" spans="1:19" ht="30" x14ac:dyDescent="0.25">
      <c r="A5529" s="3">
        <v>5522</v>
      </c>
      <c r="B5529" s="3" t="str">
        <f>"202100250952"</f>
        <v>202100250952</v>
      </c>
      <c r="C5529" s="3">
        <v>157818</v>
      </c>
      <c r="D5529" s="3" t="s">
        <v>25764</v>
      </c>
      <c r="E5529" s="3">
        <v>10295476252</v>
      </c>
      <c r="F5529" s="3" t="s">
        <v>25765</v>
      </c>
      <c r="G5529" s="3" t="s">
        <v>25766</v>
      </c>
      <c r="H5529" s="3" t="s">
        <v>64</v>
      </c>
      <c r="I5529" s="3" t="s">
        <v>64</v>
      </c>
      <c r="J5529" s="3" t="s">
        <v>3189</v>
      </c>
      <c r="K5529" s="3" t="s">
        <v>25</v>
      </c>
      <c r="L5529" s="3" t="s">
        <v>4246</v>
      </c>
      <c r="M5529" s="4">
        <v>44550</v>
      </c>
      <c r="N5529" s="3" t="s">
        <v>27</v>
      </c>
      <c r="O5529" s="3" t="s">
        <v>25767</v>
      </c>
      <c r="P5529" s="3" t="s">
        <v>25768</v>
      </c>
      <c r="Q5529" s="3" t="s">
        <v>1255</v>
      </c>
      <c r="R5529" s="3"/>
      <c r="S5529" s="3"/>
    </row>
    <row r="5530" spans="1:19" ht="30" x14ac:dyDescent="0.25">
      <c r="A5530" s="3">
        <v>5523</v>
      </c>
      <c r="B5530" s="3" t="str">
        <f>"201800113964"</f>
        <v>201800113964</v>
      </c>
      <c r="C5530" s="3">
        <v>123559</v>
      </c>
      <c r="D5530" s="3" t="s">
        <v>25769</v>
      </c>
      <c r="E5530" s="3">
        <v>10734462301</v>
      </c>
      <c r="F5530" s="3" t="s">
        <v>25770</v>
      </c>
      <c r="G5530" s="3" t="s">
        <v>25771</v>
      </c>
      <c r="H5530" s="3" t="s">
        <v>57</v>
      </c>
      <c r="I5530" s="3" t="s">
        <v>1143</v>
      </c>
      <c r="J5530" s="3" t="s">
        <v>1950</v>
      </c>
      <c r="K5530" s="3" t="s">
        <v>25</v>
      </c>
      <c r="L5530" s="3" t="s">
        <v>37</v>
      </c>
      <c r="M5530" s="4">
        <v>43290</v>
      </c>
      <c r="N5530" s="3" t="s">
        <v>27</v>
      </c>
      <c r="O5530" s="3" t="s">
        <v>25770</v>
      </c>
      <c r="P5530" s="3" t="s">
        <v>25772</v>
      </c>
      <c r="Q5530" s="3" t="s">
        <v>51</v>
      </c>
      <c r="R5530" s="3"/>
      <c r="S5530" s="3"/>
    </row>
    <row r="5531" spans="1:19" ht="30" x14ac:dyDescent="0.25">
      <c r="A5531" s="3">
        <v>5524</v>
      </c>
      <c r="B5531" s="3" t="str">
        <f>"202100147524"</f>
        <v>202100147524</v>
      </c>
      <c r="C5531" s="3">
        <v>153383</v>
      </c>
      <c r="D5531" s="3" t="s">
        <v>25773</v>
      </c>
      <c r="E5531" s="3">
        <v>10011249812</v>
      </c>
      <c r="F5531" s="3" t="s">
        <v>25774</v>
      </c>
      <c r="G5531" s="3" t="s">
        <v>25775</v>
      </c>
      <c r="H5531" s="3" t="s">
        <v>88</v>
      </c>
      <c r="I5531" s="3" t="s">
        <v>88</v>
      </c>
      <c r="J5531" s="3" t="s">
        <v>13162</v>
      </c>
      <c r="K5531" s="3" t="s">
        <v>25</v>
      </c>
      <c r="L5531" s="3" t="s">
        <v>66</v>
      </c>
      <c r="M5531" s="4">
        <v>44407</v>
      </c>
      <c r="N5531" s="3" t="s">
        <v>27</v>
      </c>
      <c r="O5531" s="3" t="s">
        <v>257</v>
      </c>
      <c r="P5531" s="3" t="s">
        <v>25776</v>
      </c>
      <c r="Q5531" s="3" t="s">
        <v>51</v>
      </c>
      <c r="R5531" s="3"/>
      <c r="S5531" s="3"/>
    </row>
    <row r="5532" spans="1:19" ht="30" x14ac:dyDescent="0.25">
      <c r="A5532" s="3">
        <v>5525</v>
      </c>
      <c r="B5532" s="3" t="str">
        <f>"202200174741"</f>
        <v>202200174741</v>
      </c>
      <c r="C5532" s="3">
        <v>163515</v>
      </c>
      <c r="D5532" s="3" t="s">
        <v>25777</v>
      </c>
      <c r="E5532" s="3">
        <v>20608353934</v>
      </c>
      <c r="F5532" s="3" t="s">
        <v>25778</v>
      </c>
      <c r="G5532" s="3" t="s">
        <v>25779</v>
      </c>
      <c r="H5532" s="3" t="s">
        <v>222</v>
      </c>
      <c r="I5532" s="3" t="s">
        <v>222</v>
      </c>
      <c r="J5532" s="3" t="s">
        <v>1171</v>
      </c>
      <c r="K5532" s="3" t="s">
        <v>25</v>
      </c>
      <c r="L5532" s="3" t="s">
        <v>1862</v>
      </c>
      <c r="M5532" s="4">
        <v>44812</v>
      </c>
      <c r="N5532" s="3" t="s">
        <v>27</v>
      </c>
      <c r="O5532" s="3" t="s">
        <v>25780</v>
      </c>
      <c r="P5532" s="3" t="s">
        <v>25781</v>
      </c>
      <c r="Q5532" s="3" t="s">
        <v>403</v>
      </c>
      <c r="R5532" s="3"/>
      <c r="S5532" s="3"/>
    </row>
    <row r="5533" spans="1:19" ht="30" x14ac:dyDescent="0.25">
      <c r="A5533" s="3">
        <v>5526</v>
      </c>
      <c r="B5533" s="3" t="str">
        <f>"202000008685"</f>
        <v>202000008685</v>
      </c>
      <c r="C5533" s="3">
        <v>148699</v>
      </c>
      <c r="D5533" s="3" t="s">
        <v>25782</v>
      </c>
      <c r="E5533" s="3">
        <v>20166717389</v>
      </c>
      <c r="F5533" s="3" t="s">
        <v>94</v>
      </c>
      <c r="G5533" s="3" t="s">
        <v>25783</v>
      </c>
      <c r="H5533" s="3" t="s">
        <v>57</v>
      </c>
      <c r="I5533" s="3" t="s">
        <v>57</v>
      </c>
      <c r="J5533" s="3" t="s">
        <v>57</v>
      </c>
      <c r="K5533" s="3" t="s">
        <v>25</v>
      </c>
      <c r="L5533" s="3" t="s">
        <v>66</v>
      </c>
      <c r="M5533" s="4">
        <v>43846</v>
      </c>
      <c r="N5533" s="3" t="s">
        <v>27</v>
      </c>
      <c r="O5533" s="3" t="s">
        <v>1944</v>
      </c>
      <c r="P5533" s="3" t="s">
        <v>25784</v>
      </c>
      <c r="Q5533" s="3" t="s">
        <v>60</v>
      </c>
      <c r="R5533" s="3"/>
      <c r="S5533" s="3"/>
    </row>
    <row r="5534" spans="1:19" ht="30" x14ac:dyDescent="0.25">
      <c r="A5534" s="3">
        <v>5527</v>
      </c>
      <c r="B5534" s="3" t="str">
        <f>"202300119630"</f>
        <v>202300119630</v>
      </c>
      <c r="C5534" s="3">
        <v>168207</v>
      </c>
      <c r="D5534" s="3" t="s">
        <v>25785</v>
      </c>
      <c r="E5534" s="3">
        <v>10471788363</v>
      </c>
      <c r="F5534" s="3" t="s">
        <v>25786</v>
      </c>
      <c r="G5534" s="3" t="s">
        <v>25787</v>
      </c>
      <c r="H5534" s="3" t="s">
        <v>64</v>
      </c>
      <c r="I5534" s="3" t="s">
        <v>64</v>
      </c>
      <c r="J5534" s="3" t="s">
        <v>729</v>
      </c>
      <c r="K5534" s="3" t="s">
        <v>25</v>
      </c>
      <c r="L5534" s="3" t="s">
        <v>58</v>
      </c>
      <c r="M5534" s="4">
        <v>45079</v>
      </c>
      <c r="N5534" s="3" t="s">
        <v>27</v>
      </c>
      <c r="O5534" s="3" t="s">
        <v>25786</v>
      </c>
      <c r="P5534" s="3" t="s">
        <v>25788</v>
      </c>
      <c r="Q5534" s="3" t="s">
        <v>4138</v>
      </c>
      <c r="R5534" s="3"/>
      <c r="S5534" s="3"/>
    </row>
    <row r="5535" spans="1:19" ht="30" x14ac:dyDescent="0.25">
      <c r="A5535" s="3">
        <v>5528</v>
      </c>
      <c r="B5535" s="3" t="str">
        <f>"202300063063"</f>
        <v>202300063063</v>
      </c>
      <c r="C5535" s="3">
        <v>167412</v>
      </c>
      <c r="D5535" s="3" t="s">
        <v>25789</v>
      </c>
      <c r="E5535" s="3">
        <v>10404785180</v>
      </c>
      <c r="F5535" s="3" t="s">
        <v>25790</v>
      </c>
      <c r="G5535" s="3" t="s">
        <v>25589</v>
      </c>
      <c r="H5535" s="3" t="s">
        <v>240</v>
      </c>
      <c r="I5535" s="3" t="s">
        <v>3571</v>
      </c>
      <c r="J5535" s="3" t="s">
        <v>10905</v>
      </c>
      <c r="K5535" s="3" t="s">
        <v>25</v>
      </c>
      <c r="L5535" s="3" t="s">
        <v>113</v>
      </c>
      <c r="M5535" s="4">
        <v>45008</v>
      </c>
      <c r="N5535" s="3" t="s">
        <v>27</v>
      </c>
      <c r="O5535" s="3" t="s">
        <v>257</v>
      </c>
      <c r="P5535" s="3" t="s">
        <v>25791</v>
      </c>
      <c r="Q5535" s="3" t="s">
        <v>259</v>
      </c>
      <c r="R5535" s="3"/>
      <c r="S5535" s="3"/>
    </row>
    <row r="5536" spans="1:19" ht="30" x14ac:dyDescent="0.25">
      <c r="A5536" s="3">
        <v>5529</v>
      </c>
      <c r="B5536" s="3" t="str">
        <f>"201800163613"</f>
        <v>201800163613</v>
      </c>
      <c r="C5536" s="3">
        <v>138632</v>
      </c>
      <c r="D5536" s="3" t="s">
        <v>25792</v>
      </c>
      <c r="E5536" s="3">
        <v>10165785369</v>
      </c>
      <c r="F5536" s="3" t="s">
        <v>25793</v>
      </c>
      <c r="G5536" s="3" t="s">
        <v>25794</v>
      </c>
      <c r="H5536" s="3" t="s">
        <v>46</v>
      </c>
      <c r="I5536" s="3" t="s">
        <v>2746</v>
      </c>
      <c r="J5536" s="3" t="s">
        <v>4066</v>
      </c>
      <c r="K5536" s="3" t="s">
        <v>25</v>
      </c>
      <c r="L5536" s="3" t="s">
        <v>75</v>
      </c>
      <c r="M5536" s="4">
        <v>43372</v>
      </c>
      <c r="N5536" s="3" t="s">
        <v>27</v>
      </c>
      <c r="O5536" s="3" t="s">
        <v>25793</v>
      </c>
      <c r="P5536" s="3" t="s">
        <v>25795</v>
      </c>
      <c r="Q5536" s="3" t="s">
        <v>633</v>
      </c>
      <c r="R5536" s="3" t="s">
        <v>25796</v>
      </c>
      <c r="S5536" s="3" t="s">
        <v>11216</v>
      </c>
    </row>
    <row r="5537" spans="1:19" ht="30" x14ac:dyDescent="0.25">
      <c r="A5537" s="3">
        <v>5530</v>
      </c>
      <c r="B5537" s="3" t="str">
        <f>"201200161831"</f>
        <v>201200161831</v>
      </c>
      <c r="C5537" s="3">
        <v>6272</v>
      </c>
      <c r="D5537" s="3" t="s">
        <v>25797</v>
      </c>
      <c r="E5537" s="3">
        <v>10086175091</v>
      </c>
      <c r="F5537" s="3" t="s">
        <v>25798</v>
      </c>
      <c r="G5537" s="3" t="s">
        <v>25799</v>
      </c>
      <c r="H5537" s="3" t="s">
        <v>46</v>
      </c>
      <c r="I5537" s="3" t="s">
        <v>46</v>
      </c>
      <c r="J5537" s="3" t="s">
        <v>118</v>
      </c>
      <c r="K5537" s="3" t="s">
        <v>25</v>
      </c>
      <c r="L5537" s="3" t="s">
        <v>66</v>
      </c>
      <c r="M5537" s="4">
        <v>41147</v>
      </c>
      <c r="N5537" s="3" t="s">
        <v>27</v>
      </c>
      <c r="O5537" s="3" t="s">
        <v>25798</v>
      </c>
      <c r="P5537" s="3">
        <v>18</v>
      </c>
      <c r="Q5537" s="3" t="s">
        <v>294</v>
      </c>
      <c r="R5537" s="3"/>
      <c r="S5537" s="3"/>
    </row>
    <row r="5538" spans="1:19" ht="30" x14ac:dyDescent="0.25">
      <c r="A5538" s="3">
        <v>5531</v>
      </c>
      <c r="B5538" s="3" t="str">
        <f>"202200109121"</f>
        <v>202200109121</v>
      </c>
      <c r="C5538" s="3">
        <v>162680</v>
      </c>
      <c r="D5538" s="3" t="s">
        <v>25800</v>
      </c>
      <c r="E5538" s="3">
        <v>10717086932</v>
      </c>
      <c r="F5538" s="3" t="s">
        <v>25801</v>
      </c>
      <c r="G5538" s="3" t="s">
        <v>25802</v>
      </c>
      <c r="H5538" s="3" t="s">
        <v>72</v>
      </c>
      <c r="I5538" s="3" t="s">
        <v>73</v>
      </c>
      <c r="J5538" s="3" t="s">
        <v>74</v>
      </c>
      <c r="K5538" s="3" t="s">
        <v>25</v>
      </c>
      <c r="L5538" s="3" t="s">
        <v>75</v>
      </c>
      <c r="M5538" s="4">
        <v>44734</v>
      </c>
      <c r="N5538" s="3" t="s">
        <v>27</v>
      </c>
      <c r="O5538" s="3" t="s">
        <v>25801</v>
      </c>
      <c r="P5538" s="3" t="s">
        <v>25803</v>
      </c>
      <c r="Q5538" s="3" t="s">
        <v>68</v>
      </c>
      <c r="R5538" s="3"/>
      <c r="S5538" s="3"/>
    </row>
    <row r="5539" spans="1:19" ht="30" x14ac:dyDescent="0.25">
      <c r="A5539" s="3">
        <v>5532</v>
      </c>
      <c r="B5539" s="3" t="str">
        <f>"201700123045"</f>
        <v>201700123045</v>
      </c>
      <c r="C5539" s="3">
        <v>128911</v>
      </c>
      <c r="D5539" s="3" t="s">
        <v>25804</v>
      </c>
      <c r="E5539" s="3">
        <v>10107284511</v>
      </c>
      <c r="F5539" s="3" t="s">
        <v>25805</v>
      </c>
      <c r="G5539" s="3" t="s">
        <v>25806</v>
      </c>
      <c r="H5539" s="3" t="s">
        <v>102</v>
      </c>
      <c r="I5539" s="3" t="s">
        <v>3875</v>
      </c>
      <c r="J5539" s="3" t="s">
        <v>25807</v>
      </c>
      <c r="K5539" s="3" t="s">
        <v>25</v>
      </c>
      <c r="L5539" s="3" t="s">
        <v>66</v>
      </c>
      <c r="M5539" s="4">
        <v>42950</v>
      </c>
      <c r="N5539" s="3" t="s">
        <v>27</v>
      </c>
      <c r="O5539" s="3" t="s">
        <v>25805</v>
      </c>
      <c r="P5539" s="3" t="s">
        <v>25808</v>
      </c>
      <c r="Q5539" s="3" t="s">
        <v>10041</v>
      </c>
      <c r="R5539" s="3"/>
      <c r="S5539" s="3"/>
    </row>
    <row r="5540" spans="1:19" ht="30" x14ac:dyDescent="0.25">
      <c r="A5540" s="3">
        <v>5533</v>
      </c>
      <c r="B5540" s="3" t="str">
        <f>"202000074872"</f>
        <v>202000074872</v>
      </c>
      <c r="C5540" s="3">
        <v>149812</v>
      </c>
      <c r="D5540" s="3" t="s">
        <v>25809</v>
      </c>
      <c r="E5540" s="3">
        <v>20604527776</v>
      </c>
      <c r="F5540" s="3" t="s">
        <v>25810</v>
      </c>
      <c r="G5540" s="3" t="s">
        <v>25811</v>
      </c>
      <c r="H5540" s="3" t="s">
        <v>46</v>
      </c>
      <c r="I5540" s="3" t="s">
        <v>46</v>
      </c>
      <c r="J5540" s="3" t="s">
        <v>3038</v>
      </c>
      <c r="K5540" s="3" t="s">
        <v>25</v>
      </c>
      <c r="L5540" s="3" t="s">
        <v>75</v>
      </c>
      <c r="M5540" s="4">
        <v>44011</v>
      </c>
      <c r="N5540" s="3" t="s">
        <v>27</v>
      </c>
      <c r="O5540" s="3" t="s">
        <v>25812</v>
      </c>
      <c r="P5540" s="3" t="s">
        <v>25813</v>
      </c>
      <c r="Q5540" s="3" t="s">
        <v>913</v>
      </c>
      <c r="R5540" s="3"/>
      <c r="S5540" s="3"/>
    </row>
    <row r="5541" spans="1:19" ht="30" x14ac:dyDescent="0.25">
      <c r="A5541" s="3">
        <v>5534</v>
      </c>
      <c r="B5541" s="3" t="str">
        <f>"202200109126"</f>
        <v>202200109126</v>
      </c>
      <c r="C5541" s="3">
        <v>163284</v>
      </c>
      <c r="D5541" s="3" t="s">
        <v>25814</v>
      </c>
      <c r="E5541" s="3">
        <v>10446117241</v>
      </c>
      <c r="F5541" s="3" t="s">
        <v>25815</v>
      </c>
      <c r="G5541" s="3" t="s">
        <v>25816</v>
      </c>
      <c r="H5541" s="3" t="s">
        <v>57</v>
      </c>
      <c r="I5541" s="3" t="s">
        <v>407</v>
      </c>
      <c r="J5541" s="3" t="s">
        <v>407</v>
      </c>
      <c r="K5541" s="3" t="s">
        <v>25</v>
      </c>
      <c r="L5541" s="3" t="s">
        <v>5979</v>
      </c>
      <c r="M5541" s="4">
        <v>44775</v>
      </c>
      <c r="N5541" s="3" t="s">
        <v>27</v>
      </c>
      <c r="O5541" s="3" t="s">
        <v>25815</v>
      </c>
      <c r="P5541" s="3" t="s">
        <v>25817</v>
      </c>
      <c r="Q5541" s="3" t="s">
        <v>556</v>
      </c>
      <c r="R5541" s="3"/>
      <c r="S5541" s="3"/>
    </row>
    <row r="5542" spans="1:19" ht="30" x14ac:dyDescent="0.25">
      <c r="A5542" s="3">
        <v>5535</v>
      </c>
      <c r="B5542" s="3" t="str">
        <f>"202200136865"</f>
        <v>202200136865</v>
      </c>
      <c r="C5542" s="3">
        <v>163939</v>
      </c>
      <c r="D5542" s="3" t="s">
        <v>25818</v>
      </c>
      <c r="E5542" s="3">
        <v>10000976232</v>
      </c>
      <c r="F5542" s="3" t="s">
        <v>25819</v>
      </c>
      <c r="G5542" s="3" t="s">
        <v>25820</v>
      </c>
      <c r="H5542" s="3" t="s">
        <v>248</v>
      </c>
      <c r="I5542" s="3" t="s">
        <v>275</v>
      </c>
      <c r="J5542" s="3" t="s">
        <v>2555</v>
      </c>
      <c r="K5542" s="3" t="s">
        <v>25</v>
      </c>
      <c r="L5542" s="3" t="s">
        <v>58</v>
      </c>
      <c r="M5542" s="4">
        <v>44810</v>
      </c>
      <c r="N5542" s="3" t="s">
        <v>27</v>
      </c>
      <c r="O5542" s="3" t="s">
        <v>25819</v>
      </c>
      <c r="P5542" s="3" t="s">
        <v>25821</v>
      </c>
      <c r="Q5542" s="3" t="s">
        <v>638</v>
      </c>
      <c r="R5542" s="3"/>
      <c r="S5542" s="3"/>
    </row>
    <row r="5543" spans="1:19" ht="30" x14ac:dyDescent="0.25">
      <c r="A5543" s="3">
        <v>5536</v>
      </c>
      <c r="B5543" s="3" t="str">
        <f>"201300133183"</f>
        <v>201300133183</v>
      </c>
      <c r="C5543" s="3">
        <v>104695</v>
      </c>
      <c r="D5543" s="3" t="s">
        <v>25822</v>
      </c>
      <c r="E5543" s="3">
        <v>10226647304</v>
      </c>
      <c r="F5543" s="3" t="s">
        <v>25823</v>
      </c>
      <c r="G5543" s="3" t="s">
        <v>25824</v>
      </c>
      <c r="H5543" s="3" t="s">
        <v>216</v>
      </c>
      <c r="I5543" s="3" t="s">
        <v>4283</v>
      </c>
      <c r="J5543" s="3" t="s">
        <v>4283</v>
      </c>
      <c r="K5543" s="3" t="s">
        <v>25</v>
      </c>
      <c r="L5543" s="3" t="s">
        <v>75</v>
      </c>
      <c r="M5543" s="4">
        <v>41519</v>
      </c>
      <c r="N5543" s="3" t="s">
        <v>27</v>
      </c>
      <c r="O5543" s="3" t="s">
        <v>25823</v>
      </c>
      <c r="P5543" s="3">
        <v>1342</v>
      </c>
      <c r="Q5543" s="3" t="s">
        <v>218</v>
      </c>
      <c r="R5543" s="3"/>
      <c r="S5543" s="3"/>
    </row>
    <row r="5544" spans="1:19" ht="30" x14ac:dyDescent="0.25">
      <c r="A5544" s="3">
        <v>5537</v>
      </c>
      <c r="B5544" s="3" t="str">
        <f>"202200256912"</f>
        <v>202200256912</v>
      </c>
      <c r="C5544" s="3">
        <v>166031</v>
      </c>
      <c r="D5544" s="3" t="s">
        <v>25825</v>
      </c>
      <c r="E5544" s="3">
        <v>20610014152</v>
      </c>
      <c r="F5544" s="3" t="s">
        <v>25826</v>
      </c>
      <c r="G5544" s="3" t="s">
        <v>25827</v>
      </c>
      <c r="H5544" s="3" t="s">
        <v>102</v>
      </c>
      <c r="I5544" s="3" t="s">
        <v>102</v>
      </c>
      <c r="J5544" s="3" t="s">
        <v>400</v>
      </c>
      <c r="K5544" s="3" t="s">
        <v>25</v>
      </c>
      <c r="L5544" s="3" t="s">
        <v>2556</v>
      </c>
      <c r="M5544" s="4">
        <v>44938</v>
      </c>
      <c r="N5544" s="3" t="s">
        <v>27</v>
      </c>
      <c r="O5544" s="3" t="s">
        <v>25828</v>
      </c>
      <c r="P5544" s="3" t="s">
        <v>25829</v>
      </c>
      <c r="Q5544" s="3" t="s">
        <v>136</v>
      </c>
      <c r="R5544" s="3"/>
      <c r="S5544" s="3"/>
    </row>
    <row r="5545" spans="1:19" ht="30" x14ac:dyDescent="0.25">
      <c r="A5545" s="3">
        <v>5538</v>
      </c>
      <c r="B5545" s="3" t="str">
        <f>"201900180837"</f>
        <v>201900180837</v>
      </c>
      <c r="C5545" s="3">
        <v>35578</v>
      </c>
      <c r="D5545" s="3" t="s">
        <v>25830</v>
      </c>
      <c r="E5545" s="3">
        <v>10098926785</v>
      </c>
      <c r="F5545" s="3" t="s">
        <v>25831</v>
      </c>
      <c r="G5545" s="3" t="s">
        <v>25832</v>
      </c>
      <c r="H5545" s="3" t="s">
        <v>46</v>
      </c>
      <c r="I5545" s="3" t="s">
        <v>46</v>
      </c>
      <c r="J5545" s="3" t="s">
        <v>118</v>
      </c>
      <c r="K5545" s="3" t="s">
        <v>25</v>
      </c>
      <c r="L5545" s="3" t="s">
        <v>75</v>
      </c>
      <c r="M5545" s="4">
        <v>43769</v>
      </c>
      <c r="N5545" s="3" t="s">
        <v>27</v>
      </c>
      <c r="O5545" s="3" t="s">
        <v>25831</v>
      </c>
      <c r="P5545" s="3" t="s">
        <v>25833</v>
      </c>
      <c r="Q5545" s="3" t="s">
        <v>40</v>
      </c>
      <c r="R5545" s="3"/>
      <c r="S5545" s="3"/>
    </row>
    <row r="5546" spans="1:19" ht="30" x14ac:dyDescent="0.25">
      <c r="A5546" s="3">
        <v>5539</v>
      </c>
      <c r="B5546" s="3" t="str">
        <f>"201200226392"</f>
        <v>201200226392</v>
      </c>
      <c r="C5546" s="3">
        <v>100139</v>
      </c>
      <c r="D5546" s="3" t="s">
        <v>25834</v>
      </c>
      <c r="E5546" s="3">
        <v>10405271058</v>
      </c>
      <c r="F5546" s="3" t="s">
        <v>25835</v>
      </c>
      <c r="G5546" s="3" t="s">
        <v>25836</v>
      </c>
      <c r="H5546" s="3" t="s">
        <v>201</v>
      </c>
      <c r="I5546" s="3" t="s">
        <v>370</v>
      </c>
      <c r="J5546" s="3" t="s">
        <v>370</v>
      </c>
      <c r="K5546" s="3" t="s">
        <v>25</v>
      </c>
      <c r="L5546" s="3" t="s">
        <v>113</v>
      </c>
      <c r="M5546" s="4">
        <v>41281</v>
      </c>
      <c r="N5546" s="3" t="s">
        <v>27</v>
      </c>
      <c r="O5546" s="3" t="s">
        <v>25835</v>
      </c>
      <c r="P5546" s="3" t="s">
        <v>25837</v>
      </c>
      <c r="Q5546" s="3" t="s">
        <v>360</v>
      </c>
      <c r="R5546" s="3" t="s">
        <v>25838</v>
      </c>
      <c r="S5546" s="3" t="s">
        <v>13989</v>
      </c>
    </row>
    <row r="5547" spans="1:19" ht="30" x14ac:dyDescent="0.25">
      <c r="A5547" s="3">
        <v>5540</v>
      </c>
      <c r="B5547" s="3" t="str">
        <f>"201600162545"</f>
        <v>201600162545</v>
      </c>
      <c r="C5547" s="3">
        <v>125089</v>
      </c>
      <c r="D5547" s="3" t="s">
        <v>25839</v>
      </c>
      <c r="E5547" s="3">
        <v>10100046411</v>
      </c>
      <c r="F5547" s="3" t="s">
        <v>25840</v>
      </c>
      <c r="G5547" s="3" t="s">
        <v>25841</v>
      </c>
      <c r="H5547" s="3" t="s">
        <v>247</v>
      </c>
      <c r="I5547" s="3" t="s">
        <v>611</v>
      </c>
      <c r="J5547" s="3" t="s">
        <v>2006</v>
      </c>
      <c r="K5547" s="3" t="s">
        <v>25</v>
      </c>
      <c r="L5547" s="3" t="s">
        <v>66</v>
      </c>
      <c r="M5547" s="4">
        <v>42700</v>
      </c>
      <c r="N5547" s="3" t="s">
        <v>27</v>
      </c>
      <c r="O5547" s="3" t="s">
        <v>25840</v>
      </c>
      <c r="P5547" s="3" t="s">
        <v>25842</v>
      </c>
      <c r="Q5547" s="3" t="s">
        <v>2469</v>
      </c>
      <c r="R5547" s="3" t="s">
        <v>25843</v>
      </c>
      <c r="S5547" s="3" t="s">
        <v>4908</v>
      </c>
    </row>
    <row r="5548" spans="1:19" ht="30" x14ac:dyDescent="0.25">
      <c r="A5548" s="3">
        <v>5541</v>
      </c>
      <c r="B5548" s="3" t="str">
        <f>"202000189987"</f>
        <v>202000189987</v>
      </c>
      <c r="C5548" s="3">
        <v>152216</v>
      </c>
      <c r="D5548" s="3" t="s">
        <v>25844</v>
      </c>
      <c r="E5548" s="3">
        <v>10078907482</v>
      </c>
      <c r="F5548" s="3" t="s">
        <v>25845</v>
      </c>
      <c r="G5548" s="3" t="s">
        <v>25846</v>
      </c>
      <c r="H5548" s="3" t="s">
        <v>46</v>
      </c>
      <c r="I5548" s="3" t="s">
        <v>46</v>
      </c>
      <c r="J5548" s="3" t="s">
        <v>3032</v>
      </c>
      <c r="K5548" s="3" t="s">
        <v>25</v>
      </c>
      <c r="L5548" s="3" t="s">
        <v>75</v>
      </c>
      <c r="M5548" s="4">
        <v>44177</v>
      </c>
      <c r="N5548" s="3" t="s">
        <v>27</v>
      </c>
      <c r="O5548" s="3" t="s">
        <v>25845</v>
      </c>
      <c r="P5548" s="3" t="s">
        <v>25847</v>
      </c>
      <c r="Q5548" s="3" t="s">
        <v>82</v>
      </c>
      <c r="R5548" s="3"/>
      <c r="S5548" s="3"/>
    </row>
    <row r="5549" spans="1:19" ht="30" x14ac:dyDescent="0.25">
      <c r="A5549" s="3">
        <v>5542</v>
      </c>
      <c r="B5549" s="3" t="str">
        <f>"202000077680"</f>
        <v>202000077680</v>
      </c>
      <c r="C5549" s="3">
        <v>149821</v>
      </c>
      <c r="D5549" s="3" t="s">
        <v>25848</v>
      </c>
      <c r="E5549" s="3">
        <v>20533297481</v>
      </c>
      <c r="F5549" s="3" t="s">
        <v>25849</v>
      </c>
      <c r="G5549" s="3" t="s">
        <v>25850</v>
      </c>
      <c r="H5549" s="3" t="s">
        <v>222</v>
      </c>
      <c r="I5549" s="3" t="s">
        <v>222</v>
      </c>
      <c r="J5549" s="3" t="s">
        <v>222</v>
      </c>
      <c r="K5549" s="3" t="s">
        <v>25</v>
      </c>
      <c r="L5549" s="3" t="s">
        <v>37</v>
      </c>
      <c r="M5549" s="4">
        <v>44015</v>
      </c>
      <c r="N5549" s="3" t="s">
        <v>27</v>
      </c>
      <c r="O5549" s="3" t="s">
        <v>25851</v>
      </c>
      <c r="P5549" s="3" t="s">
        <v>25852</v>
      </c>
      <c r="Q5549" s="3" t="s">
        <v>51</v>
      </c>
      <c r="R5549" s="3"/>
      <c r="S5549" s="3"/>
    </row>
    <row r="5550" spans="1:19" ht="30" x14ac:dyDescent="0.25">
      <c r="A5550" s="3">
        <v>5543</v>
      </c>
      <c r="B5550" s="3" t="str">
        <f>"202000164247"</f>
        <v>202000164247</v>
      </c>
      <c r="C5550" s="3">
        <v>152468</v>
      </c>
      <c r="D5550" s="3" t="s">
        <v>25853</v>
      </c>
      <c r="E5550" s="3">
        <v>20605516051</v>
      </c>
      <c r="F5550" s="3" t="s">
        <v>25854</v>
      </c>
      <c r="G5550" s="3" t="s">
        <v>25855</v>
      </c>
      <c r="H5550" s="3" t="s">
        <v>46</v>
      </c>
      <c r="I5550" s="3" t="s">
        <v>46</v>
      </c>
      <c r="J5550" s="3" t="s">
        <v>413</v>
      </c>
      <c r="K5550" s="3" t="s">
        <v>25</v>
      </c>
      <c r="L5550" s="3" t="s">
        <v>75</v>
      </c>
      <c r="M5550" s="4">
        <v>44144</v>
      </c>
      <c r="N5550" s="3" t="s">
        <v>27</v>
      </c>
      <c r="O5550" s="3" t="s">
        <v>25856</v>
      </c>
      <c r="P5550" s="3" t="s">
        <v>25857</v>
      </c>
      <c r="Q5550" s="3" t="s">
        <v>913</v>
      </c>
      <c r="R5550" s="3"/>
      <c r="S5550" s="3"/>
    </row>
    <row r="5551" spans="1:19" ht="30" x14ac:dyDescent="0.25">
      <c r="A5551" s="3">
        <v>5544</v>
      </c>
      <c r="B5551" s="3" t="str">
        <f>"202300220375"</f>
        <v>202300220375</v>
      </c>
      <c r="C5551" s="3">
        <v>169731</v>
      </c>
      <c r="D5551" s="3" t="s">
        <v>25858</v>
      </c>
      <c r="E5551" s="3">
        <v>10462781852</v>
      </c>
      <c r="F5551" s="3" t="s">
        <v>25859</v>
      </c>
      <c r="G5551" s="3" t="s">
        <v>25860</v>
      </c>
      <c r="H5551" s="3" t="s">
        <v>240</v>
      </c>
      <c r="I5551" s="3" t="s">
        <v>383</v>
      </c>
      <c r="J5551" s="3" t="s">
        <v>384</v>
      </c>
      <c r="K5551" s="3" t="s">
        <v>25</v>
      </c>
      <c r="L5551" s="3" t="s">
        <v>235</v>
      </c>
      <c r="M5551" s="4">
        <v>45232</v>
      </c>
      <c r="N5551" s="3" t="s">
        <v>27</v>
      </c>
      <c r="O5551" s="3" t="s">
        <v>25859</v>
      </c>
      <c r="P5551" s="3" t="s">
        <v>25861</v>
      </c>
      <c r="Q5551" s="3" t="s">
        <v>259</v>
      </c>
      <c r="R5551" s="3"/>
      <c r="S5551" s="3"/>
    </row>
    <row r="5552" spans="1:19" ht="30" x14ac:dyDescent="0.25">
      <c r="A5552" s="3">
        <v>5545</v>
      </c>
      <c r="B5552" s="3" t="str">
        <f>"202200118471"</f>
        <v>202200118471</v>
      </c>
      <c r="C5552" s="3">
        <v>163395</v>
      </c>
      <c r="D5552" s="3" t="s">
        <v>25862</v>
      </c>
      <c r="E5552" s="3">
        <v>10167425211</v>
      </c>
      <c r="F5552" s="3" t="s">
        <v>25863</v>
      </c>
      <c r="G5552" s="3" t="s">
        <v>25864</v>
      </c>
      <c r="H5552" s="3" t="s">
        <v>433</v>
      </c>
      <c r="I5552" s="3" t="s">
        <v>433</v>
      </c>
      <c r="J5552" s="3" t="s">
        <v>433</v>
      </c>
      <c r="K5552" s="3" t="s">
        <v>25</v>
      </c>
      <c r="L5552" s="3" t="s">
        <v>58</v>
      </c>
      <c r="M5552" s="4">
        <v>44793</v>
      </c>
      <c r="N5552" s="3" t="s">
        <v>27</v>
      </c>
      <c r="O5552" s="3" t="s">
        <v>25865</v>
      </c>
      <c r="P5552" s="3" t="s">
        <v>25866</v>
      </c>
      <c r="Q5552" s="3" t="s">
        <v>437</v>
      </c>
      <c r="R5552" s="3"/>
      <c r="S5552" s="3"/>
    </row>
    <row r="5553" spans="1:19" ht="30" x14ac:dyDescent="0.25">
      <c r="A5553" s="3">
        <v>5546</v>
      </c>
      <c r="B5553" s="3" t="str">
        <f>"202300049954"</f>
        <v>202300049954</v>
      </c>
      <c r="C5553" s="3">
        <v>167179</v>
      </c>
      <c r="D5553" s="3" t="s">
        <v>25867</v>
      </c>
      <c r="E5553" s="3">
        <v>10414485524</v>
      </c>
      <c r="F5553" s="3" t="s">
        <v>25868</v>
      </c>
      <c r="G5553" s="3" t="s">
        <v>25869</v>
      </c>
      <c r="H5553" s="3" t="s">
        <v>88</v>
      </c>
      <c r="I5553" s="3" t="s">
        <v>686</v>
      </c>
      <c r="J5553" s="3" t="s">
        <v>1984</v>
      </c>
      <c r="K5553" s="3" t="s">
        <v>25</v>
      </c>
      <c r="L5553" s="3" t="s">
        <v>66</v>
      </c>
      <c r="M5553" s="4">
        <v>45001</v>
      </c>
      <c r="N5553" s="3" t="s">
        <v>27</v>
      </c>
      <c r="O5553" s="3" t="s">
        <v>25868</v>
      </c>
      <c r="P5553" s="3" t="s">
        <v>25870</v>
      </c>
      <c r="Q5553" s="3" t="s">
        <v>92</v>
      </c>
      <c r="R5553" s="3"/>
      <c r="S5553" s="3"/>
    </row>
    <row r="5554" spans="1:19" ht="30" x14ac:dyDescent="0.25">
      <c r="A5554" s="3">
        <v>5547</v>
      </c>
      <c r="B5554" s="3" t="str">
        <f>"202200128795"</f>
        <v>202200128795</v>
      </c>
      <c r="C5554" s="3">
        <v>163484</v>
      </c>
      <c r="D5554" s="3" t="s">
        <v>25871</v>
      </c>
      <c r="E5554" s="3">
        <v>20608320149</v>
      </c>
      <c r="F5554" s="3" t="s">
        <v>25872</v>
      </c>
      <c r="G5554" s="3" t="s">
        <v>25873</v>
      </c>
      <c r="H5554" s="3" t="s">
        <v>552</v>
      </c>
      <c r="I5554" s="3" t="s">
        <v>2634</v>
      </c>
      <c r="J5554" s="3" t="s">
        <v>2634</v>
      </c>
      <c r="K5554" s="3" t="s">
        <v>25</v>
      </c>
      <c r="L5554" s="3" t="s">
        <v>113</v>
      </c>
      <c r="M5554" s="4">
        <v>44755</v>
      </c>
      <c r="N5554" s="3" t="s">
        <v>27</v>
      </c>
      <c r="O5554" s="3" t="s">
        <v>25874</v>
      </c>
      <c r="P5554" s="3" t="s">
        <v>25875</v>
      </c>
      <c r="Q5554" s="3" t="s">
        <v>51</v>
      </c>
      <c r="R5554" s="3"/>
      <c r="S5554" s="3"/>
    </row>
    <row r="5555" spans="1:19" ht="30" x14ac:dyDescent="0.25">
      <c r="A5555" s="3">
        <v>5548</v>
      </c>
      <c r="B5555" s="3" t="str">
        <f>"201900105037"</f>
        <v>201900105037</v>
      </c>
      <c r="C5555" s="3">
        <v>144765</v>
      </c>
      <c r="D5555" s="3" t="s">
        <v>25876</v>
      </c>
      <c r="E5555" s="3">
        <v>10424274149</v>
      </c>
      <c r="F5555" s="3" t="s">
        <v>25877</v>
      </c>
      <c r="G5555" s="3" t="s">
        <v>25878</v>
      </c>
      <c r="H5555" s="3" t="s">
        <v>240</v>
      </c>
      <c r="I5555" s="3" t="s">
        <v>345</v>
      </c>
      <c r="J5555" s="3" t="s">
        <v>922</v>
      </c>
      <c r="K5555" s="3" t="s">
        <v>25</v>
      </c>
      <c r="L5555" s="3" t="s">
        <v>75</v>
      </c>
      <c r="M5555" s="4">
        <v>43644</v>
      </c>
      <c r="N5555" s="3" t="s">
        <v>27</v>
      </c>
      <c r="O5555" s="3" t="s">
        <v>25877</v>
      </c>
      <c r="P5555" s="3" t="s">
        <v>25879</v>
      </c>
      <c r="Q5555" s="3" t="s">
        <v>259</v>
      </c>
      <c r="R5555" s="3"/>
      <c r="S5555" s="3"/>
    </row>
    <row r="5556" spans="1:19" ht="30" x14ac:dyDescent="0.25">
      <c r="A5556" s="3">
        <v>5549</v>
      </c>
      <c r="B5556" s="3" t="str">
        <f>"201900165069"</f>
        <v>201900165069</v>
      </c>
      <c r="C5556" s="3">
        <v>146903</v>
      </c>
      <c r="D5556" s="3" t="s">
        <v>25880</v>
      </c>
      <c r="E5556" s="3">
        <v>10454372218</v>
      </c>
      <c r="F5556" s="3" t="s">
        <v>25881</v>
      </c>
      <c r="G5556" s="3" t="s">
        <v>25882</v>
      </c>
      <c r="H5556" s="3" t="s">
        <v>1616</v>
      </c>
      <c r="I5556" s="3" t="s">
        <v>3339</v>
      </c>
      <c r="J5556" s="3" t="s">
        <v>3339</v>
      </c>
      <c r="K5556" s="3" t="s">
        <v>25</v>
      </c>
      <c r="L5556" s="3" t="s">
        <v>75</v>
      </c>
      <c r="M5556" s="4">
        <v>43746</v>
      </c>
      <c r="N5556" s="3" t="s">
        <v>27</v>
      </c>
      <c r="O5556" s="3" t="s">
        <v>25881</v>
      </c>
      <c r="P5556" s="3" t="s">
        <v>25883</v>
      </c>
      <c r="Q5556" s="3" t="s">
        <v>2043</v>
      </c>
      <c r="R5556" s="3"/>
      <c r="S5556" s="3"/>
    </row>
    <row r="5557" spans="1:19" ht="30" x14ac:dyDescent="0.25">
      <c r="A5557" s="3">
        <v>5550</v>
      </c>
      <c r="B5557" s="3" t="str">
        <f>"201900108627"</f>
        <v>201900108627</v>
      </c>
      <c r="C5557" s="3">
        <v>133297</v>
      </c>
      <c r="D5557" s="3" t="s">
        <v>25884</v>
      </c>
      <c r="E5557" s="3">
        <v>10245818314</v>
      </c>
      <c r="F5557" s="3" t="s">
        <v>25885</v>
      </c>
      <c r="G5557" s="3" t="s">
        <v>25886</v>
      </c>
      <c r="H5557" s="3" t="s">
        <v>72</v>
      </c>
      <c r="I5557" s="3" t="s">
        <v>586</v>
      </c>
      <c r="J5557" s="3" t="s">
        <v>587</v>
      </c>
      <c r="K5557" s="3" t="s">
        <v>25</v>
      </c>
      <c r="L5557" s="3" t="s">
        <v>66</v>
      </c>
      <c r="M5557" s="4">
        <v>43650</v>
      </c>
      <c r="N5557" s="3" t="s">
        <v>27</v>
      </c>
      <c r="O5557" s="3" t="s">
        <v>25885</v>
      </c>
      <c r="P5557" s="3" t="s">
        <v>25887</v>
      </c>
      <c r="Q5557" s="3" t="s">
        <v>51</v>
      </c>
      <c r="R5557" s="3" t="s">
        <v>25888</v>
      </c>
      <c r="S5557" s="3" t="s">
        <v>8951</v>
      </c>
    </row>
    <row r="5558" spans="1:19" ht="30" x14ac:dyDescent="0.25">
      <c r="A5558" s="3">
        <v>5551</v>
      </c>
      <c r="B5558" s="3" t="str">
        <f>"202000189993"</f>
        <v>202000189993</v>
      </c>
      <c r="C5558" s="3">
        <v>151771</v>
      </c>
      <c r="D5558" s="3" t="s">
        <v>25889</v>
      </c>
      <c r="E5558" s="3">
        <v>10157007942</v>
      </c>
      <c r="F5558" s="3" t="s">
        <v>25890</v>
      </c>
      <c r="G5558" s="3" t="s">
        <v>25891</v>
      </c>
      <c r="H5558" s="3" t="s">
        <v>46</v>
      </c>
      <c r="I5558" s="3" t="s">
        <v>650</v>
      </c>
      <c r="J5558" s="3" t="s">
        <v>5050</v>
      </c>
      <c r="K5558" s="3" t="s">
        <v>25</v>
      </c>
      <c r="L5558" s="3" t="s">
        <v>113</v>
      </c>
      <c r="M5558" s="4">
        <v>44177</v>
      </c>
      <c r="N5558" s="3" t="s">
        <v>27</v>
      </c>
      <c r="O5558" s="3" t="s">
        <v>25890</v>
      </c>
      <c r="P5558" s="3" t="s">
        <v>25892</v>
      </c>
      <c r="Q5558" s="3" t="s">
        <v>82</v>
      </c>
      <c r="R5558" s="3"/>
      <c r="S5558" s="3"/>
    </row>
    <row r="5559" spans="1:19" ht="30" x14ac:dyDescent="0.25">
      <c r="A5559" s="3">
        <v>5552</v>
      </c>
      <c r="B5559" s="3" t="str">
        <f>"202300243383"</f>
        <v>202300243383</v>
      </c>
      <c r="C5559" s="3">
        <v>138786</v>
      </c>
      <c r="D5559" s="3" t="s">
        <v>25893</v>
      </c>
      <c r="E5559" s="3">
        <v>20100366747</v>
      </c>
      <c r="F5559" s="3" t="s">
        <v>3820</v>
      </c>
      <c r="G5559" s="3" t="s">
        <v>25894</v>
      </c>
      <c r="H5559" s="3" t="s">
        <v>46</v>
      </c>
      <c r="I5559" s="3" t="s">
        <v>46</v>
      </c>
      <c r="J5559" s="3" t="s">
        <v>46</v>
      </c>
      <c r="K5559" s="3" t="s">
        <v>25</v>
      </c>
      <c r="L5559" s="3" t="s">
        <v>66</v>
      </c>
      <c r="M5559" s="4">
        <v>45209</v>
      </c>
      <c r="N5559" s="3" t="s">
        <v>27</v>
      </c>
      <c r="O5559" s="3" t="s">
        <v>4509</v>
      </c>
      <c r="P5559" s="3" t="s">
        <v>25895</v>
      </c>
      <c r="Q5559" s="3" t="s">
        <v>1992</v>
      </c>
      <c r="R5559" s="3" t="s">
        <v>25896</v>
      </c>
      <c r="S5559" s="3" t="s">
        <v>18501</v>
      </c>
    </row>
    <row r="5560" spans="1:19" ht="30" x14ac:dyDescent="0.25">
      <c r="A5560" s="3">
        <v>5553</v>
      </c>
      <c r="B5560" s="3" t="str">
        <f>"202200117793"</f>
        <v>202200117793</v>
      </c>
      <c r="C5560" s="3">
        <v>154328</v>
      </c>
      <c r="D5560" s="3" t="s">
        <v>25897</v>
      </c>
      <c r="E5560" s="3">
        <v>10009495342</v>
      </c>
      <c r="F5560" s="3" t="s">
        <v>25898</v>
      </c>
      <c r="G5560" s="3" t="s">
        <v>25899</v>
      </c>
      <c r="H5560" s="3" t="s">
        <v>88</v>
      </c>
      <c r="I5560" s="3" t="s">
        <v>2640</v>
      </c>
      <c r="J5560" s="3" t="s">
        <v>7763</v>
      </c>
      <c r="K5560" s="3" t="s">
        <v>25</v>
      </c>
      <c r="L5560" s="3" t="s">
        <v>58</v>
      </c>
      <c r="M5560" s="4">
        <v>44775</v>
      </c>
      <c r="N5560" s="3" t="s">
        <v>27</v>
      </c>
      <c r="O5560" s="3" t="s">
        <v>25898</v>
      </c>
      <c r="P5560" s="3" t="s">
        <v>25900</v>
      </c>
      <c r="Q5560" s="3" t="s">
        <v>148</v>
      </c>
      <c r="R5560" s="3"/>
      <c r="S5560" s="3"/>
    </row>
    <row r="5561" spans="1:19" ht="30" x14ac:dyDescent="0.25">
      <c r="A5561" s="3">
        <v>5554</v>
      </c>
      <c r="B5561" s="3" t="str">
        <f>"202000189994"</f>
        <v>202000189994</v>
      </c>
      <c r="C5561" s="3">
        <v>153106</v>
      </c>
      <c r="D5561" s="3" t="s">
        <v>25901</v>
      </c>
      <c r="E5561" s="3">
        <v>10767632326</v>
      </c>
      <c r="F5561" s="3" t="s">
        <v>25902</v>
      </c>
      <c r="G5561" s="3" t="s">
        <v>25903</v>
      </c>
      <c r="H5561" s="3" t="s">
        <v>676</v>
      </c>
      <c r="I5561" s="3" t="s">
        <v>1130</v>
      </c>
      <c r="J5561" s="3" t="s">
        <v>5385</v>
      </c>
      <c r="K5561" s="3" t="s">
        <v>25</v>
      </c>
      <c r="L5561" s="3" t="s">
        <v>235</v>
      </c>
      <c r="M5561" s="4">
        <v>44177</v>
      </c>
      <c r="N5561" s="3" t="s">
        <v>27</v>
      </c>
      <c r="O5561" s="3" t="s">
        <v>25902</v>
      </c>
      <c r="P5561" s="3" t="s">
        <v>25904</v>
      </c>
      <c r="Q5561" s="3" t="s">
        <v>498</v>
      </c>
      <c r="R5561" s="3"/>
      <c r="S5561" s="3"/>
    </row>
    <row r="5562" spans="1:19" ht="30" x14ac:dyDescent="0.25">
      <c r="A5562" s="3">
        <v>5555</v>
      </c>
      <c r="B5562" s="3" t="str">
        <f>"201500034528"</f>
        <v>201500034528</v>
      </c>
      <c r="C5562" s="3">
        <v>114473</v>
      </c>
      <c r="D5562" s="3" t="s">
        <v>25905</v>
      </c>
      <c r="E5562" s="3">
        <v>10432567660</v>
      </c>
      <c r="F5562" s="3" t="s">
        <v>25906</v>
      </c>
      <c r="G5562" s="3" t="s">
        <v>25907</v>
      </c>
      <c r="H5562" s="3" t="s">
        <v>57</v>
      </c>
      <c r="I5562" s="3" t="s">
        <v>389</v>
      </c>
      <c r="J5562" s="3" t="s">
        <v>25908</v>
      </c>
      <c r="K5562" s="3" t="s">
        <v>25</v>
      </c>
      <c r="L5562" s="3" t="s">
        <v>58</v>
      </c>
      <c r="M5562" s="4">
        <v>42087</v>
      </c>
      <c r="N5562" s="3" t="s">
        <v>27</v>
      </c>
      <c r="O5562" s="3" t="s">
        <v>25906</v>
      </c>
      <c r="P5562" s="3" t="s">
        <v>25909</v>
      </c>
      <c r="Q5562" s="3" t="s">
        <v>60</v>
      </c>
      <c r="R5562" s="3"/>
      <c r="S5562" s="3"/>
    </row>
    <row r="5563" spans="1:19" ht="30" x14ac:dyDescent="0.25">
      <c r="A5563" s="3">
        <v>5556</v>
      </c>
      <c r="B5563" s="3" t="str">
        <f>"202300096275"</f>
        <v>202300096275</v>
      </c>
      <c r="C5563" s="3">
        <v>165936</v>
      </c>
      <c r="D5563" s="3" t="s">
        <v>25910</v>
      </c>
      <c r="E5563" s="3">
        <v>10447948422</v>
      </c>
      <c r="F5563" s="3" t="s">
        <v>25911</v>
      </c>
      <c r="G5563" s="3" t="s">
        <v>25912</v>
      </c>
      <c r="H5563" s="3" t="s">
        <v>72</v>
      </c>
      <c r="I5563" s="3" t="s">
        <v>11165</v>
      </c>
      <c r="J5563" s="3" t="s">
        <v>11166</v>
      </c>
      <c r="K5563" s="3" t="s">
        <v>25</v>
      </c>
      <c r="L5563" s="3" t="s">
        <v>113</v>
      </c>
      <c r="M5563" s="4">
        <v>45072</v>
      </c>
      <c r="N5563" s="3" t="s">
        <v>27</v>
      </c>
      <c r="O5563" s="3" t="s">
        <v>25911</v>
      </c>
      <c r="P5563" s="3" t="s">
        <v>25913</v>
      </c>
      <c r="Q5563" s="3" t="s">
        <v>243</v>
      </c>
      <c r="R5563" s="3"/>
      <c r="S5563" s="3"/>
    </row>
    <row r="5564" spans="1:19" ht="30" x14ac:dyDescent="0.25">
      <c r="A5564" s="3">
        <v>5557</v>
      </c>
      <c r="B5564" s="3" t="str">
        <f>"201300058102"</f>
        <v>201300058102</v>
      </c>
      <c r="C5564" s="3">
        <v>101954</v>
      </c>
      <c r="D5564" s="3" t="s">
        <v>25914</v>
      </c>
      <c r="E5564" s="3">
        <v>10192574370</v>
      </c>
      <c r="F5564" s="3" t="s">
        <v>25915</v>
      </c>
      <c r="G5564" s="3" t="s">
        <v>25916</v>
      </c>
      <c r="H5564" s="3" t="s">
        <v>23</v>
      </c>
      <c r="I5564" s="3" t="s">
        <v>1414</v>
      </c>
      <c r="J5564" s="3" t="s">
        <v>2238</v>
      </c>
      <c r="K5564" s="3" t="s">
        <v>25</v>
      </c>
      <c r="L5564" s="3" t="s">
        <v>113</v>
      </c>
      <c r="M5564" s="4">
        <v>41364</v>
      </c>
      <c r="N5564" s="3" t="s">
        <v>27</v>
      </c>
      <c r="O5564" s="3" t="s">
        <v>25915</v>
      </c>
      <c r="P5564" s="3">
        <v>79</v>
      </c>
      <c r="Q5564" s="3" t="s">
        <v>82</v>
      </c>
      <c r="R5564" s="3" t="s">
        <v>25917</v>
      </c>
      <c r="S5564" s="3" t="s">
        <v>16003</v>
      </c>
    </row>
    <row r="5565" spans="1:19" ht="30" x14ac:dyDescent="0.25">
      <c r="A5565" s="3">
        <v>5558</v>
      </c>
      <c r="B5565" s="3" t="str">
        <f>"202300042507"</f>
        <v>202300042507</v>
      </c>
      <c r="C5565" s="3">
        <v>164719</v>
      </c>
      <c r="D5565" s="3" t="s">
        <v>25918</v>
      </c>
      <c r="E5565" s="3">
        <v>10731405200</v>
      </c>
      <c r="F5565" s="3" t="s">
        <v>25919</v>
      </c>
      <c r="G5565" s="3" t="s">
        <v>25920</v>
      </c>
      <c r="H5565" s="3" t="s">
        <v>552</v>
      </c>
      <c r="I5565" s="3" t="s">
        <v>553</v>
      </c>
      <c r="J5565" s="3" t="s">
        <v>25921</v>
      </c>
      <c r="K5565" s="3" t="s">
        <v>25</v>
      </c>
      <c r="L5565" s="3" t="s">
        <v>58</v>
      </c>
      <c r="M5565" s="4">
        <v>45029</v>
      </c>
      <c r="N5565" s="3" t="s">
        <v>27</v>
      </c>
      <c r="O5565" s="3" t="s">
        <v>25919</v>
      </c>
      <c r="P5565" s="3" t="s">
        <v>25922</v>
      </c>
      <c r="Q5565" s="3" t="s">
        <v>857</v>
      </c>
      <c r="R5565" s="3"/>
      <c r="S5565" s="3"/>
    </row>
    <row r="5566" spans="1:19" ht="30" x14ac:dyDescent="0.25">
      <c r="A5566" s="3">
        <v>5559</v>
      </c>
      <c r="B5566" s="3" t="str">
        <f>"202100146094"</f>
        <v>202100146094</v>
      </c>
      <c r="C5566" s="3">
        <v>157056</v>
      </c>
      <c r="D5566" s="3" t="s">
        <v>25923</v>
      </c>
      <c r="E5566" s="3">
        <v>10444702040</v>
      </c>
      <c r="F5566" s="3" t="s">
        <v>25924</v>
      </c>
      <c r="G5566" s="3" t="s">
        <v>25925</v>
      </c>
      <c r="H5566" s="3" t="s">
        <v>240</v>
      </c>
      <c r="I5566" s="3" t="s">
        <v>345</v>
      </c>
      <c r="J5566" s="3" t="s">
        <v>922</v>
      </c>
      <c r="K5566" s="3" t="s">
        <v>25</v>
      </c>
      <c r="L5566" s="3" t="s">
        <v>66</v>
      </c>
      <c r="M5566" s="4">
        <v>44420</v>
      </c>
      <c r="N5566" s="3" t="s">
        <v>27</v>
      </c>
      <c r="O5566" s="3" t="s">
        <v>25924</v>
      </c>
      <c r="P5566" s="3" t="s">
        <v>25926</v>
      </c>
      <c r="Q5566" s="3" t="s">
        <v>204</v>
      </c>
      <c r="R5566" s="3"/>
      <c r="S5566" s="3"/>
    </row>
    <row r="5567" spans="1:19" ht="30" x14ac:dyDescent="0.25">
      <c r="A5567" s="3">
        <v>5560</v>
      </c>
      <c r="B5567" s="3" t="str">
        <f>"202100252211"</f>
        <v>202100252211</v>
      </c>
      <c r="C5567" s="3">
        <v>159137</v>
      </c>
      <c r="D5567" s="3" t="s">
        <v>25927</v>
      </c>
      <c r="E5567" s="3">
        <v>10459224349</v>
      </c>
      <c r="F5567" s="3" t="s">
        <v>25928</v>
      </c>
      <c r="G5567" s="3" t="s">
        <v>25929</v>
      </c>
      <c r="H5567" s="3" t="s">
        <v>23</v>
      </c>
      <c r="I5567" s="3" t="s">
        <v>527</v>
      </c>
      <c r="J5567" s="3" t="s">
        <v>1789</v>
      </c>
      <c r="K5567" s="3" t="s">
        <v>25</v>
      </c>
      <c r="L5567" s="3" t="s">
        <v>66</v>
      </c>
      <c r="M5567" s="4">
        <v>44600</v>
      </c>
      <c r="N5567" s="3" t="s">
        <v>27</v>
      </c>
      <c r="O5567" s="3" t="s">
        <v>257</v>
      </c>
      <c r="P5567" s="3" t="s">
        <v>25930</v>
      </c>
      <c r="Q5567" s="3" t="s">
        <v>1287</v>
      </c>
      <c r="R5567" s="3"/>
      <c r="S5567" s="3"/>
    </row>
    <row r="5568" spans="1:19" ht="30" x14ac:dyDescent="0.25">
      <c r="A5568" s="3">
        <v>5561</v>
      </c>
      <c r="B5568" s="3" t="str">
        <f>"202000092758"</f>
        <v>202000092758</v>
      </c>
      <c r="C5568" s="3">
        <v>150039</v>
      </c>
      <c r="D5568" s="3" t="s">
        <v>25931</v>
      </c>
      <c r="E5568" s="3">
        <v>10474560843</v>
      </c>
      <c r="F5568" s="3" t="s">
        <v>25932</v>
      </c>
      <c r="G5568" s="3" t="s">
        <v>25933</v>
      </c>
      <c r="H5568" s="3" t="s">
        <v>216</v>
      </c>
      <c r="I5568" s="3" t="s">
        <v>216</v>
      </c>
      <c r="J5568" s="3" t="s">
        <v>216</v>
      </c>
      <c r="K5568" s="3" t="s">
        <v>25</v>
      </c>
      <c r="L5568" s="3" t="s">
        <v>66</v>
      </c>
      <c r="M5568" s="4">
        <v>44037</v>
      </c>
      <c r="N5568" s="3" t="s">
        <v>27</v>
      </c>
      <c r="O5568" s="3" t="s">
        <v>25932</v>
      </c>
      <c r="P5568" s="3" t="s">
        <v>25934</v>
      </c>
      <c r="Q5568" s="3" t="s">
        <v>218</v>
      </c>
      <c r="R5568" s="3"/>
      <c r="S5568" s="3"/>
    </row>
    <row r="5569" spans="1:19" ht="30" x14ac:dyDescent="0.25">
      <c r="A5569" s="3">
        <v>5562</v>
      </c>
      <c r="B5569" s="3" t="str">
        <f>"202200173795"</f>
        <v>202200173795</v>
      </c>
      <c r="C5569" s="3">
        <v>164618</v>
      </c>
      <c r="D5569" s="3" t="s">
        <v>25935</v>
      </c>
      <c r="E5569" s="3">
        <v>10040472105</v>
      </c>
      <c r="F5569" s="3" t="s">
        <v>25936</v>
      </c>
      <c r="G5569" s="3" t="s">
        <v>25937</v>
      </c>
      <c r="H5569" s="3" t="s">
        <v>1359</v>
      </c>
      <c r="I5569" s="3" t="s">
        <v>1359</v>
      </c>
      <c r="J5569" s="3" t="s">
        <v>3564</v>
      </c>
      <c r="K5569" s="3" t="s">
        <v>25</v>
      </c>
      <c r="L5569" s="3" t="s">
        <v>66</v>
      </c>
      <c r="M5569" s="4">
        <v>44861</v>
      </c>
      <c r="N5569" s="3" t="s">
        <v>27</v>
      </c>
      <c r="O5569" s="3" t="s">
        <v>25936</v>
      </c>
      <c r="P5569" s="3" t="s">
        <v>25938</v>
      </c>
      <c r="Q5569" s="3" t="s">
        <v>218</v>
      </c>
      <c r="R5569" s="3"/>
      <c r="S5569" s="3"/>
    </row>
    <row r="5570" spans="1:19" ht="30" x14ac:dyDescent="0.25">
      <c r="A5570" s="3">
        <v>5563</v>
      </c>
      <c r="B5570" s="3" t="str">
        <f>"201200187150"</f>
        <v>201200187150</v>
      </c>
      <c r="C5570" s="3">
        <v>98786</v>
      </c>
      <c r="D5570" s="3" t="s">
        <v>25939</v>
      </c>
      <c r="E5570" s="3">
        <v>10406856769</v>
      </c>
      <c r="F5570" s="3" t="s">
        <v>25940</v>
      </c>
      <c r="G5570" s="3" t="s">
        <v>25941</v>
      </c>
      <c r="H5570" s="3" t="s">
        <v>216</v>
      </c>
      <c r="I5570" s="3" t="s">
        <v>216</v>
      </c>
      <c r="J5570" s="3" t="s">
        <v>216</v>
      </c>
      <c r="K5570" s="3" t="s">
        <v>25</v>
      </c>
      <c r="L5570" s="3" t="s">
        <v>235</v>
      </c>
      <c r="M5570" s="4">
        <v>41206</v>
      </c>
      <c r="N5570" s="3" t="s">
        <v>27</v>
      </c>
      <c r="O5570" s="3" t="s">
        <v>25940</v>
      </c>
      <c r="P5570" s="3">
        <v>1115</v>
      </c>
      <c r="Q5570" s="3" t="s">
        <v>218</v>
      </c>
      <c r="R5570" s="3"/>
      <c r="S5570" s="3"/>
    </row>
    <row r="5571" spans="1:19" ht="30" x14ac:dyDescent="0.25">
      <c r="A5571" s="3">
        <v>5564</v>
      </c>
      <c r="B5571" s="3" t="str">
        <f>"202200197365"</f>
        <v>202200197365</v>
      </c>
      <c r="C5571" s="3">
        <v>165051</v>
      </c>
      <c r="D5571" s="3" t="s">
        <v>25942</v>
      </c>
      <c r="E5571" s="3">
        <v>10307711066</v>
      </c>
      <c r="F5571" s="3" t="s">
        <v>25943</v>
      </c>
      <c r="G5571" s="3" t="s">
        <v>25944</v>
      </c>
      <c r="H5571" s="3" t="s">
        <v>64</v>
      </c>
      <c r="I5571" s="3" t="s">
        <v>1783</v>
      </c>
      <c r="J5571" s="3" t="s">
        <v>25945</v>
      </c>
      <c r="K5571" s="3" t="s">
        <v>25</v>
      </c>
      <c r="L5571" s="3" t="s">
        <v>66</v>
      </c>
      <c r="M5571" s="4">
        <v>44902</v>
      </c>
      <c r="N5571" s="3" t="s">
        <v>27</v>
      </c>
      <c r="O5571" s="3" t="s">
        <v>25943</v>
      </c>
      <c r="P5571" s="3" t="s">
        <v>25946</v>
      </c>
      <c r="Q5571" s="3" t="s">
        <v>68</v>
      </c>
      <c r="R5571" s="3"/>
      <c r="S5571" s="3"/>
    </row>
    <row r="5572" spans="1:19" ht="30" x14ac:dyDescent="0.25">
      <c r="A5572" s="3">
        <v>5565</v>
      </c>
      <c r="B5572" s="3" t="str">
        <f>"201900180801"</f>
        <v>201900180801</v>
      </c>
      <c r="C5572" s="3">
        <v>147164</v>
      </c>
      <c r="D5572" s="3" t="s">
        <v>25947</v>
      </c>
      <c r="E5572" s="3">
        <v>10450712570</v>
      </c>
      <c r="F5572" s="3" t="s">
        <v>25948</v>
      </c>
      <c r="G5572" s="3" t="s">
        <v>25949</v>
      </c>
      <c r="H5572" s="3" t="s">
        <v>193</v>
      </c>
      <c r="I5572" s="3" t="s">
        <v>194</v>
      </c>
      <c r="J5572" s="3" t="s">
        <v>195</v>
      </c>
      <c r="K5572" s="3" t="s">
        <v>25</v>
      </c>
      <c r="L5572" s="3" t="s">
        <v>113</v>
      </c>
      <c r="M5572" s="4">
        <v>43769</v>
      </c>
      <c r="N5572" s="3" t="s">
        <v>27</v>
      </c>
      <c r="O5572" s="3" t="s">
        <v>25948</v>
      </c>
      <c r="P5572" s="3" t="s">
        <v>25950</v>
      </c>
      <c r="Q5572" s="3" t="s">
        <v>1015</v>
      </c>
      <c r="R5572" s="3"/>
      <c r="S5572" s="3"/>
    </row>
    <row r="5573" spans="1:19" ht="30" x14ac:dyDescent="0.25">
      <c r="A5573" s="3">
        <v>5566</v>
      </c>
      <c r="B5573" s="3" t="str">
        <f>"202200194872"</f>
        <v>202200194872</v>
      </c>
      <c r="C5573" s="3">
        <v>164770</v>
      </c>
      <c r="D5573" s="3" t="s">
        <v>25951</v>
      </c>
      <c r="E5573" s="3">
        <v>10403745290</v>
      </c>
      <c r="F5573" s="3" t="s">
        <v>25952</v>
      </c>
      <c r="G5573" s="3" t="s">
        <v>25953</v>
      </c>
      <c r="H5573" s="3" t="s">
        <v>247</v>
      </c>
      <c r="I5573" s="3" t="s">
        <v>2143</v>
      </c>
      <c r="J5573" s="3" t="s">
        <v>13986</v>
      </c>
      <c r="K5573" s="3" t="s">
        <v>25</v>
      </c>
      <c r="L5573" s="3" t="s">
        <v>58</v>
      </c>
      <c r="M5573" s="4">
        <v>44865</v>
      </c>
      <c r="N5573" s="3" t="s">
        <v>27</v>
      </c>
      <c r="O5573" s="3" t="s">
        <v>25954</v>
      </c>
      <c r="P5573" s="3" t="s">
        <v>25955</v>
      </c>
      <c r="Q5573" s="3" t="s">
        <v>148</v>
      </c>
      <c r="R5573" s="3"/>
      <c r="S5573" s="3"/>
    </row>
    <row r="5574" spans="1:19" ht="30" x14ac:dyDescent="0.25">
      <c r="A5574" s="3">
        <v>5567</v>
      </c>
      <c r="B5574" s="3" t="str">
        <f>"202300064165"</f>
        <v>202300064165</v>
      </c>
      <c r="C5574" s="3">
        <v>125515</v>
      </c>
      <c r="D5574" s="3" t="s">
        <v>25956</v>
      </c>
      <c r="E5574" s="3">
        <v>10435773317</v>
      </c>
      <c r="F5574" s="3" t="s">
        <v>25957</v>
      </c>
      <c r="G5574" s="3" t="s">
        <v>25958</v>
      </c>
      <c r="H5574" s="3" t="s">
        <v>46</v>
      </c>
      <c r="I5574" s="3" t="s">
        <v>46</v>
      </c>
      <c r="J5574" s="3" t="s">
        <v>302</v>
      </c>
      <c r="K5574" s="3" t="s">
        <v>25</v>
      </c>
      <c r="L5574" s="3" t="s">
        <v>75</v>
      </c>
      <c r="M5574" s="4">
        <v>45064</v>
      </c>
      <c r="N5574" s="3" t="s">
        <v>27</v>
      </c>
      <c r="O5574" s="3" t="s">
        <v>25957</v>
      </c>
      <c r="P5574" s="3" t="s">
        <v>25959</v>
      </c>
      <c r="Q5574" s="3" t="s">
        <v>131</v>
      </c>
      <c r="R5574" s="3"/>
      <c r="S5574" s="3"/>
    </row>
    <row r="5575" spans="1:19" ht="30" x14ac:dyDescent="0.25">
      <c r="A5575" s="3">
        <v>5568</v>
      </c>
      <c r="B5575" s="3" t="str">
        <f>"201300075877"</f>
        <v>201300075877</v>
      </c>
      <c r="C5575" s="3">
        <v>102391</v>
      </c>
      <c r="D5575" s="3" t="s">
        <v>25960</v>
      </c>
      <c r="E5575" s="3">
        <v>20568471971</v>
      </c>
      <c r="F5575" s="3" t="s">
        <v>25961</v>
      </c>
      <c r="G5575" s="3" t="s">
        <v>25962</v>
      </c>
      <c r="H5575" s="3" t="s">
        <v>676</v>
      </c>
      <c r="I5575" s="3" t="s">
        <v>1124</v>
      </c>
      <c r="J5575" s="3" t="s">
        <v>7164</v>
      </c>
      <c r="K5575" s="3" t="s">
        <v>25</v>
      </c>
      <c r="L5575" s="3" t="s">
        <v>113</v>
      </c>
      <c r="M5575" s="4">
        <v>41381</v>
      </c>
      <c r="N5575" s="3" t="s">
        <v>27</v>
      </c>
      <c r="O5575" s="3" t="s">
        <v>25963</v>
      </c>
      <c r="P5575" s="3">
        <v>95</v>
      </c>
      <c r="Q5575" s="3" t="s">
        <v>82</v>
      </c>
      <c r="R5575" s="3" t="s">
        <v>25964</v>
      </c>
      <c r="S5575" s="3" t="s">
        <v>1927</v>
      </c>
    </row>
    <row r="5576" spans="1:19" ht="30" x14ac:dyDescent="0.25">
      <c r="A5576" s="3">
        <v>5569</v>
      </c>
      <c r="B5576" s="3" t="str">
        <f>"202100147502"</f>
        <v>202100147502</v>
      </c>
      <c r="C5576" s="3">
        <v>153538</v>
      </c>
      <c r="D5576" s="3" t="s">
        <v>25965</v>
      </c>
      <c r="E5576" s="3">
        <v>10401875951</v>
      </c>
      <c r="F5576" s="3" t="s">
        <v>25966</v>
      </c>
      <c r="G5576" s="3" t="s">
        <v>25967</v>
      </c>
      <c r="H5576" s="3" t="s">
        <v>88</v>
      </c>
      <c r="I5576" s="3" t="s">
        <v>1984</v>
      </c>
      <c r="J5576" s="3" t="s">
        <v>2001</v>
      </c>
      <c r="K5576" s="3" t="s">
        <v>25</v>
      </c>
      <c r="L5576" s="3" t="s">
        <v>66</v>
      </c>
      <c r="M5576" s="4">
        <v>44420</v>
      </c>
      <c r="N5576" s="3" t="s">
        <v>27</v>
      </c>
      <c r="O5576" s="3" t="s">
        <v>25966</v>
      </c>
      <c r="P5576" s="3" t="s">
        <v>25968</v>
      </c>
      <c r="Q5576" s="3" t="s">
        <v>51</v>
      </c>
      <c r="R5576" s="3"/>
      <c r="S5576" s="3"/>
    </row>
    <row r="5577" spans="1:19" ht="30" x14ac:dyDescent="0.25">
      <c r="A5577" s="3">
        <v>5570</v>
      </c>
      <c r="B5577" s="3" t="str">
        <f>"202200234080"</f>
        <v>202200234080</v>
      </c>
      <c r="C5577" s="3">
        <v>153272</v>
      </c>
      <c r="D5577" s="3" t="s">
        <v>25969</v>
      </c>
      <c r="E5577" s="3">
        <v>10401796865</v>
      </c>
      <c r="F5577" s="3" t="s">
        <v>25970</v>
      </c>
      <c r="G5577" s="3" t="s">
        <v>25971</v>
      </c>
      <c r="H5577" s="3" t="s">
        <v>46</v>
      </c>
      <c r="I5577" s="3" t="s">
        <v>46</v>
      </c>
      <c r="J5577" s="3" t="s">
        <v>128</v>
      </c>
      <c r="K5577" s="3" t="s">
        <v>25</v>
      </c>
      <c r="L5577" s="3" t="s">
        <v>75</v>
      </c>
      <c r="M5577" s="4">
        <v>44895</v>
      </c>
      <c r="N5577" s="3" t="s">
        <v>27</v>
      </c>
      <c r="O5577" s="3" t="s">
        <v>25970</v>
      </c>
      <c r="P5577" s="3" t="s">
        <v>25972</v>
      </c>
      <c r="Q5577" s="3" t="s">
        <v>380</v>
      </c>
      <c r="R5577" s="3"/>
      <c r="S5577" s="3"/>
    </row>
    <row r="5578" spans="1:19" ht="30" x14ac:dyDescent="0.25">
      <c r="A5578" s="3">
        <v>5571</v>
      </c>
      <c r="B5578" s="3" t="str">
        <f>"202300199627"</f>
        <v>202300199627</v>
      </c>
      <c r="C5578" s="3">
        <v>169744</v>
      </c>
      <c r="D5578" s="3" t="s">
        <v>25973</v>
      </c>
      <c r="E5578" s="3">
        <v>10448031735</v>
      </c>
      <c r="F5578" s="3" t="s">
        <v>25974</v>
      </c>
      <c r="G5578" s="3" t="s">
        <v>25975</v>
      </c>
      <c r="H5578" s="3" t="s">
        <v>46</v>
      </c>
      <c r="I5578" s="3" t="s">
        <v>46</v>
      </c>
      <c r="J5578" s="3" t="s">
        <v>1955</v>
      </c>
      <c r="K5578" s="3" t="s">
        <v>25</v>
      </c>
      <c r="L5578" s="3" t="s">
        <v>75</v>
      </c>
      <c r="M5578" s="4">
        <v>45180</v>
      </c>
      <c r="N5578" s="3" t="s">
        <v>27</v>
      </c>
      <c r="O5578" s="3" t="s">
        <v>25976</v>
      </c>
      <c r="P5578" s="3" t="s">
        <v>25977</v>
      </c>
      <c r="Q5578" s="3" t="s">
        <v>294</v>
      </c>
      <c r="R5578" s="3"/>
      <c r="S5578" s="3"/>
    </row>
    <row r="5579" spans="1:19" ht="30" x14ac:dyDescent="0.25">
      <c r="A5579" s="3">
        <v>5572</v>
      </c>
      <c r="B5579" s="3" t="str">
        <f>"201600089317"</f>
        <v>201600089317</v>
      </c>
      <c r="C5579" s="3">
        <v>122104</v>
      </c>
      <c r="D5579" s="3" t="s">
        <v>25978</v>
      </c>
      <c r="E5579" s="3">
        <v>10470473911</v>
      </c>
      <c r="F5579" s="3" t="s">
        <v>25979</v>
      </c>
      <c r="G5579" s="3" t="s">
        <v>25980</v>
      </c>
      <c r="H5579" s="3" t="s">
        <v>240</v>
      </c>
      <c r="I5579" s="3" t="s">
        <v>837</v>
      </c>
      <c r="J5579" s="3" t="s">
        <v>838</v>
      </c>
      <c r="K5579" s="3" t="s">
        <v>25</v>
      </c>
      <c r="L5579" s="3" t="s">
        <v>58</v>
      </c>
      <c r="M5579" s="4">
        <v>42558</v>
      </c>
      <c r="N5579" s="3" t="s">
        <v>27</v>
      </c>
      <c r="O5579" s="3" t="s">
        <v>25979</v>
      </c>
      <c r="P5579" s="3" t="s">
        <v>25981</v>
      </c>
      <c r="Q5579" s="3" t="s">
        <v>738</v>
      </c>
      <c r="R5579" s="3" t="s">
        <v>25982</v>
      </c>
      <c r="S5579" s="3" t="s">
        <v>9310</v>
      </c>
    </row>
    <row r="5580" spans="1:19" ht="30" x14ac:dyDescent="0.25">
      <c r="A5580" s="3">
        <v>5573</v>
      </c>
      <c r="B5580" s="3" t="str">
        <f>"201900105025"</f>
        <v>201900105025</v>
      </c>
      <c r="C5580" s="3">
        <v>142159</v>
      </c>
      <c r="D5580" s="3" t="s">
        <v>25983</v>
      </c>
      <c r="E5580" s="3">
        <v>10400519281</v>
      </c>
      <c r="F5580" s="3" t="s">
        <v>25984</v>
      </c>
      <c r="G5580" s="3" t="s">
        <v>25985</v>
      </c>
      <c r="H5580" s="3" t="s">
        <v>1359</v>
      </c>
      <c r="I5580" s="3" t="s">
        <v>2483</v>
      </c>
      <c r="J5580" s="3" t="s">
        <v>2483</v>
      </c>
      <c r="K5580" s="3" t="s">
        <v>25</v>
      </c>
      <c r="L5580" s="3" t="s">
        <v>58</v>
      </c>
      <c r="M5580" s="4">
        <v>43644</v>
      </c>
      <c r="N5580" s="3" t="s">
        <v>27</v>
      </c>
      <c r="O5580" s="3" t="s">
        <v>25984</v>
      </c>
      <c r="P5580" s="3" t="s">
        <v>25986</v>
      </c>
      <c r="Q5580" s="3" t="s">
        <v>51</v>
      </c>
      <c r="R5580" s="3"/>
      <c r="S5580" s="3"/>
    </row>
    <row r="5581" spans="1:19" ht="30" x14ac:dyDescent="0.25">
      <c r="A5581" s="3">
        <v>5574</v>
      </c>
      <c r="B5581" s="3" t="str">
        <f>"201600141254"</f>
        <v>201600141254</v>
      </c>
      <c r="C5581" s="3">
        <v>124147</v>
      </c>
      <c r="D5581" s="3" t="s">
        <v>25987</v>
      </c>
      <c r="E5581" s="3">
        <v>10417200661</v>
      </c>
      <c r="F5581" s="3" t="s">
        <v>25988</v>
      </c>
      <c r="G5581" s="3" t="s">
        <v>25989</v>
      </c>
      <c r="H5581" s="3" t="s">
        <v>240</v>
      </c>
      <c r="I5581" s="3" t="s">
        <v>345</v>
      </c>
      <c r="J5581" s="3" t="s">
        <v>922</v>
      </c>
      <c r="K5581" s="3" t="s">
        <v>25</v>
      </c>
      <c r="L5581" s="3" t="s">
        <v>75</v>
      </c>
      <c r="M5581" s="4">
        <v>42654</v>
      </c>
      <c r="N5581" s="3" t="s">
        <v>27</v>
      </c>
      <c r="O5581" s="3" t="s">
        <v>25990</v>
      </c>
      <c r="P5581" s="3" t="s">
        <v>25991</v>
      </c>
      <c r="Q5581" s="3" t="s">
        <v>243</v>
      </c>
      <c r="R5581" s="3" t="s">
        <v>25992</v>
      </c>
      <c r="S5581" s="3" t="s">
        <v>1675</v>
      </c>
    </row>
    <row r="5582" spans="1:19" ht="30" x14ac:dyDescent="0.25">
      <c r="A5582" s="3">
        <v>5575</v>
      </c>
      <c r="B5582" s="3" t="str">
        <f>"201200175607"</f>
        <v>201200175607</v>
      </c>
      <c r="C5582" s="3">
        <v>91806</v>
      </c>
      <c r="D5582" s="3" t="s">
        <v>25993</v>
      </c>
      <c r="E5582" s="3">
        <v>10100433881</v>
      </c>
      <c r="F5582" s="3" t="s">
        <v>25994</v>
      </c>
      <c r="G5582" s="3" t="s">
        <v>25995</v>
      </c>
      <c r="H5582" s="3" t="s">
        <v>46</v>
      </c>
      <c r="I5582" s="3" t="s">
        <v>46</v>
      </c>
      <c r="J5582" s="3" t="s">
        <v>3032</v>
      </c>
      <c r="K5582" s="3" t="s">
        <v>25</v>
      </c>
      <c r="L5582" s="3" t="s">
        <v>113</v>
      </c>
      <c r="M5582" s="4">
        <v>41174</v>
      </c>
      <c r="N5582" s="3" t="s">
        <v>27</v>
      </c>
      <c r="O5582" s="3" t="s">
        <v>25994</v>
      </c>
      <c r="P5582" s="3" t="s">
        <v>25996</v>
      </c>
      <c r="Q5582" s="3" t="s">
        <v>51</v>
      </c>
      <c r="R5582" s="3" t="s">
        <v>25997</v>
      </c>
      <c r="S5582" s="3" t="s">
        <v>6019</v>
      </c>
    </row>
    <row r="5583" spans="1:19" ht="30" x14ac:dyDescent="0.25">
      <c r="A5583" s="3">
        <v>5576</v>
      </c>
      <c r="B5583" s="3" t="str">
        <f>"202300274537"</f>
        <v>202300274537</v>
      </c>
      <c r="C5583" s="3">
        <v>126330</v>
      </c>
      <c r="D5583" s="3" t="s">
        <v>25998</v>
      </c>
      <c r="E5583" s="3">
        <v>10417806305</v>
      </c>
      <c r="F5583" s="3" t="s">
        <v>25999</v>
      </c>
      <c r="G5583" s="3" t="s">
        <v>26000</v>
      </c>
      <c r="H5583" s="3" t="s">
        <v>240</v>
      </c>
      <c r="I5583" s="3" t="s">
        <v>580</v>
      </c>
      <c r="J5583" s="3" t="s">
        <v>3709</v>
      </c>
      <c r="K5583" s="3" t="s">
        <v>25</v>
      </c>
      <c r="L5583" s="3" t="s">
        <v>75</v>
      </c>
      <c r="M5583" s="4">
        <v>45240</v>
      </c>
      <c r="N5583" s="3" t="s">
        <v>27</v>
      </c>
      <c r="O5583" s="3" t="s">
        <v>26001</v>
      </c>
      <c r="P5583" s="3" t="s">
        <v>26002</v>
      </c>
      <c r="Q5583" s="3" t="s">
        <v>259</v>
      </c>
      <c r="R5583" s="3"/>
      <c r="S5583" s="3"/>
    </row>
    <row r="5584" spans="1:19" ht="30" x14ac:dyDescent="0.25">
      <c r="A5584" s="3">
        <v>5577</v>
      </c>
      <c r="B5584" s="3" t="str">
        <f>"202200137987"</f>
        <v>202200137987</v>
      </c>
      <c r="C5584" s="3">
        <v>163567</v>
      </c>
      <c r="D5584" s="3" t="s">
        <v>26003</v>
      </c>
      <c r="E5584" s="3">
        <v>10425210594</v>
      </c>
      <c r="F5584" s="3" t="s">
        <v>26004</v>
      </c>
      <c r="G5584" s="3" t="s">
        <v>26005</v>
      </c>
      <c r="H5584" s="3" t="s">
        <v>222</v>
      </c>
      <c r="I5584" s="3" t="s">
        <v>222</v>
      </c>
      <c r="J5584" s="3" t="s">
        <v>1171</v>
      </c>
      <c r="K5584" s="3" t="s">
        <v>25</v>
      </c>
      <c r="L5584" s="3" t="s">
        <v>7526</v>
      </c>
      <c r="M5584" s="4">
        <v>44776</v>
      </c>
      <c r="N5584" s="3" t="s">
        <v>27</v>
      </c>
      <c r="O5584" s="3" t="s">
        <v>26006</v>
      </c>
      <c r="P5584" s="3" t="s">
        <v>26007</v>
      </c>
      <c r="Q5584" s="3" t="s">
        <v>1255</v>
      </c>
      <c r="R5584" s="3"/>
      <c r="S5584" s="3"/>
    </row>
    <row r="5585" spans="1:19" ht="45" x14ac:dyDescent="0.25">
      <c r="A5585" s="3">
        <v>5578</v>
      </c>
      <c r="B5585" s="3" t="str">
        <f>"202000189980"</f>
        <v>202000189980</v>
      </c>
      <c r="C5585" s="3">
        <v>151441</v>
      </c>
      <c r="D5585" s="3" t="s">
        <v>26008</v>
      </c>
      <c r="E5585" s="3">
        <v>10180149894</v>
      </c>
      <c r="F5585" s="3" t="s">
        <v>26009</v>
      </c>
      <c r="G5585" s="3" t="s">
        <v>26010</v>
      </c>
      <c r="H5585" s="3" t="s">
        <v>193</v>
      </c>
      <c r="I5585" s="3" t="s">
        <v>194</v>
      </c>
      <c r="J5585" s="3" t="s">
        <v>195</v>
      </c>
      <c r="K5585" s="3" t="s">
        <v>25</v>
      </c>
      <c r="L5585" s="3" t="s">
        <v>58</v>
      </c>
      <c r="M5585" s="4">
        <v>44177</v>
      </c>
      <c r="N5585" s="3" t="s">
        <v>27</v>
      </c>
      <c r="O5585" s="3" t="s">
        <v>26009</v>
      </c>
      <c r="P5585" s="3" t="s">
        <v>26011</v>
      </c>
      <c r="Q5585" s="3" t="s">
        <v>82</v>
      </c>
      <c r="R5585" s="3"/>
      <c r="S5585" s="3"/>
    </row>
    <row r="5586" spans="1:19" ht="45" x14ac:dyDescent="0.25">
      <c r="A5586" s="3">
        <v>5579</v>
      </c>
      <c r="B5586" s="3" t="str">
        <f>"202000124517"</f>
        <v>202000124517</v>
      </c>
      <c r="C5586" s="3">
        <v>151087</v>
      </c>
      <c r="D5586" s="3" t="s">
        <v>26012</v>
      </c>
      <c r="E5586" s="3">
        <v>10415814246</v>
      </c>
      <c r="F5586" s="3" t="s">
        <v>26013</v>
      </c>
      <c r="G5586" s="3" t="s">
        <v>26014</v>
      </c>
      <c r="H5586" s="3" t="s">
        <v>676</v>
      </c>
      <c r="I5586" s="3" t="s">
        <v>1130</v>
      </c>
      <c r="J5586" s="3" t="s">
        <v>1131</v>
      </c>
      <c r="K5586" s="3" t="s">
        <v>25</v>
      </c>
      <c r="L5586" s="3" t="s">
        <v>66</v>
      </c>
      <c r="M5586" s="4">
        <v>44089</v>
      </c>
      <c r="N5586" s="3" t="s">
        <v>27</v>
      </c>
      <c r="O5586" s="3" t="s">
        <v>26013</v>
      </c>
      <c r="P5586" s="3" t="s">
        <v>26015</v>
      </c>
      <c r="Q5586" s="3" t="s">
        <v>51</v>
      </c>
      <c r="R5586" s="3"/>
      <c r="S5586" s="3"/>
    </row>
    <row r="5587" spans="1:19" ht="30" x14ac:dyDescent="0.25">
      <c r="A5587" s="3">
        <v>5580</v>
      </c>
      <c r="B5587" s="3" t="str">
        <f>"201900096322"</f>
        <v>201900096322</v>
      </c>
      <c r="C5587" s="3">
        <v>141071</v>
      </c>
      <c r="D5587" s="3" t="s">
        <v>26016</v>
      </c>
      <c r="E5587" s="3">
        <v>10411613947</v>
      </c>
      <c r="F5587" s="3" t="s">
        <v>26017</v>
      </c>
      <c r="G5587" s="3" t="s">
        <v>26018</v>
      </c>
      <c r="H5587" s="3" t="s">
        <v>57</v>
      </c>
      <c r="I5587" s="3" t="s">
        <v>407</v>
      </c>
      <c r="J5587" s="3" t="s">
        <v>6400</v>
      </c>
      <c r="K5587" s="3" t="s">
        <v>25</v>
      </c>
      <c r="L5587" s="3" t="s">
        <v>58</v>
      </c>
      <c r="M5587" s="4">
        <v>43630</v>
      </c>
      <c r="N5587" s="3" t="s">
        <v>27</v>
      </c>
      <c r="O5587" s="3" t="s">
        <v>26019</v>
      </c>
      <c r="P5587" s="3" t="s">
        <v>26020</v>
      </c>
      <c r="Q5587" s="3" t="s">
        <v>51</v>
      </c>
      <c r="R5587" s="3"/>
      <c r="S5587" s="3"/>
    </row>
    <row r="5588" spans="1:19" ht="30" x14ac:dyDescent="0.25">
      <c r="A5588" s="3">
        <v>5581</v>
      </c>
      <c r="B5588" s="3" t="str">
        <f>"202000157060"</f>
        <v>202000157060</v>
      </c>
      <c r="C5588" s="3">
        <v>33695</v>
      </c>
      <c r="D5588" s="3" t="s">
        <v>26021</v>
      </c>
      <c r="E5588" s="3">
        <v>10174211057</v>
      </c>
      <c r="F5588" s="3" t="s">
        <v>26022</v>
      </c>
      <c r="G5588" s="3" t="s">
        <v>26023</v>
      </c>
      <c r="H5588" s="3" t="s">
        <v>433</v>
      </c>
      <c r="I5588" s="3" t="s">
        <v>569</v>
      </c>
      <c r="J5588" s="3" t="s">
        <v>3385</v>
      </c>
      <c r="K5588" s="3" t="s">
        <v>25</v>
      </c>
      <c r="L5588" s="3" t="s">
        <v>113</v>
      </c>
      <c r="M5588" s="4">
        <v>44133</v>
      </c>
      <c r="N5588" s="3" t="s">
        <v>27</v>
      </c>
      <c r="O5588" s="3" t="s">
        <v>26022</v>
      </c>
      <c r="P5588" s="3" t="s">
        <v>26024</v>
      </c>
      <c r="Q5588" s="3" t="s">
        <v>1287</v>
      </c>
      <c r="R5588" s="3" t="s">
        <v>26025</v>
      </c>
      <c r="S5588" s="3" t="s">
        <v>26026</v>
      </c>
    </row>
    <row r="5589" spans="1:19" ht="30" x14ac:dyDescent="0.25">
      <c r="A5589" s="3">
        <v>5582</v>
      </c>
      <c r="B5589" s="3" t="str">
        <f>"201400142757"</f>
        <v>201400142757</v>
      </c>
      <c r="C5589" s="3">
        <v>112297</v>
      </c>
      <c r="D5589" s="3" t="s">
        <v>26027</v>
      </c>
      <c r="E5589" s="3">
        <v>10267296435</v>
      </c>
      <c r="F5589" s="3" t="s">
        <v>26028</v>
      </c>
      <c r="G5589" s="3" t="s">
        <v>26029</v>
      </c>
      <c r="H5589" s="3" t="s">
        <v>57</v>
      </c>
      <c r="I5589" s="3" t="s">
        <v>57</v>
      </c>
      <c r="J5589" s="3" t="s">
        <v>57</v>
      </c>
      <c r="K5589" s="3" t="s">
        <v>25</v>
      </c>
      <c r="L5589" s="3" t="s">
        <v>58</v>
      </c>
      <c r="M5589" s="4">
        <v>41945</v>
      </c>
      <c r="N5589" s="3" t="s">
        <v>27</v>
      </c>
      <c r="O5589" s="3" t="s">
        <v>26028</v>
      </c>
      <c r="P5589" s="3">
        <v>181</v>
      </c>
      <c r="Q5589" s="3"/>
      <c r="R5589" s="3"/>
      <c r="S5589" s="3"/>
    </row>
    <row r="5590" spans="1:19" ht="30" x14ac:dyDescent="0.25">
      <c r="A5590" s="3">
        <v>5583</v>
      </c>
      <c r="B5590" s="3" t="str">
        <f>"201700220691"</f>
        <v>201700220691</v>
      </c>
      <c r="C5590" s="3">
        <v>133500</v>
      </c>
      <c r="D5590" s="3" t="s">
        <v>26030</v>
      </c>
      <c r="E5590" s="3">
        <v>10424999551</v>
      </c>
      <c r="F5590" s="3" t="s">
        <v>26031</v>
      </c>
      <c r="G5590" s="3" t="s">
        <v>26032</v>
      </c>
      <c r="H5590" s="3" t="s">
        <v>46</v>
      </c>
      <c r="I5590" s="3" t="s">
        <v>650</v>
      </c>
      <c r="J5590" s="3" t="s">
        <v>5050</v>
      </c>
      <c r="K5590" s="3" t="s">
        <v>25</v>
      </c>
      <c r="L5590" s="3" t="s">
        <v>528</v>
      </c>
      <c r="M5590" s="4">
        <v>43095</v>
      </c>
      <c r="N5590" s="3" t="s">
        <v>27</v>
      </c>
      <c r="O5590" s="3" t="s">
        <v>26031</v>
      </c>
      <c r="P5590" s="3" t="s">
        <v>26033</v>
      </c>
      <c r="Q5590" s="3" t="s">
        <v>40</v>
      </c>
      <c r="R5590" s="3"/>
      <c r="S5590" s="3"/>
    </row>
    <row r="5591" spans="1:19" ht="30" x14ac:dyDescent="0.25">
      <c r="A5591" s="3">
        <v>5584</v>
      </c>
      <c r="B5591" s="3" t="str">
        <f>"201800214565"</f>
        <v>201800214565</v>
      </c>
      <c r="C5591" s="3">
        <v>140432</v>
      </c>
      <c r="D5591" s="3" t="s">
        <v>26034</v>
      </c>
      <c r="E5591" s="3">
        <v>10296563043</v>
      </c>
      <c r="F5591" s="3" t="s">
        <v>26035</v>
      </c>
      <c r="G5591" s="3" t="s">
        <v>26036</v>
      </c>
      <c r="H5591" s="3" t="s">
        <v>64</v>
      </c>
      <c r="I5591" s="3" t="s">
        <v>64</v>
      </c>
      <c r="J5591" s="3" t="s">
        <v>729</v>
      </c>
      <c r="K5591" s="3" t="s">
        <v>25</v>
      </c>
      <c r="L5591" s="3" t="s">
        <v>2534</v>
      </c>
      <c r="M5591" s="4">
        <v>43460</v>
      </c>
      <c r="N5591" s="3" t="s">
        <v>27</v>
      </c>
      <c r="O5591" s="3" t="s">
        <v>26035</v>
      </c>
      <c r="P5591" s="3" t="s">
        <v>26037</v>
      </c>
      <c r="Q5591" s="3" t="s">
        <v>4436</v>
      </c>
      <c r="R5591" s="3" t="s">
        <v>26038</v>
      </c>
      <c r="S5591" s="3" t="s">
        <v>26039</v>
      </c>
    </row>
    <row r="5592" spans="1:19" ht="30" x14ac:dyDescent="0.25">
      <c r="A5592" s="3">
        <v>5585</v>
      </c>
      <c r="B5592" s="3" t="str">
        <f>"202000082732"</f>
        <v>202000082732</v>
      </c>
      <c r="C5592" s="3">
        <v>149977</v>
      </c>
      <c r="D5592" s="3" t="s">
        <v>26040</v>
      </c>
      <c r="E5592" s="3">
        <v>10075289389</v>
      </c>
      <c r="F5592" s="3" t="s">
        <v>26041</v>
      </c>
      <c r="G5592" s="3" t="s">
        <v>26042</v>
      </c>
      <c r="H5592" s="3" t="s">
        <v>46</v>
      </c>
      <c r="I5592" s="3" t="s">
        <v>46</v>
      </c>
      <c r="J5592" s="3" t="s">
        <v>461</v>
      </c>
      <c r="K5592" s="3" t="s">
        <v>25</v>
      </c>
      <c r="L5592" s="3" t="s">
        <v>75</v>
      </c>
      <c r="M5592" s="4">
        <v>44025</v>
      </c>
      <c r="N5592" s="3" t="s">
        <v>27</v>
      </c>
      <c r="O5592" s="3" t="s">
        <v>26041</v>
      </c>
      <c r="P5592" s="3" t="s">
        <v>26043</v>
      </c>
      <c r="Q5592" s="3" t="s">
        <v>633</v>
      </c>
      <c r="R5592" s="3"/>
      <c r="S5592" s="3"/>
    </row>
    <row r="5593" spans="1:19" ht="30" x14ac:dyDescent="0.25">
      <c r="A5593" s="3">
        <v>5586</v>
      </c>
      <c r="B5593" s="3" t="str">
        <f>"202200147294"</f>
        <v>202200147294</v>
      </c>
      <c r="C5593" s="3">
        <v>163507</v>
      </c>
      <c r="D5593" s="3" t="s">
        <v>26044</v>
      </c>
      <c r="E5593" s="3">
        <v>10296414463</v>
      </c>
      <c r="F5593" s="3" t="s">
        <v>26045</v>
      </c>
      <c r="G5593" s="3" t="s">
        <v>26046</v>
      </c>
      <c r="H5593" s="3" t="s">
        <v>64</v>
      </c>
      <c r="I5593" s="3" t="s">
        <v>64</v>
      </c>
      <c r="J5593" s="3" t="s">
        <v>1325</v>
      </c>
      <c r="K5593" s="3" t="s">
        <v>25</v>
      </c>
      <c r="L5593" s="3" t="s">
        <v>314</v>
      </c>
      <c r="M5593" s="4">
        <v>44847</v>
      </c>
      <c r="N5593" s="3" t="s">
        <v>27</v>
      </c>
      <c r="O5593" s="3" t="s">
        <v>26045</v>
      </c>
      <c r="P5593" s="3" t="s">
        <v>26047</v>
      </c>
      <c r="Q5593" s="3" t="s">
        <v>403</v>
      </c>
      <c r="R5593" s="3"/>
      <c r="S5593" s="3"/>
    </row>
    <row r="5594" spans="1:19" ht="30" x14ac:dyDescent="0.25">
      <c r="A5594" s="3">
        <v>5587</v>
      </c>
      <c r="B5594" s="3" t="str">
        <f>"201700035862"</f>
        <v>201700035862</v>
      </c>
      <c r="C5594" s="3">
        <v>126926</v>
      </c>
      <c r="D5594" s="3" t="s">
        <v>26048</v>
      </c>
      <c r="E5594" s="3">
        <v>10425462755</v>
      </c>
      <c r="F5594" s="3" t="s">
        <v>26049</v>
      </c>
      <c r="G5594" s="3" t="s">
        <v>26050</v>
      </c>
      <c r="H5594" s="3" t="s">
        <v>433</v>
      </c>
      <c r="I5594" s="3" t="s">
        <v>569</v>
      </c>
      <c r="J5594" s="3" t="s">
        <v>1461</v>
      </c>
      <c r="K5594" s="3" t="s">
        <v>25</v>
      </c>
      <c r="L5594" s="3" t="s">
        <v>58</v>
      </c>
      <c r="M5594" s="4">
        <v>42801</v>
      </c>
      <c r="N5594" s="3" t="s">
        <v>27</v>
      </c>
      <c r="O5594" s="3" t="s">
        <v>26049</v>
      </c>
      <c r="P5594" s="3" t="s">
        <v>26051</v>
      </c>
      <c r="Q5594" s="3" t="s">
        <v>702</v>
      </c>
      <c r="R5594" s="3" t="s">
        <v>26052</v>
      </c>
      <c r="S5594" s="3" t="s">
        <v>17118</v>
      </c>
    </row>
    <row r="5595" spans="1:19" ht="30" x14ac:dyDescent="0.25">
      <c r="A5595" s="3">
        <v>5588</v>
      </c>
      <c r="B5595" s="3" t="str">
        <f>"201200169236"</f>
        <v>201200169236</v>
      </c>
      <c r="C5595" s="3">
        <v>85094</v>
      </c>
      <c r="D5595" s="3" t="s">
        <v>26053</v>
      </c>
      <c r="E5595" s="3">
        <v>10093062863</v>
      </c>
      <c r="F5595" s="3" t="s">
        <v>26054</v>
      </c>
      <c r="G5595" s="3" t="s">
        <v>26055</v>
      </c>
      <c r="H5595" s="3" t="s">
        <v>46</v>
      </c>
      <c r="I5595" s="3" t="s">
        <v>46</v>
      </c>
      <c r="J5595" s="3" t="s">
        <v>445</v>
      </c>
      <c r="K5595" s="3" t="s">
        <v>25</v>
      </c>
      <c r="L5595" s="3" t="s">
        <v>314</v>
      </c>
      <c r="M5595" s="4">
        <v>41159</v>
      </c>
      <c r="N5595" s="3" t="s">
        <v>27</v>
      </c>
      <c r="O5595" s="3" t="s">
        <v>26054</v>
      </c>
      <c r="P5595" s="3" t="s">
        <v>26056</v>
      </c>
      <c r="Q5595" s="3" t="s">
        <v>51</v>
      </c>
      <c r="R5595" s="3" t="s">
        <v>26057</v>
      </c>
      <c r="S5595" s="3" t="s">
        <v>18874</v>
      </c>
    </row>
    <row r="5596" spans="1:19" ht="30" x14ac:dyDescent="0.25">
      <c r="A5596" s="3">
        <v>5589</v>
      </c>
      <c r="B5596" s="3" t="str">
        <f>"202100253735"</f>
        <v>202100253735</v>
      </c>
      <c r="C5596" s="3">
        <v>158591</v>
      </c>
      <c r="D5596" s="3" t="s">
        <v>26058</v>
      </c>
      <c r="E5596" s="3">
        <v>10702425617</v>
      </c>
      <c r="F5596" s="3" t="s">
        <v>21515</v>
      </c>
      <c r="G5596" s="3" t="s">
        <v>26059</v>
      </c>
      <c r="H5596" s="3" t="s">
        <v>23</v>
      </c>
      <c r="I5596" s="3" t="s">
        <v>1830</v>
      </c>
      <c r="J5596" s="3" t="s">
        <v>1830</v>
      </c>
      <c r="K5596" s="3" t="s">
        <v>25</v>
      </c>
      <c r="L5596" s="3" t="s">
        <v>113</v>
      </c>
      <c r="M5596" s="4">
        <v>44538</v>
      </c>
      <c r="N5596" s="3" t="s">
        <v>27</v>
      </c>
      <c r="O5596" s="3" t="s">
        <v>26060</v>
      </c>
      <c r="P5596" s="3" t="s">
        <v>26061</v>
      </c>
      <c r="Q5596" s="3" t="s">
        <v>51</v>
      </c>
      <c r="R5596" s="3"/>
      <c r="S5596" s="3"/>
    </row>
    <row r="5597" spans="1:19" ht="30" x14ac:dyDescent="0.25">
      <c r="A5597" s="3">
        <v>5590</v>
      </c>
      <c r="B5597" s="3" t="str">
        <f>"202200194884"</f>
        <v>202200194884</v>
      </c>
      <c r="C5597" s="3">
        <v>161393</v>
      </c>
      <c r="D5597" s="3" t="s">
        <v>26062</v>
      </c>
      <c r="E5597" s="3">
        <v>10337221918</v>
      </c>
      <c r="F5597" s="3" t="s">
        <v>26063</v>
      </c>
      <c r="G5597" s="3" t="s">
        <v>26064</v>
      </c>
      <c r="H5597" s="3" t="s">
        <v>552</v>
      </c>
      <c r="I5597" s="3" t="s">
        <v>843</v>
      </c>
      <c r="J5597" s="3" t="s">
        <v>18931</v>
      </c>
      <c r="K5597" s="3" t="s">
        <v>25</v>
      </c>
      <c r="L5597" s="3" t="s">
        <v>66</v>
      </c>
      <c r="M5597" s="4">
        <v>44856</v>
      </c>
      <c r="N5597" s="3" t="s">
        <v>27</v>
      </c>
      <c r="O5597" s="3" t="s">
        <v>26063</v>
      </c>
      <c r="P5597" s="3" t="s">
        <v>26065</v>
      </c>
      <c r="Q5597" s="3" t="s">
        <v>148</v>
      </c>
      <c r="R5597" s="3"/>
      <c r="S5597" s="3"/>
    </row>
    <row r="5598" spans="1:19" ht="30" x14ac:dyDescent="0.25">
      <c r="A5598" s="3">
        <v>5591</v>
      </c>
      <c r="B5598" s="3" t="str">
        <f>"201900040991"</f>
        <v>201900040991</v>
      </c>
      <c r="C5598" s="3">
        <v>141128</v>
      </c>
      <c r="D5598" s="3" t="s">
        <v>26066</v>
      </c>
      <c r="E5598" s="3">
        <v>10245833925</v>
      </c>
      <c r="F5598" s="3" t="s">
        <v>26067</v>
      </c>
      <c r="G5598" s="3" t="s">
        <v>26068</v>
      </c>
      <c r="H5598" s="3" t="s">
        <v>72</v>
      </c>
      <c r="I5598" s="3" t="s">
        <v>586</v>
      </c>
      <c r="J5598" s="3" t="s">
        <v>26069</v>
      </c>
      <c r="K5598" s="3" t="s">
        <v>25</v>
      </c>
      <c r="L5598" s="3" t="s">
        <v>58</v>
      </c>
      <c r="M5598" s="4">
        <v>43536</v>
      </c>
      <c r="N5598" s="3" t="s">
        <v>27</v>
      </c>
      <c r="O5598" s="3" t="s">
        <v>26067</v>
      </c>
      <c r="P5598" s="3" t="s">
        <v>26070</v>
      </c>
      <c r="Q5598" s="3" t="s">
        <v>51</v>
      </c>
      <c r="R5598" s="3" t="s">
        <v>26071</v>
      </c>
      <c r="S5598" s="3" t="s">
        <v>682</v>
      </c>
    </row>
    <row r="5599" spans="1:19" ht="30" x14ac:dyDescent="0.25">
      <c r="A5599" s="3">
        <v>5592</v>
      </c>
      <c r="B5599" s="3" t="str">
        <f>"202100203049"</f>
        <v>202100203049</v>
      </c>
      <c r="C5599" s="3">
        <v>155220</v>
      </c>
      <c r="D5599" s="3" t="s">
        <v>26072</v>
      </c>
      <c r="E5599" s="3">
        <v>10752091612</v>
      </c>
      <c r="F5599" s="3" t="s">
        <v>26073</v>
      </c>
      <c r="G5599" s="3" t="s">
        <v>26074</v>
      </c>
      <c r="H5599" s="3" t="s">
        <v>240</v>
      </c>
      <c r="I5599" s="3" t="s">
        <v>3571</v>
      </c>
      <c r="J5599" s="3" t="s">
        <v>3572</v>
      </c>
      <c r="K5599" s="3" t="s">
        <v>25</v>
      </c>
      <c r="L5599" s="3" t="s">
        <v>58</v>
      </c>
      <c r="M5599" s="4">
        <v>44510</v>
      </c>
      <c r="N5599" s="3" t="s">
        <v>27</v>
      </c>
      <c r="O5599" s="3" t="s">
        <v>26073</v>
      </c>
      <c r="P5599" s="3" t="s">
        <v>26075</v>
      </c>
      <c r="Q5599" s="3" t="s">
        <v>243</v>
      </c>
      <c r="R5599" s="3"/>
      <c r="S5599" s="3"/>
    </row>
    <row r="5600" spans="1:19" ht="30" x14ac:dyDescent="0.25">
      <c r="A5600" s="3">
        <v>5593</v>
      </c>
      <c r="B5600" s="3" t="str">
        <f>"201600025593"</f>
        <v>201600025593</v>
      </c>
      <c r="C5600" s="3">
        <v>6072</v>
      </c>
      <c r="D5600" s="3" t="s">
        <v>26076</v>
      </c>
      <c r="E5600" s="3">
        <v>10254687338</v>
      </c>
      <c r="F5600" s="3" t="s">
        <v>26077</v>
      </c>
      <c r="G5600" s="3" t="s">
        <v>26078</v>
      </c>
      <c r="H5600" s="3" t="s">
        <v>338</v>
      </c>
      <c r="I5600" s="3" t="s">
        <v>338</v>
      </c>
      <c r="J5600" s="3" t="s">
        <v>339</v>
      </c>
      <c r="K5600" s="3" t="s">
        <v>25</v>
      </c>
      <c r="L5600" s="3" t="s">
        <v>75</v>
      </c>
      <c r="M5600" s="4">
        <v>42426</v>
      </c>
      <c r="N5600" s="3" t="s">
        <v>27</v>
      </c>
      <c r="O5600" s="3" t="s">
        <v>26077</v>
      </c>
      <c r="P5600" s="3" t="s">
        <v>26079</v>
      </c>
      <c r="Q5600" s="3" t="s">
        <v>2323</v>
      </c>
      <c r="R5600" s="3"/>
      <c r="S5600" s="3"/>
    </row>
    <row r="5601" spans="1:19" ht="30" x14ac:dyDescent="0.25">
      <c r="A5601" s="3">
        <v>5594</v>
      </c>
      <c r="B5601" s="3" t="str">
        <f>"201700212954"</f>
        <v>201700212954</v>
      </c>
      <c r="C5601" s="3">
        <v>113739</v>
      </c>
      <c r="D5601" s="3" t="s">
        <v>26080</v>
      </c>
      <c r="E5601" s="3">
        <v>20602358390</v>
      </c>
      <c r="F5601" s="3" t="s">
        <v>26081</v>
      </c>
      <c r="G5601" s="3" t="s">
        <v>26082</v>
      </c>
      <c r="H5601" s="3" t="s">
        <v>433</v>
      </c>
      <c r="I5601" s="3" t="s">
        <v>433</v>
      </c>
      <c r="J5601" s="3" t="s">
        <v>5090</v>
      </c>
      <c r="K5601" s="3" t="s">
        <v>25</v>
      </c>
      <c r="L5601" s="3" t="s">
        <v>37</v>
      </c>
      <c r="M5601" s="4">
        <v>43081</v>
      </c>
      <c r="N5601" s="3" t="s">
        <v>27</v>
      </c>
      <c r="O5601" s="3" t="s">
        <v>26083</v>
      </c>
      <c r="P5601" s="3" t="s">
        <v>26084</v>
      </c>
      <c r="Q5601" s="3" t="s">
        <v>702</v>
      </c>
      <c r="R5601" s="3"/>
      <c r="S5601" s="3"/>
    </row>
    <row r="5602" spans="1:19" ht="30" x14ac:dyDescent="0.25">
      <c r="A5602" s="3">
        <v>5595</v>
      </c>
      <c r="B5602" s="3" t="str">
        <f>"201600130000"</f>
        <v>201600130000</v>
      </c>
      <c r="C5602" s="3">
        <v>123731</v>
      </c>
      <c r="D5602" s="3" t="s">
        <v>26085</v>
      </c>
      <c r="E5602" s="3">
        <v>10414242699</v>
      </c>
      <c r="F5602" s="3" t="s">
        <v>26086</v>
      </c>
      <c r="G5602" s="3" t="s">
        <v>26087</v>
      </c>
      <c r="H5602" s="3" t="s">
        <v>57</v>
      </c>
      <c r="I5602" s="3" t="s">
        <v>140</v>
      </c>
      <c r="J5602" s="3" t="s">
        <v>140</v>
      </c>
      <c r="K5602" s="3" t="s">
        <v>25</v>
      </c>
      <c r="L5602" s="3" t="s">
        <v>113</v>
      </c>
      <c r="M5602" s="4">
        <v>42624</v>
      </c>
      <c r="N5602" s="3" t="s">
        <v>27</v>
      </c>
      <c r="O5602" s="3" t="s">
        <v>26086</v>
      </c>
      <c r="P5602" s="3" t="s">
        <v>26088</v>
      </c>
      <c r="Q5602" s="3" t="s">
        <v>531</v>
      </c>
      <c r="R5602" s="3"/>
      <c r="S5602" s="3"/>
    </row>
    <row r="5603" spans="1:19" ht="30" x14ac:dyDescent="0.25">
      <c r="A5603" s="3">
        <v>5596</v>
      </c>
      <c r="B5603" s="3" t="str">
        <f>"202200025006"</f>
        <v>202200025006</v>
      </c>
      <c r="C5603" s="3">
        <v>124064</v>
      </c>
      <c r="D5603" s="3" t="s">
        <v>26089</v>
      </c>
      <c r="E5603" s="3">
        <v>10421539486</v>
      </c>
      <c r="F5603" s="3" t="s">
        <v>26090</v>
      </c>
      <c r="G5603" s="3" t="s">
        <v>26091</v>
      </c>
      <c r="H5603" s="3" t="s">
        <v>240</v>
      </c>
      <c r="I5603" s="3" t="s">
        <v>619</v>
      </c>
      <c r="J5603" s="3" t="s">
        <v>816</v>
      </c>
      <c r="K5603" s="3" t="s">
        <v>25</v>
      </c>
      <c r="L5603" s="3" t="s">
        <v>26</v>
      </c>
      <c r="M5603" s="4">
        <v>44631</v>
      </c>
      <c r="N5603" s="3" t="s">
        <v>27</v>
      </c>
      <c r="O5603" s="3" t="s">
        <v>26090</v>
      </c>
      <c r="P5603" s="3" t="s">
        <v>26092</v>
      </c>
      <c r="Q5603" s="3" t="s">
        <v>68</v>
      </c>
      <c r="R5603" s="3" t="s">
        <v>26093</v>
      </c>
      <c r="S5603" s="3" t="s">
        <v>5953</v>
      </c>
    </row>
    <row r="5604" spans="1:19" ht="30" x14ac:dyDescent="0.25">
      <c r="A5604" s="3">
        <v>5597</v>
      </c>
      <c r="B5604" s="3" t="str">
        <f>"202300271454"</f>
        <v>202300271454</v>
      </c>
      <c r="C5604" s="3">
        <v>155682</v>
      </c>
      <c r="D5604" s="3" t="s">
        <v>26094</v>
      </c>
      <c r="E5604" s="3">
        <v>10467100152</v>
      </c>
      <c r="F5604" s="3" t="s">
        <v>26095</v>
      </c>
      <c r="G5604" s="3" t="s">
        <v>26096</v>
      </c>
      <c r="H5604" s="3" t="s">
        <v>193</v>
      </c>
      <c r="I5604" s="3" t="s">
        <v>194</v>
      </c>
      <c r="J5604" s="3" t="s">
        <v>195</v>
      </c>
      <c r="K5604" s="3" t="s">
        <v>25</v>
      </c>
      <c r="L5604" s="3" t="s">
        <v>66</v>
      </c>
      <c r="M5604" s="4">
        <v>45233</v>
      </c>
      <c r="N5604" s="3" t="s">
        <v>27</v>
      </c>
      <c r="O5604" s="3" t="s">
        <v>26095</v>
      </c>
      <c r="P5604" s="3" t="s">
        <v>26097</v>
      </c>
      <c r="Q5604" s="3" t="s">
        <v>1015</v>
      </c>
      <c r="R5604" s="3"/>
      <c r="S5604" s="3"/>
    </row>
    <row r="5605" spans="1:19" ht="30" x14ac:dyDescent="0.25">
      <c r="A5605" s="3">
        <v>5598</v>
      </c>
      <c r="B5605" s="3" t="str">
        <f>"201300037416"</f>
        <v>201300037416</v>
      </c>
      <c r="C5605" s="3">
        <v>101105</v>
      </c>
      <c r="D5605" s="3" t="s">
        <v>26098</v>
      </c>
      <c r="E5605" s="3">
        <v>20568592922</v>
      </c>
      <c r="F5605" s="3" t="s">
        <v>26099</v>
      </c>
      <c r="G5605" s="3" t="s">
        <v>26100</v>
      </c>
      <c r="H5605" s="3" t="s">
        <v>676</v>
      </c>
      <c r="I5605" s="3" t="s">
        <v>777</v>
      </c>
      <c r="J5605" s="3" t="s">
        <v>777</v>
      </c>
      <c r="K5605" s="3" t="s">
        <v>25</v>
      </c>
      <c r="L5605" s="3" t="s">
        <v>113</v>
      </c>
      <c r="M5605" s="4">
        <v>41320</v>
      </c>
      <c r="N5605" s="3" t="s">
        <v>27</v>
      </c>
      <c r="O5605" s="3" t="s">
        <v>26101</v>
      </c>
      <c r="P5605" s="3" t="s">
        <v>26102</v>
      </c>
      <c r="Q5605" s="3" t="s">
        <v>1315</v>
      </c>
      <c r="R5605" s="3"/>
      <c r="S5605" s="3"/>
    </row>
    <row r="5606" spans="1:19" ht="30" x14ac:dyDescent="0.25">
      <c r="A5606" s="3">
        <v>5599</v>
      </c>
      <c r="B5606" s="3" t="str">
        <f>"201400042008"</f>
        <v>201400042008</v>
      </c>
      <c r="C5606" s="3">
        <v>100827</v>
      </c>
      <c r="D5606" s="3" t="s">
        <v>26103</v>
      </c>
      <c r="E5606" s="3">
        <v>10417079136</v>
      </c>
      <c r="F5606" s="3" t="s">
        <v>26104</v>
      </c>
      <c r="G5606" s="3" t="s">
        <v>26105</v>
      </c>
      <c r="H5606" s="3" t="s">
        <v>57</v>
      </c>
      <c r="I5606" s="3" t="s">
        <v>307</v>
      </c>
      <c r="J5606" s="3" t="s">
        <v>2983</v>
      </c>
      <c r="K5606" s="3" t="s">
        <v>25</v>
      </c>
      <c r="L5606" s="3" t="s">
        <v>66</v>
      </c>
      <c r="M5606" s="4">
        <v>41735</v>
      </c>
      <c r="N5606" s="3" t="s">
        <v>27</v>
      </c>
      <c r="O5606" s="3" t="s">
        <v>26104</v>
      </c>
      <c r="P5606" s="3">
        <v>1583</v>
      </c>
      <c r="Q5606" s="3" t="s">
        <v>1344</v>
      </c>
      <c r="R5606" s="3"/>
      <c r="S5606" s="3"/>
    </row>
    <row r="5607" spans="1:19" ht="30" x14ac:dyDescent="0.25">
      <c r="A5607" s="3">
        <v>5600</v>
      </c>
      <c r="B5607" s="3" t="str">
        <f>"201700219319"</f>
        <v>201700219319</v>
      </c>
      <c r="C5607" s="3">
        <v>98133</v>
      </c>
      <c r="D5607" s="3" t="s">
        <v>26106</v>
      </c>
      <c r="E5607" s="3">
        <v>20351516560</v>
      </c>
      <c r="F5607" s="3" t="s">
        <v>4952</v>
      </c>
      <c r="G5607" s="3" t="s">
        <v>26107</v>
      </c>
      <c r="H5607" s="3" t="s">
        <v>247</v>
      </c>
      <c r="I5607" s="3" t="s">
        <v>611</v>
      </c>
      <c r="J5607" s="3" t="s">
        <v>612</v>
      </c>
      <c r="K5607" s="3" t="s">
        <v>25</v>
      </c>
      <c r="L5607" s="3" t="s">
        <v>37</v>
      </c>
      <c r="M5607" s="4">
        <v>43090</v>
      </c>
      <c r="N5607" s="3" t="s">
        <v>27</v>
      </c>
      <c r="O5607" s="3" t="s">
        <v>529</v>
      </c>
      <c r="P5607" s="3" t="s">
        <v>26108</v>
      </c>
      <c r="Q5607" s="3" t="s">
        <v>2663</v>
      </c>
      <c r="R5607" s="3" t="s">
        <v>26109</v>
      </c>
      <c r="S5607" s="3" t="s">
        <v>26110</v>
      </c>
    </row>
    <row r="5608" spans="1:19" ht="30" x14ac:dyDescent="0.25">
      <c r="A5608" s="3">
        <v>5601</v>
      </c>
      <c r="B5608" s="3" t="str">
        <f>"202100060451"</f>
        <v>202100060451</v>
      </c>
      <c r="C5608" s="3">
        <v>21260</v>
      </c>
      <c r="D5608" s="3" t="s">
        <v>26111</v>
      </c>
      <c r="E5608" s="3">
        <v>20100366747</v>
      </c>
      <c r="F5608" s="3" t="s">
        <v>3820</v>
      </c>
      <c r="G5608" s="3" t="s">
        <v>26112</v>
      </c>
      <c r="H5608" s="3" t="s">
        <v>23</v>
      </c>
      <c r="I5608" s="3" t="s">
        <v>527</v>
      </c>
      <c r="J5608" s="3" t="s">
        <v>1789</v>
      </c>
      <c r="K5608" s="3" t="s">
        <v>25</v>
      </c>
      <c r="L5608" s="3" t="s">
        <v>66</v>
      </c>
      <c r="M5608" s="4">
        <v>44295</v>
      </c>
      <c r="N5608" s="3" t="s">
        <v>27</v>
      </c>
      <c r="O5608" s="3" t="s">
        <v>5363</v>
      </c>
      <c r="P5608" s="3" t="s">
        <v>26111</v>
      </c>
      <c r="Q5608" s="3" t="s">
        <v>531</v>
      </c>
      <c r="R5608" s="3" t="s">
        <v>26113</v>
      </c>
      <c r="S5608" s="3" t="s">
        <v>3804</v>
      </c>
    </row>
    <row r="5609" spans="1:19" ht="30" x14ac:dyDescent="0.25">
      <c r="A5609" s="3">
        <v>5602</v>
      </c>
      <c r="B5609" s="3" t="str">
        <f>"201600146806"</f>
        <v>201600146806</v>
      </c>
      <c r="C5609" s="3">
        <v>124342</v>
      </c>
      <c r="D5609" s="3" t="s">
        <v>26114</v>
      </c>
      <c r="E5609" s="3">
        <v>10267165136</v>
      </c>
      <c r="F5609" s="3" t="s">
        <v>26115</v>
      </c>
      <c r="G5609" s="3" t="s">
        <v>26116</v>
      </c>
      <c r="H5609" s="3" t="s">
        <v>57</v>
      </c>
      <c r="I5609" s="3" t="s">
        <v>57</v>
      </c>
      <c r="J5609" s="3" t="s">
        <v>57</v>
      </c>
      <c r="K5609" s="3" t="s">
        <v>25</v>
      </c>
      <c r="L5609" s="3" t="s">
        <v>58</v>
      </c>
      <c r="M5609" s="4">
        <v>42654</v>
      </c>
      <c r="N5609" s="3" t="s">
        <v>27</v>
      </c>
      <c r="O5609" s="3" t="s">
        <v>26117</v>
      </c>
      <c r="P5609" s="3" t="s">
        <v>26118</v>
      </c>
      <c r="Q5609" s="3" t="s">
        <v>60</v>
      </c>
      <c r="R5609" s="3"/>
      <c r="S5609" s="3"/>
    </row>
    <row r="5610" spans="1:19" ht="30" x14ac:dyDescent="0.25">
      <c r="A5610" s="3">
        <v>5603</v>
      </c>
      <c r="B5610" s="3" t="str">
        <f>"201400055911"</f>
        <v>201400055911</v>
      </c>
      <c r="C5610" s="3">
        <v>34048</v>
      </c>
      <c r="D5610" s="3" t="s">
        <v>26119</v>
      </c>
      <c r="E5610" s="3">
        <v>10101154454</v>
      </c>
      <c r="F5610" s="3" t="s">
        <v>26120</v>
      </c>
      <c r="G5610" s="3" t="s">
        <v>26121</v>
      </c>
      <c r="H5610" s="3" t="s">
        <v>46</v>
      </c>
      <c r="I5610" s="3" t="s">
        <v>46</v>
      </c>
      <c r="J5610" s="3" t="s">
        <v>47</v>
      </c>
      <c r="K5610" s="3" t="s">
        <v>25</v>
      </c>
      <c r="L5610" s="3" t="s">
        <v>75</v>
      </c>
      <c r="M5610" s="4">
        <v>41765</v>
      </c>
      <c r="N5610" s="3" t="s">
        <v>27</v>
      </c>
      <c r="O5610" s="3" t="s">
        <v>26120</v>
      </c>
      <c r="P5610" s="3" t="s">
        <v>26122</v>
      </c>
      <c r="Q5610" s="3" t="s">
        <v>30</v>
      </c>
      <c r="R5610" s="3" t="s">
        <v>26123</v>
      </c>
      <c r="S5610" s="3" t="s">
        <v>2369</v>
      </c>
    </row>
    <row r="5611" spans="1:19" ht="45" x14ac:dyDescent="0.25">
      <c r="A5611" s="3">
        <v>5604</v>
      </c>
      <c r="B5611" s="3" t="str">
        <f>"202000105461"</f>
        <v>202000105461</v>
      </c>
      <c r="C5611" s="3">
        <v>150500</v>
      </c>
      <c r="D5611" s="3" t="s">
        <v>26124</v>
      </c>
      <c r="E5611" s="3">
        <v>10401313201</v>
      </c>
      <c r="F5611" s="3" t="s">
        <v>26125</v>
      </c>
      <c r="G5611" s="3" t="s">
        <v>26126</v>
      </c>
      <c r="H5611" s="3" t="s">
        <v>57</v>
      </c>
      <c r="I5611" s="3" t="s">
        <v>152</v>
      </c>
      <c r="J5611" s="3" t="s">
        <v>24062</v>
      </c>
      <c r="K5611" s="3" t="s">
        <v>25</v>
      </c>
      <c r="L5611" s="3" t="s">
        <v>58</v>
      </c>
      <c r="M5611" s="4">
        <v>44057</v>
      </c>
      <c r="N5611" s="3" t="s">
        <v>27</v>
      </c>
      <c r="O5611" s="3" t="s">
        <v>26125</v>
      </c>
      <c r="P5611" s="3" t="s">
        <v>26127</v>
      </c>
      <c r="Q5611" s="3" t="s">
        <v>60</v>
      </c>
      <c r="R5611" s="3"/>
      <c r="S5611" s="3"/>
    </row>
    <row r="5612" spans="1:19" ht="30" x14ac:dyDescent="0.25">
      <c r="A5612" s="3">
        <v>5605</v>
      </c>
      <c r="B5612" s="3" t="str">
        <f>"202200136875"</f>
        <v>202200136875</v>
      </c>
      <c r="C5612" s="3">
        <v>163900</v>
      </c>
      <c r="D5612" s="3" t="s">
        <v>26128</v>
      </c>
      <c r="E5612" s="3">
        <v>10239651181</v>
      </c>
      <c r="F5612" s="3" t="s">
        <v>26129</v>
      </c>
      <c r="G5612" s="3" t="s">
        <v>26130</v>
      </c>
      <c r="H5612" s="3" t="s">
        <v>504</v>
      </c>
      <c r="I5612" s="3" t="s">
        <v>505</v>
      </c>
      <c r="J5612" s="3" t="s">
        <v>505</v>
      </c>
      <c r="K5612" s="3" t="s">
        <v>25</v>
      </c>
      <c r="L5612" s="3" t="s">
        <v>37</v>
      </c>
      <c r="M5612" s="4">
        <v>44765</v>
      </c>
      <c r="N5612" s="3" t="s">
        <v>27</v>
      </c>
      <c r="O5612" s="3" t="s">
        <v>26129</v>
      </c>
      <c r="P5612" s="3" t="s">
        <v>26131</v>
      </c>
      <c r="Q5612" s="3" t="s">
        <v>51</v>
      </c>
      <c r="R5612" s="3"/>
      <c r="S5612" s="3"/>
    </row>
    <row r="5613" spans="1:19" ht="30" x14ac:dyDescent="0.25">
      <c r="A5613" s="3">
        <v>5606</v>
      </c>
      <c r="B5613" s="3" t="str">
        <f>"202200248625"</f>
        <v>202200248625</v>
      </c>
      <c r="C5613" s="3">
        <v>165558</v>
      </c>
      <c r="D5613" s="3" t="s">
        <v>26132</v>
      </c>
      <c r="E5613" s="3">
        <v>10806190557</v>
      </c>
      <c r="F5613" s="3" t="s">
        <v>26133</v>
      </c>
      <c r="G5613" s="3" t="s">
        <v>26134</v>
      </c>
      <c r="H5613" s="3" t="s">
        <v>552</v>
      </c>
      <c r="I5613" s="3" t="s">
        <v>1118</v>
      </c>
      <c r="J5613" s="3" t="s">
        <v>2587</v>
      </c>
      <c r="K5613" s="3" t="s">
        <v>25</v>
      </c>
      <c r="L5613" s="3" t="s">
        <v>58</v>
      </c>
      <c r="M5613" s="4">
        <v>44924</v>
      </c>
      <c r="N5613" s="3" t="s">
        <v>27</v>
      </c>
      <c r="O5613" s="3" t="s">
        <v>26133</v>
      </c>
      <c r="P5613" s="3"/>
      <c r="Q5613" s="3"/>
      <c r="R5613" s="3"/>
      <c r="S5613" s="3"/>
    </row>
    <row r="5614" spans="1:19" ht="30" x14ac:dyDescent="0.25">
      <c r="A5614" s="3">
        <v>5607</v>
      </c>
      <c r="B5614" s="3" t="str">
        <f>"202300117076"</f>
        <v>202300117076</v>
      </c>
      <c r="C5614" s="3">
        <v>167742</v>
      </c>
      <c r="D5614" s="3" t="s">
        <v>26136</v>
      </c>
      <c r="E5614" s="3">
        <v>10415212670</v>
      </c>
      <c r="F5614" s="3" t="s">
        <v>4253</v>
      </c>
      <c r="G5614" s="3" t="s">
        <v>26137</v>
      </c>
      <c r="H5614" s="3" t="s">
        <v>676</v>
      </c>
      <c r="I5614" s="3" t="s">
        <v>677</v>
      </c>
      <c r="J5614" s="3" t="s">
        <v>4254</v>
      </c>
      <c r="K5614" s="3" t="s">
        <v>25</v>
      </c>
      <c r="L5614" s="3" t="s">
        <v>314</v>
      </c>
      <c r="M5614" s="4">
        <v>45112</v>
      </c>
      <c r="N5614" s="3" t="s">
        <v>27</v>
      </c>
      <c r="O5614" s="3" t="s">
        <v>4253</v>
      </c>
      <c r="P5614" s="3" t="s">
        <v>26138</v>
      </c>
      <c r="Q5614" s="3" t="s">
        <v>4255</v>
      </c>
      <c r="R5614" s="3"/>
      <c r="S5614" s="3"/>
    </row>
    <row r="5615" spans="1:19" ht="30" x14ac:dyDescent="0.25">
      <c r="A5615" s="3">
        <v>5608</v>
      </c>
      <c r="B5615" s="3" t="str">
        <f>"202000096205"</f>
        <v>202000096205</v>
      </c>
      <c r="C5615" s="3">
        <v>135821</v>
      </c>
      <c r="D5615" s="3" t="s">
        <v>26139</v>
      </c>
      <c r="E5615" s="3">
        <v>10245644723</v>
      </c>
      <c r="F5615" s="3" t="s">
        <v>26140</v>
      </c>
      <c r="G5615" s="3" t="s">
        <v>26141</v>
      </c>
      <c r="H5615" s="3" t="s">
        <v>72</v>
      </c>
      <c r="I5615" s="3" t="s">
        <v>586</v>
      </c>
      <c r="J5615" s="3" t="s">
        <v>587</v>
      </c>
      <c r="K5615" s="3" t="s">
        <v>25</v>
      </c>
      <c r="L5615" s="3" t="s">
        <v>66</v>
      </c>
      <c r="M5615" s="4">
        <v>44043</v>
      </c>
      <c r="N5615" s="3" t="s">
        <v>27</v>
      </c>
      <c r="O5615" s="3" t="s">
        <v>26140</v>
      </c>
      <c r="P5615" s="3" t="s">
        <v>26142</v>
      </c>
      <c r="Q5615" s="3" t="s">
        <v>51</v>
      </c>
      <c r="R5615" s="3"/>
      <c r="S5615" s="3"/>
    </row>
    <row r="5616" spans="1:19" ht="30" x14ac:dyDescent="0.25">
      <c r="A5616" s="3">
        <v>5609</v>
      </c>
      <c r="B5616" s="3" t="str">
        <f>"202000022660"</f>
        <v>202000022660</v>
      </c>
      <c r="C5616" s="3">
        <v>134173</v>
      </c>
      <c r="D5616" s="3" t="s">
        <v>26143</v>
      </c>
      <c r="E5616" s="3">
        <v>10009164541</v>
      </c>
      <c r="F5616" s="3" t="s">
        <v>15578</v>
      </c>
      <c r="G5616" s="3" t="s">
        <v>26144</v>
      </c>
      <c r="H5616" s="3" t="s">
        <v>88</v>
      </c>
      <c r="I5616" s="3" t="s">
        <v>2640</v>
      </c>
      <c r="J5616" s="3" t="s">
        <v>6194</v>
      </c>
      <c r="K5616" s="3" t="s">
        <v>25</v>
      </c>
      <c r="L5616" s="3" t="s">
        <v>58</v>
      </c>
      <c r="M5616" s="4">
        <v>43867</v>
      </c>
      <c r="N5616" s="3" t="s">
        <v>27</v>
      </c>
      <c r="O5616" s="3" t="s">
        <v>15578</v>
      </c>
      <c r="P5616" s="3" t="s">
        <v>26145</v>
      </c>
      <c r="Q5616" s="3" t="s">
        <v>627</v>
      </c>
      <c r="R5616" s="3"/>
      <c r="S5616" s="3"/>
    </row>
    <row r="5617" spans="1:19" ht="30" x14ac:dyDescent="0.25">
      <c r="A5617" s="3">
        <v>5610</v>
      </c>
      <c r="B5617" s="3" t="str">
        <f>"202000152295"</f>
        <v>202000152295</v>
      </c>
      <c r="C5617" s="3">
        <v>151949</v>
      </c>
      <c r="D5617" s="3" t="s">
        <v>26146</v>
      </c>
      <c r="E5617" s="3">
        <v>10485609496</v>
      </c>
      <c r="F5617" s="3" t="s">
        <v>26147</v>
      </c>
      <c r="G5617" s="3" t="s">
        <v>26148</v>
      </c>
      <c r="H5617" s="3" t="s">
        <v>46</v>
      </c>
      <c r="I5617" s="3" t="s">
        <v>46</v>
      </c>
      <c r="J5617" s="3" t="s">
        <v>47</v>
      </c>
      <c r="K5617" s="3" t="s">
        <v>25</v>
      </c>
      <c r="L5617" s="3" t="s">
        <v>75</v>
      </c>
      <c r="M5617" s="4">
        <v>44127</v>
      </c>
      <c r="N5617" s="3" t="s">
        <v>27</v>
      </c>
      <c r="O5617" s="3" t="s">
        <v>26147</v>
      </c>
      <c r="P5617" s="3" t="s">
        <v>26149</v>
      </c>
      <c r="Q5617" s="3" t="s">
        <v>633</v>
      </c>
      <c r="R5617" s="3"/>
      <c r="S5617" s="3"/>
    </row>
    <row r="5618" spans="1:19" ht="30" x14ac:dyDescent="0.25">
      <c r="A5618" s="3">
        <v>5611</v>
      </c>
      <c r="B5618" s="3" t="str">
        <f>"201500043525"</f>
        <v>201500043525</v>
      </c>
      <c r="C5618" s="3">
        <v>114736</v>
      </c>
      <c r="D5618" s="3" t="s">
        <v>26150</v>
      </c>
      <c r="E5618" s="3">
        <v>10011206102</v>
      </c>
      <c r="F5618" s="3" t="s">
        <v>26151</v>
      </c>
      <c r="G5618" s="3" t="s">
        <v>26152</v>
      </c>
      <c r="H5618" s="3" t="s">
        <v>88</v>
      </c>
      <c r="I5618" s="3" t="s">
        <v>88</v>
      </c>
      <c r="J5618" s="3" t="s">
        <v>313</v>
      </c>
      <c r="K5618" s="3" t="s">
        <v>25</v>
      </c>
      <c r="L5618" s="3" t="s">
        <v>58</v>
      </c>
      <c r="M5618" s="4">
        <v>42104</v>
      </c>
      <c r="N5618" s="3" t="s">
        <v>27</v>
      </c>
      <c r="O5618" s="3" t="s">
        <v>26151</v>
      </c>
      <c r="P5618" s="3" t="s">
        <v>26153</v>
      </c>
      <c r="Q5618" s="3" t="s">
        <v>1321</v>
      </c>
      <c r="R5618" s="3"/>
      <c r="S5618" s="3"/>
    </row>
    <row r="5619" spans="1:19" ht="30" x14ac:dyDescent="0.25">
      <c r="A5619" s="3">
        <v>5612</v>
      </c>
      <c r="B5619" s="3" t="str">
        <f>"201300047155"</f>
        <v>201300047155</v>
      </c>
      <c r="C5619" s="3">
        <v>101513</v>
      </c>
      <c r="D5619" s="3" t="s">
        <v>26154</v>
      </c>
      <c r="E5619" s="3">
        <v>10225034252</v>
      </c>
      <c r="F5619" s="3" t="s">
        <v>26155</v>
      </c>
      <c r="G5619" s="3" t="s">
        <v>26156</v>
      </c>
      <c r="H5619" s="3" t="s">
        <v>216</v>
      </c>
      <c r="I5619" s="3" t="s">
        <v>216</v>
      </c>
      <c r="J5619" s="3" t="s">
        <v>2551</v>
      </c>
      <c r="K5619" s="3" t="s">
        <v>25</v>
      </c>
      <c r="L5619" s="3" t="s">
        <v>58</v>
      </c>
      <c r="M5619" s="4">
        <v>41373</v>
      </c>
      <c r="N5619" s="3" t="s">
        <v>27</v>
      </c>
      <c r="O5619" s="3" t="s">
        <v>26157</v>
      </c>
      <c r="P5619" s="3">
        <v>1273</v>
      </c>
      <c r="Q5619" s="3" t="s">
        <v>218</v>
      </c>
      <c r="R5619" s="3"/>
      <c r="S5619" s="3"/>
    </row>
    <row r="5620" spans="1:19" ht="30" x14ac:dyDescent="0.25">
      <c r="A5620" s="3">
        <v>5613</v>
      </c>
      <c r="B5620" s="3" t="str">
        <f>"201600163480"</f>
        <v>201600163480</v>
      </c>
      <c r="C5620" s="3">
        <v>124875</v>
      </c>
      <c r="D5620" s="3" t="s">
        <v>26158</v>
      </c>
      <c r="E5620" s="3">
        <v>10407501255</v>
      </c>
      <c r="F5620" s="3" t="s">
        <v>26159</v>
      </c>
      <c r="G5620" s="3" t="s">
        <v>26160</v>
      </c>
      <c r="H5620" s="3" t="s">
        <v>88</v>
      </c>
      <c r="I5620" s="3" t="s">
        <v>88</v>
      </c>
      <c r="J5620" s="3" t="s">
        <v>5640</v>
      </c>
      <c r="K5620" s="3" t="s">
        <v>25</v>
      </c>
      <c r="L5620" s="3" t="s">
        <v>58</v>
      </c>
      <c r="M5620" s="4">
        <v>42688</v>
      </c>
      <c r="N5620" s="3" t="s">
        <v>27</v>
      </c>
      <c r="O5620" s="3" t="s">
        <v>26159</v>
      </c>
      <c r="P5620" s="3" t="s">
        <v>26161</v>
      </c>
      <c r="Q5620" s="3" t="s">
        <v>51</v>
      </c>
      <c r="R5620" s="3"/>
      <c r="S5620" s="3"/>
    </row>
    <row r="5621" spans="1:19" ht="30" x14ac:dyDescent="0.25">
      <c r="A5621" s="3">
        <v>5614</v>
      </c>
      <c r="B5621" s="3" t="str">
        <f>"202000198694"</f>
        <v>202000198694</v>
      </c>
      <c r="C5621" s="3">
        <v>153645</v>
      </c>
      <c r="D5621" s="3" t="s">
        <v>26162</v>
      </c>
      <c r="E5621" s="3">
        <v>10066268603</v>
      </c>
      <c r="F5621" s="3" t="s">
        <v>18007</v>
      </c>
      <c r="G5621" s="3" t="s">
        <v>18008</v>
      </c>
      <c r="H5621" s="3" t="s">
        <v>46</v>
      </c>
      <c r="I5621" s="3" t="s">
        <v>46</v>
      </c>
      <c r="J5621" s="3" t="s">
        <v>1439</v>
      </c>
      <c r="K5621" s="3" t="s">
        <v>25</v>
      </c>
      <c r="L5621" s="3" t="s">
        <v>66</v>
      </c>
      <c r="M5621" s="4">
        <v>44322</v>
      </c>
      <c r="N5621" s="3" t="s">
        <v>27</v>
      </c>
      <c r="O5621" s="3" t="s">
        <v>18007</v>
      </c>
      <c r="P5621" s="3" t="s">
        <v>26163</v>
      </c>
      <c r="Q5621" s="3" t="s">
        <v>40</v>
      </c>
      <c r="R5621" s="3"/>
      <c r="S5621" s="3"/>
    </row>
    <row r="5622" spans="1:19" ht="30" x14ac:dyDescent="0.25">
      <c r="A5622" s="3">
        <v>5615</v>
      </c>
      <c r="B5622" s="3" t="str">
        <f>"201600163473"</f>
        <v>201600163473</v>
      </c>
      <c r="C5622" s="3">
        <v>123561</v>
      </c>
      <c r="D5622" s="3" t="s">
        <v>26164</v>
      </c>
      <c r="E5622" s="3">
        <v>10008809718</v>
      </c>
      <c r="F5622" s="3" t="s">
        <v>26165</v>
      </c>
      <c r="G5622" s="3" t="s">
        <v>26166</v>
      </c>
      <c r="H5622" s="3" t="s">
        <v>88</v>
      </c>
      <c r="I5622" s="3" t="s">
        <v>686</v>
      </c>
      <c r="J5622" s="3" t="s">
        <v>1040</v>
      </c>
      <c r="K5622" s="3" t="s">
        <v>25</v>
      </c>
      <c r="L5622" s="3" t="s">
        <v>58</v>
      </c>
      <c r="M5622" s="4">
        <v>42688</v>
      </c>
      <c r="N5622" s="3" t="s">
        <v>27</v>
      </c>
      <c r="O5622" s="3" t="s">
        <v>26165</v>
      </c>
      <c r="P5622" s="3" t="s">
        <v>26167</v>
      </c>
      <c r="Q5622" s="3" t="s">
        <v>51</v>
      </c>
      <c r="R5622" s="3"/>
      <c r="S5622" s="3"/>
    </row>
    <row r="5623" spans="1:19" ht="30" x14ac:dyDescent="0.25">
      <c r="A5623" s="3">
        <v>5616</v>
      </c>
      <c r="B5623" s="3" t="str">
        <f>"201700154073"</f>
        <v>201700154073</v>
      </c>
      <c r="C5623" s="3">
        <v>120469</v>
      </c>
      <c r="D5623" s="3" t="s">
        <v>26168</v>
      </c>
      <c r="E5623" s="3">
        <v>10011610400</v>
      </c>
      <c r="F5623" s="3" t="s">
        <v>26169</v>
      </c>
      <c r="G5623" s="3" t="s">
        <v>26170</v>
      </c>
      <c r="H5623" s="3" t="s">
        <v>88</v>
      </c>
      <c r="I5623" s="3" t="s">
        <v>88</v>
      </c>
      <c r="J5623" s="3" t="s">
        <v>18557</v>
      </c>
      <c r="K5623" s="3" t="s">
        <v>25</v>
      </c>
      <c r="L5623" s="3" t="s">
        <v>113</v>
      </c>
      <c r="M5623" s="4">
        <v>42998</v>
      </c>
      <c r="N5623" s="3" t="s">
        <v>27</v>
      </c>
      <c r="O5623" s="3" t="s">
        <v>26169</v>
      </c>
      <c r="P5623" s="3" t="s">
        <v>26171</v>
      </c>
      <c r="Q5623" s="3" t="s">
        <v>317</v>
      </c>
      <c r="R5623" s="3"/>
      <c r="S5623" s="3"/>
    </row>
    <row r="5624" spans="1:19" ht="30" x14ac:dyDescent="0.25">
      <c r="A5624" s="3">
        <v>5617</v>
      </c>
      <c r="B5624" s="3" t="str">
        <f>"201800146753"</f>
        <v>201800146753</v>
      </c>
      <c r="C5624" s="3">
        <v>136433</v>
      </c>
      <c r="D5624" s="3" t="s">
        <v>26172</v>
      </c>
      <c r="E5624" s="3">
        <v>10432108436</v>
      </c>
      <c r="F5624" s="3" t="s">
        <v>26173</v>
      </c>
      <c r="G5624" s="3" t="s">
        <v>26174</v>
      </c>
      <c r="H5624" s="3" t="s">
        <v>72</v>
      </c>
      <c r="I5624" s="3" t="s">
        <v>158</v>
      </c>
      <c r="J5624" s="3" t="s">
        <v>159</v>
      </c>
      <c r="K5624" s="3" t="s">
        <v>25</v>
      </c>
      <c r="L5624" s="3" t="s">
        <v>75</v>
      </c>
      <c r="M5624" s="4">
        <v>43346</v>
      </c>
      <c r="N5624" s="3" t="s">
        <v>27</v>
      </c>
      <c r="O5624" s="3" t="s">
        <v>26173</v>
      </c>
      <c r="P5624" s="3" t="s">
        <v>26175</v>
      </c>
      <c r="Q5624" s="3" t="s">
        <v>51</v>
      </c>
      <c r="R5624" s="3" t="s">
        <v>26176</v>
      </c>
      <c r="S5624" s="3" t="s">
        <v>162</v>
      </c>
    </row>
    <row r="5625" spans="1:19" ht="30" x14ac:dyDescent="0.25">
      <c r="A5625" s="3">
        <v>5618</v>
      </c>
      <c r="B5625" s="3" t="str">
        <f>"201800010971"</f>
        <v>201800010971</v>
      </c>
      <c r="C5625" s="3">
        <v>134118</v>
      </c>
      <c r="D5625" s="3" t="s">
        <v>26177</v>
      </c>
      <c r="E5625" s="3">
        <v>10419783710</v>
      </c>
      <c r="F5625" s="3" t="s">
        <v>26178</v>
      </c>
      <c r="G5625" s="3" t="s">
        <v>26179</v>
      </c>
      <c r="H5625" s="3" t="s">
        <v>88</v>
      </c>
      <c r="I5625" s="3" t="s">
        <v>670</v>
      </c>
      <c r="J5625" s="3" t="s">
        <v>2156</v>
      </c>
      <c r="K5625" s="3" t="s">
        <v>25</v>
      </c>
      <c r="L5625" s="3" t="s">
        <v>571</v>
      </c>
      <c r="M5625" s="4">
        <v>43122</v>
      </c>
      <c r="N5625" s="3" t="s">
        <v>27</v>
      </c>
      <c r="O5625" s="3" t="s">
        <v>26178</v>
      </c>
      <c r="P5625" s="3" t="s">
        <v>26180</v>
      </c>
      <c r="Q5625" s="3" t="s">
        <v>1339</v>
      </c>
      <c r="R5625" s="3"/>
      <c r="S5625" s="3"/>
    </row>
    <row r="5626" spans="1:19" ht="30" x14ac:dyDescent="0.25">
      <c r="A5626" s="3">
        <v>5619</v>
      </c>
      <c r="B5626" s="3" t="str">
        <f>"201900092022"</f>
        <v>201900092022</v>
      </c>
      <c r="C5626" s="3">
        <v>144453</v>
      </c>
      <c r="D5626" s="3" t="s">
        <v>26181</v>
      </c>
      <c r="E5626" s="3">
        <v>10084408684</v>
      </c>
      <c r="F5626" s="3" t="s">
        <v>26182</v>
      </c>
      <c r="G5626" s="3" t="s">
        <v>26183</v>
      </c>
      <c r="H5626" s="3" t="s">
        <v>46</v>
      </c>
      <c r="I5626" s="3" t="s">
        <v>46</v>
      </c>
      <c r="J5626" s="3" t="s">
        <v>118</v>
      </c>
      <c r="K5626" s="3" t="s">
        <v>25</v>
      </c>
      <c r="L5626" s="3" t="s">
        <v>75</v>
      </c>
      <c r="M5626" s="4">
        <v>43623</v>
      </c>
      <c r="N5626" s="3" t="s">
        <v>27</v>
      </c>
      <c r="O5626" s="3" t="s">
        <v>26182</v>
      </c>
      <c r="P5626" s="3" t="s">
        <v>26184</v>
      </c>
      <c r="Q5626" s="3" t="s">
        <v>633</v>
      </c>
      <c r="R5626" s="3"/>
      <c r="S5626" s="3"/>
    </row>
    <row r="5627" spans="1:19" ht="30" x14ac:dyDescent="0.25">
      <c r="A5627" s="3">
        <v>5620</v>
      </c>
      <c r="B5627" s="3" t="str">
        <f>"201900159767"</f>
        <v>201900159767</v>
      </c>
      <c r="C5627" s="3">
        <v>146790</v>
      </c>
      <c r="D5627" s="3" t="s">
        <v>26185</v>
      </c>
      <c r="E5627" s="3">
        <v>10409600145</v>
      </c>
      <c r="F5627" s="3" t="s">
        <v>26186</v>
      </c>
      <c r="G5627" s="3" t="s">
        <v>26187</v>
      </c>
      <c r="H5627" s="3" t="s">
        <v>88</v>
      </c>
      <c r="I5627" s="3" t="s">
        <v>670</v>
      </c>
      <c r="J5627" s="3" t="s">
        <v>671</v>
      </c>
      <c r="K5627" s="3" t="s">
        <v>25</v>
      </c>
      <c r="L5627" s="3" t="s">
        <v>66</v>
      </c>
      <c r="M5627" s="4">
        <v>43736</v>
      </c>
      <c r="N5627" s="3" t="s">
        <v>27</v>
      </c>
      <c r="O5627" s="3" t="s">
        <v>26186</v>
      </c>
      <c r="P5627" s="3" t="s">
        <v>26188</v>
      </c>
      <c r="Q5627" s="3" t="s">
        <v>556</v>
      </c>
      <c r="R5627" s="3"/>
      <c r="S5627" s="3"/>
    </row>
    <row r="5628" spans="1:19" ht="30" x14ac:dyDescent="0.25">
      <c r="A5628" s="3">
        <v>5621</v>
      </c>
      <c r="B5628" s="3" t="str">
        <f>"202000130494"</f>
        <v>202000130494</v>
      </c>
      <c r="C5628" s="3">
        <v>151055</v>
      </c>
      <c r="D5628" s="3" t="s">
        <v>26189</v>
      </c>
      <c r="E5628" s="3">
        <v>10104626713</v>
      </c>
      <c r="F5628" s="3" t="s">
        <v>26190</v>
      </c>
      <c r="G5628" s="3" t="s">
        <v>26191</v>
      </c>
      <c r="H5628" s="3" t="s">
        <v>46</v>
      </c>
      <c r="I5628" s="3" t="s">
        <v>46</v>
      </c>
      <c r="J5628" s="3" t="s">
        <v>3038</v>
      </c>
      <c r="K5628" s="3" t="s">
        <v>25</v>
      </c>
      <c r="L5628" s="3" t="s">
        <v>66</v>
      </c>
      <c r="M5628" s="4">
        <v>44098</v>
      </c>
      <c r="N5628" s="3" t="s">
        <v>27</v>
      </c>
      <c r="O5628" s="3" t="s">
        <v>26192</v>
      </c>
      <c r="P5628" s="3" t="s">
        <v>26193</v>
      </c>
      <c r="Q5628" s="3" t="s">
        <v>82</v>
      </c>
      <c r="R5628" s="3"/>
      <c r="S5628" s="3"/>
    </row>
    <row r="5629" spans="1:19" ht="30" x14ac:dyDescent="0.25">
      <c r="A5629" s="3">
        <v>5622</v>
      </c>
      <c r="B5629" s="3" t="str">
        <f>"201300163794"</f>
        <v>201300163794</v>
      </c>
      <c r="C5629" s="3">
        <v>105887</v>
      </c>
      <c r="D5629" s="3" t="s">
        <v>26194</v>
      </c>
      <c r="E5629" s="3">
        <v>10400743407</v>
      </c>
      <c r="F5629" s="3" t="s">
        <v>26195</v>
      </c>
      <c r="G5629" s="3" t="s">
        <v>26196</v>
      </c>
      <c r="H5629" s="3" t="s">
        <v>216</v>
      </c>
      <c r="I5629" s="3" t="s">
        <v>216</v>
      </c>
      <c r="J5629" s="3" t="s">
        <v>216</v>
      </c>
      <c r="K5629" s="3" t="s">
        <v>25</v>
      </c>
      <c r="L5629" s="3" t="s">
        <v>5279</v>
      </c>
      <c r="M5629" s="4">
        <v>41596</v>
      </c>
      <c r="N5629" s="3" t="s">
        <v>27</v>
      </c>
      <c r="O5629" s="3" t="s">
        <v>26195</v>
      </c>
      <c r="P5629" s="3">
        <v>1460</v>
      </c>
      <c r="Q5629" s="3" t="s">
        <v>218</v>
      </c>
      <c r="R5629" s="3"/>
      <c r="S5629" s="3"/>
    </row>
    <row r="5630" spans="1:19" ht="30" x14ac:dyDescent="0.25">
      <c r="A5630" s="3">
        <v>5623</v>
      </c>
      <c r="B5630" s="3" t="str">
        <f>"201400079922"</f>
        <v>201400079922</v>
      </c>
      <c r="C5630" s="3">
        <v>82202</v>
      </c>
      <c r="D5630" s="3" t="s">
        <v>26197</v>
      </c>
      <c r="E5630" s="3">
        <v>10404624267</v>
      </c>
      <c r="F5630" s="3" t="s">
        <v>26198</v>
      </c>
      <c r="G5630" s="3" t="s">
        <v>26199</v>
      </c>
      <c r="H5630" s="3" t="s">
        <v>46</v>
      </c>
      <c r="I5630" s="3" t="s">
        <v>46</v>
      </c>
      <c r="J5630" s="3" t="s">
        <v>47</v>
      </c>
      <c r="K5630" s="3" t="s">
        <v>25</v>
      </c>
      <c r="L5630" s="3" t="s">
        <v>235</v>
      </c>
      <c r="M5630" s="4">
        <v>41810</v>
      </c>
      <c r="N5630" s="3" t="s">
        <v>27</v>
      </c>
      <c r="O5630" s="3" t="s">
        <v>26198</v>
      </c>
      <c r="P5630" s="3">
        <v>132</v>
      </c>
      <c r="Q5630" s="3" t="s">
        <v>1659</v>
      </c>
      <c r="R5630" s="3"/>
      <c r="S5630" s="3"/>
    </row>
    <row r="5631" spans="1:19" ht="30" x14ac:dyDescent="0.25">
      <c r="A5631" s="3">
        <v>5624</v>
      </c>
      <c r="B5631" s="3" t="str">
        <f>"201400091266"</f>
        <v>201400091266</v>
      </c>
      <c r="C5631" s="3">
        <v>110562</v>
      </c>
      <c r="D5631" s="3" t="s">
        <v>26200</v>
      </c>
      <c r="E5631" s="3">
        <v>10011004577</v>
      </c>
      <c r="F5631" s="3" t="s">
        <v>10019</v>
      </c>
      <c r="G5631" s="3" t="s">
        <v>10018</v>
      </c>
      <c r="H5631" s="3" t="s">
        <v>88</v>
      </c>
      <c r="I5631" s="3" t="s">
        <v>88</v>
      </c>
      <c r="J5631" s="3" t="s">
        <v>783</v>
      </c>
      <c r="K5631" s="3" t="s">
        <v>25</v>
      </c>
      <c r="L5631" s="3" t="s">
        <v>58</v>
      </c>
      <c r="M5631" s="4">
        <v>41835</v>
      </c>
      <c r="N5631" s="3" t="s">
        <v>27</v>
      </c>
      <c r="O5631" s="3" t="s">
        <v>10019</v>
      </c>
      <c r="P5631" s="3" t="s">
        <v>26201</v>
      </c>
      <c r="Q5631" s="3" t="s">
        <v>831</v>
      </c>
      <c r="R5631" s="3"/>
      <c r="S5631" s="3"/>
    </row>
    <row r="5632" spans="1:19" ht="30" x14ac:dyDescent="0.25">
      <c r="A5632" s="3">
        <v>5625</v>
      </c>
      <c r="B5632" s="3" t="str">
        <f>"202100121646"</f>
        <v>202100121646</v>
      </c>
      <c r="C5632" s="3">
        <v>156659</v>
      </c>
      <c r="D5632" s="3" t="s">
        <v>26202</v>
      </c>
      <c r="E5632" s="3">
        <v>10749427723</v>
      </c>
      <c r="F5632" s="3" t="s">
        <v>26203</v>
      </c>
      <c r="G5632" s="3" t="s">
        <v>21866</v>
      </c>
      <c r="H5632" s="3" t="s">
        <v>72</v>
      </c>
      <c r="I5632" s="3" t="s">
        <v>734</v>
      </c>
      <c r="J5632" s="3" t="s">
        <v>1695</v>
      </c>
      <c r="K5632" s="3" t="s">
        <v>25</v>
      </c>
      <c r="L5632" s="3" t="s">
        <v>113</v>
      </c>
      <c r="M5632" s="4">
        <v>44404</v>
      </c>
      <c r="N5632" s="3" t="s">
        <v>27</v>
      </c>
      <c r="O5632" s="3" t="s">
        <v>26203</v>
      </c>
      <c r="P5632" s="3" t="s">
        <v>21867</v>
      </c>
      <c r="Q5632" s="3" t="s">
        <v>738</v>
      </c>
      <c r="R5632" s="3"/>
      <c r="S5632" s="3"/>
    </row>
    <row r="5633" spans="1:19" ht="30" x14ac:dyDescent="0.25">
      <c r="A5633" s="3">
        <v>5626</v>
      </c>
      <c r="B5633" s="3" t="str">
        <f>"201300104584"</f>
        <v>201300104584</v>
      </c>
      <c r="C5633" s="3">
        <v>45054</v>
      </c>
      <c r="D5633" s="3" t="s">
        <v>26204</v>
      </c>
      <c r="E5633" s="3">
        <v>10068872991</v>
      </c>
      <c r="F5633" s="3" t="s">
        <v>26205</v>
      </c>
      <c r="G5633" s="3" t="s">
        <v>26206</v>
      </c>
      <c r="H5633" s="3" t="s">
        <v>46</v>
      </c>
      <c r="I5633" s="3" t="s">
        <v>46</v>
      </c>
      <c r="J5633" s="3" t="s">
        <v>1222</v>
      </c>
      <c r="K5633" s="3" t="s">
        <v>25</v>
      </c>
      <c r="L5633" s="3" t="s">
        <v>5751</v>
      </c>
      <c r="M5633" s="4">
        <v>41436</v>
      </c>
      <c r="N5633" s="3" t="s">
        <v>27</v>
      </c>
      <c r="O5633" s="3" t="s">
        <v>26205</v>
      </c>
      <c r="P5633" s="3">
        <v>49</v>
      </c>
      <c r="Q5633" s="3" t="s">
        <v>1659</v>
      </c>
      <c r="R5633" s="3"/>
      <c r="S5633" s="3"/>
    </row>
    <row r="5634" spans="1:19" ht="30" x14ac:dyDescent="0.25">
      <c r="A5634" s="3">
        <v>5627</v>
      </c>
      <c r="B5634" s="3" t="str">
        <f>"202000168195"</f>
        <v>202000168195</v>
      </c>
      <c r="C5634" s="3">
        <v>115780</v>
      </c>
      <c r="D5634" s="3" t="s">
        <v>26207</v>
      </c>
      <c r="E5634" s="3">
        <v>10418177417</v>
      </c>
      <c r="F5634" s="3" t="s">
        <v>26208</v>
      </c>
      <c r="G5634" s="3" t="s">
        <v>26209</v>
      </c>
      <c r="H5634" s="3" t="s">
        <v>433</v>
      </c>
      <c r="I5634" s="3" t="s">
        <v>1432</v>
      </c>
      <c r="J5634" s="3" t="s">
        <v>26210</v>
      </c>
      <c r="K5634" s="3" t="s">
        <v>25</v>
      </c>
      <c r="L5634" s="3" t="s">
        <v>113</v>
      </c>
      <c r="M5634" s="4">
        <v>44175</v>
      </c>
      <c r="N5634" s="3" t="s">
        <v>27</v>
      </c>
      <c r="O5634" s="3" t="s">
        <v>26208</v>
      </c>
      <c r="P5634" s="3" t="s">
        <v>26211</v>
      </c>
      <c r="Q5634" s="3" t="s">
        <v>51</v>
      </c>
      <c r="R5634" s="3"/>
      <c r="S5634" s="3"/>
    </row>
    <row r="5635" spans="1:19" ht="30" x14ac:dyDescent="0.25">
      <c r="A5635" s="3">
        <v>5628</v>
      </c>
      <c r="B5635" s="3" t="str">
        <f>"201900135690"</f>
        <v>201900135690</v>
      </c>
      <c r="C5635" s="3">
        <v>145644</v>
      </c>
      <c r="D5635" s="3" t="s">
        <v>26212</v>
      </c>
      <c r="E5635" s="3">
        <v>10413073931</v>
      </c>
      <c r="F5635" s="3" t="s">
        <v>26213</v>
      </c>
      <c r="G5635" s="3" t="s">
        <v>26214</v>
      </c>
      <c r="H5635" s="3" t="s">
        <v>46</v>
      </c>
      <c r="I5635" s="3" t="s">
        <v>46</v>
      </c>
      <c r="J5635" s="3" t="s">
        <v>2223</v>
      </c>
      <c r="K5635" s="3" t="s">
        <v>25</v>
      </c>
      <c r="L5635" s="3" t="s">
        <v>75</v>
      </c>
      <c r="M5635" s="4">
        <v>43696</v>
      </c>
      <c r="N5635" s="3" t="s">
        <v>27</v>
      </c>
      <c r="O5635" s="3" t="s">
        <v>26213</v>
      </c>
      <c r="P5635" s="3" t="s">
        <v>26215</v>
      </c>
      <c r="Q5635" s="3" t="s">
        <v>40</v>
      </c>
      <c r="R5635" s="3"/>
      <c r="S5635" s="3"/>
    </row>
    <row r="5636" spans="1:19" ht="30" x14ac:dyDescent="0.25">
      <c r="A5636" s="3">
        <v>5629</v>
      </c>
      <c r="B5636" s="3" t="str">
        <f>"201700050269"</f>
        <v>201700050269</v>
      </c>
      <c r="C5636" s="3">
        <v>127422</v>
      </c>
      <c r="D5636" s="3" t="s">
        <v>26216</v>
      </c>
      <c r="E5636" s="3">
        <v>10481542150</v>
      </c>
      <c r="F5636" s="3" t="s">
        <v>26217</v>
      </c>
      <c r="G5636" s="3" t="s">
        <v>26218</v>
      </c>
      <c r="H5636" s="3" t="s">
        <v>23</v>
      </c>
      <c r="I5636" s="3" t="s">
        <v>1414</v>
      </c>
      <c r="J5636" s="3" t="s">
        <v>2238</v>
      </c>
      <c r="K5636" s="3" t="s">
        <v>25</v>
      </c>
      <c r="L5636" s="3" t="s">
        <v>113</v>
      </c>
      <c r="M5636" s="4">
        <v>42825</v>
      </c>
      <c r="N5636" s="3" t="s">
        <v>27</v>
      </c>
      <c r="O5636" s="3" t="s">
        <v>26217</v>
      </c>
      <c r="P5636" s="3" t="s">
        <v>26219</v>
      </c>
      <c r="Q5636" s="3" t="s">
        <v>1417</v>
      </c>
      <c r="R5636" s="3"/>
      <c r="S5636" s="3"/>
    </row>
    <row r="5637" spans="1:19" ht="30" x14ac:dyDescent="0.25">
      <c r="A5637" s="3">
        <v>5630</v>
      </c>
      <c r="B5637" s="3" t="str">
        <f>"201700093047"</f>
        <v>201700093047</v>
      </c>
      <c r="C5637" s="3">
        <v>128967</v>
      </c>
      <c r="D5637" s="3" t="s">
        <v>26220</v>
      </c>
      <c r="E5637" s="3">
        <v>10257622431</v>
      </c>
      <c r="F5637" s="3" t="s">
        <v>26221</v>
      </c>
      <c r="G5637" s="3" t="s">
        <v>26222</v>
      </c>
      <c r="H5637" s="3" t="s">
        <v>193</v>
      </c>
      <c r="I5637" s="3" t="s">
        <v>26223</v>
      </c>
      <c r="J5637" s="3" t="s">
        <v>26224</v>
      </c>
      <c r="K5637" s="3" t="s">
        <v>25</v>
      </c>
      <c r="L5637" s="3" t="s">
        <v>37</v>
      </c>
      <c r="M5637" s="4">
        <v>42899</v>
      </c>
      <c r="N5637" s="3" t="s">
        <v>27</v>
      </c>
      <c r="O5637" s="3" t="s">
        <v>26221</v>
      </c>
      <c r="P5637" s="3" t="s">
        <v>26225</v>
      </c>
      <c r="Q5637" s="3" t="s">
        <v>2794</v>
      </c>
      <c r="R5637" s="3"/>
      <c r="S5637" s="3"/>
    </row>
    <row r="5638" spans="1:19" ht="30" x14ac:dyDescent="0.25">
      <c r="A5638" s="3">
        <v>5631</v>
      </c>
      <c r="B5638" s="3" t="str">
        <f>"201500064831"</f>
        <v>201500064831</v>
      </c>
      <c r="C5638" s="3">
        <v>115479</v>
      </c>
      <c r="D5638" s="3" t="s">
        <v>26226</v>
      </c>
      <c r="E5638" s="3">
        <v>10270774402</v>
      </c>
      <c r="F5638" s="3" t="s">
        <v>26227</v>
      </c>
      <c r="G5638" s="3" t="s">
        <v>26228</v>
      </c>
      <c r="H5638" s="3" t="s">
        <v>57</v>
      </c>
      <c r="I5638" s="3" t="s">
        <v>389</v>
      </c>
      <c r="J5638" s="3" t="s">
        <v>8353</v>
      </c>
      <c r="K5638" s="3" t="s">
        <v>25</v>
      </c>
      <c r="L5638" s="3" t="s">
        <v>113</v>
      </c>
      <c r="M5638" s="4">
        <v>42149</v>
      </c>
      <c r="N5638" s="3" t="s">
        <v>27</v>
      </c>
      <c r="O5638" s="3" t="s">
        <v>26227</v>
      </c>
      <c r="P5638" s="3" t="s">
        <v>26229</v>
      </c>
      <c r="Q5638" s="3" t="s">
        <v>60</v>
      </c>
      <c r="R5638" s="3"/>
      <c r="S5638" s="3"/>
    </row>
    <row r="5639" spans="1:19" ht="30" x14ac:dyDescent="0.25">
      <c r="A5639" s="3">
        <v>5632</v>
      </c>
      <c r="B5639" s="3" t="str">
        <f>"201700207604"</f>
        <v>201700207604</v>
      </c>
      <c r="C5639" s="3">
        <v>133219</v>
      </c>
      <c r="D5639" s="3" t="s">
        <v>26230</v>
      </c>
      <c r="E5639" s="3">
        <v>10011057727</v>
      </c>
      <c r="F5639" s="3" t="s">
        <v>26231</v>
      </c>
      <c r="G5639" s="3" t="s">
        <v>26232</v>
      </c>
      <c r="H5639" s="3" t="s">
        <v>88</v>
      </c>
      <c r="I5639" s="3" t="s">
        <v>88</v>
      </c>
      <c r="J5639" s="3" t="s">
        <v>11145</v>
      </c>
      <c r="K5639" s="3" t="s">
        <v>25</v>
      </c>
      <c r="L5639" s="3" t="s">
        <v>58</v>
      </c>
      <c r="M5639" s="4">
        <v>43071</v>
      </c>
      <c r="N5639" s="3" t="s">
        <v>27</v>
      </c>
      <c r="O5639" s="3" t="s">
        <v>26231</v>
      </c>
      <c r="P5639" s="3" t="s">
        <v>26233</v>
      </c>
      <c r="Q5639" s="3" t="s">
        <v>627</v>
      </c>
      <c r="R5639" s="3"/>
      <c r="S5639" s="3"/>
    </row>
    <row r="5640" spans="1:19" ht="30" x14ac:dyDescent="0.25">
      <c r="A5640" s="3">
        <v>5633</v>
      </c>
      <c r="B5640" s="3" t="str">
        <f>"202100099113"</f>
        <v>202100099113</v>
      </c>
      <c r="C5640" s="3">
        <v>156257</v>
      </c>
      <c r="D5640" s="3" t="s">
        <v>26234</v>
      </c>
      <c r="E5640" s="3">
        <v>20606476524</v>
      </c>
      <c r="F5640" s="3" t="s">
        <v>26235</v>
      </c>
      <c r="G5640" s="3" t="s">
        <v>26236</v>
      </c>
      <c r="H5640" s="3" t="s">
        <v>433</v>
      </c>
      <c r="I5640" s="3" t="s">
        <v>569</v>
      </c>
      <c r="J5640" s="3" t="s">
        <v>1100</v>
      </c>
      <c r="K5640" s="3" t="s">
        <v>25</v>
      </c>
      <c r="L5640" s="3" t="s">
        <v>113</v>
      </c>
      <c r="M5640" s="4">
        <v>44365</v>
      </c>
      <c r="N5640" s="3" t="s">
        <v>27</v>
      </c>
      <c r="O5640" s="3" t="s">
        <v>26237</v>
      </c>
      <c r="P5640" s="3" t="s">
        <v>26238</v>
      </c>
      <c r="Q5640" s="3" t="s">
        <v>51</v>
      </c>
      <c r="R5640" s="3"/>
      <c r="S5640" s="3"/>
    </row>
    <row r="5641" spans="1:19" ht="30" x14ac:dyDescent="0.25">
      <c r="A5641" s="3">
        <v>5634</v>
      </c>
      <c r="B5641" s="3" t="str">
        <f>"201700038388"</f>
        <v>201700038388</v>
      </c>
      <c r="C5641" s="3">
        <v>127166</v>
      </c>
      <c r="D5641" s="3" t="s">
        <v>26239</v>
      </c>
      <c r="E5641" s="3">
        <v>20562868969</v>
      </c>
      <c r="F5641" s="3" t="s">
        <v>26240</v>
      </c>
      <c r="G5641" s="3" t="s">
        <v>26241</v>
      </c>
      <c r="H5641" s="3" t="s">
        <v>46</v>
      </c>
      <c r="I5641" s="3" t="s">
        <v>46</v>
      </c>
      <c r="J5641" s="3" t="s">
        <v>47</v>
      </c>
      <c r="K5641" s="3" t="s">
        <v>25</v>
      </c>
      <c r="L5641" s="3" t="s">
        <v>75</v>
      </c>
      <c r="M5641" s="4">
        <v>42807</v>
      </c>
      <c r="N5641" s="3" t="s">
        <v>27</v>
      </c>
      <c r="O5641" s="3" t="s">
        <v>26242</v>
      </c>
      <c r="P5641" s="3" t="s">
        <v>26243</v>
      </c>
      <c r="Q5641" s="3" t="s">
        <v>51</v>
      </c>
      <c r="R5641" s="3"/>
      <c r="S5641" s="3"/>
    </row>
    <row r="5642" spans="1:19" ht="30" x14ac:dyDescent="0.25">
      <c r="A5642" s="3">
        <v>5635</v>
      </c>
      <c r="B5642" s="3" t="str">
        <f>"202000153840"</f>
        <v>202000153840</v>
      </c>
      <c r="C5642" s="3">
        <v>110757</v>
      </c>
      <c r="D5642" s="3" t="s">
        <v>26244</v>
      </c>
      <c r="E5642" s="3">
        <v>20603633670</v>
      </c>
      <c r="F5642" s="3" t="s">
        <v>26245</v>
      </c>
      <c r="G5642" s="3" t="s">
        <v>26246</v>
      </c>
      <c r="H5642" s="3" t="s">
        <v>88</v>
      </c>
      <c r="I5642" s="3" t="s">
        <v>670</v>
      </c>
      <c r="J5642" s="3" t="s">
        <v>670</v>
      </c>
      <c r="K5642" s="3" t="s">
        <v>25</v>
      </c>
      <c r="L5642" s="3" t="s">
        <v>75</v>
      </c>
      <c r="M5642" s="4">
        <v>44136</v>
      </c>
      <c r="N5642" s="3" t="s">
        <v>27</v>
      </c>
      <c r="O5642" s="3" t="s">
        <v>26247</v>
      </c>
      <c r="P5642" s="3" t="s">
        <v>26248</v>
      </c>
      <c r="Q5642" s="3" t="s">
        <v>857</v>
      </c>
      <c r="R5642" s="3"/>
      <c r="S5642" s="3"/>
    </row>
    <row r="5643" spans="1:19" ht="30" x14ac:dyDescent="0.25">
      <c r="A5643" s="3">
        <v>5636</v>
      </c>
      <c r="B5643" s="3" t="str">
        <f>"201800085564"</f>
        <v>201800085564</v>
      </c>
      <c r="C5643" s="3">
        <v>119470</v>
      </c>
      <c r="D5643" s="3" t="s">
        <v>26249</v>
      </c>
      <c r="E5643" s="3">
        <v>10421203950</v>
      </c>
      <c r="F5643" s="3" t="s">
        <v>16840</v>
      </c>
      <c r="G5643" s="3" t="s">
        <v>16841</v>
      </c>
      <c r="H5643" s="3" t="s">
        <v>46</v>
      </c>
      <c r="I5643" s="3" t="s">
        <v>754</v>
      </c>
      <c r="J5643" s="3" t="s">
        <v>754</v>
      </c>
      <c r="K5643" s="3" t="s">
        <v>25</v>
      </c>
      <c r="L5643" s="3" t="s">
        <v>66</v>
      </c>
      <c r="M5643" s="4">
        <v>43242</v>
      </c>
      <c r="N5643" s="3" t="s">
        <v>27</v>
      </c>
      <c r="O5643" s="3" t="s">
        <v>16842</v>
      </c>
      <c r="P5643" s="3" t="s">
        <v>26250</v>
      </c>
      <c r="Q5643" s="3" t="s">
        <v>633</v>
      </c>
      <c r="R5643" s="3"/>
      <c r="S5643" s="3"/>
    </row>
    <row r="5644" spans="1:19" ht="30" x14ac:dyDescent="0.25">
      <c r="A5644" s="3">
        <v>5637</v>
      </c>
      <c r="B5644" s="3" t="str">
        <f>"201500032090"</f>
        <v>201500032090</v>
      </c>
      <c r="C5644" s="3">
        <v>83424</v>
      </c>
      <c r="D5644" s="3" t="s">
        <v>26251</v>
      </c>
      <c r="E5644" s="3">
        <v>10156937393</v>
      </c>
      <c r="F5644" s="3" t="s">
        <v>26252</v>
      </c>
      <c r="G5644" s="3" t="s">
        <v>26253</v>
      </c>
      <c r="H5644" s="3" t="s">
        <v>46</v>
      </c>
      <c r="I5644" s="3" t="s">
        <v>650</v>
      </c>
      <c r="J5644" s="3" t="s">
        <v>4668</v>
      </c>
      <c r="K5644" s="3" t="s">
        <v>25</v>
      </c>
      <c r="L5644" s="3" t="s">
        <v>75</v>
      </c>
      <c r="M5644" s="4">
        <v>42080</v>
      </c>
      <c r="N5644" s="3" t="s">
        <v>27</v>
      </c>
      <c r="O5644" s="3" t="s">
        <v>26252</v>
      </c>
      <c r="P5644" s="3" t="s">
        <v>26254</v>
      </c>
      <c r="Q5644" s="3" t="s">
        <v>120</v>
      </c>
      <c r="R5644" s="3"/>
      <c r="S5644" s="3"/>
    </row>
    <row r="5645" spans="1:19" ht="30" x14ac:dyDescent="0.25">
      <c r="A5645" s="3">
        <v>5638</v>
      </c>
      <c r="B5645" s="3" t="str">
        <f>"201300115161"</f>
        <v>201300115161</v>
      </c>
      <c r="C5645" s="3">
        <v>103934</v>
      </c>
      <c r="D5645" s="3" t="s">
        <v>26255</v>
      </c>
      <c r="E5645" s="3">
        <v>10224823954</v>
      </c>
      <c r="F5645" s="3" t="s">
        <v>26256</v>
      </c>
      <c r="G5645" s="3" t="s">
        <v>26257</v>
      </c>
      <c r="H5645" s="3" t="s">
        <v>216</v>
      </c>
      <c r="I5645" s="3" t="s">
        <v>216</v>
      </c>
      <c r="J5645" s="3" t="s">
        <v>4076</v>
      </c>
      <c r="K5645" s="3" t="s">
        <v>25</v>
      </c>
      <c r="L5645" s="3" t="s">
        <v>66</v>
      </c>
      <c r="M5645" s="4">
        <v>41471</v>
      </c>
      <c r="N5645" s="3" t="s">
        <v>27</v>
      </c>
      <c r="O5645" s="3" t="s">
        <v>26256</v>
      </c>
      <c r="P5645" s="3">
        <v>1332</v>
      </c>
      <c r="Q5645" s="3" t="s">
        <v>218</v>
      </c>
      <c r="R5645" s="3"/>
      <c r="S5645" s="3"/>
    </row>
    <row r="5646" spans="1:19" ht="30" x14ac:dyDescent="0.25">
      <c r="A5646" s="3">
        <v>5639</v>
      </c>
      <c r="B5646" s="3" t="str">
        <f>"201800166339"</f>
        <v>201800166339</v>
      </c>
      <c r="C5646" s="3">
        <v>138870</v>
      </c>
      <c r="D5646" s="3" t="s">
        <v>26258</v>
      </c>
      <c r="E5646" s="3">
        <v>10803466195</v>
      </c>
      <c r="F5646" s="3" t="s">
        <v>26259</v>
      </c>
      <c r="G5646" s="3" t="s">
        <v>26260</v>
      </c>
      <c r="H5646" s="3" t="s">
        <v>88</v>
      </c>
      <c r="I5646" s="3" t="s">
        <v>512</v>
      </c>
      <c r="J5646" s="3" t="s">
        <v>2929</v>
      </c>
      <c r="K5646" s="3" t="s">
        <v>25</v>
      </c>
      <c r="L5646" s="3" t="s">
        <v>58</v>
      </c>
      <c r="M5646" s="4">
        <v>43376</v>
      </c>
      <c r="N5646" s="3" t="s">
        <v>27</v>
      </c>
      <c r="O5646" s="3" t="s">
        <v>26259</v>
      </c>
      <c r="P5646" s="3" t="s">
        <v>26261</v>
      </c>
      <c r="Q5646" s="3" t="s">
        <v>317</v>
      </c>
      <c r="R5646" s="3"/>
      <c r="S5646" s="3"/>
    </row>
    <row r="5647" spans="1:19" ht="30" x14ac:dyDescent="0.25">
      <c r="A5647" s="3">
        <v>5640</v>
      </c>
      <c r="B5647" s="3" t="str">
        <f>"201900201466"</f>
        <v>201900201466</v>
      </c>
      <c r="C5647" s="3">
        <v>147973</v>
      </c>
      <c r="D5647" s="3" t="s">
        <v>26262</v>
      </c>
      <c r="E5647" s="3">
        <v>20605019057</v>
      </c>
      <c r="F5647" s="3" t="s">
        <v>26263</v>
      </c>
      <c r="G5647" s="3" t="s">
        <v>26264</v>
      </c>
      <c r="H5647" s="3" t="s">
        <v>23</v>
      </c>
      <c r="I5647" s="3" t="s">
        <v>795</v>
      </c>
      <c r="J5647" s="3" t="s">
        <v>795</v>
      </c>
      <c r="K5647" s="3" t="s">
        <v>25</v>
      </c>
      <c r="L5647" s="3" t="s">
        <v>58</v>
      </c>
      <c r="M5647" s="4">
        <v>43802</v>
      </c>
      <c r="N5647" s="3" t="s">
        <v>27</v>
      </c>
      <c r="O5647" s="3" t="s">
        <v>26265</v>
      </c>
      <c r="P5647" s="3" t="s">
        <v>26266</v>
      </c>
      <c r="Q5647" s="3" t="s">
        <v>464</v>
      </c>
      <c r="R5647" s="3"/>
      <c r="S5647" s="3"/>
    </row>
    <row r="5648" spans="1:19" ht="30" x14ac:dyDescent="0.25">
      <c r="A5648" s="3">
        <v>5641</v>
      </c>
      <c r="B5648" s="3" t="str">
        <f>"201500045736"</f>
        <v>201500045736</v>
      </c>
      <c r="C5648" s="3">
        <v>114808</v>
      </c>
      <c r="D5648" s="3" t="s">
        <v>26267</v>
      </c>
      <c r="E5648" s="3">
        <v>10322727467</v>
      </c>
      <c r="F5648" s="3" t="s">
        <v>26268</v>
      </c>
      <c r="G5648" s="3" t="s">
        <v>26269</v>
      </c>
      <c r="H5648" s="3" t="s">
        <v>193</v>
      </c>
      <c r="I5648" s="3" t="s">
        <v>1534</v>
      </c>
      <c r="J5648" s="3" t="s">
        <v>26270</v>
      </c>
      <c r="K5648" s="3" t="s">
        <v>25</v>
      </c>
      <c r="L5648" s="3" t="s">
        <v>58</v>
      </c>
      <c r="M5648" s="4">
        <v>42110</v>
      </c>
      <c r="N5648" s="3" t="s">
        <v>27</v>
      </c>
      <c r="O5648" s="3" t="s">
        <v>26268</v>
      </c>
      <c r="P5648" s="3" t="s">
        <v>26271</v>
      </c>
      <c r="Q5648" s="3" t="s">
        <v>120</v>
      </c>
      <c r="R5648" s="3"/>
      <c r="S5648" s="3"/>
    </row>
    <row r="5649" spans="1:19" ht="30" x14ac:dyDescent="0.25">
      <c r="A5649" s="3">
        <v>5642</v>
      </c>
      <c r="B5649" s="3" t="str">
        <f>"201700003842"</f>
        <v>201700003842</v>
      </c>
      <c r="C5649" s="3">
        <v>125948</v>
      </c>
      <c r="D5649" s="3" t="s">
        <v>26272</v>
      </c>
      <c r="E5649" s="3">
        <v>10424516266</v>
      </c>
      <c r="F5649" s="3" t="s">
        <v>26273</v>
      </c>
      <c r="G5649" s="3" t="s">
        <v>26274</v>
      </c>
      <c r="H5649" s="3" t="s">
        <v>88</v>
      </c>
      <c r="I5649" s="3" t="s">
        <v>2640</v>
      </c>
      <c r="J5649" s="3" t="s">
        <v>5179</v>
      </c>
      <c r="K5649" s="3" t="s">
        <v>25</v>
      </c>
      <c r="L5649" s="3" t="s">
        <v>58</v>
      </c>
      <c r="M5649" s="4">
        <v>42747</v>
      </c>
      <c r="N5649" s="3" t="s">
        <v>27</v>
      </c>
      <c r="O5649" s="3" t="s">
        <v>26273</v>
      </c>
      <c r="P5649" s="3" t="s">
        <v>26275</v>
      </c>
      <c r="Q5649" s="3" t="s">
        <v>51</v>
      </c>
      <c r="R5649" s="3"/>
      <c r="S5649" s="3"/>
    </row>
    <row r="5650" spans="1:19" ht="30" x14ac:dyDescent="0.25">
      <c r="A5650" s="3">
        <v>5643</v>
      </c>
      <c r="B5650" s="3" t="str">
        <f>"201400087101"</f>
        <v>201400087101</v>
      </c>
      <c r="C5650" s="3">
        <v>110417</v>
      </c>
      <c r="D5650" s="3" t="s">
        <v>26276</v>
      </c>
      <c r="E5650" s="3">
        <v>10294862973</v>
      </c>
      <c r="F5650" s="3" t="s">
        <v>24946</v>
      </c>
      <c r="G5650" s="3" t="s">
        <v>24947</v>
      </c>
      <c r="H5650" s="3" t="s">
        <v>64</v>
      </c>
      <c r="I5650" s="3" t="s">
        <v>64</v>
      </c>
      <c r="J5650" s="3" t="s">
        <v>65</v>
      </c>
      <c r="K5650" s="3" t="s">
        <v>25</v>
      </c>
      <c r="L5650" s="3" t="s">
        <v>66</v>
      </c>
      <c r="M5650" s="4">
        <v>41858</v>
      </c>
      <c r="N5650" s="3" t="s">
        <v>27</v>
      </c>
      <c r="O5650" s="3" t="s">
        <v>26277</v>
      </c>
      <c r="P5650" s="3" t="s">
        <v>26278</v>
      </c>
      <c r="Q5650" s="3" t="s">
        <v>360</v>
      </c>
      <c r="R5650" s="3" t="s">
        <v>24948</v>
      </c>
      <c r="S5650" s="3" t="s">
        <v>3192</v>
      </c>
    </row>
    <row r="5651" spans="1:19" ht="30" x14ac:dyDescent="0.25">
      <c r="A5651" s="3">
        <v>5644</v>
      </c>
      <c r="B5651" s="3" t="str">
        <f>"201900140395"</f>
        <v>201900140395</v>
      </c>
      <c r="C5651" s="3">
        <v>145511</v>
      </c>
      <c r="D5651" s="3" t="s">
        <v>26279</v>
      </c>
      <c r="E5651" s="3">
        <v>20604362041</v>
      </c>
      <c r="F5651" s="3" t="s">
        <v>26280</v>
      </c>
      <c r="G5651" s="3" t="s">
        <v>23493</v>
      </c>
      <c r="H5651" s="3" t="s">
        <v>247</v>
      </c>
      <c r="I5651" s="3" t="s">
        <v>611</v>
      </c>
      <c r="J5651" s="3" t="s">
        <v>612</v>
      </c>
      <c r="K5651" s="3" t="s">
        <v>25</v>
      </c>
      <c r="L5651" s="3" t="s">
        <v>66</v>
      </c>
      <c r="M5651" s="4">
        <v>43704</v>
      </c>
      <c r="N5651" s="3" t="s">
        <v>27</v>
      </c>
      <c r="O5651" s="3" t="s">
        <v>26281</v>
      </c>
      <c r="P5651" s="3" t="s">
        <v>23494</v>
      </c>
      <c r="Q5651" s="3" t="s">
        <v>2663</v>
      </c>
      <c r="R5651" s="3" t="s">
        <v>23495</v>
      </c>
      <c r="S5651" s="3" t="s">
        <v>23496</v>
      </c>
    </row>
    <row r="5652" spans="1:19" ht="30" x14ac:dyDescent="0.25">
      <c r="A5652" s="3">
        <v>5645</v>
      </c>
      <c r="B5652" s="3" t="str">
        <f>"201900089561"</f>
        <v>201900089561</v>
      </c>
      <c r="C5652" s="3">
        <v>144324</v>
      </c>
      <c r="D5652" s="3" t="s">
        <v>26282</v>
      </c>
      <c r="E5652" s="3">
        <v>10403954662</v>
      </c>
      <c r="F5652" s="3" t="s">
        <v>26283</v>
      </c>
      <c r="G5652" s="3" t="s">
        <v>26284</v>
      </c>
      <c r="H5652" s="3" t="s">
        <v>88</v>
      </c>
      <c r="I5652" s="3" t="s">
        <v>1185</v>
      </c>
      <c r="J5652" s="3" t="s">
        <v>1185</v>
      </c>
      <c r="K5652" s="3" t="s">
        <v>25</v>
      </c>
      <c r="L5652" s="3" t="s">
        <v>58</v>
      </c>
      <c r="M5652" s="4">
        <v>43620</v>
      </c>
      <c r="N5652" s="3" t="s">
        <v>27</v>
      </c>
      <c r="O5652" s="3" t="s">
        <v>26285</v>
      </c>
      <c r="P5652" s="3" t="s">
        <v>26286</v>
      </c>
      <c r="Q5652" s="3" t="s">
        <v>360</v>
      </c>
      <c r="R5652" s="3"/>
      <c r="S5652" s="3"/>
    </row>
    <row r="5653" spans="1:19" ht="30" x14ac:dyDescent="0.25">
      <c r="A5653" s="3">
        <v>5646</v>
      </c>
      <c r="B5653" s="3" t="str">
        <f>"201700120502"</f>
        <v>201700120502</v>
      </c>
      <c r="C5653" s="3">
        <v>130768</v>
      </c>
      <c r="D5653" s="3" t="s">
        <v>26287</v>
      </c>
      <c r="E5653" s="3">
        <v>10422653657</v>
      </c>
      <c r="F5653" s="3" t="s">
        <v>26288</v>
      </c>
      <c r="G5653" s="3" t="s">
        <v>26289</v>
      </c>
      <c r="H5653" s="3" t="s">
        <v>57</v>
      </c>
      <c r="I5653" s="3" t="s">
        <v>389</v>
      </c>
      <c r="J5653" s="3" t="s">
        <v>8353</v>
      </c>
      <c r="K5653" s="3" t="s">
        <v>25</v>
      </c>
      <c r="L5653" s="3" t="s">
        <v>58</v>
      </c>
      <c r="M5653" s="4">
        <v>42947</v>
      </c>
      <c r="N5653" s="3" t="s">
        <v>27</v>
      </c>
      <c r="O5653" s="3" t="s">
        <v>26288</v>
      </c>
      <c r="P5653" s="3" t="s">
        <v>26290</v>
      </c>
      <c r="Q5653" s="3" t="s">
        <v>60</v>
      </c>
      <c r="R5653" s="3"/>
      <c r="S5653" s="3"/>
    </row>
    <row r="5654" spans="1:19" ht="30" x14ac:dyDescent="0.25">
      <c r="A5654" s="3">
        <v>5647</v>
      </c>
      <c r="B5654" s="3" t="str">
        <f>"201600153926"</f>
        <v>201600153926</v>
      </c>
      <c r="C5654" s="3">
        <v>124571</v>
      </c>
      <c r="D5654" s="3" t="s">
        <v>26291</v>
      </c>
      <c r="E5654" s="3">
        <v>10008218876</v>
      </c>
      <c r="F5654" s="3" t="s">
        <v>26292</v>
      </c>
      <c r="G5654" s="3" t="s">
        <v>26293</v>
      </c>
      <c r="H5654" s="3" t="s">
        <v>88</v>
      </c>
      <c r="I5654" s="3" t="s">
        <v>2640</v>
      </c>
      <c r="J5654" s="3" t="s">
        <v>3331</v>
      </c>
      <c r="K5654" s="3" t="s">
        <v>25</v>
      </c>
      <c r="L5654" s="3" t="s">
        <v>58</v>
      </c>
      <c r="M5654" s="4">
        <v>42671</v>
      </c>
      <c r="N5654" s="3" t="s">
        <v>27</v>
      </c>
      <c r="O5654" s="3" t="s">
        <v>26292</v>
      </c>
      <c r="P5654" s="3" t="s">
        <v>26294</v>
      </c>
      <c r="Q5654" s="3" t="s">
        <v>51</v>
      </c>
      <c r="R5654" s="3"/>
      <c r="S5654" s="3"/>
    </row>
    <row r="5655" spans="1:19" ht="30" x14ac:dyDescent="0.25">
      <c r="A5655" s="3">
        <v>5648</v>
      </c>
      <c r="B5655" s="3" t="str">
        <f>"202000091949"</f>
        <v>202000091949</v>
      </c>
      <c r="C5655" s="3">
        <v>149740</v>
      </c>
      <c r="D5655" s="3" t="s">
        <v>26295</v>
      </c>
      <c r="E5655" s="3">
        <v>10473844422</v>
      </c>
      <c r="F5655" s="3" t="s">
        <v>13655</v>
      </c>
      <c r="G5655" s="3" t="s">
        <v>26296</v>
      </c>
      <c r="H5655" s="3" t="s">
        <v>433</v>
      </c>
      <c r="I5655" s="3" t="s">
        <v>569</v>
      </c>
      <c r="J5655" s="3" t="s">
        <v>1100</v>
      </c>
      <c r="K5655" s="3" t="s">
        <v>25</v>
      </c>
      <c r="L5655" s="3" t="s">
        <v>66</v>
      </c>
      <c r="M5655" s="4">
        <v>44036</v>
      </c>
      <c r="N5655" s="3" t="s">
        <v>27</v>
      </c>
      <c r="O5655" s="3" t="s">
        <v>13655</v>
      </c>
      <c r="P5655" s="3" t="s">
        <v>26297</v>
      </c>
      <c r="Q5655" s="3" t="s">
        <v>51</v>
      </c>
      <c r="R5655" s="3"/>
      <c r="S5655" s="3"/>
    </row>
    <row r="5656" spans="1:19" ht="30" x14ac:dyDescent="0.25">
      <c r="A5656" s="3">
        <v>5649</v>
      </c>
      <c r="B5656" s="3" t="str">
        <f>"202000126900"</f>
        <v>202000126900</v>
      </c>
      <c r="C5656" s="3">
        <v>150985</v>
      </c>
      <c r="D5656" s="3" t="s">
        <v>26298</v>
      </c>
      <c r="E5656" s="3">
        <v>20392896288</v>
      </c>
      <c r="F5656" s="3" t="s">
        <v>26299</v>
      </c>
      <c r="G5656" s="3" t="s">
        <v>26300</v>
      </c>
      <c r="H5656" s="3" t="s">
        <v>46</v>
      </c>
      <c r="I5656" s="3" t="s">
        <v>46</v>
      </c>
      <c r="J5656" s="3" t="s">
        <v>445</v>
      </c>
      <c r="K5656" s="3" t="s">
        <v>25</v>
      </c>
      <c r="L5656" s="3" t="s">
        <v>75</v>
      </c>
      <c r="M5656" s="4">
        <v>44092</v>
      </c>
      <c r="N5656" s="3" t="s">
        <v>27</v>
      </c>
      <c r="O5656" s="3" t="s">
        <v>26301</v>
      </c>
      <c r="P5656" s="3" t="s">
        <v>26302</v>
      </c>
      <c r="Q5656" s="3" t="s">
        <v>30</v>
      </c>
      <c r="R5656" s="3"/>
      <c r="S5656" s="3"/>
    </row>
    <row r="5657" spans="1:19" ht="30" x14ac:dyDescent="0.25">
      <c r="A5657" s="3">
        <v>5650</v>
      </c>
      <c r="B5657" s="3" t="str">
        <f>"201500114417"</f>
        <v>201500114417</v>
      </c>
      <c r="C5657" s="3">
        <v>99762</v>
      </c>
      <c r="D5657" s="3" t="s">
        <v>26303</v>
      </c>
      <c r="E5657" s="3">
        <v>10011001110</v>
      </c>
      <c r="F5657" s="3" t="s">
        <v>26304</v>
      </c>
      <c r="G5657" s="3" t="s">
        <v>26305</v>
      </c>
      <c r="H5657" s="3" t="s">
        <v>88</v>
      </c>
      <c r="I5657" s="3" t="s">
        <v>88</v>
      </c>
      <c r="J5657" s="3" t="s">
        <v>313</v>
      </c>
      <c r="K5657" s="3" t="s">
        <v>25</v>
      </c>
      <c r="L5657" s="3" t="s">
        <v>66</v>
      </c>
      <c r="M5657" s="4">
        <v>42258</v>
      </c>
      <c r="N5657" s="3" t="s">
        <v>27</v>
      </c>
      <c r="O5657" s="3" t="s">
        <v>26304</v>
      </c>
      <c r="P5657" s="3" t="s">
        <v>26306</v>
      </c>
      <c r="Q5657" s="3" t="s">
        <v>317</v>
      </c>
      <c r="R5657" s="3"/>
      <c r="S5657" s="3"/>
    </row>
    <row r="5658" spans="1:19" ht="30" x14ac:dyDescent="0.25">
      <c r="A5658" s="3">
        <v>5651</v>
      </c>
      <c r="B5658" s="3" t="str">
        <f>"201400062822"</f>
        <v>201400062822</v>
      </c>
      <c r="C5658" s="3">
        <v>6284</v>
      </c>
      <c r="D5658" s="3" t="s">
        <v>26307</v>
      </c>
      <c r="E5658" s="3">
        <v>10254436513</v>
      </c>
      <c r="F5658" s="3" t="s">
        <v>3929</v>
      </c>
      <c r="G5658" s="3" t="s">
        <v>3928</v>
      </c>
      <c r="H5658" s="3" t="s">
        <v>338</v>
      </c>
      <c r="I5658" s="3" t="s">
        <v>338</v>
      </c>
      <c r="J5658" s="3" t="s">
        <v>339</v>
      </c>
      <c r="K5658" s="3" t="s">
        <v>25</v>
      </c>
      <c r="L5658" s="3" t="s">
        <v>66</v>
      </c>
      <c r="M5658" s="4">
        <v>41780</v>
      </c>
      <c r="N5658" s="3" t="s">
        <v>27</v>
      </c>
      <c r="O5658" s="3" t="s">
        <v>3929</v>
      </c>
      <c r="P5658" s="3" t="s">
        <v>26308</v>
      </c>
      <c r="Q5658" s="3" t="s">
        <v>4400</v>
      </c>
      <c r="R5658" s="3"/>
      <c r="S5658" s="3"/>
    </row>
    <row r="5659" spans="1:19" ht="30" x14ac:dyDescent="0.25">
      <c r="A5659" s="3">
        <v>5652</v>
      </c>
      <c r="B5659" s="3" t="str">
        <f>"201900160129"</f>
        <v>201900160129</v>
      </c>
      <c r="C5659" s="3">
        <v>146662</v>
      </c>
      <c r="D5659" s="3" t="s">
        <v>26309</v>
      </c>
      <c r="E5659" s="3">
        <v>10803466195</v>
      </c>
      <c r="F5659" s="3" t="s">
        <v>26259</v>
      </c>
      <c r="G5659" s="3" t="s">
        <v>26310</v>
      </c>
      <c r="H5659" s="3" t="s">
        <v>88</v>
      </c>
      <c r="I5659" s="3" t="s">
        <v>512</v>
      </c>
      <c r="J5659" s="3" t="s">
        <v>2929</v>
      </c>
      <c r="K5659" s="3" t="s">
        <v>25</v>
      </c>
      <c r="L5659" s="3" t="s">
        <v>58</v>
      </c>
      <c r="M5659" s="4">
        <v>43738</v>
      </c>
      <c r="N5659" s="3" t="s">
        <v>27</v>
      </c>
      <c r="O5659" s="3" t="s">
        <v>26259</v>
      </c>
      <c r="P5659" s="3" t="s">
        <v>26311</v>
      </c>
      <c r="Q5659" s="3" t="s">
        <v>148</v>
      </c>
      <c r="R5659" s="3"/>
      <c r="S5659" s="3"/>
    </row>
    <row r="5660" spans="1:19" ht="30" x14ac:dyDescent="0.25">
      <c r="A5660" s="3">
        <v>5653</v>
      </c>
      <c r="B5660" s="3" t="str">
        <f>"202300153981"</f>
        <v>202300153981</v>
      </c>
      <c r="C5660" s="3">
        <v>135622</v>
      </c>
      <c r="D5660" s="3" t="s">
        <v>26312</v>
      </c>
      <c r="E5660" s="3">
        <v>20602439837</v>
      </c>
      <c r="F5660" s="3" t="s">
        <v>4492</v>
      </c>
      <c r="G5660" s="3" t="s">
        <v>4493</v>
      </c>
      <c r="H5660" s="3" t="s">
        <v>46</v>
      </c>
      <c r="I5660" s="3" t="s">
        <v>46</v>
      </c>
      <c r="J5660" s="3" t="s">
        <v>1222</v>
      </c>
      <c r="K5660" s="3" t="s">
        <v>25</v>
      </c>
      <c r="L5660" s="3" t="s">
        <v>113</v>
      </c>
      <c r="M5660" s="4">
        <v>45146</v>
      </c>
      <c r="N5660" s="3" t="s">
        <v>27</v>
      </c>
      <c r="O5660" s="3" t="s">
        <v>26313</v>
      </c>
      <c r="P5660" s="3" t="s">
        <v>26314</v>
      </c>
      <c r="Q5660" s="3" t="s">
        <v>2323</v>
      </c>
      <c r="R5660" s="3"/>
      <c r="S5660" s="3"/>
    </row>
    <row r="5661" spans="1:19" ht="30" x14ac:dyDescent="0.25">
      <c r="A5661" s="3">
        <v>5654</v>
      </c>
      <c r="B5661" s="3" t="str">
        <f>"202300102217"</f>
        <v>202300102217</v>
      </c>
      <c r="C5661" s="3">
        <v>167953</v>
      </c>
      <c r="D5661" s="3" t="s">
        <v>26315</v>
      </c>
      <c r="E5661" s="3">
        <v>10247118034</v>
      </c>
      <c r="F5661" s="3" t="s">
        <v>5061</v>
      </c>
      <c r="G5661" s="3" t="s">
        <v>5062</v>
      </c>
      <c r="H5661" s="3" t="s">
        <v>72</v>
      </c>
      <c r="I5661" s="3" t="s">
        <v>734</v>
      </c>
      <c r="J5661" s="3" t="s">
        <v>1695</v>
      </c>
      <c r="K5661" s="3" t="s">
        <v>25</v>
      </c>
      <c r="L5661" s="3" t="s">
        <v>66</v>
      </c>
      <c r="M5661" s="4">
        <v>45088</v>
      </c>
      <c r="N5661" s="3" t="s">
        <v>27</v>
      </c>
      <c r="O5661" s="3" t="s">
        <v>5061</v>
      </c>
      <c r="P5661" s="3" t="s">
        <v>5063</v>
      </c>
      <c r="Q5661" s="3" t="s">
        <v>738</v>
      </c>
      <c r="R5661" s="3"/>
      <c r="S5661" s="3"/>
    </row>
    <row r="5662" spans="1:19" ht="30" x14ac:dyDescent="0.25">
      <c r="A5662" s="3">
        <v>5655</v>
      </c>
      <c r="B5662" s="3" t="str">
        <f>"201900030703"</f>
        <v>201900030703</v>
      </c>
      <c r="C5662" s="3">
        <v>141391</v>
      </c>
      <c r="D5662" s="3" t="s">
        <v>26316</v>
      </c>
      <c r="E5662" s="3">
        <v>20493934822</v>
      </c>
      <c r="F5662" s="3" t="s">
        <v>26317</v>
      </c>
      <c r="G5662" s="3" t="s">
        <v>21215</v>
      </c>
      <c r="H5662" s="3" t="s">
        <v>88</v>
      </c>
      <c r="I5662" s="3" t="s">
        <v>2640</v>
      </c>
      <c r="J5662" s="3" t="s">
        <v>2641</v>
      </c>
      <c r="K5662" s="3" t="s">
        <v>25</v>
      </c>
      <c r="L5662" s="3" t="s">
        <v>58</v>
      </c>
      <c r="M5662" s="4">
        <v>43518</v>
      </c>
      <c r="N5662" s="3" t="s">
        <v>27</v>
      </c>
      <c r="O5662" s="3" t="s">
        <v>26318</v>
      </c>
      <c r="P5662" s="3" t="s">
        <v>26319</v>
      </c>
      <c r="Q5662" s="3" t="s">
        <v>627</v>
      </c>
      <c r="R5662" s="3"/>
      <c r="S5662" s="3"/>
    </row>
    <row r="5663" spans="1:19" ht="30" x14ac:dyDescent="0.25">
      <c r="A5663" s="3">
        <v>5656</v>
      </c>
      <c r="B5663" s="3" t="str">
        <f>"202200085565"</f>
        <v>202200085565</v>
      </c>
      <c r="C5663" s="3">
        <v>126958</v>
      </c>
      <c r="D5663" s="3" t="s">
        <v>26320</v>
      </c>
      <c r="E5663" s="3">
        <v>10442008537</v>
      </c>
      <c r="F5663" s="3" t="s">
        <v>5101</v>
      </c>
      <c r="G5663" s="3" t="s">
        <v>5102</v>
      </c>
      <c r="H5663" s="3" t="s">
        <v>46</v>
      </c>
      <c r="I5663" s="3" t="s">
        <v>46</v>
      </c>
      <c r="J5663" s="3" t="s">
        <v>128</v>
      </c>
      <c r="K5663" s="3" t="s">
        <v>25</v>
      </c>
      <c r="L5663" s="3" t="s">
        <v>75</v>
      </c>
      <c r="M5663" s="4">
        <v>44724</v>
      </c>
      <c r="N5663" s="3" t="s">
        <v>27</v>
      </c>
      <c r="O5663" s="3" t="s">
        <v>5101</v>
      </c>
      <c r="P5663" s="3" t="s">
        <v>26321</v>
      </c>
      <c r="Q5663" s="3" t="s">
        <v>3418</v>
      </c>
      <c r="R5663" s="3" t="s">
        <v>5103</v>
      </c>
      <c r="S5663" s="3" t="s">
        <v>718</v>
      </c>
    </row>
    <row r="5664" spans="1:19" ht="30" x14ac:dyDescent="0.25">
      <c r="A5664" s="3">
        <v>5657</v>
      </c>
      <c r="B5664" s="3" t="str">
        <f>"201800120867"</f>
        <v>201800120867</v>
      </c>
      <c r="C5664" s="3">
        <v>128970</v>
      </c>
      <c r="D5664" s="3" t="s">
        <v>26322</v>
      </c>
      <c r="E5664" s="3">
        <v>10457855741</v>
      </c>
      <c r="F5664" s="3" t="s">
        <v>14787</v>
      </c>
      <c r="G5664" s="3" t="s">
        <v>26323</v>
      </c>
      <c r="H5664" s="3" t="s">
        <v>88</v>
      </c>
      <c r="I5664" s="3" t="s">
        <v>89</v>
      </c>
      <c r="J5664" s="3" t="s">
        <v>8844</v>
      </c>
      <c r="K5664" s="3" t="s">
        <v>25</v>
      </c>
      <c r="L5664" s="3" t="s">
        <v>113</v>
      </c>
      <c r="M5664" s="4">
        <v>43300</v>
      </c>
      <c r="N5664" s="3" t="s">
        <v>27</v>
      </c>
      <c r="O5664" s="3" t="s">
        <v>14787</v>
      </c>
      <c r="P5664" s="3" t="s">
        <v>26324</v>
      </c>
      <c r="Q5664" s="3" t="s">
        <v>615</v>
      </c>
      <c r="R5664" s="3"/>
      <c r="S5664" s="3"/>
    </row>
    <row r="5665" spans="1:19" ht="30" x14ac:dyDescent="0.25">
      <c r="A5665" s="3">
        <v>5658</v>
      </c>
      <c r="B5665" s="3" t="str">
        <f>"201500167320"</f>
        <v>201500167320</v>
      </c>
      <c r="C5665" s="3">
        <v>101398</v>
      </c>
      <c r="D5665" s="3" t="s">
        <v>26325</v>
      </c>
      <c r="E5665" s="3">
        <v>10430549206</v>
      </c>
      <c r="F5665" s="3" t="s">
        <v>26326</v>
      </c>
      <c r="G5665" s="3" t="s">
        <v>26327</v>
      </c>
      <c r="H5665" s="3" t="s">
        <v>1000</v>
      </c>
      <c r="I5665" s="3" t="s">
        <v>1176</v>
      </c>
      <c r="J5665" s="3" t="s">
        <v>1000</v>
      </c>
      <c r="K5665" s="3" t="s">
        <v>25</v>
      </c>
      <c r="L5665" s="3" t="s">
        <v>480</v>
      </c>
      <c r="M5665" s="4">
        <v>42359</v>
      </c>
      <c r="N5665" s="3" t="s">
        <v>27</v>
      </c>
      <c r="O5665" s="3" t="s">
        <v>26326</v>
      </c>
      <c r="P5665" s="3" t="s">
        <v>26328</v>
      </c>
      <c r="Q5665" s="3" t="s">
        <v>807</v>
      </c>
      <c r="R5665" s="3"/>
      <c r="S5665" s="3"/>
    </row>
    <row r="5666" spans="1:19" ht="30" x14ac:dyDescent="0.25">
      <c r="A5666" s="3">
        <v>5659</v>
      </c>
      <c r="B5666" s="3" t="str">
        <f>"201800002811"</f>
        <v>201800002811</v>
      </c>
      <c r="C5666" s="3">
        <v>133842</v>
      </c>
      <c r="D5666" s="3" t="s">
        <v>26329</v>
      </c>
      <c r="E5666" s="3">
        <v>10103485377</v>
      </c>
      <c r="F5666" s="3" t="s">
        <v>26330</v>
      </c>
      <c r="G5666" s="3" t="s">
        <v>26331</v>
      </c>
      <c r="H5666" s="3" t="s">
        <v>1000</v>
      </c>
      <c r="I5666" s="3" t="s">
        <v>13407</v>
      </c>
      <c r="J5666" s="3" t="s">
        <v>13408</v>
      </c>
      <c r="K5666" s="3" t="s">
        <v>25</v>
      </c>
      <c r="L5666" s="3" t="s">
        <v>314</v>
      </c>
      <c r="M5666" s="4">
        <v>43108</v>
      </c>
      <c r="N5666" s="3" t="s">
        <v>27</v>
      </c>
      <c r="O5666" s="3" t="s">
        <v>26330</v>
      </c>
      <c r="P5666" s="3" t="s">
        <v>26332</v>
      </c>
      <c r="Q5666" s="3" t="s">
        <v>51</v>
      </c>
      <c r="R5666" s="3"/>
      <c r="S5666" s="3"/>
    </row>
    <row r="5667" spans="1:19" ht="30" x14ac:dyDescent="0.25">
      <c r="A5667" s="3">
        <v>5660</v>
      </c>
      <c r="B5667" s="3" t="str">
        <f>"201400057489"</f>
        <v>201400057489</v>
      </c>
      <c r="C5667" s="3">
        <v>38163</v>
      </c>
      <c r="D5667" s="3" t="s">
        <v>26333</v>
      </c>
      <c r="E5667" s="3">
        <v>10254321694</v>
      </c>
      <c r="F5667" s="3" t="s">
        <v>26334</v>
      </c>
      <c r="G5667" s="3" t="s">
        <v>26335</v>
      </c>
      <c r="H5667" s="3" t="s">
        <v>338</v>
      </c>
      <c r="I5667" s="3" t="s">
        <v>338</v>
      </c>
      <c r="J5667" s="3" t="s">
        <v>339</v>
      </c>
      <c r="K5667" s="3" t="s">
        <v>25</v>
      </c>
      <c r="L5667" s="3" t="s">
        <v>75</v>
      </c>
      <c r="M5667" s="4">
        <v>41766</v>
      </c>
      <c r="N5667" s="3" t="s">
        <v>27</v>
      </c>
      <c r="O5667" s="3" t="s">
        <v>26334</v>
      </c>
      <c r="P5667" s="3" t="s">
        <v>26336</v>
      </c>
      <c r="Q5667" s="3" t="s">
        <v>4400</v>
      </c>
      <c r="R5667" s="3"/>
      <c r="S5667" s="3"/>
    </row>
    <row r="5668" spans="1:19" ht="30" x14ac:dyDescent="0.25">
      <c r="A5668" s="3">
        <v>5661</v>
      </c>
      <c r="B5668" s="3" t="str">
        <f>"201800001275"</f>
        <v>201800001275</v>
      </c>
      <c r="C5668" s="3">
        <v>133787</v>
      </c>
      <c r="D5668" s="3" t="s">
        <v>26337</v>
      </c>
      <c r="E5668" s="3">
        <v>10336593757</v>
      </c>
      <c r="F5668" s="3" t="s">
        <v>26338</v>
      </c>
      <c r="G5668" s="3" t="s">
        <v>5762</v>
      </c>
      <c r="H5668" s="3" t="s">
        <v>88</v>
      </c>
      <c r="I5668" s="3" t="s">
        <v>512</v>
      </c>
      <c r="J5668" s="3" t="s">
        <v>513</v>
      </c>
      <c r="K5668" s="3" t="s">
        <v>25</v>
      </c>
      <c r="L5668" s="3" t="s">
        <v>58</v>
      </c>
      <c r="M5668" s="4">
        <v>43104</v>
      </c>
      <c r="N5668" s="3" t="s">
        <v>27</v>
      </c>
      <c r="O5668" s="3" t="s">
        <v>26338</v>
      </c>
      <c r="P5668" s="3" t="s">
        <v>26339</v>
      </c>
      <c r="Q5668" s="3" t="s">
        <v>627</v>
      </c>
      <c r="R5668" s="3"/>
      <c r="S5668" s="3"/>
    </row>
    <row r="5669" spans="1:19" ht="30" x14ac:dyDescent="0.25">
      <c r="A5669" s="3">
        <v>5662</v>
      </c>
      <c r="B5669" s="3" t="str">
        <f>"201800199719"</f>
        <v>201800199719</v>
      </c>
      <c r="C5669" s="3">
        <v>139611</v>
      </c>
      <c r="D5669" s="3" t="s">
        <v>26340</v>
      </c>
      <c r="E5669" s="3">
        <v>10711092639</v>
      </c>
      <c r="F5669" s="3" t="s">
        <v>13634</v>
      </c>
      <c r="G5669" s="3" t="s">
        <v>26341</v>
      </c>
      <c r="H5669" s="3" t="s">
        <v>88</v>
      </c>
      <c r="I5669" s="3" t="s">
        <v>670</v>
      </c>
      <c r="J5669" s="3" t="s">
        <v>6233</v>
      </c>
      <c r="K5669" s="3" t="s">
        <v>25</v>
      </c>
      <c r="L5669" s="3" t="s">
        <v>75</v>
      </c>
      <c r="M5669" s="4">
        <v>43433</v>
      </c>
      <c r="N5669" s="3" t="s">
        <v>27</v>
      </c>
      <c r="O5669" s="3" t="s">
        <v>13634</v>
      </c>
      <c r="P5669" s="3" t="s">
        <v>26342</v>
      </c>
      <c r="Q5669" s="3" t="s">
        <v>148</v>
      </c>
      <c r="R5669" s="3"/>
      <c r="S5669" s="3"/>
    </row>
    <row r="5670" spans="1:19" ht="30" x14ac:dyDescent="0.25">
      <c r="A5670" s="3">
        <v>5663</v>
      </c>
      <c r="B5670" s="3" t="str">
        <f>"201900068990"</f>
        <v>201900068990</v>
      </c>
      <c r="C5670" s="3">
        <v>142708</v>
      </c>
      <c r="D5670" s="3" t="s">
        <v>26343</v>
      </c>
      <c r="E5670" s="3">
        <v>10405320997</v>
      </c>
      <c r="F5670" s="3" t="s">
        <v>26344</v>
      </c>
      <c r="G5670" s="3" t="s">
        <v>26345</v>
      </c>
      <c r="H5670" s="3" t="s">
        <v>433</v>
      </c>
      <c r="I5670" s="3" t="s">
        <v>1432</v>
      </c>
      <c r="J5670" s="3" t="s">
        <v>1432</v>
      </c>
      <c r="K5670" s="3" t="s">
        <v>25</v>
      </c>
      <c r="L5670" s="3" t="s">
        <v>314</v>
      </c>
      <c r="M5670" s="4">
        <v>43581</v>
      </c>
      <c r="N5670" s="3" t="s">
        <v>27</v>
      </c>
      <c r="O5670" s="3" t="s">
        <v>26344</v>
      </c>
      <c r="P5670" s="3" t="s">
        <v>26346</v>
      </c>
      <c r="Q5670" s="3" t="s">
        <v>857</v>
      </c>
      <c r="R5670" s="3"/>
      <c r="S5670" s="3"/>
    </row>
    <row r="5671" spans="1:19" ht="45" x14ac:dyDescent="0.25">
      <c r="A5671" s="3">
        <v>5664</v>
      </c>
      <c r="B5671" s="3" t="str">
        <f>"202300001448"</f>
        <v>202300001448</v>
      </c>
      <c r="C5671" s="3">
        <v>137186</v>
      </c>
      <c r="D5671" s="3" t="s">
        <v>26347</v>
      </c>
      <c r="E5671" s="3">
        <v>10008681762</v>
      </c>
      <c r="F5671" s="3" t="s">
        <v>26348</v>
      </c>
      <c r="G5671" s="3" t="s">
        <v>26349</v>
      </c>
      <c r="H5671" s="3" t="s">
        <v>88</v>
      </c>
      <c r="I5671" s="3" t="s">
        <v>686</v>
      </c>
      <c r="J5671" s="3" t="s">
        <v>1040</v>
      </c>
      <c r="K5671" s="3" t="s">
        <v>25</v>
      </c>
      <c r="L5671" s="3" t="s">
        <v>66</v>
      </c>
      <c r="M5671" s="4">
        <v>44952</v>
      </c>
      <c r="N5671" s="3" t="s">
        <v>27</v>
      </c>
      <c r="O5671" s="3" t="s">
        <v>26348</v>
      </c>
      <c r="P5671" s="3" t="s">
        <v>26350</v>
      </c>
      <c r="Q5671" s="3" t="s">
        <v>92</v>
      </c>
      <c r="R5671" s="3"/>
      <c r="S5671" s="3"/>
    </row>
    <row r="5672" spans="1:19" ht="30" x14ac:dyDescent="0.25">
      <c r="A5672" s="3">
        <v>5665</v>
      </c>
      <c r="B5672" s="3" t="str">
        <f>"201900003891"</f>
        <v>201900003891</v>
      </c>
      <c r="C5672" s="3">
        <v>134484</v>
      </c>
      <c r="D5672" s="3" t="s">
        <v>26351</v>
      </c>
      <c r="E5672" s="3">
        <v>10430143102</v>
      </c>
      <c r="F5672" s="3" t="s">
        <v>26352</v>
      </c>
      <c r="G5672" s="3" t="s">
        <v>26353</v>
      </c>
      <c r="H5672" s="3" t="s">
        <v>88</v>
      </c>
      <c r="I5672" s="3" t="s">
        <v>686</v>
      </c>
      <c r="J5672" s="3" t="s">
        <v>934</v>
      </c>
      <c r="K5672" s="3" t="s">
        <v>25</v>
      </c>
      <c r="L5672" s="3" t="s">
        <v>66</v>
      </c>
      <c r="M5672" s="4">
        <v>43473</v>
      </c>
      <c r="N5672" s="3" t="s">
        <v>27</v>
      </c>
      <c r="O5672" s="3" t="s">
        <v>26352</v>
      </c>
      <c r="P5672" s="3" t="s">
        <v>26354</v>
      </c>
      <c r="Q5672" s="3" t="s">
        <v>627</v>
      </c>
      <c r="R5672" s="3"/>
      <c r="S5672" s="3"/>
    </row>
    <row r="5673" spans="1:19" ht="30" x14ac:dyDescent="0.25">
      <c r="A5673" s="3">
        <v>5666</v>
      </c>
      <c r="B5673" s="3" t="str">
        <f>"201400091951"</f>
        <v>201400091951</v>
      </c>
      <c r="C5673" s="3">
        <v>110584</v>
      </c>
      <c r="D5673" s="3" t="s">
        <v>26355</v>
      </c>
      <c r="E5673" s="3">
        <v>10452662774</v>
      </c>
      <c r="F5673" s="3" t="s">
        <v>26356</v>
      </c>
      <c r="G5673" s="3" t="s">
        <v>26357</v>
      </c>
      <c r="H5673" s="3" t="s">
        <v>23</v>
      </c>
      <c r="I5673" s="3" t="s">
        <v>795</v>
      </c>
      <c r="J5673" s="3" t="s">
        <v>795</v>
      </c>
      <c r="K5673" s="3" t="s">
        <v>25</v>
      </c>
      <c r="L5673" s="3" t="s">
        <v>75</v>
      </c>
      <c r="M5673" s="4">
        <v>41840</v>
      </c>
      <c r="N5673" s="3" t="s">
        <v>27</v>
      </c>
      <c r="O5673" s="3" t="s">
        <v>26358</v>
      </c>
      <c r="P5673" s="3" t="s">
        <v>26359</v>
      </c>
      <c r="Q5673" s="3" t="s">
        <v>30</v>
      </c>
      <c r="R5673" s="3"/>
      <c r="S5673" s="3"/>
    </row>
    <row r="5674" spans="1:19" ht="30" x14ac:dyDescent="0.25">
      <c r="A5674" s="3">
        <v>5667</v>
      </c>
      <c r="B5674" s="3" t="str">
        <f>"201300133326"</f>
        <v>201300133326</v>
      </c>
      <c r="C5674" s="3">
        <v>104742</v>
      </c>
      <c r="D5674" s="3" t="s">
        <v>26360</v>
      </c>
      <c r="E5674" s="3">
        <v>10424426356</v>
      </c>
      <c r="F5674" s="3" t="s">
        <v>26361</v>
      </c>
      <c r="G5674" s="3" t="s">
        <v>26362</v>
      </c>
      <c r="H5674" s="3" t="s">
        <v>1000</v>
      </c>
      <c r="I5674" s="3" t="s">
        <v>13407</v>
      </c>
      <c r="J5674" s="3" t="s">
        <v>13408</v>
      </c>
      <c r="K5674" s="3" t="s">
        <v>25</v>
      </c>
      <c r="L5674" s="3" t="s">
        <v>58</v>
      </c>
      <c r="M5674" s="4">
        <v>41508</v>
      </c>
      <c r="N5674" s="3" t="s">
        <v>27</v>
      </c>
      <c r="O5674" s="3" t="s">
        <v>26361</v>
      </c>
      <c r="P5674" s="3">
        <v>3559</v>
      </c>
      <c r="Q5674" s="3" t="s">
        <v>136</v>
      </c>
      <c r="R5674" s="3"/>
      <c r="S5674" s="3"/>
    </row>
    <row r="5675" spans="1:19" ht="30" x14ac:dyDescent="0.25">
      <c r="A5675" s="3">
        <v>5668</v>
      </c>
      <c r="B5675" s="3" t="str">
        <f>"201300150765"</f>
        <v>201300150765</v>
      </c>
      <c r="C5675" s="3">
        <v>105395</v>
      </c>
      <c r="D5675" s="3" t="s">
        <v>26363</v>
      </c>
      <c r="E5675" s="3">
        <v>10227009221</v>
      </c>
      <c r="F5675" s="3" t="s">
        <v>26364</v>
      </c>
      <c r="G5675" s="3" t="s">
        <v>26365</v>
      </c>
      <c r="H5675" s="3" t="s">
        <v>216</v>
      </c>
      <c r="I5675" s="3" t="s">
        <v>3939</v>
      </c>
      <c r="J5675" s="3" t="s">
        <v>3940</v>
      </c>
      <c r="K5675" s="3" t="s">
        <v>25</v>
      </c>
      <c r="L5675" s="3" t="s">
        <v>66</v>
      </c>
      <c r="M5675" s="4">
        <v>41554</v>
      </c>
      <c r="N5675" s="3" t="s">
        <v>27</v>
      </c>
      <c r="O5675" s="3" t="s">
        <v>26364</v>
      </c>
      <c r="P5675" s="3">
        <v>1455</v>
      </c>
      <c r="Q5675" s="3" t="s">
        <v>218</v>
      </c>
      <c r="R5675" s="3"/>
      <c r="S5675" s="3"/>
    </row>
    <row r="5676" spans="1:19" ht="30" x14ac:dyDescent="0.25">
      <c r="A5676" s="3">
        <v>5669</v>
      </c>
      <c r="B5676" s="3" t="str">
        <f>"201700195594"</f>
        <v>201700195594</v>
      </c>
      <c r="C5676" s="3">
        <v>132128</v>
      </c>
      <c r="D5676" s="3" t="s">
        <v>26366</v>
      </c>
      <c r="E5676" s="3">
        <v>10009285526</v>
      </c>
      <c r="F5676" s="3" t="s">
        <v>26367</v>
      </c>
      <c r="G5676" s="3" t="s">
        <v>26368</v>
      </c>
      <c r="H5676" s="3" t="s">
        <v>88</v>
      </c>
      <c r="I5676" s="3" t="s">
        <v>2640</v>
      </c>
      <c r="J5676" s="3" t="s">
        <v>2924</v>
      </c>
      <c r="K5676" s="3" t="s">
        <v>25</v>
      </c>
      <c r="L5676" s="3" t="s">
        <v>58</v>
      </c>
      <c r="M5676" s="4">
        <v>43055</v>
      </c>
      <c r="N5676" s="3" t="s">
        <v>27</v>
      </c>
      <c r="O5676" s="3" t="s">
        <v>26367</v>
      </c>
      <c r="P5676" s="3" t="s">
        <v>26369</v>
      </c>
      <c r="Q5676" s="3" t="s">
        <v>688</v>
      </c>
      <c r="R5676" s="3"/>
      <c r="S5676" s="3"/>
    </row>
    <row r="5677" spans="1:19" ht="30" x14ac:dyDescent="0.25">
      <c r="A5677" s="3">
        <v>5670</v>
      </c>
      <c r="B5677" s="3" t="str">
        <f>"201900015578"</f>
        <v>201900015578</v>
      </c>
      <c r="C5677" s="3">
        <v>140996</v>
      </c>
      <c r="D5677" s="3" t="s">
        <v>26370</v>
      </c>
      <c r="E5677" s="3">
        <v>10426343954</v>
      </c>
      <c r="F5677" s="3" t="s">
        <v>26371</v>
      </c>
      <c r="G5677" s="3" t="s">
        <v>26372</v>
      </c>
      <c r="H5677" s="3" t="s">
        <v>88</v>
      </c>
      <c r="I5677" s="3" t="s">
        <v>2640</v>
      </c>
      <c r="J5677" s="3" t="s">
        <v>4528</v>
      </c>
      <c r="K5677" s="3" t="s">
        <v>25</v>
      </c>
      <c r="L5677" s="3" t="s">
        <v>58</v>
      </c>
      <c r="M5677" s="4">
        <v>43493</v>
      </c>
      <c r="N5677" s="3" t="s">
        <v>27</v>
      </c>
      <c r="O5677" s="3" t="s">
        <v>26371</v>
      </c>
      <c r="P5677" s="3" t="s">
        <v>26373</v>
      </c>
      <c r="Q5677" s="3" t="s">
        <v>317</v>
      </c>
      <c r="R5677" s="3"/>
      <c r="S5677" s="3"/>
    </row>
    <row r="5678" spans="1:19" ht="30" x14ac:dyDescent="0.25">
      <c r="A5678" s="3">
        <v>5671</v>
      </c>
      <c r="B5678" s="3" t="str">
        <f>"201800166465"</f>
        <v>201800166465</v>
      </c>
      <c r="C5678" s="3">
        <v>138776</v>
      </c>
      <c r="D5678" s="3" t="s">
        <v>26374</v>
      </c>
      <c r="E5678" s="3">
        <v>10238481266</v>
      </c>
      <c r="F5678" s="3" t="s">
        <v>26375</v>
      </c>
      <c r="G5678" s="3" t="s">
        <v>26376</v>
      </c>
      <c r="H5678" s="3" t="s">
        <v>72</v>
      </c>
      <c r="I5678" s="3" t="s">
        <v>73</v>
      </c>
      <c r="J5678" s="3" t="s">
        <v>7030</v>
      </c>
      <c r="K5678" s="3" t="s">
        <v>25</v>
      </c>
      <c r="L5678" s="3" t="s">
        <v>66</v>
      </c>
      <c r="M5678" s="4">
        <v>43377</v>
      </c>
      <c r="N5678" s="3" t="s">
        <v>27</v>
      </c>
      <c r="O5678" s="3" t="s">
        <v>26375</v>
      </c>
      <c r="P5678" s="3" t="s">
        <v>26377</v>
      </c>
      <c r="Q5678" s="3" t="s">
        <v>243</v>
      </c>
      <c r="R5678" s="3"/>
      <c r="S5678" s="3"/>
    </row>
    <row r="5679" spans="1:19" ht="30" x14ac:dyDescent="0.25">
      <c r="A5679" s="3">
        <v>5672</v>
      </c>
      <c r="B5679" s="3" t="str">
        <f>"201800037397"</f>
        <v>201800037397</v>
      </c>
      <c r="C5679" s="3">
        <v>134659</v>
      </c>
      <c r="D5679" s="3" t="s">
        <v>26378</v>
      </c>
      <c r="E5679" s="3">
        <v>10437838670</v>
      </c>
      <c r="F5679" s="3" t="s">
        <v>26379</v>
      </c>
      <c r="G5679" s="3" t="s">
        <v>26380</v>
      </c>
      <c r="H5679" s="3" t="s">
        <v>88</v>
      </c>
      <c r="I5679" s="3" t="s">
        <v>670</v>
      </c>
      <c r="J5679" s="3" t="s">
        <v>670</v>
      </c>
      <c r="K5679" s="3" t="s">
        <v>25</v>
      </c>
      <c r="L5679" s="3" t="s">
        <v>58</v>
      </c>
      <c r="M5679" s="4">
        <v>43161</v>
      </c>
      <c r="N5679" s="3" t="s">
        <v>27</v>
      </c>
      <c r="O5679" s="3" t="s">
        <v>26379</v>
      </c>
      <c r="P5679" s="3" t="s">
        <v>26381</v>
      </c>
      <c r="Q5679" s="3" t="s">
        <v>148</v>
      </c>
      <c r="R5679" s="3"/>
      <c r="S5679" s="3"/>
    </row>
    <row r="5680" spans="1:19" ht="30" x14ac:dyDescent="0.25">
      <c r="A5680" s="3">
        <v>5673</v>
      </c>
      <c r="B5680" s="3" t="str">
        <f>"202300054535"</f>
        <v>202300054535</v>
      </c>
      <c r="C5680" s="3">
        <v>134520</v>
      </c>
      <c r="D5680" s="3" t="s">
        <v>26382</v>
      </c>
      <c r="E5680" s="3">
        <v>20605811885</v>
      </c>
      <c r="F5680" s="3" t="s">
        <v>13006</v>
      </c>
      <c r="G5680" s="3" t="s">
        <v>26383</v>
      </c>
      <c r="H5680" s="3" t="s">
        <v>433</v>
      </c>
      <c r="I5680" s="3" t="s">
        <v>569</v>
      </c>
      <c r="J5680" s="3" t="s">
        <v>281</v>
      </c>
      <c r="K5680" s="3" t="s">
        <v>25</v>
      </c>
      <c r="L5680" s="3" t="s">
        <v>66</v>
      </c>
      <c r="M5680" s="4">
        <v>45042</v>
      </c>
      <c r="N5680" s="3" t="s">
        <v>27</v>
      </c>
      <c r="O5680" s="3" t="s">
        <v>26384</v>
      </c>
      <c r="P5680" s="3"/>
      <c r="Q5680" s="3"/>
      <c r="R5680" s="3"/>
      <c r="S5680" s="3"/>
    </row>
    <row r="5681" spans="1:19" ht="30" x14ac:dyDescent="0.25">
      <c r="A5681" s="3">
        <v>5674</v>
      </c>
      <c r="B5681" s="3" t="str">
        <f>"201800034887"</f>
        <v>201800034887</v>
      </c>
      <c r="C5681" s="3">
        <v>134666</v>
      </c>
      <c r="D5681" s="3" t="s">
        <v>26385</v>
      </c>
      <c r="E5681" s="3">
        <v>10432055618</v>
      </c>
      <c r="F5681" s="3" t="s">
        <v>26386</v>
      </c>
      <c r="G5681" s="3" t="s">
        <v>26387</v>
      </c>
      <c r="H5681" s="3" t="s">
        <v>88</v>
      </c>
      <c r="I5681" s="3" t="s">
        <v>145</v>
      </c>
      <c r="J5681" s="3" t="s">
        <v>15678</v>
      </c>
      <c r="K5681" s="3" t="s">
        <v>25</v>
      </c>
      <c r="L5681" s="3" t="s">
        <v>58</v>
      </c>
      <c r="M5681" s="4">
        <v>43159</v>
      </c>
      <c r="N5681" s="3" t="s">
        <v>27</v>
      </c>
      <c r="O5681" s="3" t="s">
        <v>26386</v>
      </c>
      <c r="P5681" s="3" t="s">
        <v>26388</v>
      </c>
      <c r="Q5681" s="3" t="s">
        <v>627</v>
      </c>
      <c r="R5681" s="3"/>
      <c r="S5681" s="3"/>
    </row>
    <row r="5682" spans="1:19" ht="30" x14ac:dyDescent="0.25">
      <c r="A5682" s="3">
        <v>5675</v>
      </c>
      <c r="B5682" s="3" t="str">
        <f>"201800098038"</f>
        <v>201800098038</v>
      </c>
      <c r="C5682" s="3">
        <v>135827</v>
      </c>
      <c r="D5682" s="3" t="s">
        <v>26389</v>
      </c>
      <c r="E5682" s="3">
        <v>10273823994</v>
      </c>
      <c r="F5682" s="3" t="s">
        <v>26390</v>
      </c>
      <c r="G5682" s="3" t="s">
        <v>26391</v>
      </c>
      <c r="H5682" s="3" t="s">
        <v>88</v>
      </c>
      <c r="I5682" s="3" t="s">
        <v>1185</v>
      </c>
      <c r="J5682" s="3" t="s">
        <v>1185</v>
      </c>
      <c r="K5682" s="3" t="s">
        <v>25</v>
      </c>
      <c r="L5682" s="3" t="s">
        <v>113</v>
      </c>
      <c r="M5682" s="4">
        <v>43263</v>
      </c>
      <c r="N5682" s="3" t="s">
        <v>27</v>
      </c>
      <c r="O5682" s="3" t="s">
        <v>26390</v>
      </c>
      <c r="P5682" s="3" t="s">
        <v>26392</v>
      </c>
      <c r="Q5682" s="3" t="s">
        <v>627</v>
      </c>
      <c r="R5682" s="3"/>
      <c r="S5682" s="3"/>
    </row>
    <row r="5683" spans="1:19" ht="30" x14ac:dyDescent="0.25">
      <c r="A5683" s="3">
        <v>5676</v>
      </c>
      <c r="B5683" s="3" t="str">
        <f>"201900179898"</f>
        <v>201900179898</v>
      </c>
      <c r="C5683" s="3">
        <v>146817</v>
      </c>
      <c r="D5683" s="3" t="s">
        <v>26393</v>
      </c>
      <c r="E5683" s="3">
        <v>10011155095</v>
      </c>
      <c r="F5683" s="3" t="s">
        <v>26394</v>
      </c>
      <c r="G5683" s="3" t="s">
        <v>26395</v>
      </c>
      <c r="H5683" s="3" t="s">
        <v>88</v>
      </c>
      <c r="I5683" s="3" t="s">
        <v>512</v>
      </c>
      <c r="J5683" s="3" t="s">
        <v>26396</v>
      </c>
      <c r="K5683" s="3" t="s">
        <v>25</v>
      </c>
      <c r="L5683" s="3" t="s">
        <v>58</v>
      </c>
      <c r="M5683" s="4">
        <v>43768</v>
      </c>
      <c r="N5683" s="3" t="s">
        <v>27</v>
      </c>
      <c r="O5683" s="3" t="s">
        <v>26394</v>
      </c>
      <c r="P5683" s="3" t="s">
        <v>26397</v>
      </c>
      <c r="Q5683" s="3" t="s">
        <v>51</v>
      </c>
      <c r="R5683" s="3"/>
      <c r="S5683" s="3"/>
    </row>
    <row r="5684" spans="1:19" ht="30" x14ac:dyDescent="0.25">
      <c r="A5684" s="3">
        <v>5677</v>
      </c>
      <c r="B5684" s="3" t="str">
        <f>"201300164080"</f>
        <v>201300164080</v>
      </c>
      <c r="C5684" s="3">
        <v>105912</v>
      </c>
      <c r="D5684" s="3" t="s">
        <v>26398</v>
      </c>
      <c r="E5684" s="3">
        <v>10428268381</v>
      </c>
      <c r="F5684" s="3" t="s">
        <v>3704</v>
      </c>
      <c r="G5684" s="3" t="s">
        <v>3705</v>
      </c>
      <c r="H5684" s="3" t="s">
        <v>676</v>
      </c>
      <c r="I5684" s="3" t="s">
        <v>777</v>
      </c>
      <c r="J5684" s="3" t="s">
        <v>1083</v>
      </c>
      <c r="K5684" s="3" t="s">
        <v>25</v>
      </c>
      <c r="L5684" s="3" t="s">
        <v>113</v>
      </c>
      <c r="M5684" s="4">
        <v>41570</v>
      </c>
      <c r="N5684" s="3" t="s">
        <v>27</v>
      </c>
      <c r="O5684" s="3" t="s">
        <v>3704</v>
      </c>
      <c r="P5684" s="3" t="s">
        <v>26399</v>
      </c>
      <c r="Q5684" s="3" t="s">
        <v>1315</v>
      </c>
      <c r="R5684" s="3"/>
      <c r="S5684" s="3"/>
    </row>
    <row r="5685" spans="1:19" ht="30" x14ac:dyDescent="0.25">
      <c r="A5685" s="3">
        <v>5678</v>
      </c>
      <c r="B5685" s="3" t="str">
        <f>"201400159487"</f>
        <v>201400159487</v>
      </c>
      <c r="C5685" s="3">
        <v>95530</v>
      </c>
      <c r="D5685" s="3" t="s">
        <v>26400</v>
      </c>
      <c r="E5685" s="3">
        <v>10157183473</v>
      </c>
      <c r="F5685" s="3" t="s">
        <v>26401</v>
      </c>
      <c r="G5685" s="3" t="s">
        <v>26402</v>
      </c>
      <c r="H5685" s="3" t="s">
        <v>46</v>
      </c>
      <c r="I5685" s="3" t="s">
        <v>650</v>
      </c>
      <c r="J5685" s="3" t="s">
        <v>5882</v>
      </c>
      <c r="K5685" s="3" t="s">
        <v>25</v>
      </c>
      <c r="L5685" s="3" t="s">
        <v>113</v>
      </c>
      <c r="M5685" s="4">
        <v>41974</v>
      </c>
      <c r="N5685" s="3" t="s">
        <v>27</v>
      </c>
      <c r="O5685" s="3" t="s">
        <v>257</v>
      </c>
      <c r="P5685" s="3" t="s">
        <v>26403</v>
      </c>
      <c r="Q5685" s="3" t="s">
        <v>120</v>
      </c>
      <c r="R5685" s="3"/>
      <c r="S5685" s="3"/>
    </row>
    <row r="5686" spans="1:19" ht="30" x14ac:dyDescent="0.25">
      <c r="A5686" s="3">
        <v>5679</v>
      </c>
      <c r="B5686" s="3" t="str">
        <f>"202100125333"</f>
        <v>202100125333</v>
      </c>
      <c r="C5686" s="3">
        <v>130339</v>
      </c>
      <c r="D5686" s="3" t="s">
        <v>26404</v>
      </c>
      <c r="E5686" s="3">
        <v>20600579381</v>
      </c>
      <c r="F5686" s="3" t="s">
        <v>26405</v>
      </c>
      <c r="G5686" s="3" t="s">
        <v>26406</v>
      </c>
      <c r="H5686" s="3" t="s">
        <v>57</v>
      </c>
      <c r="I5686" s="3" t="s">
        <v>364</v>
      </c>
      <c r="J5686" s="3" t="s">
        <v>364</v>
      </c>
      <c r="K5686" s="3" t="s">
        <v>25</v>
      </c>
      <c r="L5686" s="3" t="s">
        <v>314</v>
      </c>
      <c r="M5686" s="4">
        <v>44370</v>
      </c>
      <c r="N5686" s="3" t="s">
        <v>27</v>
      </c>
      <c r="O5686" s="3" t="s">
        <v>26407</v>
      </c>
      <c r="P5686" s="3" t="s">
        <v>26408</v>
      </c>
      <c r="Q5686" s="3" t="s">
        <v>1287</v>
      </c>
      <c r="R5686" s="3"/>
      <c r="S5686" s="3"/>
    </row>
    <row r="5687" spans="1:19" ht="30" x14ac:dyDescent="0.25">
      <c r="A5687" s="3">
        <v>5680</v>
      </c>
      <c r="B5687" s="3" t="str">
        <f>"202100241787"</f>
        <v>202100241787</v>
      </c>
      <c r="C5687" s="3">
        <v>158198</v>
      </c>
      <c r="D5687" s="3" t="s">
        <v>26409</v>
      </c>
      <c r="E5687" s="3">
        <v>10769767300</v>
      </c>
      <c r="F5687" s="3" t="s">
        <v>6510</v>
      </c>
      <c r="G5687" s="3" t="s">
        <v>21073</v>
      </c>
      <c r="H5687" s="3" t="s">
        <v>222</v>
      </c>
      <c r="I5687" s="3" t="s">
        <v>222</v>
      </c>
      <c r="J5687" s="3" t="s">
        <v>1171</v>
      </c>
      <c r="K5687" s="3" t="s">
        <v>25</v>
      </c>
      <c r="L5687" s="3" t="s">
        <v>113</v>
      </c>
      <c r="M5687" s="4">
        <v>44522</v>
      </c>
      <c r="N5687" s="3" t="s">
        <v>27</v>
      </c>
      <c r="O5687" s="3" t="s">
        <v>6510</v>
      </c>
      <c r="P5687" s="3" t="s">
        <v>21074</v>
      </c>
      <c r="Q5687" s="3" t="s">
        <v>51</v>
      </c>
      <c r="R5687" s="3"/>
      <c r="S5687" s="3"/>
    </row>
    <row r="5688" spans="1:19" ht="30" x14ac:dyDescent="0.25">
      <c r="A5688" s="3">
        <v>5681</v>
      </c>
      <c r="B5688" s="3" t="str">
        <f>"201300026176"</f>
        <v>201300026176</v>
      </c>
      <c r="C5688" s="3">
        <v>100745</v>
      </c>
      <c r="D5688" s="3" t="s">
        <v>26410</v>
      </c>
      <c r="E5688" s="3">
        <v>10413527231</v>
      </c>
      <c r="F5688" s="3" t="s">
        <v>26411</v>
      </c>
      <c r="G5688" s="3" t="s">
        <v>26412</v>
      </c>
      <c r="H5688" s="3" t="s">
        <v>216</v>
      </c>
      <c r="I5688" s="3" t="s">
        <v>216</v>
      </c>
      <c r="J5688" s="3" t="s">
        <v>905</v>
      </c>
      <c r="K5688" s="3" t="s">
        <v>25</v>
      </c>
      <c r="L5688" s="3" t="s">
        <v>58</v>
      </c>
      <c r="M5688" s="4">
        <v>41318</v>
      </c>
      <c r="N5688" s="3" t="s">
        <v>27</v>
      </c>
      <c r="O5688" s="3" t="s">
        <v>26411</v>
      </c>
      <c r="P5688" s="3">
        <v>1236</v>
      </c>
      <c r="Q5688" s="3" t="s">
        <v>218</v>
      </c>
      <c r="R5688" s="3"/>
      <c r="S5688" s="3"/>
    </row>
    <row r="5689" spans="1:19" ht="30" x14ac:dyDescent="0.25">
      <c r="A5689" s="3">
        <v>5682</v>
      </c>
      <c r="B5689" s="3" t="str">
        <f>"202000158475"</f>
        <v>202000158475</v>
      </c>
      <c r="C5689" s="3">
        <v>152128</v>
      </c>
      <c r="D5689" s="3" t="s">
        <v>26413</v>
      </c>
      <c r="E5689" s="3">
        <v>15603969453</v>
      </c>
      <c r="F5689" s="3" t="s">
        <v>26414</v>
      </c>
      <c r="G5689" s="3" t="s">
        <v>26415</v>
      </c>
      <c r="H5689" s="3" t="s">
        <v>46</v>
      </c>
      <c r="I5689" s="3" t="s">
        <v>46</v>
      </c>
      <c r="J5689" s="3" t="s">
        <v>910</v>
      </c>
      <c r="K5689" s="3" t="s">
        <v>25</v>
      </c>
      <c r="L5689" s="3" t="s">
        <v>75</v>
      </c>
      <c r="M5689" s="4">
        <v>44135</v>
      </c>
      <c r="N5689" s="3" t="s">
        <v>27</v>
      </c>
      <c r="O5689" s="3" t="s">
        <v>26414</v>
      </c>
      <c r="P5689" s="3" t="s">
        <v>26416</v>
      </c>
      <c r="Q5689" s="3" t="s">
        <v>2229</v>
      </c>
      <c r="R5689" s="3"/>
      <c r="S5689" s="3"/>
    </row>
    <row r="5690" spans="1:19" ht="30" x14ac:dyDescent="0.25">
      <c r="A5690" s="3">
        <v>5683</v>
      </c>
      <c r="B5690" s="3" t="str">
        <f>"201300026180"</f>
        <v>201300026180</v>
      </c>
      <c r="C5690" s="3">
        <v>100746</v>
      </c>
      <c r="D5690" s="3" t="s">
        <v>26417</v>
      </c>
      <c r="E5690" s="3">
        <v>10076955897</v>
      </c>
      <c r="F5690" s="3" t="s">
        <v>24863</v>
      </c>
      <c r="G5690" s="3" t="s">
        <v>24864</v>
      </c>
      <c r="H5690" s="3" t="s">
        <v>216</v>
      </c>
      <c r="I5690" s="3" t="s">
        <v>4283</v>
      </c>
      <c r="J5690" s="3" t="s">
        <v>7139</v>
      </c>
      <c r="K5690" s="3" t="s">
        <v>25</v>
      </c>
      <c r="L5690" s="3" t="s">
        <v>75</v>
      </c>
      <c r="M5690" s="4">
        <v>41319</v>
      </c>
      <c r="N5690" s="3" t="s">
        <v>27</v>
      </c>
      <c r="O5690" s="3" t="s">
        <v>24863</v>
      </c>
      <c r="P5690" s="3">
        <v>1242</v>
      </c>
      <c r="Q5690" s="3" t="s">
        <v>218</v>
      </c>
      <c r="R5690" s="3"/>
      <c r="S5690" s="3"/>
    </row>
    <row r="5691" spans="1:19" ht="30" x14ac:dyDescent="0.25">
      <c r="A5691" s="3">
        <v>5684</v>
      </c>
      <c r="B5691" s="3" t="str">
        <f>"201400121293"</f>
        <v>201400121293</v>
      </c>
      <c r="C5691" s="3">
        <v>111656</v>
      </c>
      <c r="D5691" s="3" t="s">
        <v>26418</v>
      </c>
      <c r="E5691" s="3">
        <v>10449000876</v>
      </c>
      <c r="F5691" s="3" t="s">
        <v>26419</v>
      </c>
      <c r="G5691" s="3" t="s">
        <v>26420</v>
      </c>
      <c r="H5691" s="3" t="s">
        <v>46</v>
      </c>
      <c r="I5691" s="3" t="s">
        <v>46</v>
      </c>
      <c r="J5691" s="3" t="s">
        <v>564</v>
      </c>
      <c r="K5691" s="3" t="s">
        <v>25</v>
      </c>
      <c r="L5691" s="3" t="s">
        <v>75</v>
      </c>
      <c r="M5691" s="4">
        <v>41900</v>
      </c>
      <c r="N5691" s="3" t="s">
        <v>27</v>
      </c>
      <c r="O5691" s="3" t="s">
        <v>26419</v>
      </c>
      <c r="P5691" s="3" t="s">
        <v>26421</v>
      </c>
      <c r="Q5691" s="3" t="s">
        <v>380</v>
      </c>
      <c r="R5691" s="3"/>
      <c r="S5691" s="3"/>
    </row>
    <row r="5692" spans="1:19" ht="30" x14ac:dyDescent="0.25">
      <c r="A5692" s="3">
        <v>5685</v>
      </c>
      <c r="B5692" s="3" t="str">
        <f>"202300153634"</f>
        <v>202300153634</v>
      </c>
      <c r="C5692" s="3">
        <v>168923</v>
      </c>
      <c r="D5692" s="3" t="s">
        <v>26424</v>
      </c>
      <c r="E5692" s="3">
        <v>10777969922</v>
      </c>
      <c r="F5692" s="3" t="s">
        <v>8568</v>
      </c>
      <c r="G5692" s="3" t="s">
        <v>8567</v>
      </c>
      <c r="H5692" s="3" t="s">
        <v>676</v>
      </c>
      <c r="I5692" s="3" t="s">
        <v>1130</v>
      </c>
      <c r="J5692" s="3" t="s">
        <v>1131</v>
      </c>
      <c r="K5692" s="3" t="s">
        <v>25</v>
      </c>
      <c r="L5692" s="3" t="s">
        <v>75</v>
      </c>
      <c r="M5692" s="4">
        <v>45119</v>
      </c>
      <c r="N5692" s="3" t="s">
        <v>27</v>
      </c>
      <c r="O5692" s="3" t="s">
        <v>8568</v>
      </c>
      <c r="P5692" s="3" t="s">
        <v>8569</v>
      </c>
      <c r="Q5692" s="3" t="s">
        <v>51</v>
      </c>
      <c r="R5692" s="3"/>
      <c r="S5692" s="3"/>
    </row>
    <row r="5693" spans="1:19" ht="30" x14ac:dyDescent="0.25">
      <c r="A5693" s="3">
        <v>5686</v>
      </c>
      <c r="B5693" s="3" t="str">
        <f>"201500092753"</f>
        <v>201500092753</v>
      </c>
      <c r="C5693" s="3">
        <v>116408</v>
      </c>
      <c r="D5693" s="3" t="s">
        <v>26425</v>
      </c>
      <c r="E5693" s="3">
        <v>10257228229</v>
      </c>
      <c r="F5693" s="3" t="s">
        <v>26426</v>
      </c>
      <c r="G5693" s="3" t="s">
        <v>26427</v>
      </c>
      <c r="H5693" s="3" t="s">
        <v>338</v>
      </c>
      <c r="I5693" s="3" t="s">
        <v>338</v>
      </c>
      <c r="J5693" s="3" t="s">
        <v>13003</v>
      </c>
      <c r="K5693" s="3" t="s">
        <v>25</v>
      </c>
      <c r="L5693" s="3" t="s">
        <v>2994</v>
      </c>
      <c r="M5693" s="4">
        <v>42201</v>
      </c>
      <c r="N5693" s="3" t="s">
        <v>27</v>
      </c>
      <c r="O5693" s="3" t="s">
        <v>26426</v>
      </c>
      <c r="P5693" s="3" t="s">
        <v>26428</v>
      </c>
      <c r="Q5693" s="3" t="s">
        <v>1659</v>
      </c>
      <c r="R5693" s="3"/>
      <c r="S5693" s="3"/>
    </row>
    <row r="5694" spans="1:19" ht="30" x14ac:dyDescent="0.25">
      <c r="A5694" s="3">
        <v>5687</v>
      </c>
      <c r="B5694" s="3" t="str">
        <f>"201400067338"</f>
        <v>201400067338</v>
      </c>
      <c r="C5694" s="3">
        <v>109675</v>
      </c>
      <c r="D5694" s="3" t="s">
        <v>26429</v>
      </c>
      <c r="E5694" s="3">
        <v>10011328127</v>
      </c>
      <c r="F5694" s="3" t="s">
        <v>26430</v>
      </c>
      <c r="G5694" s="3" t="s">
        <v>26431</v>
      </c>
      <c r="H5694" s="3" t="s">
        <v>88</v>
      </c>
      <c r="I5694" s="3" t="s">
        <v>88</v>
      </c>
      <c r="J5694" s="3" t="s">
        <v>313</v>
      </c>
      <c r="K5694" s="3" t="s">
        <v>25</v>
      </c>
      <c r="L5694" s="3" t="s">
        <v>58</v>
      </c>
      <c r="M5694" s="4">
        <v>41784</v>
      </c>
      <c r="N5694" s="3" t="s">
        <v>27</v>
      </c>
      <c r="O5694" s="3" t="s">
        <v>26430</v>
      </c>
      <c r="P5694" s="3" t="s">
        <v>26432</v>
      </c>
      <c r="Q5694" s="3" t="s">
        <v>317</v>
      </c>
      <c r="R5694" s="3"/>
      <c r="S5694" s="3"/>
    </row>
    <row r="5695" spans="1:19" ht="30" x14ac:dyDescent="0.25">
      <c r="A5695" s="3">
        <v>5688</v>
      </c>
      <c r="B5695" s="3" t="str">
        <f>"201800013097"</f>
        <v>201800013097</v>
      </c>
      <c r="C5695" s="3">
        <v>134043</v>
      </c>
      <c r="D5695" s="3" t="s">
        <v>26433</v>
      </c>
      <c r="E5695" s="3">
        <v>10450809115</v>
      </c>
      <c r="F5695" s="3" t="s">
        <v>26434</v>
      </c>
      <c r="G5695" s="3" t="s">
        <v>26435</v>
      </c>
      <c r="H5695" s="3" t="s">
        <v>88</v>
      </c>
      <c r="I5695" s="3" t="s">
        <v>670</v>
      </c>
      <c r="J5695" s="3" t="s">
        <v>984</v>
      </c>
      <c r="K5695" s="3" t="s">
        <v>25</v>
      </c>
      <c r="L5695" s="3" t="s">
        <v>58</v>
      </c>
      <c r="M5695" s="4">
        <v>43124</v>
      </c>
      <c r="N5695" s="3" t="s">
        <v>27</v>
      </c>
      <c r="O5695" s="3" t="s">
        <v>26434</v>
      </c>
      <c r="P5695" s="3" t="s">
        <v>26436</v>
      </c>
      <c r="Q5695" s="3" t="s">
        <v>148</v>
      </c>
      <c r="R5695" s="3"/>
      <c r="S5695" s="3"/>
    </row>
    <row r="5696" spans="1:19" ht="30" x14ac:dyDescent="0.25">
      <c r="A5696" s="3">
        <v>5689</v>
      </c>
      <c r="B5696" s="3" t="str">
        <f>"201900014025"</f>
        <v>201900014025</v>
      </c>
      <c r="C5696" s="3">
        <v>140928</v>
      </c>
      <c r="D5696" s="3" t="s">
        <v>26437</v>
      </c>
      <c r="E5696" s="3">
        <v>10189858898</v>
      </c>
      <c r="F5696" s="3" t="s">
        <v>26438</v>
      </c>
      <c r="G5696" s="3" t="s">
        <v>26439</v>
      </c>
      <c r="H5696" s="3" t="s">
        <v>23</v>
      </c>
      <c r="I5696" s="3" t="s">
        <v>9039</v>
      </c>
      <c r="J5696" s="3" t="s">
        <v>10733</v>
      </c>
      <c r="K5696" s="3" t="s">
        <v>25</v>
      </c>
      <c r="L5696" s="3" t="s">
        <v>66</v>
      </c>
      <c r="M5696" s="4">
        <v>43490</v>
      </c>
      <c r="N5696" s="3" t="s">
        <v>27</v>
      </c>
      <c r="O5696" s="3" t="s">
        <v>26438</v>
      </c>
      <c r="P5696" s="3" t="s">
        <v>26440</v>
      </c>
      <c r="Q5696" s="3" t="s">
        <v>60</v>
      </c>
      <c r="R5696" s="3"/>
      <c r="S5696" s="3"/>
    </row>
    <row r="5697" spans="1:19" ht="30" x14ac:dyDescent="0.25">
      <c r="A5697" s="3">
        <v>5690</v>
      </c>
      <c r="B5697" s="3" t="str">
        <f>"201300140802"</f>
        <v>201300140802</v>
      </c>
      <c r="C5697" s="3">
        <v>40130</v>
      </c>
      <c r="D5697" s="3" t="s">
        <v>26441</v>
      </c>
      <c r="E5697" s="3">
        <v>10085795355</v>
      </c>
      <c r="F5697" s="3" t="s">
        <v>26442</v>
      </c>
      <c r="G5697" s="3" t="s">
        <v>26443</v>
      </c>
      <c r="H5697" s="3" t="s">
        <v>338</v>
      </c>
      <c r="I5697" s="3" t="s">
        <v>338</v>
      </c>
      <c r="J5697" s="3" t="s">
        <v>339</v>
      </c>
      <c r="K5697" s="3" t="s">
        <v>25</v>
      </c>
      <c r="L5697" s="3" t="s">
        <v>235</v>
      </c>
      <c r="M5697" s="4">
        <v>41523</v>
      </c>
      <c r="N5697" s="3" t="s">
        <v>27</v>
      </c>
      <c r="O5697" s="3" t="s">
        <v>26444</v>
      </c>
      <c r="P5697" s="3">
        <v>48</v>
      </c>
      <c r="Q5697" s="3" t="s">
        <v>1659</v>
      </c>
      <c r="R5697" s="3"/>
      <c r="S5697" s="3"/>
    </row>
    <row r="5698" spans="1:19" ht="30" x14ac:dyDescent="0.25">
      <c r="A5698" s="3">
        <v>5691</v>
      </c>
      <c r="B5698" s="3" t="str">
        <f>"201800057077"</f>
        <v>201800057077</v>
      </c>
      <c r="C5698" s="3">
        <v>135184</v>
      </c>
      <c r="D5698" s="3" t="s">
        <v>26445</v>
      </c>
      <c r="E5698" s="3">
        <v>10081466497</v>
      </c>
      <c r="F5698" s="3" t="s">
        <v>26446</v>
      </c>
      <c r="G5698" s="3" t="s">
        <v>26447</v>
      </c>
      <c r="H5698" s="3" t="s">
        <v>247</v>
      </c>
      <c r="I5698" s="3" t="s">
        <v>3249</v>
      </c>
      <c r="J5698" s="3" t="s">
        <v>3250</v>
      </c>
      <c r="K5698" s="3" t="s">
        <v>25</v>
      </c>
      <c r="L5698" s="3" t="s">
        <v>66</v>
      </c>
      <c r="M5698" s="4">
        <v>43195</v>
      </c>
      <c r="N5698" s="3" t="s">
        <v>27</v>
      </c>
      <c r="O5698" s="3" t="s">
        <v>26446</v>
      </c>
      <c r="P5698" s="3" t="s">
        <v>26448</v>
      </c>
      <c r="Q5698" s="3" t="s">
        <v>627</v>
      </c>
      <c r="R5698" s="3"/>
      <c r="S5698" s="3"/>
    </row>
    <row r="5699" spans="1:19" ht="30" x14ac:dyDescent="0.25">
      <c r="A5699" s="3">
        <v>5692</v>
      </c>
      <c r="B5699" s="3" t="str">
        <f>"202200063692"</f>
        <v>202200063692</v>
      </c>
      <c r="C5699" s="3">
        <v>162174</v>
      </c>
      <c r="D5699" s="3" t="s">
        <v>26449</v>
      </c>
      <c r="E5699" s="3">
        <v>20608407384</v>
      </c>
      <c r="F5699" s="3" t="s">
        <v>9062</v>
      </c>
      <c r="G5699" s="3" t="s">
        <v>10793</v>
      </c>
      <c r="H5699" s="3" t="s">
        <v>46</v>
      </c>
      <c r="I5699" s="3" t="s">
        <v>2746</v>
      </c>
      <c r="J5699" s="3" t="s">
        <v>2746</v>
      </c>
      <c r="K5699" s="3" t="s">
        <v>25</v>
      </c>
      <c r="L5699" s="3" t="s">
        <v>528</v>
      </c>
      <c r="M5699" s="4">
        <v>44699</v>
      </c>
      <c r="N5699" s="3" t="s">
        <v>27</v>
      </c>
      <c r="O5699" s="3" t="s">
        <v>21388</v>
      </c>
      <c r="P5699" s="3" t="s">
        <v>10794</v>
      </c>
      <c r="Q5699" s="3" t="s">
        <v>51</v>
      </c>
      <c r="R5699" s="3"/>
      <c r="S5699" s="3"/>
    </row>
    <row r="5700" spans="1:19" ht="30" x14ac:dyDescent="0.25">
      <c r="A5700" s="3">
        <v>5693</v>
      </c>
      <c r="B5700" s="3" t="str">
        <f>"201800100422"</f>
        <v>201800100422</v>
      </c>
      <c r="C5700" s="3">
        <v>136720</v>
      </c>
      <c r="D5700" s="3" t="s">
        <v>26450</v>
      </c>
      <c r="E5700" s="3">
        <v>10446386803</v>
      </c>
      <c r="F5700" s="3" t="s">
        <v>26451</v>
      </c>
      <c r="G5700" s="3" t="s">
        <v>26452</v>
      </c>
      <c r="H5700" s="3" t="s">
        <v>88</v>
      </c>
      <c r="I5700" s="3" t="s">
        <v>686</v>
      </c>
      <c r="J5700" s="3" t="s">
        <v>7139</v>
      </c>
      <c r="K5700" s="3" t="s">
        <v>25</v>
      </c>
      <c r="L5700" s="3" t="s">
        <v>58</v>
      </c>
      <c r="M5700" s="4">
        <v>43266</v>
      </c>
      <c r="N5700" s="3" t="s">
        <v>27</v>
      </c>
      <c r="O5700" s="3" t="s">
        <v>26451</v>
      </c>
      <c r="P5700" s="3" t="s">
        <v>26453</v>
      </c>
      <c r="Q5700" s="3" t="s">
        <v>148</v>
      </c>
      <c r="R5700" s="3"/>
      <c r="S5700" s="3"/>
    </row>
    <row r="5701" spans="1:19" ht="30" x14ac:dyDescent="0.25">
      <c r="A5701" s="3">
        <v>5694</v>
      </c>
      <c r="B5701" s="3" t="str">
        <f>"202000016281"</f>
        <v>202000016281</v>
      </c>
      <c r="C5701" s="3">
        <v>36393</v>
      </c>
      <c r="D5701" s="3" t="s">
        <v>26454</v>
      </c>
      <c r="E5701" s="3">
        <v>10165085464</v>
      </c>
      <c r="F5701" s="3" t="s">
        <v>26455</v>
      </c>
      <c r="G5701" s="3" t="s">
        <v>26456</v>
      </c>
      <c r="H5701" s="3" t="s">
        <v>433</v>
      </c>
      <c r="I5701" s="3" t="s">
        <v>569</v>
      </c>
      <c r="J5701" s="3" t="s">
        <v>1182</v>
      </c>
      <c r="K5701" s="3" t="s">
        <v>25</v>
      </c>
      <c r="L5701" s="3" t="s">
        <v>75</v>
      </c>
      <c r="M5701" s="4">
        <v>43858</v>
      </c>
      <c r="N5701" s="3" t="s">
        <v>27</v>
      </c>
      <c r="O5701" s="3" t="s">
        <v>26455</v>
      </c>
      <c r="P5701" s="3" t="s">
        <v>26457</v>
      </c>
      <c r="Q5701" s="3" t="s">
        <v>437</v>
      </c>
      <c r="R5701" s="3"/>
      <c r="S5701" s="3"/>
    </row>
    <row r="5702" spans="1:19" ht="30" x14ac:dyDescent="0.25">
      <c r="A5702" s="3">
        <v>5695</v>
      </c>
      <c r="B5702" s="3" t="str">
        <f>"201300055943"</f>
        <v>201300055943</v>
      </c>
      <c r="C5702" s="3">
        <v>101878</v>
      </c>
      <c r="D5702" s="3" t="s">
        <v>26458</v>
      </c>
      <c r="E5702" s="3">
        <v>10010814931</v>
      </c>
      <c r="F5702" s="3" t="s">
        <v>26459</v>
      </c>
      <c r="G5702" s="3" t="s">
        <v>26460</v>
      </c>
      <c r="H5702" s="3" t="s">
        <v>88</v>
      </c>
      <c r="I5702" s="3" t="s">
        <v>2640</v>
      </c>
      <c r="J5702" s="3" t="s">
        <v>2641</v>
      </c>
      <c r="K5702" s="3" t="s">
        <v>25</v>
      </c>
      <c r="L5702" s="3" t="s">
        <v>58</v>
      </c>
      <c r="M5702" s="4">
        <v>41354</v>
      </c>
      <c r="N5702" s="3" t="s">
        <v>27</v>
      </c>
      <c r="O5702" s="3" t="s">
        <v>26461</v>
      </c>
      <c r="P5702" s="3" t="s">
        <v>26462</v>
      </c>
      <c r="Q5702" s="3" t="s">
        <v>831</v>
      </c>
      <c r="R5702" s="3"/>
      <c r="S5702" s="3"/>
    </row>
    <row r="5703" spans="1:19" ht="30" x14ac:dyDescent="0.25">
      <c r="A5703" s="3">
        <v>5696</v>
      </c>
      <c r="B5703" s="3" t="str">
        <f>"202300053976"</f>
        <v>202300053976</v>
      </c>
      <c r="C5703" s="3">
        <v>160756</v>
      </c>
      <c r="D5703" s="3" t="s">
        <v>26463</v>
      </c>
      <c r="E5703" s="3">
        <v>10477675935</v>
      </c>
      <c r="F5703" s="3" t="s">
        <v>26464</v>
      </c>
      <c r="G5703" s="3" t="s">
        <v>26465</v>
      </c>
      <c r="H5703" s="3" t="s">
        <v>1616</v>
      </c>
      <c r="I5703" s="3" t="s">
        <v>26466</v>
      </c>
      <c r="J5703" s="3" t="s">
        <v>26467</v>
      </c>
      <c r="K5703" s="3" t="s">
        <v>25</v>
      </c>
      <c r="L5703" s="3" t="s">
        <v>37</v>
      </c>
      <c r="M5703" s="4">
        <v>45005</v>
      </c>
      <c r="N5703" s="3" t="s">
        <v>27</v>
      </c>
      <c r="O5703" s="3" t="s">
        <v>26464</v>
      </c>
      <c r="P5703" s="3" t="s">
        <v>26468</v>
      </c>
      <c r="Q5703" s="3" t="s">
        <v>51</v>
      </c>
      <c r="R5703" s="3"/>
      <c r="S5703" s="3"/>
    </row>
    <row r="5704" spans="1:19" ht="30" x14ac:dyDescent="0.25">
      <c r="A5704" s="3">
        <v>5697</v>
      </c>
      <c r="B5704" s="3" t="str">
        <f>"201900155201"</f>
        <v>201900155201</v>
      </c>
      <c r="C5704" s="3">
        <v>146580</v>
      </c>
      <c r="D5704" s="3" t="s">
        <v>26469</v>
      </c>
      <c r="E5704" s="3">
        <v>10421760018</v>
      </c>
      <c r="F5704" s="3" t="s">
        <v>26470</v>
      </c>
      <c r="G5704" s="3" t="s">
        <v>26471</v>
      </c>
      <c r="H5704" s="3" t="s">
        <v>88</v>
      </c>
      <c r="I5704" s="3" t="s">
        <v>2640</v>
      </c>
      <c r="J5704" s="3" t="s">
        <v>4528</v>
      </c>
      <c r="K5704" s="3" t="s">
        <v>25</v>
      </c>
      <c r="L5704" s="3" t="s">
        <v>58</v>
      </c>
      <c r="M5704" s="4">
        <v>43728</v>
      </c>
      <c r="N5704" s="3" t="s">
        <v>27</v>
      </c>
      <c r="O5704" s="3" t="s">
        <v>26470</v>
      </c>
      <c r="P5704" s="3" t="s">
        <v>26472</v>
      </c>
      <c r="Q5704" s="3" t="s">
        <v>627</v>
      </c>
      <c r="R5704" s="3"/>
      <c r="S5704" s="3"/>
    </row>
    <row r="5705" spans="1:19" ht="30" x14ac:dyDescent="0.25">
      <c r="A5705" s="3">
        <v>5698</v>
      </c>
      <c r="B5705" s="3" t="str">
        <f>"201800037251"</f>
        <v>201800037251</v>
      </c>
      <c r="C5705" s="3">
        <v>134754</v>
      </c>
      <c r="D5705" s="3" t="s">
        <v>26473</v>
      </c>
      <c r="E5705" s="3">
        <v>10009580374</v>
      </c>
      <c r="F5705" s="3" t="s">
        <v>26474</v>
      </c>
      <c r="G5705" s="3" t="s">
        <v>26475</v>
      </c>
      <c r="H5705" s="3" t="s">
        <v>88</v>
      </c>
      <c r="I5705" s="3" t="s">
        <v>145</v>
      </c>
      <c r="J5705" s="3" t="s">
        <v>88</v>
      </c>
      <c r="K5705" s="3" t="s">
        <v>25</v>
      </c>
      <c r="L5705" s="3" t="s">
        <v>113</v>
      </c>
      <c r="M5705" s="4">
        <v>43161</v>
      </c>
      <c r="N5705" s="3" t="s">
        <v>27</v>
      </c>
      <c r="O5705" s="3" t="s">
        <v>26474</v>
      </c>
      <c r="P5705" s="3" t="s">
        <v>26476</v>
      </c>
      <c r="Q5705" s="3" t="s">
        <v>51</v>
      </c>
      <c r="R5705" s="3"/>
      <c r="S5705" s="3"/>
    </row>
    <row r="5706" spans="1:19" ht="30" x14ac:dyDescent="0.25">
      <c r="A5706" s="3">
        <v>5699</v>
      </c>
      <c r="B5706" s="3" t="str">
        <f>"201900210022"</f>
        <v>201900210022</v>
      </c>
      <c r="C5706" s="3">
        <v>147282</v>
      </c>
      <c r="D5706" s="3" t="s">
        <v>26477</v>
      </c>
      <c r="E5706" s="3">
        <v>10431840575</v>
      </c>
      <c r="F5706" s="3" t="s">
        <v>26478</v>
      </c>
      <c r="G5706" s="3" t="s">
        <v>26479</v>
      </c>
      <c r="H5706" s="3" t="s">
        <v>240</v>
      </c>
      <c r="I5706" s="3" t="s">
        <v>240</v>
      </c>
      <c r="J5706" s="3" t="s">
        <v>2361</v>
      </c>
      <c r="K5706" s="3" t="s">
        <v>25</v>
      </c>
      <c r="L5706" s="3" t="s">
        <v>58</v>
      </c>
      <c r="M5706" s="4">
        <v>43815</v>
      </c>
      <c r="N5706" s="3" t="s">
        <v>27</v>
      </c>
      <c r="O5706" s="3" t="s">
        <v>26478</v>
      </c>
      <c r="P5706" s="3" t="s">
        <v>26480</v>
      </c>
      <c r="Q5706" s="3" t="s">
        <v>68</v>
      </c>
      <c r="R5706" s="3"/>
      <c r="S5706" s="3"/>
    </row>
    <row r="5707" spans="1:19" ht="30" x14ac:dyDescent="0.25">
      <c r="A5707" s="3">
        <v>5700</v>
      </c>
      <c r="B5707" s="3" t="str">
        <f>"201900155257"</f>
        <v>201900155257</v>
      </c>
      <c r="C5707" s="3">
        <v>146579</v>
      </c>
      <c r="D5707" s="3" t="s">
        <v>26481</v>
      </c>
      <c r="E5707" s="3">
        <v>10167528282</v>
      </c>
      <c r="F5707" s="3" t="s">
        <v>26482</v>
      </c>
      <c r="G5707" s="3" t="s">
        <v>26483</v>
      </c>
      <c r="H5707" s="3" t="s">
        <v>88</v>
      </c>
      <c r="I5707" s="3" t="s">
        <v>145</v>
      </c>
      <c r="J5707" s="3" t="s">
        <v>146</v>
      </c>
      <c r="K5707" s="3" t="s">
        <v>25</v>
      </c>
      <c r="L5707" s="3" t="s">
        <v>58</v>
      </c>
      <c r="M5707" s="4">
        <v>43728</v>
      </c>
      <c r="N5707" s="3" t="s">
        <v>27</v>
      </c>
      <c r="O5707" s="3" t="s">
        <v>26482</v>
      </c>
      <c r="P5707" s="3" t="s">
        <v>26484</v>
      </c>
      <c r="Q5707" s="3" t="s">
        <v>627</v>
      </c>
      <c r="R5707" s="3"/>
      <c r="S5707" s="3"/>
    </row>
    <row r="5708" spans="1:19" ht="30" x14ac:dyDescent="0.25">
      <c r="A5708" s="3">
        <v>5701</v>
      </c>
      <c r="B5708" s="3" t="str">
        <f>"201800142838"</f>
        <v>201800142838</v>
      </c>
      <c r="C5708" s="3">
        <v>138157</v>
      </c>
      <c r="D5708" s="3" t="s">
        <v>26485</v>
      </c>
      <c r="E5708" s="3">
        <v>10431038680</v>
      </c>
      <c r="F5708" s="3" t="s">
        <v>983</v>
      </c>
      <c r="G5708" s="3" t="s">
        <v>26486</v>
      </c>
      <c r="H5708" s="3" t="s">
        <v>88</v>
      </c>
      <c r="I5708" s="3" t="s">
        <v>670</v>
      </c>
      <c r="J5708" s="3" t="s">
        <v>984</v>
      </c>
      <c r="K5708" s="3" t="s">
        <v>25</v>
      </c>
      <c r="L5708" s="3" t="s">
        <v>58</v>
      </c>
      <c r="M5708" s="4">
        <v>43336</v>
      </c>
      <c r="N5708" s="3" t="s">
        <v>27</v>
      </c>
      <c r="O5708" s="3" t="s">
        <v>26486</v>
      </c>
      <c r="P5708" s="3" t="s">
        <v>26487</v>
      </c>
      <c r="Q5708" s="3" t="s">
        <v>1339</v>
      </c>
      <c r="R5708" s="3"/>
      <c r="S5708" s="3"/>
    </row>
    <row r="5709" spans="1:19" ht="30" x14ac:dyDescent="0.25">
      <c r="A5709" s="3">
        <v>5702</v>
      </c>
      <c r="B5709" s="3" t="str">
        <f>"201900141869"</f>
        <v>201900141869</v>
      </c>
      <c r="C5709" s="3">
        <v>141219</v>
      </c>
      <c r="D5709" s="3" t="s">
        <v>26488</v>
      </c>
      <c r="E5709" s="3">
        <v>10700570407</v>
      </c>
      <c r="F5709" s="3" t="s">
        <v>26489</v>
      </c>
      <c r="G5709" s="3" t="s">
        <v>26490</v>
      </c>
      <c r="H5709" s="3" t="s">
        <v>88</v>
      </c>
      <c r="I5709" s="3" t="s">
        <v>670</v>
      </c>
      <c r="J5709" s="3" t="s">
        <v>2156</v>
      </c>
      <c r="K5709" s="3" t="s">
        <v>25</v>
      </c>
      <c r="L5709" s="3" t="s">
        <v>58</v>
      </c>
      <c r="M5709" s="4">
        <v>43706</v>
      </c>
      <c r="N5709" s="3" t="s">
        <v>27</v>
      </c>
      <c r="O5709" s="3" t="s">
        <v>26491</v>
      </c>
      <c r="P5709" s="3" t="s">
        <v>26492</v>
      </c>
      <c r="Q5709" s="3" t="s">
        <v>51</v>
      </c>
      <c r="R5709" s="3"/>
      <c r="S5709" s="3"/>
    </row>
    <row r="5710" spans="1:19" ht="30" x14ac:dyDescent="0.25">
      <c r="A5710" s="3">
        <v>5703</v>
      </c>
      <c r="B5710" s="3" t="str">
        <f>"201900207047"</f>
        <v>201900207047</v>
      </c>
      <c r="C5710" s="3">
        <v>98451</v>
      </c>
      <c r="D5710" s="3" t="s">
        <v>26493</v>
      </c>
      <c r="E5710" s="3">
        <v>10440369397</v>
      </c>
      <c r="F5710" s="3" t="s">
        <v>1577</v>
      </c>
      <c r="G5710" s="3" t="s">
        <v>26494</v>
      </c>
      <c r="H5710" s="3" t="s">
        <v>88</v>
      </c>
      <c r="I5710" s="3" t="s">
        <v>1579</v>
      </c>
      <c r="J5710" s="3" t="s">
        <v>1580</v>
      </c>
      <c r="K5710" s="3" t="s">
        <v>25</v>
      </c>
      <c r="L5710" s="3" t="s">
        <v>113</v>
      </c>
      <c r="M5710" s="4">
        <v>43814</v>
      </c>
      <c r="N5710" s="3" t="s">
        <v>27</v>
      </c>
      <c r="O5710" s="3" t="s">
        <v>1577</v>
      </c>
      <c r="P5710" s="3">
        <v>1103</v>
      </c>
      <c r="Q5710" s="3" t="s">
        <v>615</v>
      </c>
      <c r="R5710" s="3"/>
      <c r="S5710" s="3"/>
    </row>
    <row r="5711" spans="1:19" ht="30" x14ac:dyDescent="0.25">
      <c r="A5711" s="3">
        <v>5704</v>
      </c>
      <c r="B5711" s="3" t="str">
        <f>"201700181745"</f>
        <v>201700181745</v>
      </c>
      <c r="C5711" s="3">
        <v>108835</v>
      </c>
      <c r="D5711" s="3" t="s">
        <v>26495</v>
      </c>
      <c r="E5711" s="3">
        <v>10099367020</v>
      </c>
      <c r="F5711" s="3" t="s">
        <v>26496</v>
      </c>
      <c r="G5711" s="3" t="s">
        <v>26497</v>
      </c>
      <c r="H5711" s="3" t="s">
        <v>46</v>
      </c>
      <c r="I5711" s="3" t="s">
        <v>46</v>
      </c>
      <c r="J5711" s="3" t="s">
        <v>46</v>
      </c>
      <c r="K5711" s="3" t="s">
        <v>25</v>
      </c>
      <c r="L5711" s="3" t="s">
        <v>75</v>
      </c>
      <c r="M5711" s="4">
        <v>43035</v>
      </c>
      <c r="N5711" s="3" t="s">
        <v>27</v>
      </c>
      <c r="O5711" s="3" t="s">
        <v>26498</v>
      </c>
      <c r="P5711" s="3" t="s">
        <v>26499</v>
      </c>
      <c r="Q5711" s="3" t="s">
        <v>633</v>
      </c>
      <c r="R5711" s="3"/>
      <c r="S5711" s="3"/>
    </row>
    <row r="5712" spans="1:19" ht="30" x14ac:dyDescent="0.25">
      <c r="A5712" s="3">
        <v>5705</v>
      </c>
      <c r="B5712" s="3" t="str">
        <f>"201900150437"</f>
        <v>201900150437</v>
      </c>
      <c r="C5712" s="3">
        <v>145775</v>
      </c>
      <c r="D5712" s="3" t="s">
        <v>26500</v>
      </c>
      <c r="E5712" s="3">
        <v>10258451363</v>
      </c>
      <c r="F5712" s="3" t="s">
        <v>26501</v>
      </c>
      <c r="G5712" s="3" t="s">
        <v>26502</v>
      </c>
      <c r="H5712" s="3" t="s">
        <v>338</v>
      </c>
      <c r="I5712" s="3" t="s">
        <v>338</v>
      </c>
      <c r="J5712" s="3" t="s">
        <v>339</v>
      </c>
      <c r="K5712" s="3" t="s">
        <v>25</v>
      </c>
      <c r="L5712" s="3" t="s">
        <v>235</v>
      </c>
      <c r="M5712" s="4">
        <v>43721</v>
      </c>
      <c r="N5712" s="3" t="s">
        <v>27</v>
      </c>
      <c r="O5712" s="3" t="s">
        <v>26501</v>
      </c>
      <c r="P5712" s="3" t="s">
        <v>26503</v>
      </c>
      <c r="Q5712" s="3" t="s">
        <v>1886</v>
      </c>
      <c r="R5712" s="3"/>
      <c r="S5712" s="3"/>
    </row>
    <row r="5713" spans="1:19" ht="30" x14ac:dyDescent="0.25">
      <c r="A5713" s="3">
        <v>5706</v>
      </c>
      <c r="B5713" s="3" t="str">
        <f>"201900070650"</f>
        <v>201900070650</v>
      </c>
      <c r="C5713" s="3">
        <v>142821</v>
      </c>
      <c r="D5713" s="3" t="s">
        <v>26504</v>
      </c>
      <c r="E5713" s="3">
        <v>10458529723</v>
      </c>
      <c r="F5713" s="3" t="s">
        <v>26505</v>
      </c>
      <c r="G5713" s="3" t="s">
        <v>26506</v>
      </c>
      <c r="H5713" s="3" t="s">
        <v>88</v>
      </c>
      <c r="I5713" s="3" t="s">
        <v>89</v>
      </c>
      <c r="J5713" s="3" t="s">
        <v>8844</v>
      </c>
      <c r="K5713" s="3" t="s">
        <v>25</v>
      </c>
      <c r="L5713" s="3" t="s">
        <v>58</v>
      </c>
      <c r="M5713" s="4">
        <v>43585</v>
      </c>
      <c r="N5713" s="3" t="s">
        <v>27</v>
      </c>
      <c r="O5713" s="3" t="s">
        <v>26505</v>
      </c>
      <c r="P5713" s="3" t="s">
        <v>26507</v>
      </c>
      <c r="Q5713" s="3" t="s">
        <v>627</v>
      </c>
      <c r="R5713" s="3"/>
      <c r="S5713" s="3"/>
    </row>
    <row r="5714" spans="1:19" ht="30" x14ac:dyDescent="0.25">
      <c r="A5714" s="3">
        <v>5707</v>
      </c>
      <c r="B5714" s="3" t="str">
        <f>"202300006533"</f>
        <v>202300006533</v>
      </c>
      <c r="C5714" s="3">
        <v>165425</v>
      </c>
      <c r="D5714" s="3" t="s">
        <v>26508</v>
      </c>
      <c r="E5714" s="3">
        <v>20609864363</v>
      </c>
      <c r="F5714" s="3" t="s">
        <v>26509</v>
      </c>
      <c r="G5714" s="3" t="s">
        <v>26510</v>
      </c>
      <c r="H5714" s="3" t="s">
        <v>676</v>
      </c>
      <c r="I5714" s="3" t="s">
        <v>6369</v>
      </c>
      <c r="J5714" s="3" t="s">
        <v>6369</v>
      </c>
      <c r="K5714" s="3" t="s">
        <v>25</v>
      </c>
      <c r="L5714" s="3" t="s">
        <v>314</v>
      </c>
      <c r="M5714" s="4">
        <v>44991</v>
      </c>
      <c r="N5714" s="3" t="s">
        <v>27</v>
      </c>
      <c r="O5714" s="3" t="s">
        <v>26511</v>
      </c>
      <c r="P5714" s="3" t="s">
        <v>26512</v>
      </c>
      <c r="Q5714" s="3" t="s">
        <v>6170</v>
      </c>
      <c r="R5714" s="3"/>
      <c r="S5714" s="3"/>
    </row>
    <row r="5715" spans="1:19" ht="30" x14ac:dyDescent="0.25">
      <c r="A5715" s="3">
        <v>5708</v>
      </c>
      <c r="B5715" s="3" t="str">
        <f>"202200250755"</f>
        <v>202200250755</v>
      </c>
      <c r="C5715" s="3">
        <v>164687</v>
      </c>
      <c r="D5715" s="3" t="s">
        <v>26513</v>
      </c>
      <c r="E5715" s="3">
        <v>10472860467</v>
      </c>
      <c r="F5715" s="3" t="s">
        <v>6064</v>
      </c>
      <c r="G5715" s="3" t="s">
        <v>6063</v>
      </c>
      <c r="H5715" s="3" t="s">
        <v>72</v>
      </c>
      <c r="I5715" s="3" t="s">
        <v>72</v>
      </c>
      <c r="J5715" s="3" t="s">
        <v>72</v>
      </c>
      <c r="K5715" s="3" t="s">
        <v>25</v>
      </c>
      <c r="L5715" s="3" t="s">
        <v>1041</v>
      </c>
      <c r="M5715" s="4">
        <v>44900</v>
      </c>
      <c r="N5715" s="3" t="s">
        <v>27</v>
      </c>
      <c r="O5715" s="3" t="s">
        <v>6064</v>
      </c>
      <c r="P5715" s="3" t="s">
        <v>6065</v>
      </c>
      <c r="Q5715" s="3" t="s">
        <v>51</v>
      </c>
      <c r="R5715" s="3"/>
      <c r="S5715" s="3"/>
    </row>
    <row r="5716" spans="1:19" ht="30" x14ac:dyDescent="0.25">
      <c r="A5716" s="3">
        <v>5709</v>
      </c>
      <c r="B5716" s="3" t="str">
        <f>"201900000346"</f>
        <v>201900000346</v>
      </c>
      <c r="C5716" s="3">
        <v>140480</v>
      </c>
      <c r="D5716" s="3" t="s">
        <v>26514</v>
      </c>
      <c r="E5716" s="3">
        <v>20502304578</v>
      </c>
      <c r="F5716" s="3" t="s">
        <v>26515</v>
      </c>
      <c r="G5716" s="3" t="s">
        <v>26516</v>
      </c>
      <c r="H5716" s="3" t="s">
        <v>46</v>
      </c>
      <c r="I5716" s="3" t="s">
        <v>46</v>
      </c>
      <c r="J5716" s="3" t="s">
        <v>3637</v>
      </c>
      <c r="K5716" s="3" t="s">
        <v>25</v>
      </c>
      <c r="L5716" s="3" t="s">
        <v>75</v>
      </c>
      <c r="M5716" s="4">
        <v>43467</v>
      </c>
      <c r="N5716" s="3" t="s">
        <v>27</v>
      </c>
      <c r="O5716" s="3" t="s">
        <v>26517</v>
      </c>
      <c r="P5716" s="3" t="s">
        <v>26518</v>
      </c>
      <c r="Q5716" s="3" t="s">
        <v>40</v>
      </c>
      <c r="R5716" s="3"/>
      <c r="S5716" s="3"/>
    </row>
    <row r="5717" spans="1:19" ht="30" x14ac:dyDescent="0.25">
      <c r="A5717" s="3">
        <v>5710</v>
      </c>
      <c r="B5717" s="3" t="str">
        <f>"202100078218"</f>
        <v>202100078218</v>
      </c>
      <c r="C5717" s="3">
        <v>155249</v>
      </c>
      <c r="D5717" s="3" t="s">
        <v>26519</v>
      </c>
      <c r="E5717" s="3">
        <v>20606705965</v>
      </c>
      <c r="F5717" s="3" t="s">
        <v>26520</v>
      </c>
      <c r="G5717" s="3" t="s">
        <v>26521</v>
      </c>
      <c r="H5717" s="3" t="s">
        <v>72</v>
      </c>
      <c r="I5717" s="3" t="s">
        <v>73</v>
      </c>
      <c r="J5717" s="3" t="s">
        <v>74</v>
      </c>
      <c r="K5717" s="3" t="s">
        <v>25</v>
      </c>
      <c r="L5717" s="3" t="s">
        <v>19720</v>
      </c>
      <c r="M5717" s="4">
        <v>44333</v>
      </c>
      <c r="N5717" s="3" t="s">
        <v>27</v>
      </c>
      <c r="O5717" s="3" t="s">
        <v>26522</v>
      </c>
      <c r="P5717" s="3" t="s">
        <v>26523</v>
      </c>
      <c r="Q5717" s="3" t="s">
        <v>969</v>
      </c>
      <c r="R5717" s="3"/>
      <c r="S5717" s="3"/>
    </row>
    <row r="5718" spans="1:19" ht="30" x14ac:dyDescent="0.25">
      <c r="A5718" s="3">
        <v>5711</v>
      </c>
      <c r="B5718" s="3" t="str">
        <f>"201900054133"</f>
        <v>201900054133</v>
      </c>
      <c r="C5718" s="3">
        <v>142328</v>
      </c>
      <c r="D5718" s="3" t="s">
        <v>26524</v>
      </c>
      <c r="E5718" s="3">
        <v>10008243099</v>
      </c>
      <c r="F5718" s="3" t="s">
        <v>26525</v>
      </c>
      <c r="G5718" s="3" t="s">
        <v>26526</v>
      </c>
      <c r="H5718" s="3" t="s">
        <v>88</v>
      </c>
      <c r="I5718" s="3" t="s">
        <v>89</v>
      </c>
      <c r="J5718" s="3" t="s">
        <v>90</v>
      </c>
      <c r="K5718" s="3" t="s">
        <v>25</v>
      </c>
      <c r="L5718" s="3" t="s">
        <v>58</v>
      </c>
      <c r="M5718" s="4">
        <v>43557</v>
      </c>
      <c r="N5718" s="3" t="s">
        <v>27</v>
      </c>
      <c r="O5718" s="3" t="s">
        <v>26525</v>
      </c>
      <c r="P5718" s="3" t="s">
        <v>26527</v>
      </c>
      <c r="Q5718" s="3" t="s">
        <v>92</v>
      </c>
      <c r="R5718" s="3"/>
      <c r="S5718" s="3"/>
    </row>
    <row r="5719" spans="1:19" ht="30" x14ac:dyDescent="0.25">
      <c r="A5719" s="3">
        <v>5712</v>
      </c>
      <c r="B5719" s="3" t="str">
        <f>"201700106015"</f>
        <v>201700106015</v>
      </c>
      <c r="C5719" s="3">
        <v>128010</v>
      </c>
      <c r="D5719" s="3" t="s">
        <v>26528</v>
      </c>
      <c r="E5719" s="3">
        <v>10020480772</v>
      </c>
      <c r="F5719" s="3" t="s">
        <v>26529</v>
      </c>
      <c r="G5719" s="3" t="s">
        <v>26530</v>
      </c>
      <c r="H5719" s="3" t="s">
        <v>240</v>
      </c>
      <c r="I5719" s="3" t="s">
        <v>241</v>
      </c>
      <c r="J5719" s="3" t="s">
        <v>241</v>
      </c>
      <c r="K5719" s="3" t="s">
        <v>25</v>
      </c>
      <c r="L5719" s="3" t="s">
        <v>58</v>
      </c>
      <c r="M5719" s="4">
        <v>42921</v>
      </c>
      <c r="N5719" s="3" t="s">
        <v>27</v>
      </c>
      <c r="O5719" s="3" t="s">
        <v>26529</v>
      </c>
      <c r="P5719" s="3" t="s">
        <v>26531</v>
      </c>
      <c r="Q5719" s="3" t="s">
        <v>1255</v>
      </c>
      <c r="R5719" s="3"/>
      <c r="S5719" s="3"/>
    </row>
    <row r="5720" spans="1:19" ht="45" x14ac:dyDescent="0.25">
      <c r="A5720" s="3">
        <v>5713</v>
      </c>
      <c r="B5720" s="3" t="str">
        <f>"202000068290"</f>
        <v>202000068290</v>
      </c>
      <c r="C5720" s="3">
        <v>149670</v>
      </c>
      <c r="D5720" s="3" t="s">
        <v>26532</v>
      </c>
      <c r="E5720" s="3">
        <v>20601058473</v>
      </c>
      <c r="F5720" s="3" t="s">
        <v>26533</v>
      </c>
      <c r="G5720" s="3" t="s">
        <v>26534</v>
      </c>
      <c r="H5720" s="3" t="s">
        <v>64</v>
      </c>
      <c r="I5720" s="3" t="s">
        <v>64</v>
      </c>
      <c r="J5720" s="3" t="s">
        <v>1499</v>
      </c>
      <c r="K5720" s="3" t="s">
        <v>25</v>
      </c>
      <c r="L5720" s="3" t="s">
        <v>37</v>
      </c>
      <c r="M5720" s="4">
        <v>43998</v>
      </c>
      <c r="N5720" s="3" t="s">
        <v>27</v>
      </c>
      <c r="O5720" s="3" t="s">
        <v>26535</v>
      </c>
      <c r="P5720" s="3" t="s">
        <v>26536</v>
      </c>
      <c r="Q5720" s="3" t="s">
        <v>30</v>
      </c>
      <c r="R5720" s="3"/>
      <c r="S5720" s="3"/>
    </row>
    <row r="5721" spans="1:19" ht="30" x14ac:dyDescent="0.25">
      <c r="A5721" s="3">
        <v>5714</v>
      </c>
      <c r="B5721" s="3" t="str">
        <f>"202200012322"</f>
        <v>202200012322</v>
      </c>
      <c r="C5721" s="3">
        <v>160360</v>
      </c>
      <c r="D5721" s="3" t="s">
        <v>26537</v>
      </c>
      <c r="E5721" s="3">
        <v>20513387742</v>
      </c>
      <c r="F5721" s="3" t="s">
        <v>26538</v>
      </c>
      <c r="G5721" s="3" t="s">
        <v>13109</v>
      </c>
      <c r="H5721" s="3" t="s">
        <v>46</v>
      </c>
      <c r="I5721" s="3" t="s">
        <v>46</v>
      </c>
      <c r="J5721" s="3" t="s">
        <v>413</v>
      </c>
      <c r="K5721" s="3" t="s">
        <v>25</v>
      </c>
      <c r="L5721" s="3" t="s">
        <v>528</v>
      </c>
      <c r="M5721" s="4">
        <v>44623</v>
      </c>
      <c r="N5721" s="3" t="s">
        <v>27</v>
      </c>
      <c r="O5721" s="3" t="s">
        <v>26539</v>
      </c>
      <c r="P5721" s="3" t="s">
        <v>13111</v>
      </c>
      <c r="Q5721" s="3" t="s">
        <v>51</v>
      </c>
      <c r="R5721" s="3"/>
      <c r="S5721" s="3"/>
    </row>
    <row r="5722" spans="1:19" ht="30" x14ac:dyDescent="0.25">
      <c r="A5722" s="3">
        <v>5715</v>
      </c>
      <c r="B5722" s="3" t="str">
        <f>"201200225744"</f>
        <v>201200225744</v>
      </c>
      <c r="C5722" s="3">
        <v>100118</v>
      </c>
      <c r="D5722" s="3" t="s">
        <v>26540</v>
      </c>
      <c r="E5722" s="3">
        <v>913057</v>
      </c>
      <c r="F5722" s="3" t="s">
        <v>26541</v>
      </c>
      <c r="G5722" s="3" t="s">
        <v>26542</v>
      </c>
      <c r="H5722" s="3" t="s">
        <v>88</v>
      </c>
      <c r="I5722" s="3" t="s">
        <v>2640</v>
      </c>
      <c r="J5722" s="3" t="s">
        <v>7134</v>
      </c>
      <c r="K5722" s="3" t="s">
        <v>25</v>
      </c>
      <c r="L5722" s="3" t="s">
        <v>58</v>
      </c>
      <c r="M5722" s="4">
        <v>41271</v>
      </c>
      <c r="N5722" s="3" t="s">
        <v>27</v>
      </c>
      <c r="O5722" s="3" t="s">
        <v>26541</v>
      </c>
      <c r="P5722" s="3" t="s">
        <v>26543</v>
      </c>
      <c r="Q5722" s="3" t="s">
        <v>317</v>
      </c>
      <c r="R5722" s="3"/>
      <c r="S5722" s="3"/>
    </row>
    <row r="5723" spans="1:19" ht="30" x14ac:dyDescent="0.25">
      <c r="A5723" s="3">
        <v>5716</v>
      </c>
      <c r="B5723" s="3" t="str">
        <f>"201900028510"</f>
        <v>201900028510</v>
      </c>
      <c r="C5723" s="3">
        <v>141410</v>
      </c>
      <c r="D5723" s="3" t="s">
        <v>26544</v>
      </c>
      <c r="E5723" s="3">
        <v>10418005667</v>
      </c>
      <c r="F5723" s="3" t="s">
        <v>7056</v>
      </c>
      <c r="G5723" s="3" t="s">
        <v>26545</v>
      </c>
      <c r="H5723" s="3" t="s">
        <v>88</v>
      </c>
      <c r="I5723" s="3" t="s">
        <v>1185</v>
      </c>
      <c r="J5723" s="3" t="s">
        <v>1185</v>
      </c>
      <c r="K5723" s="3" t="s">
        <v>25</v>
      </c>
      <c r="L5723" s="3" t="s">
        <v>37</v>
      </c>
      <c r="M5723" s="4">
        <v>43515</v>
      </c>
      <c r="N5723" s="3" t="s">
        <v>27</v>
      </c>
      <c r="O5723" s="3" t="s">
        <v>7056</v>
      </c>
      <c r="P5723" s="3" t="s">
        <v>26546</v>
      </c>
      <c r="Q5723" s="3" t="s">
        <v>317</v>
      </c>
      <c r="R5723" s="3"/>
      <c r="S5723" s="3"/>
    </row>
    <row r="5724" spans="1:19" ht="30" x14ac:dyDescent="0.25">
      <c r="A5724" s="3">
        <v>5717</v>
      </c>
      <c r="B5724" s="3" t="str">
        <f>"201800049602"</f>
        <v>201800049602</v>
      </c>
      <c r="C5724" s="3">
        <v>132130</v>
      </c>
      <c r="D5724" s="3" t="s">
        <v>26548</v>
      </c>
      <c r="E5724" s="3">
        <v>20601885272</v>
      </c>
      <c r="F5724" s="3" t="s">
        <v>10139</v>
      </c>
      <c r="G5724" s="3" t="s">
        <v>10140</v>
      </c>
      <c r="H5724" s="3" t="s">
        <v>72</v>
      </c>
      <c r="I5724" s="3" t="s">
        <v>353</v>
      </c>
      <c r="J5724" s="3" t="s">
        <v>10141</v>
      </c>
      <c r="K5724" s="3" t="s">
        <v>25</v>
      </c>
      <c r="L5724" s="3" t="s">
        <v>1701</v>
      </c>
      <c r="M5724" s="4">
        <v>43181</v>
      </c>
      <c r="N5724" s="3" t="s">
        <v>27</v>
      </c>
      <c r="O5724" s="3" t="s">
        <v>10142</v>
      </c>
      <c r="P5724" s="3" t="s">
        <v>26549</v>
      </c>
      <c r="Q5724" s="3" t="s">
        <v>738</v>
      </c>
      <c r="R5724" s="3"/>
      <c r="S5724" s="3"/>
    </row>
    <row r="5725" spans="1:19" ht="30" x14ac:dyDescent="0.25">
      <c r="A5725" s="3">
        <v>5718</v>
      </c>
      <c r="B5725" s="3" t="str">
        <f>"201900044693"</f>
        <v>201900044693</v>
      </c>
      <c r="C5725" s="3">
        <v>141228</v>
      </c>
      <c r="D5725" s="3" t="s">
        <v>26550</v>
      </c>
      <c r="E5725" s="3">
        <v>10181988555</v>
      </c>
      <c r="F5725" s="3" t="s">
        <v>26551</v>
      </c>
      <c r="G5725" s="3" t="s">
        <v>26552</v>
      </c>
      <c r="H5725" s="3" t="s">
        <v>88</v>
      </c>
      <c r="I5725" s="3" t="s">
        <v>686</v>
      </c>
      <c r="J5725" s="3" t="s">
        <v>7139</v>
      </c>
      <c r="K5725" s="3" t="s">
        <v>25</v>
      </c>
      <c r="L5725" s="3" t="s">
        <v>58</v>
      </c>
      <c r="M5725" s="4">
        <v>43542</v>
      </c>
      <c r="N5725" s="3" t="s">
        <v>27</v>
      </c>
      <c r="O5725" s="3" t="s">
        <v>26553</v>
      </c>
      <c r="P5725" s="3" t="s">
        <v>26554</v>
      </c>
      <c r="Q5725" s="3" t="s">
        <v>51</v>
      </c>
      <c r="R5725" s="3"/>
      <c r="S5725" s="3"/>
    </row>
    <row r="5726" spans="1:19" ht="30" x14ac:dyDescent="0.25">
      <c r="A5726" s="3">
        <v>5719</v>
      </c>
      <c r="B5726" s="3" t="str">
        <f>"201900068775"</f>
        <v>201900068775</v>
      </c>
      <c r="C5726" s="3">
        <v>142675</v>
      </c>
      <c r="D5726" s="3" t="s">
        <v>26555</v>
      </c>
      <c r="E5726" s="3">
        <v>10440997568</v>
      </c>
      <c r="F5726" s="3" t="s">
        <v>26556</v>
      </c>
      <c r="G5726" s="3" t="s">
        <v>26557</v>
      </c>
      <c r="H5726" s="3" t="s">
        <v>88</v>
      </c>
      <c r="I5726" s="3" t="s">
        <v>670</v>
      </c>
      <c r="J5726" s="3" t="s">
        <v>6376</v>
      </c>
      <c r="K5726" s="3" t="s">
        <v>25</v>
      </c>
      <c r="L5726" s="3" t="s">
        <v>58</v>
      </c>
      <c r="M5726" s="4">
        <v>43581</v>
      </c>
      <c r="N5726" s="3" t="s">
        <v>27</v>
      </c>
      <c r="O5726" s="3" t="s">
        <v>26556</v>
      </c>
      <c r="P5726" s="3" t="s">
        <v>26558</v>
      </c>
      <c r="Q5726" s="3" t="s">
        <v>148</v>
      </c>
      <c r="R5726" s="3"/>
      <c r="S5726" s="3"/>
    </row>
    <row r="5727" spans="1:19" ht="30" x14ac:dyDescent="0.25">
      <c r="A5727" s="3">
        <v>5720</v>
      </c>
      <c r="B5727" s="3" t="str">
        <f>"202000001813"</f>
        <v>202000001813</v>
      </c>
      <c r="C5727" s="3">
        <v>148568</v>
      </c>
      <c r="D5727" s="3" t="s">
        <v>26559</v>
      </c>
      <c r="E5727" s="3">
        <v>10478348776</v>
      </c>
      <c r="F5727" s="3" t="s">
        <v>26560</v>
      </c>
      <c r="G5727" s="3" t="s">
        <v>26561</v>
      </c>
      <c r="H5727" s="3" t="s">
        <v>88</v>
      </c>
      <c r="I5727" s="3" t="s">
        <v>2640</v>
      </c>
      <c r="J5727" s="3" t="s">
        <v>2641</v>
      </c>
      <c r="K5727" s="3" t="s">
        <v>25</v>
      </c>
      <c r="L5727" s="3" t="s">
        <v>58</v>
      </c>
      <c r="M5727" s="4">
        <v>43836</v>
      </c>
      <c r="N5727" s="3" t="s">
        <v>27</v>
      </c>
      <c r="O5727" s="3" t="s">
        <v>26560</v>
      </c>
      <c r="P5727" s="3" t="s">
        <v>26562</v>
      </c>
      <c r="Q5727" s="3" t="s">
        <v>51</v>
      </c>
      <c r="R5727" s="3"/>
      <c r="S5727" s="3"/>
    </row>
    <row r="5728" spans="1:19" ht="30" x14ac:dyDescent="0.25">
      <c r="A5728" s="3">
        <v>5721</v>
      </c>
      <c r="B5728" s="3" t="str">
        <f>"201900068769"</f>
        <v>201900068769</v>
      </c>
      <c r="C5728" s="3">
        <v>142674</v>
      </c>
      <c r="D5728" s="3" t="s">
        <v>26563</v>
      </c>
      <c r="E5728" s="3">
        <v>20601164214</v>
      </c>
      <c r="F5728" s="3" t="s">
        <v>1317</v>
      </c>
      <c r="G5728" s="3" t="s">
        <v>26564</v>
      </c>
      <c r="H5728" s="3" t="s">
        <v>88</v>
      </c>
      <c r="I5728" s="3" t="s">
        <v>686</v>
      </c>
      <c r="J5728" s="3" t="s">
        <v>686</v>
      </c>
      <c r="K5728" s="3" t="s">
        <v>25</v>
      </c>
      <c r="L5728" s="3" t="s">
        <v>58</v>
      </c>
      <c r="M5728" s="4">
        <v>43581</v>
      </c>
      <c r="N5728" s="3" t="s">
        <v>27</v>
      </c>
      <c r="O5728" s="3" t="s">
        <v>26565</v>
      </c>
      <c r="P5728" s="3" t="s">
        <v>26566</v>
      </c>
      <c r="Q5728" s="3" t="s">
        <v>148</v>
      </c>
      <c r="R5728" s="3"/>
      <c r="S5728" s="3"/>
    </row>
    <row r="5729" spans="1:19" ht="30" x14ac:dyDescent="0.25">
      <c r="A5729" s="3">
        <v>5722</v>
      </c>
      <c r="B5729" s="3" t="str">
        <f>"201400126287"</f>
        <v>201400126287</v>
      </c>
      <c r="C5729" s="3">
        <v>104779</v>
      </c>
      <c r="D5729" s="3" t="s">
        <v>26567</v>
      </c>
      <c r="E5729" s="3">
        <v>10432596007</v>
      </c>
      <c r="F5729" s="3" t="s">
        <v>26568</v>
      </c>
      <c r="G5729" s="3" t="s">
        <v>26569</v>
      </c>
      <c r="H5729" s="3" t="s">
        <v>46</v>
      </c>
      <c r="I5729" s="3" t="s">
        <v>46</v>
      </c>
      <c r="J5729" s="3" t="s">
        <v>445</v>
      </c>
      <c r="K5729" s="3" t="s">
        <v>25</v>
      </c>
      <c r="L5729" s="3" t="s">
        <v>75</v>
      </c>
      <c r="M5729" s="4">
        <v>41906</v>
      </c>
      <c r="N5729" s="3" t="s">
        <v>27</v>
      </c>
      <c r="O5729" s="3" t="s">
        <v>26570</v>
      </c>
      <c r="P5729" s="3">
        <v>74</v>
      </c>
      <c r="Q5729" s="3" t="s">
        <v>211</v>
      </c>
      <c r="R5729" s="3"/>
      <c r="S5729" s="3"/>
    </row>
    <row r="5730" spans="1:19" ht="30" x14ac:dyDescent="0.25">
      <c r="A5730" s="3">
        <v>5723</v>
      </c>
      <c r="B5730" s="3" t="str">
        <f>"201900068739"</f>
        <v>201900068739</v>
      </c>
      <c r="C5730" s="3">
        <v>141956</v>
      </c>
      <c r="D5730" s="3" t="s">
        <v>26571</v>
      </c>
      <c r="E5730" s="3">
        <v>10486894402</v>
      </c>
      <c r="F5730" s="3" t="s">
        <v>26572</v>
      </c>
      <c r="G5730" s="3" t="s">
        <v>26573</v>
      </c>
      <c r="H5730" s="3" t="s">
        <v>88</v>
      </c>
      <c r="I5730" s="3" t="s">
        <v>1984</v>
      </c>
      <c r="J5730" s="3" t="s">
        <v>2001</v>
      </c>
      <c r="K5730" s="3" t="s">
        <v>25</v>
      </c>
      <c r="L5730" s="3" t="s">
        <v>58</v>
      </c>
      <c r="M5730" s="4">
        <v>43581</v>
      </c>
      <c r="N5730" s="3" t="s">
        <v>27</v>
      </c>
      <c r="O5730" s="3" t="s">
        <v>26572</v>
      </c>
      <c r="P5730" s="3" t="s">
        <v>26574</v>
      </c>
      <c r="Q5730" s="3" t="s">
        <v>148</v>
      </c>
      <c r="R5730" s="3"/>
      <c r="S5730" s="3"/>
    </row>
    <row r="5731" spans="1:19" ht="30" x14ac:dyDescent="0.25">
      <c r="A5731" s="3">
        <v>5724</v>
      </c>
      <c r="B5731" s="3" t="str">
        <f>"201700181678"</f>
        <v>201700181678</v>
      </c>
      <c r="C5731" s="3">
        <v>132519</v>
      </c>
      <c r="D5731" s="3" t="s">
        <v>26575</v>
      </c>
      <c r="E5731" s="3">
        <v>10181243029</v>
      </c>
      <c r="F5731" s="3" t="s">
        <v>26576</v>
      </c>
      <c r="G5731" s="3" t="s">
        <v>26577</v>
      </c>
      <c r="H5731" s="3" t="s">
        <v>88</v>
      </c>
      <c r="I5731" s="3" t="s">
        <v>670</v>
      </c>
      <c r="J5731" s="3" t="s">
        <v>2387</v>
      </c>
      <c r="K5731" s="3" t="s">
        <v>25</v>
      </c>
      <c r="L5731" s="3" t="s">
        <v>58</v>
      </c>
      <c r="M5731" s="4">
        <v>43035</v>
      </c>
      <c r="N5731" s="3" t="s">
        <v>27</v>
      </c>
      <c r="O5731" s="3" t="s">
        <v>26576</v>
      </c>
      <c r="P5731" s="3" t="s">
        <v>26578</v>
      </c>
      <c r="Q5731" s="3" t="s">
        <v>1339</v>
      </c>
      <c r="R5731" s="3"/>
      <c r="S5731" s="3"/>
    </row>
    <row r="5732" spans="1:19" ht="30" x14ac:dyDescent="0.25">
      <c r="A5732" s="3">
        <v>5725</v>
      </c>
      <c r="B5732" s="3" t="str">
        <f>"202000019966"</f>
        <v>202000019966</v>
      </c>
      <c r="C5732" s="3">
        <v>149028</v>
      </c>
      <c r="D5732" s="3" t="s">
        <v>26579</v>
      </c>
      <c r="E5732" s="3">
        <v>20601847966</v>
      </c>
      <c r="F5732" s="3" t="s">
        <v>12605</v>
      </c>
      <c r="G5732" s="3" t="s">
        <v>26580</v>
      </c>
      <c r="H5732" s="3" t="s">
        <v>46</v>
      </c>
      <c r="I5732" s="3" t="s">
        <v>46</v>
      </c>
      <c r="J5732" s="3" t="s">
        <v>564</v>
      </c>
      <c r="K5732" s="3" t="s">
        <v>25</v>
      </c>
      <c r="L5732" s="3" t="s">
        <v>66</v>
      </c>
      <c r="M5732" s="4">
        <v>43864</v>
      </c>
      <c r="N5732" s="3" t="s">
        <v>27</v>
      </c>
      <c r="O5732" s="3" t="s">
        <v>12607</v>
      </c>
      <c r="P5732" s="3" t="s">
        <v>26581</v>
      </c>
      <c r="Q5732" s="3" t="s">
        <v>464</v>
      </c>
      <c r="R5732" s="3"/>
      <c r="S5732" s="3"/>
    </row>
    <row r="5733" spans="1:19" ht="30" x14ac:dyDescent="0.25">
      <c r="A5733" s="3">
        <v>5726</v>
      </c>
      <c r="B5733" s="3" t="str">
        <f>"201800081271"</f>
        <v>201800081271</v>
      </c>
      <c r="C5733" s="3">
        <v>135866</v>
      </c>
      <c r="D5733" s="3" t="s">
        <v>26582</v>
      </c>
      <c r="E5733" s="3">
        <v>10701817163</v>
      </c>
      <c r="F5733" s="3" t="s">
        <v>26583</v>
      </c>
      <c r="G5733" s="3" t="s">
        <v>26584</v>
      </c>
      <c r="H5733" s="3" t="s">
        <v>1000</v>
      </c>
      <c r="I5733" s="3" t="s">
        <v>2392</v>
      </c>
      <c r="J5733" s="3" t="s">
        <v>140</v>
      </c>
      <c r="K5733" s="3" t="s">
        <v>25</v>
      </c>
      <c r="L5733" s="3" t="s">
        <v>66</v>
      </c>
      <c r="M5733" s="4">
        <v>43235</v>
      </c>
      <c r="N5733" s="3" t="s">
        <v>27</v>
      </c>
      <c r="O5733" s="3" t="s">
        <v>26583</v>
      </c>
      <c r="P5733" s="3" t="s">
        <v>26585</v>
      </c>
      <c r="Q5733" s="3" t="s">
        <v>807</v>
      </c>
      <c r="R5733" s="3"/>
      <c r="S5733" s="3"/>
    </row>
    <row r="5734" spans="1:19" ht="30" x14ac:dyDescent="0.25">
      <c r="A5734" s="3">
        <v>5727</v>
      </c>
      <c r="B5734" s="3" t="str">
        <f>"201800083875"</f>
        <v>201800083875</v>
      </c>
      <c r="C5734" s="3">
        <v>136178</v>
      </c>
      <c r="D5734" s="3" t="s">
        <v>26586</v>
      </c>
      <c r="E5734" s="3">
        <v>10724665913</v>
      </c>
      <c r="F5734" s="3" t="s">
        <v>26587</v>
      </c>
      <c r="G5734" s="3" t="s">
        <v>26588</v>
      </c>
      <c r="H5734" s="3" t="s">
        <v>72</v>
      </c>
      <c r="I5734" s="3" t="s">
        <v>158</v>
      </c>
      <c r="J5734" s="3" t="s">
        <v>159</v>
      </c>
      <c r="K5734" s="3" t="s">
        <v>25</v>
      </c>
      <c r="L5734" s="3" t="s">
        <v>75</v>
      </c>
      <c r="M5734" s="4">
        <v>43238</v>
      </c>
      <c r="N5734" s="3" t="s">
        <v>27</v>
      </c>
      <c r="O5734" s="3" t="s">
        <v>26587</v>
      </c>
      <c r="P5734" s="3" t="s">
        <v>26589</v>
      </c>
      <c r="Q5734" s="3" t="s">
        <v>68</v>
      </c>
      <c r="R5734" s="3"/>
      <c r="S5734" s="3"/>
    </row>
    <row r="5735" spans="1:19" ht="30" x14ac:dyDescent="0.25">
      <c r="A5735" s="3">
        <v>5728</v>
      </c>
      <c r="B5735" s="3" t="str">
        <f>"202300131190"</f>
        <v>202300131190</v>
      </c>
      <c r="C5735" s="3">
        <v>161745</v>
      </c>
      <c r="D5735" s="3" t="s">
        <v>26590</v>
      </c>
      <c r="E5735" s="3">
        <v>20491129710</v>
      </c>
      <c r="F5735" s="3" t="s">
        <v>2217</v>
      </c>
      <c r="G5735" s="3" t="s">
        <v>2218</v>
      </c>
      <c r="H5735" s="3" t="s">
        <v>72</v>
      </c>
      <c r="I5735" s="3" t="s">
        <v>72</v>
      </c>
      <c r="J5735" s="3" t="s">
        <v>187</v>
      </c>
      <c r="K5735" s="3" t="s">
        <v>25</v>
      </c>
      <c r="L5735" s="3" t="s">
        <v>314</v>
      </c>
      <c r="M5735" s="4">
        <v>45090</v>
      </c>
      <c r="N5735" s="3" t="s">
        <v>27</v>
      </c>
      <c r="O5735" s="3" t="s">
        <v>2219</v>
      </c>
      <c r="P5735" s="3" t="s">
        <v>26591</v>
      </c>
      <c r="Q5735" s="3" t="s">
        <v>598</v>
      </c>
      <c r="R5735" s="3"/>
      <c r="S5735" s="3"/>
    </row>
    <row r="5736" spans="1:19" ht="30" x14ac:dyDescent="0.25">
      <c r="A5736" s="3">
        <v>5729</v>
      </c>
      <c r="B5736" s="3" t="str">
        <f>"201300077674"</f>
        <v>201300077674</v>
      </c>
      <c r="C5736" s="3">
        <v>33446</v>
      </c>
      <c r="D5736" s="3" t="s">
        <v>26593</v>
      </c>
      <c r="E5736" s="3">
        <v>10334089113</v>
      </c>
      <c r="F5736" s="3" t="s">
        <v>19101</v>
      </c>
      <c r="G5736" s="3" t="s">
        <v>26594</v>
      </c>
      <c r="H5736" s="3" t="s">
        <v>88</v>
      </c>
      <c r="I5736" s="3" t="s">
        <v>1185</v>
      </c>
      <c r="J5736" s="3" t="s">
        <v>1185</v>
      </c>
      <c r="K5736" s="3" t="s">
        <v>25</v>
      </c>
      <c r="L5736" s="3" t="s">
        <v>75</v>
      </c>
      <c r="M5736" s="4">
        <v>41384</v>
      </c>
      <c r="N5736" s="3" t="s">
        <v>27</v>
      </c>
      <c r="O5736" s="3" t="s">
        <v>19101</v>
      </c>
      <c r="P5736" s="3" t="s">
        <v>26595</v>
      </c>
      <c r="Q5736" s="3" t="s">
        <v>1668</v>
      </c>
      <c r="R5736" s="3"/>
      <c r="S5736" s="3"/>
    </row>
    <row r="5737" spans="1:19" ht="30" x14ac:dyDescent="0.25">
      <c r="A5737" s="3">
        <v>5730</v>
      </c>
      <c r="B5737" s="3" t="str">
        <f>"201800109835"</f>
        <v>201800109835</v>
      </c>
      <c r="C5737" s="3">
        <v>121230</v>
      </c>
      <c r="D5737" s="3" t="s">
        <v>26596</v>
      </c>
      <c r="E5737" s="3">
        <v>10009344352</v>
      </c>
      <c r="F5737" s="3" t="s">
        <v>26597</v>
      </c>
      <c r="G5737" s="3" t="s">
        <v>26598</v>
      </c>
      <c r="H5737" s="3" t="s">
        <v>88</v>
      </c>
      <c r="I5737" s="3" t="s">
        <v>2640</v>
      </c>
      <c r="J5737" s="3" t="s">
        <v>2640</v>
      </c>
      <c r="K5737" s="3" t="s">
        <v>25</v>
      </c>
      <c r="L5737" s="3" t="s">
        <v>75</v>
      </c>
      <c r="M5737" s="4">
        <v>43284</v>
      </c>
      <c r="N5737" s="3" t="s">
        <v>27</v>
      </c>
      <c r="O5737" s="3" t="s">
        <v>26597</v>
      </c>
      <c r="P5737" s="3" t="s">
        <v>26599</v>
      </c>
      <c r="Q5737" s="3" t="s">
        <v>51</v>
      </c>
      <c r="R5737" s="3"/>
      <c r="S5737" s="3"/>
    </row>
    <row r="5738" spans="1:19" ht="30" x14ac:dyDescent="0.25">
      <c r="A5738" s="3">
        <v>5731</v>
      </c>
      <c r="B5738" s="3" t="str">
        <f>"201700208851"</f>
        <v>201700208851</v>
      </c>
      <c r="C5738" s="3">
        <v>132756</v>
      </c>
      <c r="D5738" s="3" t="s">
        <v>26600</v>
      </c>
      <c r="E5738" s="3">
        <v>10701495816</v>
      </c>
      <c r="F5738" s="3" t="s">
        <v>26601</v>
      </c>
      <c r="G5738" s="3" t="s">
        <v>21798</v>
      </c>
      <c r="H5738" s="3" t="s">
        <v>64</v>
      </c>
      <c r="I5738" s="3" t="s">
        <v>64</v>
      </c>
      <c r="J5738" s="3" t="s">
        <v>1398</v>
      </c>
      <c r="K5738" s="3" t="s">
        <v>25</v>
      </c>
      <c r="L5738" s="3" t="s">
        <v>75</v>
      </c>
      <c r="M5738" s="4">
        <v>43074</v>
      </c>
      <c r="N5738" s="3" t="s">
        <v>27</v>
      </c>
      <c r="O5738" s="3" t="s">
        <v>26601</v>
      </c>
      <c r="P5738" s="3" t="s">
        <v>21799</v>
      </c>
      <c r="Q5738" s="3" t="s">
        <v>598</v>
      </c>
      <c r="R5738" s="3" t="s">
        <v>21800</v>
      </c>
      <c r="S5738" s="3" t="s">
        <v>21801</v>
      </c>
    </row>
    <row r="5739" spans="1:19" ht="30" x14ac:dyDescent="0.25">
      <c r="A5739" s="3">
        <v>5732</v>
      </c>
      <c r="B5739" s="3" t="str">
        <f>"201900086411"</f>
        <v>201900086411</v>
      </c>
      <c r="C5739" s="3">
        <v>144286</v>
      </c>
      <c r="D5739" s="3" t="s">
        <v>26602</v>
      </c>
      <c r="E5739" s="3">
        <v>10717619256</v>
      </c>
      <c r="F5739" s="3" t="s">
        <v>22552</v>
      </c>
      <c r="G5739" s="3" t="s">
        <v>22553</v>
      </c>
      <c r="H5739" s="3" t="s">
        <v>88</v>
      </c>
      <c r="I5739" s="3" t="s">
        <v>670</v>
      </c>
      <c r="J5739" s="3" t="s">
        <v>2387</v>
      </c>
      <c r="K5739" s="3" t="s">
        <v>25</v>
      </c>
      <c r="L5739" s="3" t="s">
        <v>66</v>
      </c>
      <c r="M5739" s="4">
        <v>43614</v>
      </c>
      <c r="N5739" s="3" t="s">
        <v>27</v>
      </c>
      <c r="O5739" s="3" t="s">
        <v>22552</v>
      </c>
      <c r="P5739" s="3" t="s">
        <v>26603</v>
      </c>
      <c r="Q5739" s="3" t="s">
        <v>1339</v>
      </c>
      <c r="R5739" s="3"/>
      <c r="S5739" s="3"/>
    </row>
    <row r="5740" spans="1:19" ht="30" x14ac:dyDescent="0.25">
      <c r="A5740" s="3">
        <v>5733</v>
      </c>
      <c r="B5740" s="3" t="str">
        <f>"201700124642"</f>
        <v>201700124642</v>
      </c>
      <c r="C5740" s="3">
        <v>117721</v>
      </c>
      <c r="D5740" s="3" t="s">
        <v>26604</v>
      </c>
      <c r="E5740" s="3">
        <v>10093516261</v>
      </c>
      <c r="F5740" s="3" t="s">
        <v>26605</v>
      </c>
      <c r="G5740" s="3" t="s">
        <v>26606</v>
      </c>
      <c r="H5740" s="3" t="s">
        <v>46</v>
      </c>
      <c r="I5740" s="3" t="s">
        <v>46</v>
      </c>
      <c r="J5740" s="3" t="s">
        <v>377</v>
      </c>
      <c r="K5740" s="3" t="s">
        <v>25</v>
      </c>
      <c r="L5740" s="3" t="s">
        <v>66</v>
      </c>
      <c r="M5740" s="4">
        <v>42952</v>
      </c>
      <c r="N5740" s="3" t="s">
        <v>27</v>
      </c>
      <c r="O5740" s="3" t="s">
        <v>26605</v>
      </c>
      <c r="P5740" s="3" t="s">
        <v>26607</v>
      </c>
      <c r="Q5740" s="3" t="s">
        <v>380</v>
      </c>
      <c r="R5740" s="3" t="s">
        <v>26608</v>
      </c>
      <c r="S5740" s="3" t="s">
        <v>1846</v>
      </c>
    </row>
    <row r="5741" spans="1:19" ht="30" x14ac:dyDescent="0.25">
      <c r="A5741" s="3">
        <v>5734</v>
      </c>
      <c r="B5741" s="3" t="str">
        <f>"201300085367"</f>
        <v>201300085367</v>
      </c>
      <c r="C5741" s="3">
        <v>102835</v>
      </c>
      <c r="D5741" s="3" t="s">
        <v>26609</v>
      </c>
      <c r="E5741" s="3">
        <v>10417567823</v>
      </c>
      <c r="F5741" s="3" t="s">
        <v>26610</v>
      </c>
      <c r="G5741" s="3" t="s">
        <v>26611</v>
      </c>
      <c r="H5741" s="3" t="s">
        <v>433</v>
      </c>
      <c r="I5741" s="3" t="s">
        <v>1432</v>
      </c>
      <c r="J5741" s="3" t="s">
        <v>26210</v>
      </c>
      <c r="K5741" s="3" t="s">
        <v>25</v>
      </c>
      <c r="L5741" s="3" t="s">
        <v>113</v>
      </c>
      <c r="M5741" s="4">
        <v>41397</v>
      </c>
      <c r="N5741" s="3" t="s">
        <v>27</v>
      </c>
      <c r="O5741" s="3" t="s">
        <v>26610</v>
      </c>
      <c r="P5741" s="3">
        <v>1902</v>
      </c>
      <c r="Q5741" s="3" t="s">
        <v>1344</v>
      </c>
      <c r="R5741" s="3"/>
      <c r="S5741" s="3"/>
    </row>
    <row r="5742" spans="1:19" ht="45" x14ac:dyDescent="0.25">
      <c r="A5742" s="3">
        <v>5735</v>
      </c>
      <c r="B5742" s="3" t="str">
        <f>"202200174364"</f>
        <v>202200174364</v>
      </c>
      <c r="C5742" s="3">
        <v>157155</v>
      </c>
      <c r="D5742" s="3" t="s">
        <v>26612</v>
      </c>
      <c r="E5742" s="3">
        <v>15603832971</v>
      </c>
      <c r="F5742" s="3" t="s">
        <v>446</v>
      </c>
      <c r="G5742" s="3" t="s">
        <v>26613</v>
      </c>
      <c r="H5742" s="3" t="s">
        <v>46</v>
      </c>
      <c r="I5742" s="3" t="s">
        <v>46</v>
      </c>
      <c r="J5742" s="3" t="s">
        <v>445</v>
      </c>
      <c r="K5742" s="3" t="s">
        <v>25</v>
      </c>
      <c r="L5742" s="3" t="s">
        <v>75</v>
      </c>
      <c r="M5742" s="4">
        <v>44848</v>
      </c>
      <c r="N5742" s="3" t="s">
        <v>27</v>
      </c>
      <c r="O5742" s="3" t="s">
        <v>446</v>
      </c>
      <c r="P5742" s="3" t="s">
        <v>447</v>
      </c>
      <c r="Q5742" s="3" t="s">
        <v>448</v>
      </c>
      <c r="R5742" s="3"/>
      <c r="S5742" s="3"/>
    </row>
    <row r="5743" spans="1:19" ht="30" x14ac:dyDescent="0.25">
      <c r="A5743" s="3">
        <v>5736</v>
      </c>
      <c r="B5743" s="3" t="str">
        <f>"201800159214"</f>
        <v>201800159214</v>
      </c>
      <c r="C5743" s="3">
        <v>138717</v>
      </c>
      <c r="D5743" s="3" t="s">
        <v>26614</v>
      </c>
      <c r="E5743" s="3">
        <v>10449912379</v>
      </c>
      <c r="F5743" s="3" t="s">
        <v>26615</v>
      </c>
      <c r="G5743" s="3" t="s">
        <v>26616</v>
      </c>
      <c r="H5743" s="3" t="s">
        <v>88</v>
      </c>
      <c r="I5743" s="3" t="s">
        <v>2640</v>
      </c>
      <c r="J5743" s="3" t="s">
        <v>3331</v>
      </c>
      <c r="K5743" s="3" t="s">
        <v>25</v>
      </c>
      <c r="L5743" s="3" t="s">
        <v>58</v>
      </c>
      <c r="M5743" s="4">
        <v>43364</v>
      </c>
      <c r="N5743" s="3" t="s">
        <v>27</v>
      </c>
      <c r="O5743" s="3" t="s">
        <v>26615</v>
      </c>
      <c r="P5743" s="3" t="s">
        <v>26617</v>
      </c>
      <c r="Q5743" s="3" t="s">
        <v>627</v>
      </c>
      <c r="R5743" s="3"/>
      <c r="S5743" s="3"/>
    </row>
    <row r="5744" spans="1:19" ht="30" x14ac:dyDescent="0.25">
      <c r="A5744" s="3">
        <v>5737</v>
      </c>
      <c r="B5744" s="3" t="str">
        <f>"201700181610"</f>
        <v>201700181610</v>
      </c>
      <c r="C5744" s="3">
        <v>132439</v>
      </c>
      <c r="D5744" s="3" t="s">
        <v>26618</v>
      </c>
      <c r="E5744" s="3">
        <v>10459280141</v>
      </c>
      <c r="F5744" s="3" t="s">
        <v>26619</v>
      </c>
      <c r="G5744" s="3" t="s">
        <v>26620</v>
      </c>
      <c r="H5744" s="3" t="s">
        <v>216</v>
      </c>
      <c r="I5744" s="3" t="s">
        <v>7110</v>
      </c>
      <c r="J5744" s="3" t="s">
        <v>7972</v>
      </c>
      <c r="K5744" s="3" t="s">
        <v>25</v>
      </c>
      <c r="L5744" s="3" t="s">
        <v>58</v>
      </c>
      <c r="M5744" s="4">
        <v>43034</v>
      </c>
      <c r="N5744" s="3" t="s">
        <v>27</v>
      </c>
      <c r="O5744" s="3" t="s">
        <v>26619</v>
      </c>
      <c r="P5744" s="3" t="s">
        <v>26621</v>
      </c>
      <c r="Q5744" s="3" t="s">
        <v>2663</v>
      </c>
      <c r="R5744" s="3"/>
      <c r="S5744" s="3"/>
    </row>
    <row r="5745" spans="1:19" ht="30" x14ac:dyDescent="0.25">
      <c r="A5745" s="3">
        <v>5738</v>
      </c>
      <c r="B5745" s="3" t="str">
        <f>"201900024165"</f>
        <v>201900024165</v>
      </c>
      <c r="C5745" s="3">
        <v>141172</v>
      </c>
      <c r="D5745" s="3" t="s">
        <v>26622</v>
      </c>
      <c r="E5745" s="3">
        <v>10705504658</v>
      </c>
      <c r="F5745" s="3" t="s">
        <v>26623</v>
      </c>
      <c r="G5745" s="3" t="s">
        <v>26624</v>
      </c>
      <c r="H5745" s="3" t="s">
        <v>88</v>
      </c>
      <c r="I5745" s="3" t="s">
        <v>670</v>
      </c>
      <c r="J5745" s="3" t="s">
        <v>984</v>
      </c>
      <c r="K5745" s="3" t="s">
        <v>25</v>
      </c>
      <c r="L5745" s="3" t="s">
        <v>58</v>
      </c>
      <c r="M5745" s="4">
        <v>43508</v>
      </c>
      <c r="N5745" s="3" t="s">
        <v>27</v>
      </c>
      <c r="O5745" s="3" t="s">
        <v>26623</v>
      </c>
      <c r="P5745" s="3" t="s">
        <v>26625</v>
      </c>
      <c r="Q5745" s="3" t="s">
        <v>627</v>
      </c>
      <c r="R5745" s="3"/>
      <c r="S5745" s="3"/>
    </row>
    <row r="5746" spans="1:19" ht="30" x14ac:dyDescent="0.25">
      <c r="A5746" s="3">
        <v>5739</v>
      </c>
      <c r="B5746" s="3" t="str">
        <f>"201500140351"</f>
        <v>201500140351</v>
      </c>
      <c r="C5746" s="3">
        <v>36639</v>
      </c>
      <c r="D5746" s="3" t="s">
        <v>26626</v>
      </c>
      <c r="E5746" s="3">
        <v>10080935388</v>
      </c>
      <c r="F5746" s="3" t="s">
        <v>26627</v>
      </c>
      <c r="G5746" s="3" t="s">
        <v>26628</v>
      </c>
      <c r="H5746" s="3" t="s">
        <v>338</v>
      </c>
      <c r="I5746" s="3" t="s">
        <v>338</v>
      </c>
      <c r="J5746" s="3" t="s">
        <v>339</v>
      </c>
      <c r="K5746" s="3" t="s">
        <v>25</v>
      </c>
      <c r="L5746" s="3" t="s">
        <v>75</v>
      </c>
      <c r="M5746" s="4">
        <v>42299</v>
      </c>
      <c r="N5746" s="3" t="s">
        <v>27</v>
      </c>
      <c r="O5746" s="3" t="s">
        <v>26627</v>
      </c>
      <c r="P5746" s="3" t="s">
        <v>26629</v>
      </c>
      <c r="Q5746" s="3" t="s">
        <v>1659</v>
      </c>
      <c r="R5746" s="3"/>
      <c r="S5746" s="3"/>
    </row>
    <row r="5747" spans="1:19" ht="30" x14ac:dyDescent="0.25">
      <c r="A5747" s="3">
        <v>5740</v>
      </c>
      <c r="B5747" s="3" t="str">
        <f>"202300041225"</f>
        <v>202300041225</v>
      </c>
      <c r="C5747" s="3">
        <v>166814</v>
      </c>
      <c r="D5747" s="3" t="s">
        <v>26630</v>
      </c>
      <c r="E5747" s="3">
        <v>10710678435</v>
      </c>
      <c r="F5747" s="3" t="s">
        <v>26631</v>
      </c>
      <c r="G5747" s="3" t="s">
        <v>26632</v>
      </c>
      <c r="H5747" s="3" t="s">
        <v>1359</v>
      </c>
      <c r="I5747" s="3" t="s">
        <v>1359</v>
      </c>
      <c r="J5747" s="3" t="s">
        <v>26633</v>
      </c>
      <c r="K5747" s="3" t="s">
        <v>25</v>
      </c>
      <c r="L5747" s="3" t="s">
        <v>75</v>
      </c>
      <c r="M5747" s="4">
        <v>44999</v>
      </c>
      <c r="N5747" s="3" t="s">
        <v>27</v>
      </c>
      <c r="O5747" s="3" t="s">
        <v>26631</v>
      </c>
      <c r="P5747" s="3" t="s">
        <v>26634</v>
      </c>
      <c r="Q5747" s="3" t="s">
        <v>498</v>
      </c>
      <c r="R5747" s="3"/>
      <c r="S5747" s="3"/>
    </row>
    <row r="5748" spans="1:19" ht="30" x14ac:dyDescent="0.25">
      <c r="A5748" s="3">
        <v>5741</v>
      </c>
      <c r="B5748" s="3" t="str">
        <f>"201800092337"</f>
        <v>201800092337</v>
      </c>
      <c r="C5748" s="3">
        <v>136343</v>
      </c>
      <c r="D5748" s="3" t="s">
        <v>26635</v>
      </c>
      <c r="E5748" s="3">
        <v>10761288020</v>
      </c>
      <c r="F5748" s="3" t="s">
        <v>26636</v>
      </c>
      <c r="G5748" s="3" t="s">
        <v>26637</v>
      </c>
      <c r="H5748" s="3" t="s">
        <v>88</v>
      </c>
      <c r="I5748" s="3" t="s">
        <v>670</v>
      </c>
      <c r="J5748" s="3" t="s">
        <v>2387</v>
      </c>
      <c r="K5748" s="3" t="s">
        <v>25</v>
      </c>
      <c r="L5748" s="3" t="s">
        <v>58</v>
      </c>
      <c r="M5748" s="4">
        <v>43252</v>
      </c>
      <c r="N5748" s="3" t="s">
        <v>27</v>
      </c>
      <c r="O5748" s="3" t="s">
        <v>26638</v>
      </c>
      <c r="P5748" s="3" t="s">
        <v>26639</v>
      </c>
      <c r="Q5748" s="3" t="s">
        <v>148</v>
      </c>
      <c r="R5748" s="3"/>
      <c r="S5748" s="3"/>
    </row>
    <row r="5749" spans="1:19" ht="30" x14ac:dyDescent="0.25">
      <c r="A5749" s="3">
        <v>5742</v>
      </c>
      <c r="B5749" s="3" t="str">
        <f>"201700035472"</f>
        <v>201700035472</v>
      </c>
      <c r="C5749" s="3">
        <v>126767</v>
      </c>
      <c r="D5749" s="3" t="s">
        <v>26640</v>
      </c>
      <c r="E5749" s="3">
        <v>10008507517</v>
      </c>
      <c r="F5749" s="3" t="s">
        <v>26641</v>
      </c>
      <c r="G5749" s="3" t="s">
        <v>26642</v>
      </c>
      <c r="H5749" s="3" t="s">
        <v>88</v>
      </c>
      <c r="I5749" s="3" t="s">
        <v>1984</v>
      </c>
      <c r="J5749" s="3" t="s">
        <v>10516</v>
      </c>
      <c r="K5749" s="3" t="s">
        <v>25</v>
      </c>
      <c r="L5749" s="3" t="s">
        <v>66</v>
      </c>
      <c r="M5749" s="4">
        <v>42801</v>
      </c>
      <c r="N5749" s="3" t="s">
        <v>27</v>
      </c>
      <c r="O5749" s="3" t="s">
        <v>26641</v>
      </c>
      <c r="P5749" s="3" t="s">
        <v>26643</v>
      </c>
      <c r="Q5749" s="3" t="s">
        <v>688</v>
      </c>
      <c r="R5749" s="3"/>
      <c r="S5749" s="3"/>
    </row>
    <row r="5750" spans="1:19" ht="30" x14ac:dyDescent="0.25">
      <c r="A5750" s="3">
        <v>5743</v>
      </c>
      <c r="B5750" s="3" t="str">
        <f>"201300049943"</f>
        <v>201300049943</v>
      </c>
      <c r="C5750" s="3">
        <v>101603</v>
      </c>
      <c r="D5750" s="3" t="s">
        <v>26644</v>
      </c>
      <c r="E5750" s="3">
        <v>10287037924</v>
      </c>
      <c r="F5750" s="3" t="s">
        <v>26645</v>
      </c>
      <c r="G5750" s="3" t="s">
        <v>26646</v>
      </c>
      <c r="H5750" s="3" t="s">
        <v>1000</v>
      </c>
      <c r="I5750" s="3" t="s">
        <v>2392</v>
      </c>
      <c r="J5750" s="3" t="s">
        <v>6680</v>
      </c>
      <c r="K5750" s="3" t="s">
        <v>25</v>
      </c>
      <c r="L5750" s="3" t="s">
        <v>235</v>
      </c>
      <c r="M5750" s="4">
        <v>41341</v>
      </c>
      <c r="N5750" s="3" t="s">
        <v>27</v>
      </c>
      <c r="O5750" s="3" t="s">
        <v>26645</v>
      </c>
      <c r="P5750" s="3" t="s">
        <v>26647</v>
      </c>
      <c r="Q5750" s="3" t="s">
        <v>6924</v>
      </c>
      <c r="R5750" s="3"/>
      <c r="S5750" s="3"/>
    </row>
    <row r="5751" spans="1:19" ht="30" x14ac:dyDescent="0.25">
      <c r="A5751" s="3">
        <v>5744</v>
      </c>
      <c r="B5751" s="3" t="str">
        <f>"201300059866"</f>
        <v>201300059866</v>
      </c>
      <c r="C5751" s="3">
        <v>102016</v>
      </c>
      <c r="D5751" s="3" t="s">
        <v>26648</v>
      </c>
      <c r="E5751" s="3">
        <v>20486518449</v>
      </c>
      <c r="F5751" s="3" t="s">
        <v>26649</v>
      </c>
      <c r="G5751" s="3" t="s">
        <v>26650</v>
      </c>
      <c r="H5751" s="3" t="s">
        <v>1359</v>
      </c>
      <c r="I5751" s="3" t="s">
        <v>2483</v>
      </c>
      <c r="J5751" s="3" t="s">
        <v>6779</v>
      </c>
      <c r="K5751" s="3" t="s">
        <v>25</v>
      </c>
      <c r="L5751" s="3" t="s">
        <v>58</v>
      </c>
      <c r="M5751" s="4">
        <v>41360</v>
      </c>
      <c r="N5751" s="3" t="s">
        <v>27</v>
      </c>
      <c r="O5751" s="3" t="s">
        <v>1125</v>
      </c>
      <c r="P5751" s="3" t="s">
        <v>26651</v>
      </c>
      <c r="Q5751" s="3" t="s">
        <v>51</v>
      </c>
      <c r="R5751" s="3"/>
      <c r="S5751" s="3"/>
    </row>
    <row r="5752" spans="1:19" ht="30" x14ac:dyDescent="0.25">
      <c r="A5752" s="3">
        <v>5745</v>
      </c>
      <c r="B5752" s="3" t="str">
        <f>"201900089011"</f>
        <v>201900089011</v>
      </c>
      <c r="C5752" s="3">
        <v>144326</v>
      </c>
      <c r="D5752" s="3" t="s">
        <v>26652</v>
      </c>
      <c r="E5752" s="3">
        <v>10055956460</v>
      </c>
      <c r="F5752" s="3" t="s">
        <v>26653</v>
      </c>
      <c r="G5752" s="3" t="s">
        <v>26654</v>
      </c>
      <c r="H5752" s="3" t="s">
        <v>88</v>
      </c>
      <c r="I5752" s="3" t="s">
        <v>2640</v>
      </c>
      <c r="J5752" s="3" t="s">
        <v>5179</v>
      </c>
      <c r="K5752" s="3" t="s">
        <v>25</v>
      </c>
      <c r="L5752" s="3" t="s">
        <v>58</v>
      </c>
      <c r="M5752" s="4">
        <v>43619</v>
      </c>
      <c r="N5752" s="3" t="s">
        <v>27</v>
      </c>
      <c r="O5752" s="3" t="s">
        <v>26655</v>
      </c>
      <c r="P5752" s="3" t="s">
        <v>26656</v>
      </c>
      <c r="Q5752" s="3" t="s">
        <v>360</v>
      </c>
      <c r="R5752" s="3"/>
      <c r="S5752" s="3"/>
    </row>
    <row r="5753" spans="1:19" ht="30" x14ac:dyDescent="0.25">
      <c r="A5753" s="3">
        <v>5746</v>
      </c>
      <c r="B5753" s="3" t="str">
        <f>"201900123500"</f>
        <v>201900123500</v>
      </c>
      <c r="C5753" s="3">
        <v>144644</v>
      </c>
      <c r="D5753" s="3" t="s">
        <v>26657</v>
      </c>
      <c r="E5753" s="3">
        <v>10306633479</v>
      </c>
      <c r="F5753" s="3" t="s">
        <v>4133</v>
      </c>
      <c r="G5753" s="3" t="s">
        <v>26658</v>
      </c>
      <c r="H5753" s="3" t="s">
        <v>64</v>
      </c>
      <c r="I5753" s="3" t="s">
        <v>4860</v>
      </c>
      <c r="J5753" s="3" t="s">
        <v>26659</v>
      </c>
      <c r="K5753" s="3" t="s">
        <v>25</v>
      </c>
      <c r="L5753" s="3" t="s">
        <v>58</v>
      </c>
      <c r="M5753" s="4">
        <v>43676</v>
      </c>
      <c r="N5753" s="3" t="s">
        <v>27</v>
      </c>
      <c r="O5753" s="3" t="s">
        <v>4133</v>
      </c>
      <c r="P5753" s="3" t="s">
        <v>26660</v>
      </c>
      <c r="Q5753" s="3" t="s">
        <v>4138</v>
      </c>
      <c r="R5753" s="3"/>
      <c r="S5753" s="3"/>
    </row>
    <row r="5754" spans="1:19" ht="30" x14ac:dyDescent="0.25">
      <c r="A5754" s="3">
        <v>5747</v>
      </c>
      <c r="B5754" s="3" t="str">
        <f>"201900155846"</f>
        <v>201900155846</v>
      </c>
      <c r="C5754" s="3">
        <v>146627</v>
      </c>
      <c r="D5754" s="3" t="s">
        <v>26661</v>
      </c>
      <c r="E5754" s="3">
        <v>10451295450</v>
      </c>
      <c r="F5754" s="3" t="s">
        <v>9506</v>
      </c>
      <c r="G5754" s="3" t="s">
        <v>22527</v>
      </c>
      <c r="H5754" s="3" t="s">
        <v>46</v>
      </c>
      <c r="I5754" s="3" t="s">
        <v>46</v>
      </c>
      <c r="J5754" s="3" t="s">
        <v>1222</v>
      </c>
      <c r="K5754" s="3" t="s">
        <v>25</v>
      </c>
      <c r="L5754" s="3" t="s">
        <v>75</v>
      </c>
      <c r="M5754" s="4">
        <v>43731</v>
      </c>
      <c r="N5754" s="3" t="s">
        <v>27</v>
      </c>
      <c r="O5754" s="3" t="s">
        <v>9506</v>
      </c>
      <c r="P5754" s="3" t="s">
        <v>22528</v>
      </c>
      <c r="Q5754" s="3" t="s">
        <v>5117</v>
      </c>
      <c r="R5754" s="3"/>
      <c r="S5754" s="3"/>
    </row>
    <row r="5755" spans="1:19" ht="30" x14ac:dyDescent="0.25">
      <c r="A5755" s="3">
        <v>5748</v>
      </c>
      <c r="B5755" s="3" t="str">
        <f>"201800095792"</f>
        <v>201800095792</v>
      </c>
      <c r="C5755" s="3">
        <v>136297</v>
      </c>
      <c r="D5755" s="3" t="s">
        <v>26662</v>
      </c>
      <c r="E5755" s="3">
        <v>10423617751</v>
      </c>
      <c r="F5755" s="3" t="s">
        <v>26663</v>
      </c>
      <c r="G5755" s="3" t="s">
        <v>26664</v>
      </c>
      <c r="H5755" s="3" t="s">
        <v>88</v>
      </c>
      <c r="I5755" s="3" t="s">
        <v>88</v>
      </c>
      <c r="J5755" s="3" t="s">
        <v>5859</v>
      </c>
      <c r="K5755" s="3" t="s">
        <v>25</v>
      </c>
      <c r="L5755" s="3" t="s">
        <v>66</v>
      </c>
      <c r="M5755" s="4">
        <v>43258</v>
      </c>
      <c r="N5755" s="3" t="s">
        <v>27</v>
      </c>
      <c r="O5755" s="3" t="s">
        <v>26663</v>
      </c>
      <c r="P5755" s="3" t="s">
        <v>26665</v>
      </c>
      <c r="Q5755" s="3" t="s">
        <v>627</v>
      </c>
      <c r="R5755" s="3"/>
      <c r="S5755" s="3"/>
    </row>
    <row r="5756" spans="1:19" ht="30" x14ac:dyDescent="0.25">
      <c r="A5756" s="3">
        <v>5749</v>
      </c>
      <c r="B5756" s="3" t="str">
        <f>"201800159010"</f>
        <v>201800159010</v>
      </c>
      <c r="C5756" s="3">
        <v>138722</v>
      </c>
      <c r="D5756" s="3" t="s">
        <v>26666</v>
      </c>
      <c r="E5756" s="3">
        <v>10009319145</v>
      </c>
      <c r="F5756" s="3" t="s">
        <v>26667</v>
      </c>
      <c r="G5756" s="3" t="s">
        <v>26668</v>
      </c>
      <c r="H5756" s="3" t="s">
        <v>88</v>
      </c>
      <c r="I5756" s="3" t="s">
        <v>145</v>
      </c>
      <c r="J5756" s="3" t="s">
        <v>8243</v>
      </c>
      <c r="K5756" s="3" t="s">
        <v>25</v>
      </c>
      <c r="L5756" s="3" t="s">
        <v>58</v>
      </c>
      <c r="M5756" s="4">
        <v>43364</v>
      </c>
      <c r="N5756" s="3" t="s">
        <v>27</v>
      </c>
      <c r="O5756" s="3" t="s">
        <v>26667</v>
      </c>
      <c r="P5756" s="3" t="s">
        <v>26669</v>
      </c>
      <c r="Q5756" s="3" t="s">
        <v>317</v>
      </c>
      <c r="R5756" s="3"/>
      <c r="S5756" s="3"/>
    </row>
    <row r="5757" spans="1:19" ht="30" x14ac:dyDescent="0.25">
      <c r="A5757" s="3">
        <v>5750</v>
      </c>
      <c r="B5757" s="3" t="str">
        <f>"201800159007"</f>
        <v>201800159007</v>
      </c>
      <c r="C5757" s="3">
        <v>138725</v>
      </c>
      <c r="D5757" s="3" t="s">
        <v>26670</v>
      </c>
      <c r="E5757" s="3">
        <v>10009319145</v>
      </c>
      <c r="F5757" s="3" t="s">
        <v>26667</v>
      </c>
      <c r="G5757" s="3" t="s">
        <v>26671</v>
      </c>
      <c r="H5757" s="3" t="s">
        <v>88</v>
      </c>
      <c r="I5757" s="3" t="s">
        <v>145</v>
      </c>
      <c r="J5757" s="3" t="s">
        <v>281</v>
      </c>
      <c r="K5757" s="3" t="s">
        <v>25</v>
      </c>
      <c r="L5757" s="3" t="s">
        <v>58</v>
      </c>
      <c r="M5757" s="4">
        <v>43364</v>
      </c>
      <c r="N5757" s="3" t="s">
        <v>27</v>
      </c>
      <c r="O5757" s="3" t="s">
        <v>26667</v>
      </c>
      <c r="P5757" s="3" t="s">
        <v>26672</v>
      </c>
      <c r="Q5757" s="3" t="s">
        <v>317</v>
      </c>
      <c r="R5757" s="3"/>
      <c r="S5757" s="3"/>
    </row>
    <row r="5758" spans="1:19" ht="30" x14ac:dyDescent="0.25">
      <c r="A5758" s="3">
        <v>5751</v>
      </c>
      <c r="B5758" s="3" t="str">
        <f>"201600035238"</f>
        <v>201600035238</v>
      </c>
      <c r="C5758" s="3">
        <v>120337</v>
      </c>
      <c r="D5758" s="3" t="s">
        <v>26673</v>
      </c>
      <c r="E5758" s="3">
        <v>10481188534</v>
      </c>
      <c r="F5758" s="3" t="s">
        <v>26674</v>
      </c>
      <c r="G5758" s="3" t="s">
        <v>26675</v>
      </c>
      <c r="H5758" s="3" t="s">
        <v>23</v>
      </c>
      <c r="I5758" s="3" t="s">
        <v>1414</v>
      </c>
      <c r="J5758" s="3" t="s">
        <v>2238</v>
      </c>
      <c r="K5758" s="3" t="s">
        <v>25</v>
      </c>
      <c r="L5758" s="3" t="s">
        <v>37</v>
      </c>
      <c r="M5758" s="4">
        <v>42450</v>
      </c>
      <c r="N5758" s="3" t="s">
        <v>27</v>
      </c>
      <c r="O5758" s="3" t="s">
        <v>26674</v>
      </c>
      <c r="P5758" s="3" t="s">
        <v>26676</v>
      </c>
      <c r="Q5758" s="3" t="s">
        <v>294</v>
      </c>
      <c r="R5758" s="3"/>
      <c r="S5758" s="3"/>
    </row>
    <row r="5759" spans="1:19" ht="30" x14ac:dyDescent="0.25">
      <c r="A5759" s="3">
        <v>5752</v>
      </c>
      <c r="B5759" s="3" t="str">
        <f>"201300020585"</f>
        <v>201300020585</v>
      </c>
      <c r="C5759" s="3">
        <v>100480</v>
      </c>
      <c r="D5759" s="3" t="s">
        <v>26678</v>
      </c>
      <c r="E5759" s="3">
        <v>10224368866</v>
      </c>
      <c r="F5759" s="3" t="s">
        <v>26679</v>
      </c>
      <c r="G5759" s="3" t="s">
        <v>26680</v>
      </c>
      <c r="H5759" s="3" t="s">
        <v>216</v>
      </c>
      <c r="I5759" s="3" t="s">
        <v>216</v>
      </c>
      <c r="J5759" s="3" t="s">
        <v>2551</v>
      </c>
      <c r="K5759" s="3" t="s">
        <v>25</v>
      </c>
      <c r="L5759" s="3" t="s">
        <v>58</v>
      </c>
      <c r="M5759" s="4">
        <v>41304</v>
      </c>
      <c r="N5759" s="3" t="s">
        <v>27</v>
      </c>
      <c r="O5759" s="3" t="s">
        <v>26679</v>
      </c>
      <c r="P5759" s="3">
        <v>1225</v>
      </c>
      <c r="Q5759" s="3" t="s">
        <v>218</v>
      </c>
      <c r="R5759" s="3"/>
      <c r="S5759" s="3"/>
    </row>
    <row r="5760" spans="1:19" ht="30" x14ac:dyDescent="0.25">
      <c r="A5760" s="3">
        <v>5753</v>
      </c>
      <c r="B5760" s="3" t="str">
        <f>"201400117472"</f>
        <v>201400117472</v>
      </c>
      <c r="C5760" s="3">
        <v>111447</v>
      </c>
      <c r="D5760" s="3" t="s">
        <v>26681</v>
      </c>
      <c r="E5760" s="3">
        <v>10010230841</v>
      </c>
      <c r="F5760" s="3" t="s">
        <v>26682</v>
      </c>
      <c r="G5760" s="3" t="s">
        <v>26683</v>
      </c>
      <c r="H5760" s="3" t="s">
        <v>88</v>
      </c>
      <c r="I5760" s="3" t="s">
        <v>670</v>
      </c>
      <c r="J5760" s="3" t="s">
        <v>2156</v>
      </c>
      <c r="K5760" s="3" t="s">
        <v>25</v>
      </c>
      <c r="L5760" s="3" t="s">
        <v>480</v>
      </c>
      <c r="M5760" s="4">
        <v>41891</v>
      </c>
      <c r="N5760" s="3" t="s">
        <v>27</v>
      </c>
      <c r="O5760" s="3" t="s">
        <v>26682</v>
      </c>
      <c r="P5760" s="3" t="s">
        <v>26684</v>
      </c>
      <c r="Q5760" s="3" t="s">
        <v>831</v>
      </c>
      <c r="R5760" s="3"/>
      <c r="S5760" s="3"/>
    </row>
    <row r="5761" spans="1:19" ht="30" x14ac:dyDescent="0.25">
      <c r="A5761" s="3">
        <v>5754</v>
      </c>
      <c r="B5761" s="3" t="str">
        <f>"201300084462"</f>
        <v>201300084462</v>
      </c>
      <c r="C5761" s="3">
        <v>102821</v>
      </c>
      <c r="D5761" s="3" t="s">
        <v>26685</v>
      </c>
      <c r="E5761" s="3">
        <v>10446054428</v>
      </c>
      <c r="F5761" s="3" t="s">
        <v>26686</v>
      </c>
      <c r="G5761" s="3" t="s">
        <v>26687</v>
      </c>
      <c r="H5761" s="3" t="s">
        <v>216</v>
      </c>
      <c r="I5761" s="3" t="s">
        <v>4283</v>
      </c>
      <c r="J5761" s="3" t="s">
        <v>7139</v>
      </c>
      <c r="K5761" s="3" t="s">
        <v>25</v>
      </c>
      <c r="L5761" s="3" t="s">
        <v>113</v>
      </c>
      <c r="M5761" s="4">
        <v>41429</v>
      </c>
      <c r="N5761" s="3" t="s">
        <v>27</v>
      </c>
      <c r="O5761" s="3" t="s">
        <v>26686</v>
      </c>
      <c r="P5761" s="3">
        <v>1302</v>
      </c>
      <c r="Q5761" s="3" t="s">
        <v>218</v>
      </c>
      <c r="R5761" s="3"/>
      <c r="S5761" s="3"/>
    </row>
    <row r="5762" spans="1:19" ht="30" x14ac:dyDescent="0.25">
      <c r="A5762" s="3">
        <v>5755</v>
      </c>
      <c r="B5762" s="3" t="str">
        <f>"201200211278"</f>
        <v>201200211278</v>
      </c>
      <c r="C5762" s="3">
        <v>99496</v>
      </c>
      <c r="D5762" s="3" t="s">
        <v>26688</v>
      </c>
      <c r="E5762" s="3">
        <v>10042118643</v>
      </c>
      <c r="F5762" s="3" t="s">
        <v>26689</v>
      </c>
      <c r="G5762" s="3" t="s">
        <v>26690</v>
      </c>
      <c r="H5762" s="3" t="s">
        <v>88</v>
      </c>
      <c r="I5762" s="3" t="s">
        <v>1579</v>
      </c>
      <c r="J5762" s="3" t="s">
        <v>26423</v>
      </c>
      <c r="K5762" s="3" t="s">
        <v>25</v>
      </c>
      <c r="L5762" s="3" t="s">
        <v>113</v>
      </c>
      <c r="M5762" s="4">
        <v>41242</v>
      </c>
      <c r="N5762" s="3" t="s">
        <v>27</v>
      </c>
      <c r="O5762" s="3" t="s">
        <v>26689</v>
      </c>
      <c r="P5762" s="3">
        <v>1159</v>
      </c>
      <c r="Q5762" s="3" t="s">
        <v>218</v>
      </c>
      <c r="R5762" s="3"/>
      <c r="S5762" s="3"/>
    </row>
    <row r="5763" spans="1:19" ht="30" x14ac:dyDescent="0.25">
      <c r="A5763" s="3">
        <v>5756</v>
      </c>
      <c r="B5763" s="3" t="str">
        <f>"201800023233"</f>
        <v>201800023233</v>
      </c>
      <c r="C5763" s="3">
        <v>134325</v>
      </c>
      <c r="D5763" s="3" t="s">
        <v>26691</v>
      </c>
      <c r="E5763" s="3">
        <v>10009172110</v>
      </c>
      <c r="F5763" s="3" t="s">
        <v>26692</v>
      </c>
      <c r="G5763" s="3" t="s">
        <v>26693</v>
      </c>
      <c r="H5763" s="3" t="s">
        <v>88</v>
      </c>
      <c r="I5763" s="3" t="s">
        <v>145</v>
      </c>
      <c r="J5763" s="3" t="s">
        <v>146</v>
      </c>
      <c r="K5763" s="3" t="s">
        <v>25</v>
      </c>
      <c r="L5763" s="3" t="s">
        <v>58</v>
      </c>
      <c r="M5763" s="4">
        <v>43140</v>
      </c>
      <c r="N5763" s="3" t="s">
        <v>27</v>
      </c>
      <c r="O5763" s="3" t="s">
        <v>26692</v>
      </c>
      <c r="P5763" s="3" t="s">
        <v>26694</v>
      </c>
      <c r="Q5763" s="3" t="s">
        <v>627</v>
      </c>
      <c r="R5763" s="3"/>
      <c r="S5763" s="3"/>
    </row>
    <row r="5764" spans="1:19" ht="30" x14ac:dyDescent="0.25">
      <c r="A5764" s="3">
        <v>5757</v>
      </c>
      <c r="B5764" s="3" t="str">
        <f>"201600016292"</f>
        <v>201600016292</v>
      </c>
      <c r="C5764" s="3">
        <v>34303</v>
      </c>
      <c r="D5764" s="3" t="s">
        <v>26695</v>
      </c>
      <c r="E5764" s="3">
        <v>20100366747</v>
      </c>
      <c r="F5764" s="3" t="s">
        <v>525</v>
      </c>
      <c r="G5764" s="3" t="s">
        <v>14654</v>
      </c>
      <c r="H5764" s="3" t="s">
        <v>64</v>
      </c>
      <c r="I5764" s="3" t="s">
        <v>64</v>
      </c>
      <c r="J5764" s="3" t="s">
        <v>1398</v>
      </c>
      <c r="K5764" s="3" t="s">
        <v>25</v>
      </c>
      <c r="L5764" s="3" t="s">
        <v>113</v>
      </c>
      <c r="M5764" s="4">
        <v>42407</v>
      </c>
      <c r="N5764" s="3" t="s">
        <v>27</v>
      </c>
      <c r="O5764" s="3" t="s">
        <v>529</v>
      </c>
      <c r="P5764" s="3" t="s">
        <v>14655</v>
      </c>
      <c r="Q5764" s="3" t="s">
        <v>525</v>
      </c>
      <c r="R5764" s="3" t="s">
        <v>14656</v>
      </c>
      <c r="S5764" s="3" t="s">
        <v>6514</v>
      </c>
    </row>
    <row r="5765" spans="1:19" ht="30" x14ac:dyDescent="0.25">
      <c r="A5765" s="3">
        <v>5758</v>
      </c>
      <c r="B5765" s="3" t="str">
        <f>"201900173378"</f>
        <v>201900173378</v>
      </c>
      <c r="C5765" s="3">
        <v>146698</v>
      </c>
      <c r="D5765" s="3" t="s">
        <v>26696</v>
      </c>
      <c r="E5765" s="3">
        <v>10413724487</v>
      </c>
      <c r="F5765" s="3" t="s">
        <v>21388</v>
      </c>
      <c r="G5765" s="3" t="s">
        <v>26697</v>
      </c>
      <c r="H5765" s="3" t="s">
        <v>46</v>
      </c>
      <c r="I5765" s="3" t="s">
        <v>46</v>
      </c>
      <c r="J5765" s="3" t="s">
        <v>3656</v>
      </c>
      <c r="K5765" s="3" t="s">
        <v>25</v>
      </c>
      <c r="L5765" s="3" t="s">
        <v>75</v>
      </c>
      <c r="M5765" s="4">
        <v>43759</v>
      </c>
      <c r="N5765" s="3" t="s">
        <v>27</v>
      </c>
      <c r="O5765" s="3" t="s">
        <v>21388</v>
      </c>
      <c r="P5765" s="3" t="s">
        <v>26698</v>
      </c>
      <c r="Q5765" s="3" t="s">
        <v>51</v>
      </c>
      <c r="R5765" s="3"/>
      <c r="S5765" s="3"/>
    </row>
    <row r="5766" spans="1:19" ht="30" x14ac:dyDescent="0.25">
      <c r="A5766" s="3">
        <v>5759</v>
      </c>
      <c r="B5766" s="3" t="str">
        <f>"202100192798"</f>
        <v>202100192798</v>
      </c>
      <c r="C5766" s="3">
        <v>131208</v>
      </c>
      <c r="D5766" s="3" t="s">
        <v>26699</v>
      </c>
      <c r="E5766" s="3">
        <v>10712175201</v>
      </c>
      <c r="F5766" s="3" t="s">
        <v>26700</v>
      </c>
      <c r="G5766" s="3" t="s">
        <v>26701</v>
      </c>
      <c r="H5766" s="3" t="s">
        <v>88</v>
      </c>
      <c r="I5766" s="3" t="s">
        <v>670</v>
      </c>
      <c r="J5766" s="3" t="s">
        <v>2156</v>
      </c>
      <c r="K5766" s="3" t="s">
        <v>25</v>
      </c>
      <c r="L5766" s="3" t="s">
        <v>113</v>
      </c>
      <c r="M5766" s="4">
        <v>44448</v>
      </c>
      <c r="N5766" s="3" t="s">
        <v>27</v>
      </c>
      <c r="O5766" s="3" t="s">
        <v>257</v>
      </c>
      <c r="P5766" s="3" t="s">
        <v>26702</v>
      </c>
      <c r="Q5766" s="3" t="s">
        <v>857</v>
      </c>
      <c r="R5766" s="3"/>
      <c r="S5766" s="3"/>
    </row>
    <row r="5767" spans="1:19" ht="30" x14ac:dyDescent="0.25">
      <c r="A5767" s="3">
        <v>5760</v>
      </c>
      <c r="B5767" s="3" t="str">
        <f>"202200050405"</f>
        <v>202200050405</v>
      </c>
      <c r="C5767" s="3">
        <v>160789</v>
      </c>
      <c r="D5767" s="3" t="s">
        <v>26703</v>
      </c>
      <c r="E5767" s="3">
        <v>20572136982</v>
      </c>
      <c r="F5767" s="3" t="s">
        <v>10417</v>
      </c>
      <c r="G5767" s="3" t="s">
        <v>10418</v>
      </c>
      <c r="H5767" s="3" t="s">
        <v>88</v>
      </c>
      <c r="I5767" s="3" t="s">
        <v>670</v>
      </c>
      <c r="J5767" s="3" t="s">
        <v>2387</v>
      </c>
      <c r="K5767" s="3" t="s">
        <v>25</v>
      </c>
      <c r="L5767" s="3" t="s">
        <v>66</v>
      </c>
      <c r="M5767" s="4">
        <v>44663</v>
      </c>
      <c r="N5767" s="3" t="s">
        <v>27</v>
      </c>
      <c r="O5767" s="3" t="s">
        <v>26704</v>
      </c>
      <c r="P5767" s="3" t="s">
        <v>26705</v>
      </c>
      <c r="Q5767" s="3" t="s">
        <v>556</v>
      </c>
      <c r="R5767" s="3"/>
      <c r="S5767" s="3"/>
    </row>
    <row r="5768" spans="1:19" ht="30" x14ac:dyDescent="0.25">
      <c r="A5768" s="3">
        <v>5761</v>
      </c>
      <c r="B5768" s="3" t="str">
        <f>"202100202885"</f>
        <v>202100202885</v>
      </c>
      <c r="C5768" s="3">
        <v>158290</v>
      </c>
      <c r="D5768" s="3" t="s">
        <v>26706</v>
      </c>
      <c r="E5768" s="3">
        <v>20602870899</v>
      </c>
      <c r="F5768" s="3" t="s">
        <v>26707</v>
      </c>
      <c r="G5768" s="3" t="s">
        <v>26708</v>
      </c>
      <c r="H5768" s="3" t="s">
        <v>676</v>
      </c>
      <c r="I5768" s="3" t="s">
        <v>1130</v>
      </c>
      <c r="J5768" s="3" t="s">
        <v>1131</v>
      </c>
      <c r="K5768" s="3" t="s">
        <v>25</v>
      </c>
      <c r="L5768" s="3" t="s">
        <v>26709</v>
      </c>
      <c r="M5768" s="4">
        <v>44635</v>
      </c>
      <c r="N5768" s="3" t="s">
        <v>27</v>
      </c>
      <c r="O5768" s="3" t="s">
        <v>26710</v>
      </c>
      <c r="P5768" s="3" t="s">
        <v>26711</v>
      </c>
      <c r="Q5768" s="3" t="s">
        <v>576</v>
      </c>
      <c r="R5768" s="3"/>
      <c r="S5768" s="3"/>
    </row>
    <row r="5769" spans="1:19" ht="30" x14ac:dyDescent="0.25">
      <c r="A5769" s="3">
        <v>5762</v>
      </c>
      <c r="B5769" s="3" t="str">
        <f>"202000150866"</f>
        <v>202000150866</v>
      </c>
      <c r="C5769" s="3">
        <v>151882</v>
      </c>
      <c r="D5769" s="3" t="s">
        <v>26712</v>
      </c>
      <c r="E5769" s="3">
        <v>10054161382</v>
      </c>
      <c r="F5769" s="3" t="s">
        <v>26713</v>
      </c>
      <c r="G5769" s="3" t="s">
        <v>26714</v>
      </c>
      <c r="H5769" s="3" t="s">
        <v>247</v>
      </c>
      <c r="I5769" s="3" t="s">
        <v>611</v>
      </c>
      <c r="J5769" s="3" t="s">
        <v>612</v>
      </c>
      <c r="K5769" s="3" t="s">
        <v>25</v>
      </c>
      <c r="L5769" s="3" t="s">
        <v>96</v>
      </c>
      <c r="M5769" s="4">
        <v>44125</v>
      </c>
      <c r="N5769" s="3" t="s">
        <v>27</v>
      </c>
      <c r="O5769" s="3" t="s">
        <v>26713</v>
      </c>
      <c r="P5769" s="3" t="s">
        <v>26715</v>
      </c>
      <c r="Q5769" s="3" t="s">
        <v>615</v>
      </c>
      <c r="R5769" s="3"/>
      <c r="S5769" s="3"/>
    </row>
    <row r="5770" spans="1:19" ht="30" x14ac:dyDescent="0.25">
      <c r="A5770" s="3">
        <v>5763</v>
      </c>
      <c r="B5770" s="3" t="str">
        <f>"201900051070"</f>
        <v>201900051070</v>
      </c>
      <c r="C5770" s="3">
        <v>142200</v>
      </c>
      <c r="D5770" s="3" t="s">
        <v>26716</v>
      </c>
      <c r="E5770" s="3">
        <v>10437314158</v>
      </c>
      <c r="F5770" s="3" t="s">
        <v>26717</v>
      </c>
      <c r="G5770" s="3" t="s">
        <v>26718</v>
      </c>
      <c r="H5770" s="3" t="s">
        <v>240</v>
      </c>
      <c r="I5770" s="3" t="s">
        <v>241</v>
      </c>
      <c r="J5770" s="3" t="s">
        <v>241</v>
      </c>
      <c r="K5770" s="3" t="s">
        <v>25</v>
      </c>
      <c r="L5770" s="3" t="s">
        <v>58</v>
      </c>
      <c r="M5770" s="4">
        <v>43552</v>
      </c>
      <c r="N5770" s="3" t="s">
        <v>27</v>
      </c>
      <c r="O5770" s="3" t="s">
        <v>26717</v>
      </c>
      <c r="P5770" s="3" t="s">
        <v>26719</v>
      </c>
      <c r="Q5770" s="3" t="s">
        <v>1554</v>
      </c>
      <c r="R5770" s="3"/>
      <c r="S5770" s="3"/>
    </row>
    <row r="5771" spans="1:19" ht="30" x14ac:dyDescent="0.25">
      <c r="A5771" s="3">
        <v>5764</v>
      </c>
      <c r="B5771" s="3" t="str">
        <f>"201800181669"</f>
        <v>201800181669</v>
      </c>
      <c r="C5771" s="3">
        <v>138684</v>
      </c>
      <c r="D5771" s="3" t="s">
        <v>26720</v>
      </c>
      <c r="E5771" s="3">
        <v>10407771597</v>
      </c>
      <c r="F5771" s="3" t="s">
        <v>26721</v>
      </c>
      <c r="G5771" s="3" t="s">
        <v>26722</v>
      </c>
      <c r="H5771" s="3" t="s">
        <v>72</v>
      </c>
      <c r="I5771" s="3" t="s">
        <v>158</v>
      </c>
      <c r="J5771" s="3" t="s">
        <v>159</v>
      </c>
      <c r="K5771" s="3" t="s">
        <v>25</v>
      </c>
      <c r="L5771" s="3" t="s">
        <v>75</v>
      </c>
      <c r="M5771" s="4">
        <v>43402</v>
      </c>
      <c r="N5771" s="3" t="s">
        <v>27</v>
      </c>
      <c r="O5771" s="3" t="s">
        <v>26721</v>
      </c>
      <c r="P5771" s="3" t="s">
        <v>26723</v>
      </c>
      <c r="Q5771" s="3" t="s">
        <v>189</v>
      </c>
      <c r="R5771" s="3"/>
      <c r="S5771" s="3"/>
    </row>
    <row r="5772" spans="1:19" ht="30" x14ac:dyDescent="0.25">
      <c r="A5772" s="3">
        <v>5765</v>
      </c>
      <c r="B5772" s="3" t="str">
        <f>"202100180512"</f>
        <v>202100180512</v>
      </c>
      <c r="C5772" s="3">
        <v>158123</v>
      </c>
      <c r="D5772" s="3" t="s">
        <v>26724</v>
      </c>
      <c r="E5772" s="3">
        <v>10167035651</v>
      </c>
      <c r="F5772" s="3" t="s">
        <v>26725</v>
      </c>
      <c r="G5772" s="3" t="s">
        <v>26726</v>
      </c>
      <c r="H5772" s="3" t="s">
        <v>433</v>
      </c>
      <c r="I5772" s="3" t="s">
        <v>569</v>
      </c>
      <c r="J5772" s="3" t="s">
        <v>461</v>
      </c>
      <c r="K5772" s="3" t="s">
        <v>25</v>
      </c>
      <c r="L5772" s="3" t="s">
        <v>113</v>
      </c>
      <c r="M5772" s="4">
        <v>44517</v>
      </c>
      <c r="N5772" s="3" t="s">
        <v>27</v>
      </c>
      <c r="O5772" s="3" t="s">
        <v>26725</v>
      </c>
      <c r="P5772" s="3" t="s">
        <v>26727</v>
      </c>
      <c r="Q5772" s="3" t="s">
        <v>531</v>
      </c>
      <c r="R5772" s="3"/>
      <c r="S5772" s="3"/>
    </row>
    <row r="5773" spans="1:19" ht="30" x14ac:dyDescent="0.25">
      <c r="A5773" s="3">
        <v>5766</v>
      </c>
      <c r="B5773" s="3" t="str">
        <f>"201600160262"</f>
        <v>201600160262</v>
      </c>
      <c r="C5773" s="3">
        <v>124797</v>
      </c>
      <c r="D5773" s="3" t="s">
        <v>26728</v>
      </c>
      <c r="E5773" s="3">
        <v>10403398808</v>
      </c>
      <c r="F5773" s="3" t="s">
        <v>26729</v>
      </c>
      <c r="G5773" s="3" t="s">
        <v>26730</v>
      </c>
      <c r="H5773" s="3" t="s">
        <v>88</v>
      </c>
      <c r="I5773" s="3" t="s">
        <v>1185</v>
      </c>
      <c r="J5773" s="3" t="s">
        <v>1185</v>
      </c>
      <c r="K5773" s="3" t="s">
        <v>25</v>
      </c>
      <c r="L5773" s="3" t="s">
        <v>75</v>
      </c>
      <c r="M5773" s="4">
        <v>42678</v>
      </c>
      <c r="N5773" s="3" t="s">
        <v>27</v>
      </c>
      <c r="O5773" s="3" t="s">
        <v>26729</v>
      </c>
      <c r="P5773" s="3" t="s">
        <v>26731</v>
      </c>
      <c r="Q5773" s="3" t="s">
        <v>556</v>
      </c>
      <c r="R5773" s="3"/>
      <c r="S5773" s="3"/>
    </row>
    <row r="5774" spans="1:19" ht="30" x14ac:dyDescent="0.25">
      <c r="A5774" s="3">
        <v>5767</v>
      </c>
      <c r="B5774" s="3" t="str">
        <f>"201600129990"</f>
        <v>201600129990</v>
      </c>
      <c r="C5774" s="3">
        <v>123728</v>
      </c>
      <c r="D5774" s="3" t="s">
        <v>26732</v>
      </c>
      <c r="E5774" s="3">
        <v>10422653657</v>
      </c>
      <c r="F5774" s="3" t="s">
        <v>26733</v>
      </c>
      <c r="G5774" s="3" t="s">
        <v>26734</v>
      </c>
      <c r="H5774" s="3" t="s">
        <v>57</v>
      </c>
      <c r="I5774" s="3" t="s">
        <v>389</v>
      </c>
      <c r="J5774" s="3" t="s">
        <v>8353</v>
      </c>
      <c r="K5774" s="3" t="s">
        <v>25</v>
      </c>
      <c r="L5774" s="3" t="s">
        <v>58</v>
      </c>
      <c r="M5774" s="4">
        <v>42628</v>
      </c>
      <c r="N5774" s="3" t="s">
        <v>27</v>
      </c>
      <c r="O5774" s="3" t="s">
        <v>26735</v>
      </c>
      <c r="P5774" s="3" t="s">
        <v>26736</v>
      </c>
      <c r="Q5774" s="3" t="s">
        <v>531</v>
      </c>
      <c r="R5774" s="3"/>
      <c r="S5774" s="3"/>
    </row>
    <row r="5775" spans="1:19" ht="30" x14ac:dyDescent="0.25">
      <c r="A5775" s="3">
        <v>5768</v>
      </c>
      <c r="B5775" s="3" t="str">
        <f>"201800023162"</f>
        <v>201800023162</v>
      </c>
      <c r="C5775" s="3">
        <v>134163</v>
      </c>
      <c r="D5775" s="3" t="s">
        <v>26737</v>
      </c>
      <c r="E5775" s="3">
        <v>10471001002</v>
      </c>
      <c r="F5775" s="3" t="s">
        <v>26422</v>
      </c>
      <c r="G5775" s="3" t="s">
        <v>26738</v>
      </c>
      <c r="H5775" s="3" t="s">
        <v>88</v>
      </c>
      <c r="I5775" s="3" t="s">
        <v>1185</v>
      </c>
      <c r="J5775" s="3" t="s">
        <v>3528</v>
      </c>
      <c r="K5775" s="3" t="s">
        <v>25</v>
      </c>
      <c r="L5775" s="3" t="s">
        <v>75</v>
      </c>
      <c r="M5775" s="4">
        <v>43140</v>
      </c>
      <c r="N5775" s="3" t="s">
        <v>27</v>
      </c>
      <c r="O5775" s="3" t="s">
        <v>26422</v>
      </c>
      <c r="P5775" s="3" t="s">
        <v>26739</v>
      </c>
      <c r="Q5775" s="3" t="s">
        <v>627</v>
      </c>
      <c r="R5775" s="3"/>
      <c r="S5775" s="3"/>
    </row>
    <row r="5776" spans="1:19" ht="30" x14ac:dyDescent="0.25">
      <c r="A5776" s="3">
        <v>5769</v>
      </c>
      <c r="B5776" s="3" t="str">
        <f>"201800078295"</f>
        <v>201800078295</v>
      </c>
      <c r="C5776" s="3">
        <v>135933</v>
      </c>
      <c r="D5776" s="3" t="s">
        <v>26740</v>
      </c>
      <c r="E5776" s="3">
        <v>10485234310</v>
      </c>
      <c r="F5776" s="3" t="s">
        <v>19530</v>
      </c>
      <c r="G5776" s="3" t="s">
        <v>26741</v>
      </c>
      <c r="H5776" s="3" t="s">
        <v>88</v>
      </c>
      <c r="I5776" s="3" t="s">
        <v>145</v>
      </c>
      <c r="J5776" s="3" t="s">
        <v>8243</v>
      </c>
      <c r="K5776" s="3" t="s">
        <v>25</v>
      </c>
      <c r="L5776" s="3" t="s">
        <v>58</v>
      </c>
      <c r="M5776" s="4">
        <v>43229</v>
      </c>
      <c r="N5776" s="3" t="s">
        <v>27</v>
      </c>
      <c r="O5776" s="3" t="s">
        <v>19530</v>
      </c>
      <c r="P5776" s="3" t="s">
        <v>26742</v>
      </c>
      <c r="Q5776" s="3" t="s">
        <v>627</v>
      </c>
      <c r="R5776" s="3"/>
      <c r="S5776" s="3"/>
    </row>
    <row r="5777" spans="1:19" ht="30" x14ac:dyDescent="0.25">
      <c r="A5777" s="3">
        <v>5770</v>
      </c>
      <c r="B5777" s="3" t="str">
        <f>"201800040917"</f>
        <v>201800040917</v>
      </c>
      <c r="C5777" s="3">
        <v>134543</v>
      </c>
      <c r="D5777" s="3" t="s">
        <v>26743</v>
      </c>
      <c r="E5777" s="3">
        <v>10482996910</v>
      </c>
      <c r="F5777" s="3" t="s">
        <v>26744</v>
      </c>
      <c r="G5777" s="3" t="s">
        <v>26745</v>
      </c>
      <c r="H5777" s="3" t="s">
        <v>46</v>
      </c>
      <c r="I5777" s="3" t="s">
        <v>46</v>
      </c>
      <c r="J5777" s="3" t="s">
        <v>742</v>
      </c>
      <c r="K5777" s="3" t="s">
        <v>25</v>
      </c>
      <c r="L5777" s="3" t="s">
        <v>75</v>
      </c>
      <c r="M5777" s="4">
        <v>43168</v>
      </c>
      <c r="N5777" s="3" t="s">
        <v>27</v>
      </c>
      <c r="O5777" s="3" t="s">
        <v>26744</v>
      </c>
      <c r="P5777" s="3" t="s">
        <v>26746</v>
      </c>
      <c r="Q5777" s="3" t="s">
        <v>3153</v>
      </c>
      <c r="R5777" s="3"/>
      <c r="S5777" s="3"/>
    </row>
    <row r="5778" spans="1:19" ht="30" x14ac:dyDescent="0.25">
      <c r="A5778" s="3">
        <v>5771</v>
      </c>
      <c r="B5778" s="3" t="str">
        <f>"201300080694"</f>
        <v>201300080694</v>
      </c>
      <c r="C5778" s="3">
        <v>102638</v>
      </c>
      <c r="D5778" s="3" t="s">
        <v>26747</v>
      </c>
      <c r="E5778" s="3">
        <v>10409636891</v>
      </c>
      <c r="F5778" s="3" t="s">
        <v>26748</v>
      </c>
      <c r="G5778" s="3" t="s">
        <v>4988</v>
      </c>
      <c r="H5778" s="3" t="s">
        <v>1000</v>
      </c>
      <c r="I5778" s="3" t="s">
        <v>5645</v>
      </c>
      <c r="J5778" s="3" t="s">
        <v>5646</v>
      </c>
      <c r="K5778" s="3" t="s">
        <v>25</v>
      </c>
      <c r="L5778" s="3" t="s">
        <v>66</v>
      </c>
      <c r="M5778" s="4">
        <v>41394</v>
      </c>
      <c r="N5778" s="3" t="s">
        <v>27</v>
      </c>
      <c r="O5778" s="3" t="s">
        <v>26749</v>
      </c>
      <c r="P5778" s="3" t="s">
        <v>26750</v>
      </c>
      <c r="Q5778" s="3" t="s">
        <v>380</v>
      </c>
      <c r="R5778" s="3"/>
      <c r="S5778" s="3"/>
    </row>
    <row r="5779" spans="1:19" ht="30" x14ac:dyDescent="0.25">
      <c r="A5779" s="3">
        <v>5772</v>
      </c>
      <c r="B5779" s="3" t="str">
        <f>"201600088129"</f>
        <v>201600088129</v>
      </c>
      <c r="C5779" s="3">
        <v>99826</v>
      </c>
      <c r="D5779" s="3" t="s">
        <v>26751</v>
      </c>
      <c r="E5779" s="3">
        <v>10214380949</v>
      </c>
      <c r="F5779" s="3" t="s">
        <v>26752</v>
      </c>
      <c r="G5779" s="3" t="s">
        <v>26753</v>
      </c>
      <c r="H5779" s="3" t="s">
        <v>1000</v>
      </c>
      <c r="I5779" s="3" t="s">
        <v>13407</v>
      </c>
      <c r="J5779" s="3" t="s">
        <v>13408</v>
      </c>
      <c r="K5779" s="3" t="s">
        <v>25</v>
      </c>
      <c r="L5779" s="3" t="s">
        <v>37</v>
      </c>
      <c r="M5779" s="4">
        <v>42557</v>
      </c>
      <c r="N5779" s="3" t="s">
        <v>27</v>
      </c>
      <c r="O5779" s="3" t="s">
        <v>26752</v>
      </c>
      <c r="P5779" s="3" t="s">
        <v>26754</v>
      </c>
      <c r="Q5779" s="3" t="s">
        <v>807</v>
      </c>
      <c r="R5779" s="3"/>
      <c r="S5779" s="3"/>
    </row>
    <row r="5780" spans="1:19" ht="30" x14ac:dyDescent="0.25">
      <c r="A5780" s="3">
        <v>5773</v>
      </c>
      <c r="B5780" s="3" t="str">
        <f>"202100122325"</f>
        <v>202100122325</v>
      </c>
      <c r="C5780" s="3">
        <v>150227</v>
      </c>
      <c r="D5780" s="3" t="s">
        <v>26755</v>
      </c>
      <c r="E5780" s="3">
        <v>10422287561</v>
      </c>
      <c r="F5780" s="3" t="s">
        <v>26756</v>
      </c>
      <c r="G5780" s="3" t="s">
        <v>26757</v>
      </c>
      <c r="H5780" s="3" t="s">
        <v>57</v>
      </c>
      <c r="I5780" s="3" t="s">
        <v>407</v>
      </c>
      <c r="J5780" s="3" t="s">
        <v>407</v>
      </c>
      <c r="K5780" s="3" t="s">
        <v>25</v>
      </c>
      <c r="L5780" s="3" t="s">
        <v>37</v>
      </c>
      <c r="M5780" s="4">
        <v>44440</v>
      </c>
      <c r="N5780" s="3" t="s">
        <v>27</v>
      </c>
      <c r="O5780" s="3" t="s">
        <v>26756</v>
      </c>
      <c r="P5780" s="3" t="s">
        <v>26758</v>
      </c>
      <c r="Q5780" s="3" t="s">
        <v>1287</v>
      </c>
      <c r="R5780" s="3"/>
      <c r="S5780" s="3"/>
    </row>
    <row r="5781" spans="1:19" ht="30" x14ac:dyDescent="0.25">
      <c r="A5781" s="3">
        <v>5774</v>
      </c>
      <c r="B5781" s="3" t="str">
        <f>"201800008673"</f>
        <v>201800008673</v>
      </c>
      <c r="C5781" s="3">
        <v>133176</v>
      </c>
      <c r="D5781" s="3" t="s">
        <v>26759</v>
      </c>
      <c r="E5781" s="3">
        <v>10246672666</v>
      </c>
      <c r="F5781" s="3" t="s">
        <v>26760</v>
      </c>
      <c r="G5781" s="3" t="s">
        <v>26761</v>
      </c>
      <c r="H5781" s="3" t="s">
        <v>88</v>
      </c>
      <c r="I5781" s="3" t="s">
        <v>1579</v>
      </c>
      <c r="J5781" s="3" t="s">
        <v>26423</v>
      </c>
      <c r="K5781" s="3" t="s">
        <v>25</v>
      </c>
      <c r="L5781" s="3" t="s">
        <v>37</v>
      </c>
      <c r="M5781" s="4">
        <v>43117</v>
      </c>
      <c r="N5781" s="3" t="s">
        <v>27</v>
      </c>
      <c r="O5781" s="3" t="s">
        <v>26760</v>
      </c>
      <c r="P5781" s="3" t="s">
        <v>26762</v>
      </c>
      <c r="Q5781" s="3" t="s">
        <v>615</v>
      </c>
      <c r="R5781" s="3"/>
      <c r="S5781" s="3"/>
    </row>
    <row r="5782" spans="1:19" ht="30" x14ac:dyDescent="0.25">
      <c r="A5782" s="3">
        <v>5775</v>
      </c>
      <c r="B5782" s="3" t="str">
        <f>"202200269502"</f>
        <v>202200269502</v>
      </c>
      <c r="C5782" s="3">
        <v>152313</v>
      </c>
      <c r="D5782" s="3" t="s">
        <v>26763</v>
      </c>
      <c r="E5782" s="3">
        <v>10406178361</v>
      </c>
      <c r="F5782" s="3" t="s">
        <v>24974</v>
      </c>
      <c r="G5782" s="3" t="s">
        <v>24975</v>
      </c>
      <c r="H5782" s="3" t="s">
        <v>338</v>
      </c>
      <c r="I5782" s="3" t="s">
        <v>338</v>
      </c>
      <c r="J5782" s="3" t="s">
        <v>339</v>
      </c>
      <c r="K5782" s="3" t="s">
        <v>25</v>
      </c>
      <c r="L5782" s="3" t="s">
        <v>75</v>
      </c>
      <c r="M5782" s="4">
        <v>44959</v>
      </c>
      <c r="N5782" s="3" t="s">
        <v>27</v>
      </c>
      <c r="O5782" s="3" t="s">
        <v>24974</v>
      </c>
      <c r="P5782" s="3" t="s">
        <v>26764</v>
      </c>
      <c r="Q5782" s="3" t="s">
        <v>120</v>
      </c>
      <c r="R5782" s="3"/>
      <c r="S5782" s="3"/>
    </row>
    <row r="5783" spans="1:19" ht="30" x14ac:dyDescent="0.25">
      <c r="A5783" s="3">
        <v>5776</v>
      </c>
      <c r="B5783" s="3" t="str">
        <f>"201600182330"</f>
        <v>201600182330</v>
      </c>
      <c r="C5783" s="3">
        <v>125444</v>
      </c>
      <c r="D5783" s="3" t="s">
        <v>16138</v>
      </c>
      <c r="E5783" s="3">
        <v>10020305938</v>
      </c>
      <c r="F5783" s="3" t="s">
        <v>16139</v>
      </c>
      <c r="G5783" s="3" t="s">
        <v>16140</v>
      </c>
      <c r="H5783" s="3" t="s">
        <v>240</v>
      </c>
      <c r="I5783" s="3" t="s">
        <v>345</v>
      </c>
      <c r="J5783" s="3" t="s">
        <v>922</v>
      </c>
      <c r="K5783" s="3" t="s">
        <v>25</v>
      </c>
      <c r="L5783" s="3" t="s">
        <v>66</v>
      </c>
      <c r="M5783" s="4">
        <v>42724</v>
      </c>
      <c r="N5783" s="3" t="s">
        <v>27</v>
      </c>
      <c r="O5783" s="3" t="s">
        <v>16141</v>
      </c>
      <c r="P5783" s="3" t="s">
        <v>26765</v>
      </c>
      <c r="Q5783" s="3"/>
      <c r="R5783" s="3"/>
      <c r="S5783" s="3"/>
    </row>
    <row r="5784" spans="1:19" ht="30" x14ac:dyDescent="0.25">
      <c r="A5784" s="3">
        <v>5777</v>
      </c>
      <c r="B5784" s="3" t="str">
        <f>"202000015339"</f>
        <v>202000015339</v>
      </c>
      <c r="C5784" s="3">
        <v>146451</v>
      </c>
      <c r="D5784" s="3" t="s">
        <v>26766</v>
      </c>
      <c r="E5784" s="3">
        <v>10011549051</v>
      </c>
      <c r="F5784" s="3" t="s">
        <v>26767</v>
      </c>
      <c r="G5784" s="3" t="s">
        <v>26768</v>
      </c>
      <c r="H5784" s="3" t="s">
        <v>88</v>
      </c>
      <c r="I5784" s="3" t="s">
        <v>670</v>
      </c>
      <c r="J5784" s="3" t="s">
        <v>13299</v>
      </c>
      <c r="K5784" s="3" t="s">
        <v>25</v>
      </c>
      <c r="L5784" s="3" t="s">
        <v>58</v>
      </c>
      <c r="M5784" s="4">
        <v>43857</v>
      </c>
      <c r="N5784" s="3" t="s">
        <v>27</v>
      </c>
      <c r="O5784" s="3" t="s">
        <v>26767</v>
      </c>
      <c r="P5784" s="3" t="s">
        <v>26769</v>
      </c>
      <c r="Q5784" s="3" t="s">
        <v>51</v>
      </c>
      <c r="R5784" s="3"/>
      <c r="S5784" s="3"/>
    </row>
    <row r="5785" spans="1:19" ht="30" x14ac:dyDescent="0.25">
      <c r="A5785" s="3">
        <v>5778</v>
      </c>
      <c r="B5785" s="3" t="str">
        <f>"201300058950"</f>
        <v>201300058950</v>
      </c>
      <c r="C5785" s="3">
        <v>101990</v>
      </c>
      <c r="D5785" s="3" t="s">
        <v>26770</v>
      </c>
      <c r="E5785" s="3">
        <v>10249937814</v>
      </c>
      <c r="F5785" s="3" t="s">
        <v>26771</v>
      </c>
      <c r="G5785" s="3" t="s">
        <v>26772</v>
      </c>
      <c r="H5785" s="3" t="s">
        <v>72</v>
      </c>
      <c r="I5785" s="3" t="s">
        <v>331</v>
      </c>
      <c r="J5785" s="3" t="s">
        <v>9083</v>
      </c>
      <c r="K5785" s="3" t="s">
        <v>25</v>
      </c>
      <c r="L5785" s="3" t="s">
        <v>66</v>
      </c>
      <c r="M5785" s="4">
        <v>41359</v>
      </c>
      <c r="N5785" s="3" t="s">
        <v>27</v>
      </c>
      <c r="O5785" s="3" t="s">
        <v>26773</v>
      </c>
      <c r="P5785" s="3">
        <v>1994</v>
      </c>
      <c r="Q5785" s="3" t="s">
        <v>1344</v>
      </c>
      <c r="R5785" s="3" t="s">
        <v>26774</v>
      </c>
      <c r="S5785" s="3" t="s">
        <v>162</v>
      </c>
    </row>
    <row r="5786" spans="1:19" ht="30" x14ac:dyDescent="0.25">
      <c r="A5786" s="3">
        <v>5779</v>
      </c>
      <c r="B5786" s="3" t="str">
        <f>"201800042151"</f>
        <v>201800042151</v>
      </c>
      <c r="C5786" s="3">
        <v>134807</v>
      </c>
      <c r="D5786" s="3" t="s">
        <v>26775</v>
      </c>
      <c r="E5786" s="3">
        <v>10409664810</v>
      </c>
      <c r="F5786" s="3" t="s">
        <v>26776</v>
      </c>
      <c r="G5786" s="3" t="s">
        <v>26777</v>
      </c>
      <c r="H5786" s="3" t="s">
        <v>88</v>
      </c>
      <c r="I5786" s="3" t="s">
        <v>1185</v>
      </c>
      <c r="J5786" s="3" t="s">
        <v>12261</v>
      </c>
      <c r="K5786" s="3" t="s">
        <v>25</v>
      </c>
      <c r="L5786" s="3" t="s">
        <v>58</v>
      </c>
      <c r="M5786" s="4">
        <v>43171</v>
      </c>
      <c r="N5786" s="3" t="s">
        <v>27</v>
      </c>
      <c r="O5786" s="3" t="s">
        <v>26776</v>
      </c>
      <c r="P5786" s="3" t="s">
        <v>26778</v>
      </c>
      <c r="Q5786" s="3" t="s">
        <v>627</v>
      </c>
      <c r="R5786" s="3"/>
      <c r="S5786" s="3"/>
    </row>
    <row r="5787" spans="1:19" ht="30" x14ac:dyDescent="0.25">
      <c r="A5787" s="3">
        <v>5780</v>
      </c>
      <c r="B5787" s="3" t="str">
        <f>"201900034890"</f>
        <v>201900034890</v>
      </c>
      <c r="C5787" s="3">
        <v>141511</v>
      </c>
      <c r="D5787" s="3" t="s">
        <v>26779</v>
      </c>
      <c r="E5787" s="3">
        <v>10420816338</v>
      </c>
      <c r="F5787" s="3" t="s">
        <v>26780</v>
      </c>
      <c r="G5787" s="3" t="s">
        <v>26781</v>
      </c>
      <c r="H5787" s="3" t="s">
        <v>88</v>
      </c>
      <c r="I5787" s="3" t="s">
        <v>88</v>
      </c>
      <c r="J5787" s="3" t="s">
        <v>783</v>
      </c>
      <c r="K5787" s="3" t="s">
        <v>25</v>
      </c>
      <c r="L5787" s="3" t="s">
        <v>58</v>
      </c>
      <c r="M5787" s="4">
        <v>43525</v>
      </c>
      <c r="N5787" s="3" t="s">
        <v>27</v>
      </c>
      <c r="O5787" s="3" t="s">
        <v>26780</v>
      </c>
      <c r="P5787" s="3" t="s">
        <v>26782</v>
      </c>
      <c r="Q5787" s="3" t="s">
        <v>627</v>
      </c>
      <c r="R5787" s="3"/>
      <c r="S5787" s="3"/>
    </row>
    <row r="5788" spans="1:19" ht="30" x14ac:dyDescent="0.25">
      <c r="A5788" s="3">
        <v>5781</v>
      </c>
      <c r="B5788" s="3" t="str">
        <f>"201200203662"</f>
        <v>201200203662</v>
      </c>
      <c r="C5788" s="3">
        <v>99227</v>
      </c>
      <c r="D5788" s="3" t="s">
        <v>26783</v>
      </c>
      <c r="E5788" s="3">
        <v>10010798359</v>
      </c>
      <c r="F5788" s="3" t="s">
        <v>26784</v>
      </c>
      <c r="G5788" s="3" t="s">
        <v>18655</v>
      </c>
      <c r="H5788" s="3" t="s">
        <v>88</v>
      </c>
      <c r="I5788" s="3" t="s">
        <v>88</v>
      </c>
      <c r="J5788" s="3" t="s">
        <v>18557</v>
      </c>
      <c r="K5788" s="3" t="s">
        <v>25</v>
      </c>
      <c r="L5788" s="3" t="s">
        <v>58</v>
      </c>
      <c r="M5788" s="4">
        <v>41226</v>
      </c>
      <c r="N5788" s="3" t="s">
        <v>27</v>
      </c>
      <c r="O5788" s="3" t="s">
        <v>26784</v>
      </c>
      <c r="P5788" s="3" t="s">
        <v>26785</v>
      </c>
      <c r="Q5788" s="3" t="s">
        <v>317</v>
      </c>
      <c r="R5788" s="3"/>
      <c r="S5788" s="3"/>
    </row>
    <row r="5789" spans="1:19" ht="30" x14ac:dyDescent="0.25">
      <c r="A5789" s="3">
        <v>5782</v>
      </c>
      <c r="B5789" s="3" t="str">
        <f>"201500096140"</f>
        <v>201500096140</v>
      </c>
      <c r="C5789" s="3">
        <v>116553</v>
      </c>
      <c r="D5789" s="3" t="s">
        <v>26786</v>
      </c>
      <c r="E5789" s="3">
        <v>10445906510</v>
      </c>
      <c r="F5789" s="3" t="s">
        <v>26787</v>
      </c>
      <c r="G5789" s="3" t="s">
        <v>26788</v>
      </c>
      <c r="H5789" s="3" t="s">
        <v>676</v>
      </c>
      <c r="I5789" s="3" t="s">
        <v>1124</v>
      </c>
      <c r="J5789" s="3" t="s">
        <v>8991</v>
      </c>
      <c r="K5789" s="3" t="s">
        <v>25</v>
      </c>
      <c r="L5789" s="3" t="s">
        <v>75</v>
      </c>
      <c r="M5789" s="4">
        <v>42206</v>
      </c>
      <c r="N5789" s="3" t="s">
        <v>27</v>
      </c>
      <c r="O5789" s="3" t="s">
        <v>26787</v>
      </c>
      <c r="P5789" s="3" t="s">
        <v>26789</v>
      </c>
      <c r="Q5789" s="3" t="s">
        <v>498</v>
      </c>
      <c r="R5789" s="3"/>
      <c r="S5789" s="3"/>
    </row>
    <row r="5790" spans="1:19" ht="30" x14ac:dyDescent="0.25">
      <c r="A5790" s="3">
        <v>5783</v>
      </c>
      <c r="B5790" s="3" t="str">
        <f>"201800151451"</f>
        <v>201800151451</v>
      </c>
      <c r="C5790" s="3">
        <v>118536</v>
      </c>
      <c r="D5790" s="3" t="s">
        <v>26790</v>
      </c>
      <c r="E5790" s="3">
        <v>10420612279</v>
      </c>
      <c r="F5790" s="3" t="s">
        <v>26791</v>
      </c>
      <c r="G5790" s="3" t="s">
        <v>26792</v>
      </c>
      <c r="H5790" s="3" t="s">
        <v>46</v>
      </c>
      <c r="I5790" s="3" t="s">
        <v>46</v>
      </c>
      <c r="J5790" s="3" t="s">
        <v>564</v>
      </c>
      <c r="K5790" s="3" t="s">
        <v>25</v>
      </c>
      <c r="L5790" s="3" t="s">
        <v>75</v>
      </c>
      <c r="M5790" s="4">
        <v>43353</v>
      </c>
      <c r="N5790" s="3" t="s">
        <v>27</v>
      </c>
      <c r="O5790" s="3" t="s">
        <v>26793</v>
      </c>
      <c r="P5790" s="3" t="s">
        <v>26794</v>
      </c>
      <c r="Q5790" s="3" t="s">
        <v>380</v>
      </c>
      <c r="R5790" s="3"/>
      <c r="S5790" s="3"/>
    </row>
    <row r="5791" spans="1:19" ht="30" x14ac:dyDescent="0.25">
      <c r="A5791" s="3">
        <v>5784</v>
      </c>
      <c r="B5791" s="3" t="str">
        <f>"201700060673"</f>
        <v>201700060673</v>
      </c>
      <c r="C5791" s="3">
        <v>127660</v>
      </c>
      <c r="D5791" s="3" t="s">
        <v>26795</v>
      </c>
      <c r="E5791" s="3">
        <v>10254716974</v>
      </c>
      <c r="F5791" s="3" t="s">
        <v>26796</v>
      </c>
      <c r="G5791" s="3" t="s">
        <v>26797</v>
      </c>
      <c r="H5791" s="3" t="s">
        <v>338</v>
      </c>
      <c r="I5791" s="3" t="s">
        <v>338</v>
      </c>
      <c r="J5791" s="3" t="s">
        <v>339</v>
      </c>
      <c r="K5791" s="3" t="s">
        <v>25</v>
      </c>
      <c r="L5791" s="3" t="s">
        <v>75</v>
      </c>
      <c r="M5791" s="4">
        <v>42845</v>
      </c>
      <c r="N5791" s="3" t="s">
        <v>27</v>
      </c>
      <c r="O5791" s="3" t="s">
        <v>26796</v>
      </c>
      <c r="P5791" s="3" t="s">
        <v>26798</v>
      </c>
      <c r="Q5791" s="3" t="s">
        <v>68</v>
      </c>
      <c r="R5791" s="3"/>
      <c r="S5791" s="3"/>
    </row>
    <row r="5792" spans="1:19" ht="30" x14ac:dyDescent="0.25">
      <c r="A5792" s="3">
        <v>5785</v>
      </c>
      <c r="B5792" s="3" t="str">
        <f>"202300158790"</f>
        <v>202300158790</v>
      </c>
      <c r="C5792" s="3">
        <v>169058</v>
      </c>
      <c r="D5792" s="3" t="s">
        <v>26799</v>
      </c>
      <c r="E5792" s="3">
        <v>10485717281</v>
      </c>
      <c r="F5792" s="3" t="s">
        <v>26800</v>
      </c>
      <c r="G5792" s="3" t="s">
        <v>26801</v>
      </c>
      <c r="H5792" s="3" t="s">
        <v>240</v>
      </c>
      <c r="I5792" s="3" t="s">
        <v>619</v>
      </c>
      <c r="J5792" s="3" t="s">
        <v>1280</v>
      </c>
      <c r="K5792" s="3" t="s">
        <v>25</v>
      </c>
      <c r="L5792" s="3" t="s">
        <v>113</v>
      </c>
      <c r="M5792" s="4">
        <v>45128</v>
      </c>
      <c r="N5792" s="3" t="s">
        <v>27</v>
      </c>
      <c r="O5792" s="3" t="s">
        <v>26800</v>
      </c>
      <c r="P5792" s="3" t="s">
        <v>26802</v>
      </c>
      <c r="Q5792" s="3" t="s">
        <v>68</v>
      </c>
      <c r="R5792" s="3"/>
      <c r="S5792" s="3"/>
    </row>
    <row r="5793" spans="1:19" ht="30" x14ac:dyDescent="0.25">
      <c r="A5793" s="3">
        <v>5786</v>
      </c>
      <c r="B5793" s="3" t="str">
        <f>"201600122705"</f>
        <v>201600122705</v>
      </c>
      <c r="C5793" s="3">
        <v>107086</v>
      </c>
      <c r="D5793" s="3" t="s">
        <v>26803</v>
      </c>
      <c r="E5793" s="3">
        <v>20482230874</v>
      </c>
      <c r="F5793" s="3" t="s">
        <v>26804</v>
      </c>
      <c r="G5793" s="3" t="s">
        <v>26805</v>
      </c>
      <c r="H5793" s="3" t="s">
        <v>23</v>
      </c>
      <c r="I5793" s="3" t="s">
        <v>527</v>
      </c>
      <c r="J5793" s="3" t="s">
        <v>2346</v>
      </c>
      <c r="K5793" s="3" t="s">
        <v>25</v>
      </c>
      <c r="L5793" s="3" t="s">
        <v>113</v>
      </c>
      <c r="M5793" s="4">
        <v>42610</v>
      </c>
      <c r="N5793" s="3" t="s">
        <v>27</v>
      </c>
      <c r="O5793" s="3" t="s">
        <v>26806</v>
      </c>
      <c r="P5793" s="3">
        <v>283</v>
      </c>
      <c r="Q5793" s="3" t="s">
        <v>531</v>
      </c>
      <c r="R5793" s="3"/>
      <c r="S5793" s="3"/>
    </row>
    <row r="5794" spans="1:19" ht="30" x14ac:dyDescent="0.25">
      <c r="A5794" s="3">
        <v>5787</v>
      </c>
      <c r="B5794" s="3" t="str">
        <f>"201300151801"</f>
        <v>201300151801</v>
      </c>
      <c r="C5794" s="3">
        <v>103444</v>
      </c>
      <c r="D5794" s="3" t="s">
        <v>26807</v>
      </c>
      <c r="E5794" s="3">
        <v>10157440981</v>
      </c>
      <c r="F5794" s="3" t="s">
        <v>26808</v>
      </c>
      <c r="G5794" s="3" t="s">
        <v>26809</v>
      </c>
      <c r="H5794" s="3" t="s">
        <v>46</v>
      </c>
      <c r="I5794" s="3" t="s">
        <v>650</v>
      </c>
      <c r="J5794" s="3" t="s">
        <v>4668</v>
      </c>
      <c r="K5794" s="3" t="s">
        <v>25</v>
      </c>
      <c r="L5794" s="3" t="s">
        <v>75</v>
      </c>
      <c r="M5794" s="4">
        <v>41542</v>
      </c>
      <c r="N5794" s="3" t="s">
        <v>27</v>
      </c>
      <c r="O5794" s="3" t="s">
        <v>26808</v>
      </c>
      <c r="P5794" s="3">
        <v>39</v>
      </c>
      <c r="Q5794" s="3" t="s">
        <v>197</v>
      </c>
      <c r="R5794" s="3"/>
      <c r="S5794" s="3"/>
    </row>
    <row r="5795" spans="1:19" ht="30" x14ac:dyDescent="0.25">
      <c r="A5795" s="3">
        <v>5788</v>
      </c>
      <c r="B5795" s="3" t="str">
        <f>"201600122731"</f>
        <v>201600122731</v>
      </c>
      <c r="C5795" s="3">
        <v>123467</v>
      </c>
      <c r="D5795" s="3" t="s">
        <v>26810</v>
      </c>
      <c r="E5795" s="3">
        <v>10101537396</v>
      </c>
      <c r="F5795" s="3" t="s">
        <v>26811</v>
      </c>
      <c r="G5795" s="3" t="s">
        <v>26812</v>
      </c>
      <c r="H5795" s="3" t="s">
        <v>46</v>
      </c>
      <c r="I5795" s="3" t="s">
        <v>46</v>
      </c>
      <c r="J5795" s="3" t="s">
        <v>1955</v>
      </c>
      <c r="K5795" s="3" t="s">
        <v>25</v>
      </c>
      <c r="L5795" s="3" t="s">
        <v>235</v>
      </c>
      <c r="M5795" s="4">
        <v>42607</v>
      </c>
      <c r="N5795" s="3" t="s">
        <v>27</v>
      </c>
      <c r="O5795" s="3" t="s">
        <v>257</v>
      </c>
      <c r="P5795" s="3" t="s">
        <v>26813</v>
      </c>
      <c r="Q5795" s="3" t="s">
        <v>1958</v>
      </c>
      <c r="R5795" s="3"/>
      <c r="S5795" s="3"/>
    </row>
    <row r="5796" spans="1:19" ht="30" x14ac:dyDescent="0.25">
      <c r="A5796" s="3">
        <v>5789</v>
      </c>
      <c r="B5796" s="3" t="str">
        <f>"201900030266"</f>
        <v>201900030266</v>
      </c>
      <c r="C5796" s="3">
        <v>141296</v>
      </c>
      <c r="D5796" s="3" t="s">
        <v>26814</v>
      </c>
      <c r="E5796" s="3">
        <v>10440784505</v>
      </c>
      <c r="F5796" s="3" t="s">
        <v>26815</v>
      </c>
      <c r="G5796" s="3" t="s">
        <v>26816</v>
      </c>
      <c r="H5796" s="3" t="s">
        <v>88</v>
      </c>
      <c r="I5796" s="3" t="s">
        <v>1185</v>
      </c>
      <c r="J5796" s="3" t="s">
        <v>1185</v>
      </c>
      <c r="K5796" s="3" t="s">
        <v>25</v>
      </c>
      <c r="L5796" s="3" t="s">
        <v>66</v>
      </c>
      <c r="M5796" s="4">
        <v>43517</v>
      </c>
      <c r="N5796" s="3" t="s">
        <v>27</v>
      </c>
      <c r="O5796" s="3" t="s">
        <v>26815</v>
      </c>
      <c r="P5796" s="3" t="s">
        <v>26817</v>
      </c>
      <c r="Q5796" s="3" t="s">
        <v>51</v>
      </c>
      <c r="R5796" s="3"/>
      <c r="S5796" s="3"/>
    </row>
    <row r="5797" spans="1:19" ht="30" x14ac:dyDescent="0.25">
      <c r="A5797" s="3">
        <v>5790</v>
      </c>
      <c r="B5797" s="3" t="str">
        <f>"201900123409"</f>
        <v>201900123409</v>
      </c>
      <c r="C5797" s="3">
        <v>145388</v>
      </c>
      <c r="D5797" s="3" t="s">
        <v>26818</v>
      </c>
      <c r="E5797" s="3">
        <v>10011462010</v>
      </c>
      <c r="F5797" s="3" t="s">
        <v>26819</v>
      </c>
      <c r="G5797" s="3" t="s">
        <v>26820</v>
      </c>
      <c r="H5797" s="3" t="s">
        <v>88</v>
      </c>
      <c r="I5797" s="3" t="s">
        <v>2640</v>
      </c>
      <c r="J5797" s="3" t="s">
        <v>4528</v>
      </c>
      <c r="K5797" s="3" t="s">
        <v>25</v>
      </c>
      <c r="L5797" s="3" t="s">
        <v>58</v>
      </c>
      <c r="M5797" s="4">
        <v>43673</v>
      </c>
      <c r="N5797" s="3" t="s">
        <v>27</v>
      </c>
      <c r="O5797" s="3" t="s">
        <v>26819</v>
      </c>
      <c r="P5797" s="3" t="s">
        <v>26821</v>
      </c>
      <c r="Q5797" s="3" t="s">
        <v>627</v>
      </c>
      <c r="R5797" s="3"/>
      <c r="S5797" s="3"/>
    </row>
    <row r="5798" spans="1:19" ht="30" x14ac:dyDescent="0.25">
      <c r="A5798" s="3">
        <v>5791</v>
      </c>
      <c r="B5798" s="3" t="str">
        <f>"202100286322"</f>
        <v>202100286322</v>
      </c>
      <c r="C5798" s="3">
        <v>159945</v>
      </c>
      <c r="D5798" s="3" t="s">
        <v>26822</v>
      </c>
      <c r="E5798" s="3">
        <v>10780188982</v>
      </c>
      <c r="F5798" s="3" t="s">
        <v>26823</v>
      </c>
      <c r="G5798" s="3" t="s">
        <v>26824</v>
      </c>
      <c r="H5798" s="3" t="s">
        <v>240</v>
      </c>
      <c r="I5798" s="3" t="s">
        <v>240</v>
      </c>
      <c r="J5798" s="3" t="s">
        <v>240</v>
      </c>
      <c r="K5798" s="3" t="s">
        <v>25</v>
      </c>
      <c r="L5798" s="3" t="s">
        <v>75</v>
      </c>
      <c r="M5798" s="4">
        <v>44641</v>
      </c>
      <c r="N5798" s="3" t="s">
        <v>27</v>
      </c>
      <c r="O5798" s="3" t="s">
        <v>26823</v>
      </c>
      <c r="P5798" s="3" t="s">
        <v>26825</v>
      </c>
      <c r="Q5798" s="3" t="s">
        <v>243</v>
      </c>
      <c r="R5798" s="3"/>
      <c r="S5798" s="3"/>
    </row>
    <row r="5799" spans="1:19" ht="30" x14ac:dyDescent="0.25">
      <c r="A5799" s="3">
        <v>5792</v>
      </c>
      <c r="B5799" s="3" t="str">
        <f>"201800178314"</f>
        <v>201800178314</v>
      </c>
      <c r="C5799" s="3">
        <v>138422</v>
      </c>
      <c r="D5799" s="3" t="s">
        <v>26826</v>
      </c>
      <c r="E5799" s="3">
        <v>10004150118</v>
      </c>
      <c r="F5799" s="3" t="s">
        <v>26827</v>
      </c>
      <c r="G5799" s="3" t="s">
        <v>26828</v>
      </c>
      <c r="H5799" s="3" t="s">
        <v>222</v>
      </c>
      <c r="I5799" s="3" t="s">
        <v>222</v>
      </c>
      <c r="J5799" s="3" t="s">
        <v>5309</v>
      </c>
      <c r="K5799" s="3" t="s">
        <v>25</v>
      </c>
      <c r="L5799" s="3" t="s">
        <v>235</v>
      </c>
      <c r="M5799" s="4">
        <v>43396</v>
      </c>
      <c r="N5799" s="3" t="s">
        <v>27</v>
      </c>
      <c r="O5799" s="3" t="s">
        <v>26827</v>
      </c>
      <c r="P5799" s="3" t="s">
        <v>26829</v>
      </c>
      <c r="Q5799" s="3" t="s">
        <v>51</v>
      </c>
      <c r="R5799" s="3"/>
      <c r="S5799" s="3"/>
    </row>
    <row r="5800" spans="1:19" ht="30" x14ac:dyDescent="0.25">
      <c r="A5800" s="3">
        <v>5793</v>
      </c>
      <c r="B5800" s="3" t="str">
        <f>"201600061333"</f>
        <v>201600061333</v>
      </c>
      <c r="C5800" s="3">
        <v>121114</v>
      </c>
      <c r="D5800" s="3" t="s">
        <v>26830</v>
      </c>
      <c r="E5800" s="3">
        <v>10422573068</v>
      </c>
      <c r="F5800" s="3" t="s">
        <v>26831</v>
      </c>
      <c r="G5800" s="3" t="s">
        <v>11344</v>
      </c>
      <c r="H5800" s="3" t="s">
        <v>88</v>
      </c>
      <c r="I5800" s="3" t="s">
        <v>686</v>
      </c>
      <c r="J5800" s="3" t="s">
        <v>26677</v>
      </c>
      <c r="K5800" s="3" t="s">
        <v>25</v>
      </c>
      <c r="L5800" s="3" t="s">
        <v>58</v>
      </c>
      <c r="M5800" s="4">
        <v>42487</v>
      </c>
      <c r="N5800" s="3" t="s">
        <v>27</v>
      </c>
      <c r="O5800" s="3" t="s">
        <v>26832</v>
      </c>
      <c r="P5800" s="3" t="s">
        <v>26833</v>
      </c>
      <c r="Q5800" s="3" t="s">
        <v>148</v>
      </c>
      <c r="R5800" s="3"/>
      <c r="S5800" s="3"/>
    </row>
    <row r="5801" spans="1:19" ht="30" x14ac:dyDescent="0.25">
      <c r="A5801" s="3">
        <v>5794</v>
      </c>
      <c r="B5801" s="3" t="str">
        <f>"202200021625"</f>
        <v>202200021625</v>
      </c>
      <c r="C5801" s="3">
        <v>36947</v>
      </c>
      <c r="D5801" s="3" t="s">
        <v>26834</v>
      </c>
      <c r="E5801" s="3">
        <v>10093052175</v>
      </c>
      <c r="F5801" s="3" t="s">
        <v>15740</v>
      </c>
      <c r="G5801" s="3" t="s">
        <v>15741</v>
      </c>
      <c r="H5801" s="3" t="s">
        <v>46</v>
      </c>
      <c r="I5801" s="3" t="s">
        <v>46</v>
      </c>
      <c r="J5801" s="3" t="s">
        <v>445</v>
      </c>
      <c r="K5801" s="3" t="s">
        <v>25</v>
      </c>
      <c r="L5801" s="3" t="s">
        <v>75</v>
      </c>
      <c r="M5801" s="4">
        <v>44652</v>
      </c>
      <c r="N5801" s="3" t="s">
        <v>27</v>
      </c>
      <c r="O5801" s="3" t="s">
        <v>26835</v>
      </c>
      <c r="P5801" s="3" t="s">
        <v>26836</v>
      </c>
      <c r="Q5801" s="3" t="s">
        <v>2229</v>
      </c>
      <c r="R5801" s="3" t="s">
        <v>15742</v>
      </c>
      <c r="S5801" s="3" t="s">
        <v>725</v>
      </c>
    </row>
    <row r="5802" spans="1:19" ht="30" x14ac:dyDescent="0.25">
      <c r="A5802" s="3">
        <v>5795</v>
      </c>
      <c r="B5802" s="3" t="str">
        <f>"201700050987"</f>
        <v>201700050987</v>
      </c>
      <c r="C5802" s="3">
        <v>127454</v>
      </c>
      <c r="D5802" s="3" t="s">
        <v>26837</v>
      </c>
      <c r="E5802" s="3">
        <v>10442599306</v>
      </c>
      <c r="F5802" s="3" t="s">
        <v>26838</v>
      </c>
      <c r="G5802" s="3" t="s">
        <v>26839</v>
      </c>
      <c r="H5802" s="3" t="s">
        <v>1000</v>
      </c>
      <c r="I5802" s="3" t="s">
        <v>13423</v>
      </c>
      <c r="J5802" s="3" t="s">
        <v>16267</v>
      </c>
      <c r="K5802" s="3" t="s">
        <v>25</v>
      </c>
      <c r="L5802" s="3" t="s">
        <v>778</v>
      </c>
      <c r="M5802" s="4">
        <v>42828</v>
      </c>
      <c r="N5802" s="3" t="s">
        <v>27</v>
      </c>
      <c r="O5802" s="3" t="s">
        <v>26838</v>
      </c>
      <c r="P5802" s="3" t="s">
        <v>26840</v>
      </c>
      <c r="Q5802" s="3" t="s">
        <v>3824</v>
      </c>
      <c r="R5802" s="3"/>
      <c r="S5802" s="3"/>
    </row>
    <row r="5803" spans="1:19" ht="30" x14ac:dyDescent="0.25">
      <c r="A5803" s="3">
        <v>5796</v>
      </c>
      <c r="B5803" s="3" t="str">
        <f>"201700201873"</f>
        <v>201700201873</v>
      </c>
      <c r="C5803" s="3">
        <v>132890</v>
      </c>
      <c r="D5803" s="3" t="s">
        <v>26841</v>
      </c>
      <c r="E5803" s="3">
        <v>10479778499</v>
      </c>
      <c r="F5803" s="3" t="s">
        <v>26842</v>
      </c>
      <c r="G5803" s="3" t="s">
        <v>26843</v>
      </c>
      <c r="H5803" s="3" t="s">
        <v>88</v>
      </c>
      <c r="I5803" s="3" t="s">
        <v>1984</v>
      </c>
      <c r="J5803" s="3" t="s">
        <v>6707</v>
      </c>
      <c r="K5803" s="3" t="s">
        <v>25</v>
      </c>
      <c r="L5803" s="3" t="s">
        <v>58</v>
      </c>
      <c r="M5803" s="4">
        <v>43063</v>
      </c>
      <c r="N5803" s="3" t="s">
        <v>27</v>
      </c>
      <c r="O5803" s="3" t="s">
        <v>26842</v>
      </c>
      <c r="P5803" s="3" t="s">
        <v>26844</v>
      </c>
      <c r="Q5803" s="3" t="s">
        <v>92</v>
      </c>
      <c r="R5803" s="3"/>
      <c r="S5803" s="3"/>
    </row>
    <row r="5804" spans="1:19" ht="30" x14ac:dyDescent="0.25">
      <c r="A5804" s="3">
        <v>5797</v>
      </c>
      <c r="B5804" s="3" t="str">
        <f>"201900196946"</f>
        <v>201900196946</v>
      </c>
      <c r="C5804" s="3">
        <v>118205</v>
      </c>
      <c r="D5804" s="3" t="s">
        <v>26845</v>
      </c>
      <c r="E5804" s="3">
        <v>20605543520</v>
      </c>
      <c r="F5804" s="3" t="s">
        <v>26846</v>
      </c>
      <c r="G5804" s="3" t="s">
        <v>26847</v>
      </c>
      <c r="H5804" s="3" t="s">
        <v>46</v>
      </c>
      <c r="I5804" s="3" t="s">
        <v>2746</v>
      </c>
      <c r="J5804" s="3" t="s">
        <v>2746</v>
      </c>
      <c r="K5804" s="3" t="s">
        <v>25</v>
      </c>
      <c r="L5804" s="3" t="s">
        <v>153</v>
      </c>
      <c r="M5804" s="4">
        <v>43797</v>
      </c>
      <c r="N5804" s="3" t="s">
        <v>27</v>
      </c>
      <c r="O5804" s="3" t="s">
        <v>26848</v>
      </c>
      <c r="P5804" s="3" t="s">
        <v>26849</v>
      </c>
      <c r="Q5804" s="3" t="s">
        <v>51</v>
      </c>
      <c r="R5804" s="3"/>
      <c r="S5804" s="3"/>
    </row>
    <row r="5805" spans="1:19" ht="30" x14ac:dyDescent="0.25">
      <c r="A5805" s="3">
        <v>5798</v>
      </c>
      <c r="B5805" s="3" t="str">
        <f>"202100263164"</f>
        <v>202100263164</v>
      </c>
      <c r="C5805" s="3">
        <v>159641</v>
      </c>
      <c r="D5805" s="3" t="s">
        <v>26850</v>
      </c>
      <c r="E5805" s="3">
        <v>10441432777</v>
      </c>
      <c r="F5805" s="3" t="s">
        <v>23085</v>
      </c>
      <c r="G5805" s="3" t="s">
        <v>23084</v>
      </c>
      <c r="H5805" s="3" t="s">
        <v>64</v>
      </c>
      <c r="I5805" s="3" t="s">
        <v>64</v>
      </c>
      <c r="J5805" s="3" t="s">
        <v>729</v>
      </c>
      <c r="K5805" s="3" t="s">
        <v>25</v>
      </c>
      <c r="L5805" s="3" t="s">
        <v>37</v>
      </c>
      <c r="M5805" s="4">
        <v>44602</v>
      </c>
      <c r="N5805" s="3" t="s">
        <v>27</v>
      </c>
      <c r="O5805" s="3" t="s">
        <v>23085</v>
      </c>
      <c r="P5805" s="3" t="s">
        <v>23086</v>
      </c>
      <c r="Q5805" s="3" t="s">
        <v>51</v>
      </c>
      <c r="R5805" s="3"/>
      <c r="S5805" s="3"/>
    </row>
    <row r="5806" spans="1:19" ht="45" x14ac:dyDescent="0.25">
      <c r="A5806" s="3">
        <v>5799</v>
      </c>
      <c r="B5806" s="3" t="str">
        <f>"202100202182"</f>
        <v>202100202182</v>
      </c>
      <c r="C5806" s="3">
        <v>151247</v>
      </c>
      <c r="D5806" s="3" t="s">
        <v>26851</v>
      </c>
      <c r="E5806" s="3">
        <v>10440603683</v>
      </c>
      <c r="F5806" s="3" t="s">
        <v>16943</v>
      </c>
      <c r="G5806" s="3" t="s">
        <v>26852</v>
      </c>
      <c r="H5806" s="3" t="s">
        <v>72</v>
      </c>
      <c r="I5806" s="3" t="s">
        <v>353</v>
      </c>
      <c r="J5806" s="3" t="s">
        <v>353</v>
      </c>
      <c r="K5806" s="3" t="s">
        <v>25</v>
      </c>
      <c r="L5806" s="3" t="s">
        <v>66</v>
      </c>
      <c r="M5806" s="4">
        <v>44481</v>
      </c>
      <c r="N5806" s="3" t="s">
        <v>27</v>
      </c>
      <c r="O5806" s="3" t="s">
        <v>16943</v>
      </c>
      <c r="P5806" s="3" t="s">
        <v>16944</v>
      </c>
      <c r="Q5806" s="3" t="s">
        <v>204</v>
      </c>
      <c r="R5806" s="3"/>
      <c r="S5806" s="3"/>
    </row>
    <row r="5807" spans="1:19" ht="30" x14ac:dyDescent="0.25">
      <c r="A5807" s="3">
        <v>5800</v>
      </c>
      <c r="B5807" s="3" t="str">
        <f>"201900159293"</f>
        <v>201900159293</v>
      </c>
      <c r="C5807" s="3">
        <v>82476</v>
      </c>
      <c r="D5807" s="3" t="s">
        <v>26853</v>
      </c>
      <c r="E5807" s="3">
        <v>10726662091</v>
      </c>
      <c r="F5807" s="3" t="s">
        <v>26854</v>
      </c>
      <c r="G5807" s="3" t="s">
        <v>26855</v>
      </c>
      <c r="H5807" s="3" t="s">
        <v>46</v>
      </c>
      <c r="I5807" s="3" t="s">
        <v>46</v>
      </c>
      <c r="J5807" s="3" t="s">
        <v>2571</v>
      </c>
      <c r="K5807" s="3" t="s">
        <v>25</v>
      </c>
      <c r="L5807" s="3" t="s">
        <v>66</v>
      </c>
      <c r="M5807" s="4">
        <v>43740</v>
      </c>
      <c r="N5807" s="3" t="s">
        <v>27</v>
      </c>
      <c r="O5807" s="3" t="s">
        <v>26854</v>
      </c>
      <c r="P5807" s="3" t="s">
        <v>26856</v>
      </c>
      <c r="Q5807" s="3" t="s">
        <v>51</v>
      </c>
      <c r="R5807" s="3"/>
      <c r="S5807" s="3"/>
    </row>
    <row r="5808" spans="1:19" ht="30" x14ac:dyDescent="0.25">
      <c r="A5808" s="3">
        <v>5801</v>
      </c>
      <c r="B5808" s="3" t="str">
        <f>"201800108915"</f>
        <v>201800108915</v>
      </c>
      <c r="C5808" s="3">
        <v>137146</v>
      </c>
      <c r="D5808" s="3" t="s">
        <v>26857</v>
      </c>
      <c r="E5808" s="3">
        <v>10423594298</v>
      </c>
      <c r="F5808" s="3" t="s">
        <v>26858</v>
      </c>
      <c r="G5808" s="3" t="s">
        <v>26859</v>
      </c>
      <c r="H5808" s="3" t="s">
        <v>88</v>
      </c>
      <c r="I5808" s="3" t="s">
        <v>2640</v>
      </c>
      <c r="J5808" s="3" t="s">
        <v>4528</v>
      </c>
      <c r="K5808" s="3" t="s">
        <v>25</v>
      </c>
      <c r="L5808" s="3" t="s">
        <v>58</v>
      </c>
      <c r="M5808" s="4">
        <v>43283</v>
      </c>
      <c r="N5808" s="3" t="s">
        <v>27</v>
      </c>
      <c r="O5808" s="3" t="s">
        <v>26858</v>
      </c>
      <c r="P5808" s="3" t="s">
        <v>26860</v>
      </c>
      <c r="Q5808" s="3" t="s">
        <v>627</v>
      </c>
      <c r="R5808" s="3"/>
      <c r="S5808" s="3"/>
    </row>
    <row r="5809" spans="1:19" ht="30" x14ac:dyDescent="0.25">
      <c r="A5809" s="3">
        <v>5802</v>
      </c>
      <c r="B5809" s="3" t="str">
        <f>"201900072947"</f>
        <v>201900072947</v>
      </c>
      <c r="C5809" s="3">
        <v>142892</v>
      </c>
      <c r="D5809" s="3" t="s">
        <v>26861</v>
      </c>
      <c r="E5809" s="3">
        <v>20604447691</v>
      </c>
      <c r="F5809" s="3" t="s">
        <v>26862</v>
      </c>
      <c r="G5809" s="3" t="s">
        <v>26863</v>
      </c>
      <c r="H5809" s="3" t="s">
        <v>23</v>
      </c>
      <c r="I5809" s="3" t="s">
        <v>527</v>
      </c>
      <c r="J5809" s="3" t="s">
        <v>1789</v>
      </c>
      <c r="K5809" s="3" t="s">
        <v>25</v>
      </c>
      <c r="L5809" s="3" t="s">
        <v>75</v>
      </c>
      <c r="M5809" s="4">
        <v>43591</v>
      </c>
      <c r="N5809" s="3" t="s">
        <v>27</v>
      </c>
      <c r="O5809" s="3" t="s">
        <v>26864</v>
      </c>
      <c r="P5809" s="3" t="s">
        <v>26865</v>
      </c>
      <c r="Q5809" s="3" t="s">
        <v>51</v>
      </c>
      <c r="R5809" s="3"/>
      <c r="S5809" s="3"/>
    </row>
    <row r="5810" spans="1:19" ht="30" x14ac:dyDescent="0.25">
      <c r="A5810" s="3">
        <v>5803</v>
      </c>
      <c r="B5810" s="3" t="str">
        <f>"202200066142"</f>
        <v>202200066142</v>
      </c>
      <c r="C5810" s="3">
        <v>156595</v>
      </c>
      <c r="D5810" s="3" t="s">
        <v>26866</v>
      </c>
      <c r="E5810" s="3">
        <v>20608839705</v>
      </c>
      <c r="F5810" s="3" t="s">
        <v>4016</v>
      </c>
      <c r="G5810" s="3" t="s">
        <v>4017</v>
      </c>
      <c r="H5810" s="3" t="s">
        <v>46</v>
      </c>
      <c r="I5810" s="3" t="s">
        <v>46</v>
      </c>
      <c r="J5810" s="3" t="s">
        <v>47</v>
      </c>
      <c r="K5810" s="3" t="s">
        <v>25</v>
      </c>
      <c r="L5810" s="3" t="s">
        <v>75</v>
      </c>
      <c r="M5810" s="4">
        <v>44684</v>
      </c>
      <c r="N5810" s="3" t="s">
        <v>27</v>
      </c>
      <c r="O5810" s="3" t="s">
        <v>26867</v>
      </c>
      <c r="P5810" s="3" t="s">
        <v>26868</v>
      </c>
      <c r="Q5810" s="3" t="s">
        <v>2323</v>
      </c>
      <c r="R5810" s="3"/>
      <c r="S5810" s="3"/>
    </row>
    <row r="5811" spans="1:19" ht="30" x14ac:dyDescent="0.25">
      <c r="A5811" s="3">
        <v>5804</v>
      </c>
      <c r="B5811" s="3" t="str">
        <f>"201800082121"</f>
        <v>201800082121</v>
      </c>
      <c r="C5811" s="3">
        <v>136108</v>
      </c>
      <c r="D5811" s="3" t="s">
        <v>26869</v>
      </c>
      <c r="E5811" s="3">
        <v>10802855236</v>
      </c>
      <c r="F5811" s="3" t="s">
        <v>25423</v>
      </c>
      <c r="G5811" s="3" t="s">
        <v>25424</v>
      </c>
      <c r="H5811" s="3" t="s">
        <v>46</v>
      </c>
      <c r="I5811" s="3" t="s">
        <v>2746</v>
      </c>
      <c r="J5811" s="3" t="s">
        <v>4066</v>
      </c>
      <c r="K5811" s="3" t="s">
        <v>25</v>
      </c>
      <c r="L5811" s="3" t="s">
        <v>58</v>
      </c>
      <c r="M5811" s="4">
        <v>43236</v>
      </c>
      <c r="N5811" s="3" t="s">
        <v>27</v>
      </c>
      <c r="O5811" s="3" t="s">
        <v>25423</v>
      </c>
      <c r="P5811" s="3" t="s">
        <v>26870</v>
      </c>
      <c r="Q5811" s="3" t="s">
        <v>633</v>
      </c>
      <c r="R5811" s="3"/>
      <c r="S5811" s="3"/>
    </row>
    <row r="5812" spans="1:19" ht="30" x14ac:dyDescent="0.25">
      <c r="A5812" s="3">
        <v>5805</v>
      </c>
      <c r="B5812" s="3" t="str">
        <f>"201500072447"</f>
        <v>201500072447</v>
      </c>
      <c r="C5812" s="3">
        <v>115717</v>
      </c>
      <c r="D5812" s="3" t="s">
        <v>26871</v>
      </c>
      <c r="E5812" s="3">
        <v>10010066005</v>
      </c>
      <c r="F5812" s="3" t="s">
        <v>26872</v>
      </c>
      <c r="G5812" s="3" t="s">
        <v>26873</v>
      </c>
      <c r="H5812" s="3" t="s">
        <v>88</v>
      </c>
      <c r="I5812" s="3" t="s">
        <v>89</v>
      </c>
      <c r="J5812" s="3" t="s">
        <v>90</v>
      </c>
      <c r="K5812" s="3" t="s">
        <v>25</v>
      </c>
      <c r="L5812" s="3" t="s">
        <v>113</v>
      </c>
      <c r="M5812" s="4">
        <v>42187</v>
      </c>
      <c r="N5812" s="3" t="s">
        <v>27</v>
      </c>
      <c r="O5812" s="3" t="s">
        <v>26872</v>
      </c>
      <c r="P5812" s="3" t="s">
        <v>26874</v>
      </c>
      <c r="Q5812" s="3" t="s">
        <v>51</v>
      </c>
      <c r="R5812" s="3"/>
      <c r="S5812" s="3"/>
    </row>
    <row r="5813" spans="1:19" ht="30" x14ac:dyDescent="0.25">
      <c r="A5813" s="3">
        <v>5806</v>
      </c>
      <c r="B5813" s="3" t="str">
        <f>"201500072431"</f>
        <v>201500072431</v>
      </c>
      <c r="C5813" s="3">
        <v>115724</v>
      </c>
      <c r="D5813" s="3" t="s">
        <v>26875</v>
      </c>
      <c r="E5813" s="3">
        <v>20494016801</v>
      </c>
      <c r="F5813" s="3" t="s">
        <v>26876</v>
      </c>
      <c r="G5813" s="3" t="s">
        <v>26877</v>
      </c>
      <c r="H5813" s="3" t="s">
        <v>88</v>
      </c>
      <c r="I5813" s="3" t="s">
        <v>670</v>
      </c>
      <c r="J5813" s="3" t="s">
        <v>2156</v>
      </c>
      <c r="K5813" s="3" t="s">
        <v>25</v>
      </c>
      <c r="L5813" s="3" t="s">
        <v>75</v>
      </c>
      <c r="M5813" s="4">
        <v>42186</v>
      </c>
      <c r="N5813" s="3" t="s">
        <v>27</v>
      </c>
      <c r="O5813" s="3" t="s">
        <v>26878</v>
      </c>
      <c r="P5813" s="3" t="s">
        <v>26879</v>
      </c>
      <c r="Q5813" s="3" t="s">
        <v>831</v>
      </c>
      <c r="R5813" s="3"/>
      <c r="S5813" s="3"/>
    </row>
    <row r="5814" spans="1:19" ht="30" x14ac:dyDescent="0.25">
      <c r="A5814" s="3">
        <v>5807</v>
      </c>
      <c r="B5814" s="3" t="str">
        <f>"202000172515"</f>
        <v>202000172515</v>
      </c>
      <c r="C5814" s="3">
        <v>142699</v>
      </c>
      <c r="D5814" s="3" t="s">
        <v>26880</v>
      </c>
      <c r="E5814" s="3">
        <v>10164511923</v>
      </c>
      <c r="F5814" s="3" t="s">
        <v>26881</v>
      </c>
      <c r="G5814" s="3" t="s">
        <v>26882</v>
      </c>
      <c r="H5814" s="3" t="s">
        <v>88</v>
      </c>
      <c r="I5814" s="3" t="s">
        <v>2640</v>
      </c>
      <c r="J5814" s="3" t="s">
        <v>7134</v>
      </c>
      <c r="K5814" s="3" t="s">
        <v>25</v>
      </c>
      <c r="L5814" s="3" t="s">
        <v>58</v>
      </c>
      <c r="M5814" s="4">
        <v>44154</v>
      </c>
      <c r="N5814" s="3" t="s">
        <v>27</v>
      </c>
      <c r="O5814" s="3" t="s">
        <v>26881</v>
      </c>
      <c r="P5814" s="3" t="s">
        <v>26883</v>
      </c>
      <c r="Q5814" s="3" t="s">
        <v>627</v>
      </c>
      <c r="R5814" s="3"/>
      <c r="S5814" s="3"/>
    </row>
    <row r="5815" spans="1:19" ht="30" x14ac:dyDescent="0.25">
      <c r="A5815" s="3">
        <v>5808</v>
      </c>
      <c r="B5815" s="3" t="str">
        <f>"201900212218"</f>
        <v>201900212218</v>
      </c>
      <c r="C5815" s="3">
        <v>125322</v>
      </c>
      <c r="D5815" s="3" t="s">
        <v>26884</v>
      </c>
      <c r="E5815" s="3">
        <v>10010509462</v>
      </c>
      <c r="F5815" s="3" t="s">
        <v>26885</v>
      </c>
      <c r="G5815" s="3" t="s">
        <v>26886</v>
      </c>
      <c r="H5815" s="3" t="s">
        <v>88</v>
      </c>
      <c r="I5815" s="3" t="s">
        <v>670</v>
      </c>
      <c r="J5815" s="3" t="s">
        <v>2156</v>
      </c>
      <c r="K5815" s="3" t="s">
        <v>25</v>
      </c>
      <c r="L5815" s="3" t="s">
        <v>75</v>
      </c>
      <c r="M5815" s="4">
        <v>43818</v>
      </c>
      <c r="N5815" s="3" t="s">
        <v>27</v>
      </c>
      <c r="O5815" s="3" t="s">
        <v>26885</v>
      </c>
      <c r="P5815" s="3" t="s">
        <v>26887</v>
      </c>
      <c r="Q5815" s="3" t="s">
        <v>627</v>
      </c>
      <c r="R5815" s="3"/>
      <c r="S5815" s="3"/>
    </row>
    <row r="5816" spans="1:19" ht="30" x14ac:dyDescent="0.25">
      <c r="A5816" s="3">
        <v>5809</v>
      </c>
      <c r="B5816" s="3" t="str">
        <f>"201700068028"</f>
        <v>201700068028</v>
      </c>
      <c r="C5816" s="3">
        <v>128188</v>
      </c>
      <c r="D5816" s="3" t="s">
        <v>26888</v>
      </c>
      <c r="E5816" s="3">
        <v>10083172067</v>
      </c>
      <c r="F5816" s="3" t="s">
        <v>26889</v>
      </c>
      <c r="G5816" s="3" t="s">
        <v>26890</v>
      </c>
      <c r="H5816" s="3" t="s">
        <v>46</v>
      </c>
      <c r="I5816" s="3" t="s">
        <v>46</v>
      </c>
      <c r="J5816" s="3" t="s">
        <v>47</v>
      </c>
      <c r="K5816" s="3" t="s">
        <v>25</v>
      </c>
      <c r="L5816" s="3" t="s">
        <v>75</v>
      </c>
      <c r="M5816" s="4">
        <v>42858</v>
      </c>
      <c r="N5816" s="3" t="s">
        <v>27</v>
      </c>
      <c r="O5816" s="3" t="s">
        <v>26889</v>
      </c>
      <c r="P5816" s="3" t="s">
        <v>26891</v>
      </c>
      <c r="Q5816" s="3" t="s">
        <v>294</v>
      </c>
      <c r="R5816" s="3"/>
      <c r="S5816" s="3"/>
    </row>
    <row r="5817" spans="1:19" ht="30" x14ac:dyDescent="0.25">
      <c r="A5817" s="3">
        <v>5810</v>
      </c>
      <c r="B5817" s="3" t="str">
        <f>"202300054932"</f>
        <v>202300054932</v>
      </c>
      <c r="C5817" s="3">
        <v>166472</v>
      </c>
      <c r="D5817" s="3" t="s">
        <v>26892</v>
      </c>
      <c r="E5817" s="3">
        <v>10756586411</v>
      </c>
      <c r="F5817" s="3" t="s">
        <v>26893</v>
      </c>
      <c r="G5817" s="3" t="s">
        <v>22084</v>
      </c>
      <c r="H5817" s="3" t="s">
        <v>240</v>
      </c>
      <c r="I5817" s="3" t="s">
        <v>240</v>
      </c>
      <c r="J5817" s="3" t="s">
        <v>715</v>
      </c>
      <c r="K5817" s="3" t="s">
        <v>25</v>
      </c>
      <c r="L5817" s="3" t="s">
        <v>75</v>
      </c>
      <c r="M5817" s="4">
        <v>45006</v>
      </c>
      <c r="N5817" s="3" t="s">
        <v>27</v>
      </c>
      <c r="O5817" s="3" t="s">
        <v>26893</v>
      </c>
      <c r="P5817" s="3" t="s">
        <v>22085</v>
      </c>
      <c r="Q5817" s="3" t="s">
        <v>204</v>
      </c>
      <c r="R5817" s="3"/>
      <c r="S5817" s="3"/>
    </row>
    <row r="5818" spans="1:19" ht="30" x14ac:dyDescent="0.25">
      <c r="A5818" s="3">
        <v>5811</v>
      </c>
      <c r="B5818" s="3" t="str">
        <f>"202200184008"</f>
        <v>202200184008</v>
      </c>
      <c r="C5818" s="3">
        <v>159953</v>
      </c>
      <c r="D5818" s="3" t="s">
        <v>26894</v>
      </c>
      <c r="E5818" s="3">
        <v>20603328036</v>
      </c>
      <c r="F5818" s="3" t="s">
        <v>26895</v>
      </c>
      <c r="G5818" s="3" t="s">
        <v>26896</v>
      </c>
      <c r="H5818" s="3" t="s">
        <v>46</v>
      </c>
      <c r="I5818" s="3" t="s">
        <v>46</v>
      </c>
      <c r="J5818" s="3" t="s">
        <v>47</v>
      </c>
      <c r="K5818" s="3" t="s">
        <v>25</v>
      </c>
      <c r="L5818" s="3" t="s">
        <v>75</v>
      </c>
      <c r="M5818" s="4">
        <v>44854</v>
      </c>
      <c r="N5818" s="3" t="s">
        <v>27</v>
      </c>
      <c r="O5818" s="3" t="s">
        <v>26897</v>
      </c>
      <c r="P5818" s="3" t="s">
        <v>26898</v>
      </c>
      <c r="Q5818" s="3" t="s">
        <v>633</v>
      </c>
      <c r="R5818" s="3"/>
      <c r="S5818" s="3"/>
    </row>
    <row r="5819" spans="1:19" ht="30" x14ac:dyDescent="0.25">
      <c r="A5819" s="3">
        <v>5812</v>
      </c>
      <c r="B5819" s="3" t="str">
        <f>"201800196787"</f>
        <v>201800196787</v>
      </c>
      <c r="C5819" s="3">
        <v>139630</v>
      </c>
      <c r="D5819" s="3" t="s">
        <v>26899</v>
      </c>
      <c r="E5819" s="3">
        <v>10445903936</v>
      </c>
      <c r="F5819" s="3" t="s">
        <v>26900</v>
      </c>
      <c r="G5819" s="3" t="s">
        <v>26901</v>
      </c>
      <c r="H5819" s="3" t="s">
        <v>88</v>
      </c>
      <c r="I5819" s="3" t="s">
        <v>88</v>
      </c>
      <c r="J5819" s="3" t="s">
        <v>22922</v>
      </c>
      <c r="K5819" s="3" t="s">
        <v>25</v>
      </c>
      <c r="L5819" s="3" t="s">
        <v>58</v>
      </c>
      <c r="M5819" s="4">
        <v>43428</v>
      </c>
      <c r="N5819" s="3" t="s">
        <v>27</v>
      </c>
      <c r="O5819" s="3" t="s">
        <v>26900</v>
      </c>
      <c r="P5819" s="3" t="s">
        <v>26902</v>
      </c>
      <c r="Q5819" s="3" t="s">
        <v>627</v>
      </c>
      <c r="R5819" s="3"/>
      <c r="S5819" s="3"/>
    </row>
    <row r="5820" spans="1:19" ht="30" x14ac:dyDescent="0.25">
      <c r="A5820" s="3">
        <v>5813</v>
      </c>
      <c r="B5820" s="3" t="str">
        <f>"201900198194"</f>
        <v>201900198194</v>
      </c>
      <c r="C5820" s="3">
        <v>99293</v>
      </c>
      <c r="D5820" s="3" t="s">
        <v>26903</v>
      </c>
      <c r="E5820" s="3">
        <v>10255463751</v>
      </c>
      <c r="F5820" s="3" t="s">
        <v>26904</v>
      </c>
      <c r="G5820" s="3" t="s">
        <v>26905</v>
      </c>
      <c r="H5820" s="3" t="s">
        <v>338</v>
      </c>
      <c r="I5820" s="3" t="s">
        <v>338</v>
      </c>
      <c r="J5820" s="3" t="s">
        <v>339</v>
      </c>
      <c r="K5820" s="3" t="s">
        <v>25</v>
      </c>
      <c r="L5820" s="3" t="s">
        <v>66</v>
      </c>
      <c r="M5820" s="4">
        <v>43797</v>
      </c>
      <c r="N5820" s="3" t="s">
        <v>27</v>
      </c>
      <c r="O5820" s="3" t="s">
        <v>26904</v>
      </c>
      <c r="P5820" s="3" t="s">
        <v>26906</v>
      </c>
      <c r="Q5820" s="3" t="s">
        <v>120</v>
      </c>
      <c r="R5820" s="3"/>
      <c r="S5820" s="3"/>
    </row>
    <row r="5821" spans="1:19" ht="30" x14ac:dyDescent="0.25">
      <c r="A5821" s="3">
        <v>5814</v>
      </c>
      <c r="B5821" s="3" t="str">
        <f>"202100104069"</f>
        <v>202100104069</v>
      </c>
      <c r="C5821" s="3">
        <v>149086</v>
      </c>
      <c r="D5821" s="3" t="s">
        <v>26907</v>
      </c>
      <c r="E5821" s="3">
        <v>10011226103</v>
      </c>
      <c r="F5821" s="3" t="s">
        <v>26908</v>
      </c>
      <c r="G5821" s="3" t="s">
        <v>26909</v>
      </c>
      <c r="H5821" s="3" t="s">
        <v>88</v>
      </c>
      <c r="I5821" s="3" t="s">
        <v>88</v>
      </c>
      <c r="J5821" s="3" t="s">
        <v>8784</v>
      </c>
      <c r="K5821" s="3" t="s">
        <v>25</v>
      </c>
      <c r="L5821" s="3" t="s">
        <v>75</v>
      </c>
      <c r="M5821" s="4">
        <v>44371</v>
      </c>
      <c r="N5821" s="3" t="s">
        <v>27</v>
      </c>
      <c r="O5821" s="3" t="s">
        <v>26910</v>
      </c>
      <c r="P5821" s="3" t="s">
        <v>26911</v>
      </c>
      <c r="Q5821" s="3" t="s">
        <v>317</v>
      </c>
      <c r="R5821" s="3"/>
      <c r="S5821" s="3"/>
    </row>
    <row r="5822" spans="1:19" ht="30" x14ac:dyDescent="0.25">
      <c r="A5822" s="3">
        <v>5815</v>
      </c>
      <c r="B5822" s="3" t="str">
        <f>"201600061079"</f>
        <v>201600061079</v>
      </c>
      <c r="C5822" s="3">
        <v>121122</v>
      </c>
      <c r="D5822" s="3" t="s">
        <v>26912</v>
      </c>
      <c r="E5822" s="3">
        <v>20572136982</v>
      </c>
      <c r="F5822" s="3" t="s">
        <v>10417</v>
      </c>
      <c r="G5822" s="3" t="s">
        <v>26913</v>
      </c>
      <c r="H5822" s="3" t="s">
        <v>88</v>
      </c>
      <c r="I5822" s="3" t="s">
        <v>670</v>
      </c>
      <c r="J5822" s="3" t="s">
        <v>2387</v>
      </c>
      <c r="K5822" s="3" t="s">
        <v>25</v>
      </c>
      <c r="L5822" s="3" t="s">
        <v>113</v>
      </c>
      <c r="M5822" s="4">
        <v>42488</v>
      </c>
      <c r="N5822" s="3" t="s">
        <v>27</v>
      </c>
      <c r="O5822" s="3" t="s">
        <v>26914</v>
      </c>
      <c r="P5822" s="3" t="s">
        <v>26915</v>
      </c>
      <c r="Q5822" s="3" t="s">
        <v>317</v>
      </c>
      <c r="R5822" s="3"/>
      <c r="S5822" s="3"/>
    </row>
    <row r="5823" spans="1:19" ht="30" x14ac:dyDescent="0.25">
      <c r="A5823" s="3">
        <v>5816</v>
      </c>
      <c r="B5823" s="3" t="str">
        <f>"202200088294"</f>
        <v>202200088294</v>
      </c>
      <c r="C5823" s="3">
        <v>162355</v>
      </c>
      <c r="D5823" s="3" t="s">
        <v>26916</v>
      </c>
      <c r="E5823" s="3">
        <v>10420681343</v>
      </c>
      <c r="F5823" s="3" t="s">
        <v>26917</v>
      </c>
      <c r="G5823" s="3" t="s">
        <v>26918</v>
      </c>
      <c r="H5823" s="3" t="s">
        <v>240</v>
      </c>
      <c r="I5823" s="3" t="s">
        <v>424</v>
      </c>
      <c r="J5823" s="3" t="s">
        <v>1880</v>
      </c>
      <c r="K5823" s="3" t="s">
        <v>25</v>
      </c>
      <c r="L5823" s="3" t="s">
        <v>58</v>
      </c>
      <c r="M5823" s="4">
        <v>44735</v>
      </c>
      <c r="N5823" s="3" t="s">
        <v>27</v>
      </c>
      <c r="O5823" s="3" t="s">
        <v>26917</v>
      </c>
      <c r="P5823" s="3" t="s">
        <v>26919</v>
      </c>
      <c r="Q5823" s="3" t="s">
        <v>243</v>
      </c>
      <c r="R5823" s="3"/>
      <c r="S5823" s="3"/>
    </row>
    <row r="5824" spans="1:19" ht="30" x14ac:dyDescent="0.25">
      <c r="A5824" s="3">
        <v>5817</v>
      </c>
      <c r="B5824" s="3" t="str">
        <f>"201900061644"</f>
        <v>201900061644</v>
      </c>
      <c r="C5824" s="3">
        <v>142488</v>
      </c>
      <c r="D5824" s="3" t="s">
        <v>26920</v>
      </c>
      <c r="E5824" s="3">
        <v>10445762798</v>
      </c>
      <c r="F5824" s="3" t="s">
        <v>26921</v>
      </c>
      <c r="G5824" s="3" t="s">
        <v>26922</v>
      </c>
      <c r="H5824" s="3" t="s">
        <v>46</v>
      </c>
      <c r="I5824" s="3" t="s">
        <v>46</v>
      </c>
      <c r="J5824" s="3" t="s">
        <v>3656</v>
      </c>
      <c r="K5824" s="3" t="s">
        <v>25</v>
      </c>
      <c r="L5824" s="3" t="s">
        <v>75</v>
      </c>
      <c r="M5824" s="4">
        <v>43567</v>
      </c>
      <c r="N5824" s="3" t="s">
        <v>27</v>
      </c>
      <c r="O5824" s="3" t="s">
        <v>26921</v>
      </c>
      <c r="P5824" s="3" t="s">
        <v>26923</v>
      </c>
      <c r="Q5824" s="3" t="s">
        <v>11595</v>
      </c>
      <c r="R5824" s="3"/>
      <c r="S5824" s="3"/>
    </row>
    <row r="5825" spans="1:19" ht="30" x14ac:dyDescent="0.25">
      <c r="A5825" s="3">
        <v>5818</v>
      </c>
      <c r="B5825" s="3" t="str">
        <f>"201600183762"</f>
        <v>201600183762</v>
      </c>
      <c r="C5825" s="3">
        <v>125488</v>
      </c>
      <c r="D5825" s="3" t="s">
        <v>26924</v>
      </c>
      <c r="E5825" s="3">
        <v>10009496438</v>
      </c>
      <c r="F5825" s="3" t="s">
        <v>26925</v>
      </c>
      <c r="G5825" s="3" t="s">
        <v>26926</v>
      </c>
      <c r="H5825" s="3" t="s">
        <v>88</v>
      </c>
      <c r="I5825" s="3" t="s">
        <v>2640</v>
      </c>
      <c r="J5825" s="3" t="s">
        <v>2640</v>
      </c>
      <c r="K5825" s="3" t="s">
        <v>25</v>
      </c>
      <c r="L5825" s="3" t="s">
        <v>66</v>
      </c>
      <c r="M5825" s="4">
        <v>42723</v>
      </c>
      <c r="N5825" s="3" t="s">
        <v>27</v>
      </c>
      <c r="O5825" s="3" t="s">
        <v>26925</v>
      </c>
      <c r="P5825" s="3" t="s">
        <v>26927</v>
      </c>
      <c r="Q5825" s="3" t="s">
        <v>148</v>
      </c>
      <c r="R5825" s="3"/>
      <c r="S5825" s="3"/>
    </row>
    <row r="5826" spans="1:19" ht="30" x14ac:dyDescent="0.25">
      <c r="A5826" s="3">
        <v>5819</v>
      </c>
      <c r="B5826" s="3" t="str">
        <f>"201700008298"</f>
        <v>201700008298</v>
      </c>
      <c r="C5826" s="3">
        <v>102634</v>
      </c>
      <c r="D5826" s="3" t="s">
        <v>26928</v>
      </c>
      <c r="E5826" s="3">
        <v>10286939941</v>
      </c>
      <c r="F5826" s="3" t="s">
        <v>26929</v>
      </c>
      <c r="G5826" s="3" t="s">
        <v>26930</v>
      </c>
      <c r="H5826" s="3" t="s">
        <v>1000</v>
      </c>
      <c r="I5826" s="3" t="s">
        <v>2392</v>
      </c>
      <c r="J5826" s="3" t="s">
        <v>26547</v>
      </c>
      <c r="K5826" s="3" t="s">
        <v>25</v>
      </c>
      <c r="L5826" s="3" t="s">
        <v>66</v>
      </c>
      <c r="M5826" s="4">
        <v>42769</v>
      </c>
      <c r="N5826" s="3" t="s">
        <v>27</v>
      </c>
      <c r="O5826" s="3" t="s">
        <v>26929</v>
      </c>
      <c r="P5826" s="3" t="s">
        <v>26931</v>
      </c>
      <c r="Q5826" s="3" t="s">
        <v>807</v>
      </c>
      <c r="R5826" s="3"/>
      <c r="S5826" s="3"/>
    </row>
    <row r="5827" spans="1:19" ht="30" x14ac:dyDescent="0.25">
      <c r="A5827" s="3">
        <v>5820</v>
      </c>
      <c r="B5827" s="3" t="str">
        <f>"201400082976"</f>
        <v>201400082976</v>
      </c>
      <c r="C5827" s="3">
        <v>110267</v>
      </c>
      <c r="D5827" s="3" t="s">
        <v>26932</v>
      </c>
      <c r="E5827" s="3">
        <v>20556882496</v>
      </c>
      <c r="F5827" s="3" t="s">
        <v>26933</v>
      </c>
      <c r="G5827" s="3" t="s">
        <v>26934</v>
      </c>
      <c r="H5827" s="3" t="s">
        <v>338</v>
      </c>
      <c r="I5827" s="3" t="s">
        <v>338</v>
      </c>
      <c r="J5827" s="3" t="s">
        <v>1452</v>
      </c>
      <c r="K5827" s="3" t="s">
        <v>25</v>
      </c>
      <c r="L5827" s="3" t="s">
        <v>66</v>
      </c>
      <c r="M5827" s="4">
        <v>41823</v>
      </c>
      <c r="N5827" s="3" t="s">
        <v>27</v>
      </c>
      <c r="O5827" s="3" t="s">
        <v>26935</v>
      </c>
      <c r="P5827" s="3">
        <v>128</v>
      </c>
      <c r="Q5827" s="3" t="s">
        <v>1659</v>
      </c>
      <c r="R5827" s="3"/>
      <c r="S5827" s="3"/>
    </row>
    <row r="5828" spans="1:19" ht="30" x14ac:dyDescent="0.25">
      <c r="A5828" s="3">
        <v>5821</v>
      </c>
      <c r="B5828" s="3" t="str">
        <f>"201700041592"</f>
        <v>201700041592</v>
      </c>
      <c r="C5828" s="3">
        <v>127080</v>
      </c>
      <c r="D5828" s="3" t="s">
        <v>26936</v>
      </c>
      <c r="E5828" s="3">
        <v>10258160423</v>
      </c>
      <c r="F5828" s="3" t="s">
        <v>26937</v>
      </c>
      <c r="G5828" s="3" t="s">
        <v>26938</v>
      </c>
      <c r="H5828" s="3" t="s">
        <v>338</v>
      </c>
      <c r="I5828" s="3" t="s">
        <v>338</v>
      </c>
      <c r="J5828" s="3" t="s">
        <v>339</v>
      </c>
      <c r="K5828" s="3" t="s">
        <v>25</v>
      </c>
      <c r="L5828" s="3" t="s">
        <v>75</v>
      </c>
      <c r="M5828" s="4">
        <v>42811</v>
      </c>
      <c r="N5828" s="3" t="s">
        <v>27</v>
      </c>
      <c r="O5828" s="3" t="s">
        <v>26939</v>
      </c>
      <c r="P5828" s="3" t="s">
        <v>26940</v>
      </c>
      <c r="Q5828" s="3" t="s">
        <v>464</v>
      </c>
      <c r="R5828" s="3"/>
      <c r="S5828" s="3"/>
    </row>
    <row r="5829" spans="1:19" ht="30" x14ac:dyDescent="0.25">
      <c r="A5829" s="3">
        <v>5822</v>
      </c>
      <c r="B5829" s="3" t="str">
        <f>"202000070375"</f>
        <v>202000070375</v>
      </c>
      <c r="C5829" s="3">
        <v>146069</v>
      </c>
      <c r="D5829" s="3" t="s">
        <v>26941</v>
      </c>
      <c r="E5829" s="3">
        <v>10105585361</v>
      </c>
      <c r="F5829" s="3" t="s">
        <v>26942</v>
      </c>
      <c r="G5829" s="3" t="s">
        <v>7370</v>
      </c>
      <c r="H5829" s="3" t="s">
        <v>46</v>
      </c>
      <c r="I5829" s="3" t="s">
        <v>46</v>
      </c>
      <c r="J5829" s="3" t="s">
        <v>1439</v>
      </c>
      <c r="K5829" s="3" t="s">
        <v>25</v>
      </c>
      <c r="L5829" s="3" t="s">
        <v>37</v>
      </c>
      <c r="M5829" s="4">
        <v>44001</v>
      </c>
      <c r="N5829" s="3" t="s">
        <v>27</v>
      </c>
      <c r="O5829" s="3" t="s">
        <v>26942</v>
      </c>
      <c r="P5829" s="3" t="s">
        <v>26943</v>
      </c>
      <c r="Q5829" s="3" t="s">
        <v>30</v>
      </c>
      <c r="R5829" s="3" t="s">
        <v>7371</v>
      </c>
      <c r="S5829" s="3" t="s">
        <v>2195</v>
      </c>
    </row>
    <row r="5830" spans="1:19" ht="30" x14ac:dyDescent="0.25">
      <c r="A5830" s="3">
        <v>5823</v>
      </c>
      <c r="B5830" s="3" t="str">
        <f>"201800210939"</f>
        <v>201800210939</v>
      </c>
      <c r="C5830" s="3">
        <v>140069</v>
      </c>
      <c r="D5830" s="3" t="s">
        <v>26944</v>
      </c>
      <c r="E5830" s="3">
        <v>10486773711</v>
      </c>
      <c r="F5830" s="3" t="s">
        <v>26945</v>
      </c>
      <c r="G5830" s="3" t="s">
        <v>26946</v>
      </c>
      <c r="H5830" s="3" t="s">
        <v>88</v>
      </c>
      <c r="I5830" s="3" t="s">
        <v>670</v>
      </c>
      <c r="J5830" s="3" t="s">
        <v>2156</v>
      </c>
      <c r="K5830" s="3" t="s">
        <v>25</v>
      </c>
      <c r="L5830" s="3" t="s">
        <v>58</v>
      </c>
      <c r="M5830" s="4">
        <v>43452</v>
      </c>
      <c r="N5830" s="3" t="s">
        <v>27</v>
      </c>
      <c r="O5830" s="3" t="s">
        <v>26945</v>
      </c>
      <c r="P5830" s="3" t="s">
        <v>26947</v>
      </c>
      <c r="Q5830" s="3" t="s">
        <v>51</v>
      </c>
      <c r="R5830" s="3"/>
      <c r="S5830" s="3"/>
    </row>
    <row r="5831" spans="1:19" ht="30" x14ac:dyDescent="0.25">
      <c r="A5831" s="3">
        <v>5824</v>
      </c>
      <c r="B5831" s="3" t="str">
        <f>"201900135593"</f>
        <v>201900135593</v>
      </c>
      <c r="C5831" s="3">
        <v>145869</v>
      </c>
      <c r="D5831" s="3" t="s">
        <v>26948</v>
      </c>
      <c r="E5831" s="3">
        <v>20542038536</v>
      </c>
      <c r="F5831" s="3" t="s">
        <v>26949</v>
      </c>
      <c r="G5831" s="3" t="s">
        <v>26950</v>
      </c>
      <c r="H5831" s="3" t="s">
        <v>193</v>
      </c>
      <c r="I5831" s="3" t="s">
        <v>26223</v>
      </c>
      <c r="J5831" s="3" t="s">
        <v>26223</v>
      </c>
      <c r="K5831" s="3" t="s">
        <v>25</v>
      </c>
      <c r="L5831" s="3" t="s">
        <v>113</v>
      </c>
      <c r="M5831" s="4">
        <v>43696</v>
      </c>
      <c r="N5831" s="3" t="s">
        <v>27</v>
      </c>
      <c r="O5831" s="3" t="s">
        <v>26951</v>
      </c>
      <c r="P5831" s="3" t="s">
        <v>26952</v>
      </c>
      <c r="Q5831" s="3" t="s">
        <v>40</v>
      </c>
      <c r="R5831" s="3"/>
      <c r="S5831" s="3"/>
    </row>
    <row r="5832" spans="1:19" ht="30" x14ac:dyDescent="0.25">
      <c r="A5832" s="3">
        <v>5825</v>
      </c>
      <c r="B5832" s="3" t="str">
        <f>"201500170633"</f>
        <v>201500170633</v>
      </c>
      <c r="C5832" s="3">
        <v>119099</v>
      </c>
      <c r="D5832" s="3" t="s">
        <v>26953</v>
      </c>
      <c r="E5832" s="3">
        <v>10409262100</v>
      </c>
      <c r="F5832" s="3" t="s">
        <v>26954</v>
      </c>
      <c r="G5832" s="3" t="s">
        <v>26955</v>
      </c>
      <c r="H5832" s="3" t="s">
        <v>338</v>
      </c>
      <c r="I5832" s="3" t="s">
        <v>338</v>
      </c>
      <c r="J5832" s="3" t="s">
        <v>339</v>
      </c>
      <c r="K5832" s="3" t="s">
        <v>25</v>
      </c>
      <c r="L5832" s="3" t="s">
        <v>75</v>
      </c>
      <c r="M5832" s="4">
        <v>42355</v>
      </c>
      <c r="N5832" s="3" t="s">
        <v>27</v>
      </c>
      <c r="O5832" s="3" t="s">
        <v>26956</v>
      </c>
      <c r="P5832" s="3" t="s">
        <v>26957</v>
      </c>
      <c r="Q5832" s="3" t="s">
        <v>11595</v>
      </c>
      <c r="R5832" s="3"/>
      <c r="S5832" s="3"/>
    </row>
    <row r="5833" spans="1:19" ht="30" x14ac:dyDescent="0.25">
      <c r="A5833" s="3">
        <v>5826</v>
      </c>
      <c r="B5833" s="3" t="str">
        <f>"201400158835"</f>
        <v>201400158835</v>
      </c>
      <c r="C5833" s="3">
        <v>38973</v>
      </c>
      <c r="D5833" s="3" t="s">
        <v>26958</v>
      </c>
      <c r="E5833" s="3">
        <v>10322645215</v>
      </c>
      <c r="F5833" s="3" t="s">
        <v>26959</v>
      </c>
      <c r="G5833" s="3" t="s">
        <v>26960</v>
      </c>
      <c r="H5833" s="3" t="s">
        <v>46</v>
      </c>
      <c r="I5833" s="3" t="s">
        <v>46</v>
      </c>
      <c r="J5833" s="3" t="s">
        <v>47</v>
      </c>
      <c r="K5833" s="3" t="s">
        <v>25</v>
      </c>
      <c r="L5833" s="3" t="s">
        <v>75</v>
      </c>
      <c r="M5833" s="4">
        <v>41974</v>
      </c>
      <c r="N5833" s="3" t="s">
        <v>27</v>
      </c>
      <c r="O5833" s="3" t="s">
        <v>257</v>
      </c>
      <c r="P5833" s="3" t="s">
        <v>26961</v>
      </c>
      <c r="Q5833" s="3" t="s">
        <v>120</v>
      </c>
      <c r="R5833" s="3"/>
      <c r="S5833" s="3"/>
    </row>
    <row r="5834" spans="1:19" ht="30" x14ac:dyDescent="0.25">
      <c r="A5834" s="3">
        <v>5827</v>
      </c>
      <c r="B5834" s="3" t="str">
        <f>"201800088218"</f>
        <v>201800088218</v>
      </c>
      <c r="C5834" s="3">
        <v>136324</v>
      </c>
      <c r="D5834" s="3" t="s">
        <v>26962</v>
      </c>
      <c r="E5834" s="3">
        <v>10238949853</v>
      </c>
      <c r="F5834" s="3" t="s">
        <v>26963</v>
      </c>
      <c r="G5834" s="3" t="s">
        <v>26964</v>
      </c>
      <c r="H5834" s="3" t="s">
        <v>72</v>
      </c>
      <c r="I5834" s="3" t="s">
        <v>72</v>
      </c>
      <c r="J5834" s="3" t="s">
        <v>187</v>
      </c>
      <c r="K5834" s="3" t="s">
        <v>25</v>
      </c>
      <c r="L5834" s="3" t="s">
        <v>66</v>
      </c>
      <c r="M5834" s="4">
        <v>43245</v>
      </c>
      <c r="N5834" s="3" t="s">
        <v>27</v>
      </c>
      <c r="O5834" s="3" t="s">
        <v>26963</v>
      </c>
      <c r="P5834" s="3" t="s">
        <v>26965</v>
      </c>
      <c r="Q5834" s="3" t="s">
        <v>738</v>
      </c>
      <c r="R5834" s="3" t="s">
        <v>26966</v>
      </c>
      <c r="S5834" s="3" t="s">
        <v>13937</v>
      </c>
    </row>
    <row r="5835" spans="1:19" ht="30" x14ac:dyDescent="0.25">
      <c r="A5835" s="3">
        <v>5828</v>
      </c>
      <c r="B5835" s="3" t="str">
        <f>"201700091055"</f>
        <v>201700091055</v>
      </c>
      <c r="C5835" s="3">
        <v>129028</v>
      </c>
      <c r="D5835" s="3" t="s">
        <v>26967</v>
      </c>
      <c r="E5835" s="3">
        <v>10011378566</v>
      </c>
      <c r="F5835" s="3" t="s">
        <v>26968</v>
      </c>
      <c r="G5835" s="3" t="s">
        <v>26969</v>
      </c>
      <c r="H5835" s="3" t="s">
        <v>88</v>
      </c>
      <c r="I5835" s="3" t="s">
        <v>512</v>
      </c>
      <c r="J5835" s="3" t="s">
        <v>512</v>
      </c>
      <c r="K5835" s="3" t="s">
        <v>25</v>
      </c>
      <c r="L5835" s="3" t="s">
        <v>314</v>
      </c>
      <c r="M5835" s="4">
        <v>42895</v>
      </c>
      <c r="N5835" s="3" t="s">
        <v>27</v>
      </c>
      <c r="O5835" s="3" t="s">
        <v>26968</v>
      </c>
      <c r="P5835" s="3" t="s">
        <v>26970</v>
      </c>
      <c r="Q5835" s="3" t="s">
        <v>317</v>
      </c>
      <c r="R5835" s="3"/>
      <c r="S5835" s="3"/>
    </row>
    <row r="5836" spans="1:19" ht="30" x14ac:dyDescent="0.25">
      <c r="A5836" s="3">
        <v>5829</v>
      </c>
      <c r="B5836" s="3" t="str">
        <f>"202100179359"</f>
        <v>202100179359</v>
      </c>
      <c r="C5836" s="3">
        <v>158011</v>
      </c>
      <c r="D5836" s="3" t="s">
        <v>26971</v>
      </c>
      <c r="E5836" s="3">
        <v>10408982834</v>
      </c>
      <c r="F5836" s="3" t="s">
        <v>26972</v>
      </c>
      <c r="G5836" s="3" t="s">
        <v>26973</v>
      </c>
      <c r="H5836" s="3" t="s">
        <v>247</v>
      </c>
      <c r="I5836" s="3" t="s">
        <v>611</v>
      </c>
      <c r="J5836" s="3" t="s">
        <v>2467</v>
      </c>
      <c r="K5836" s="3" t="s">
        <v>25</v>
      </c>
      <c r="L5836" s="3" t="s">
        <v>75</v>
      </c>
      <c r="M5836" s="4">
        <v>44433</v>
      </c>
      <c r="N5836" s="3" t="s">
        <v>27</v>
      </c>
      <c r="O5836" s="3" t="s">
        <v>26972</v>
      </c>
      <c r="P5836" s="3" t="s">
        <v>16197</v>
      </c>
      <c r="Q5836" s="3" t="s">
        <v>2663</v>
      </c>
      <c r="R5836" s="3"/>
      <c r="S5836" s="3"/>
    </row>
    <row r="5837" spans="1:19" ht="30" x14ac:dyDescent="0.25">
      <c r="A5837" s="3">
        <v>5830</v>
      </c>
      <c r="B5837" s="3" t="str">
        <f>"202200132372"</f>
        <v>202200132372</v>
      </c>
      <c r="C5837" s="3">
        <v>163642</v>
      </c>
      <c r="D5837" s="3" t="s">
        <v>26974</v>
      </c>
      <c r="E5837" s="3">
        <v>10468203559</v>
      </c>
      <c r="F5837" s="3" t="s">
        <v>22412</v>
      </c>
      <c r="G5837" s="3" t="s">
        <v>22411</v>
      </c>
      <c r="H5837" s="3" t="s">
        <v>64</v>
      </c>
      <c r="I5837" s="3" t="s">
        <v>1783</v>
      </c>
      <c r="J5837" s="3" t="s">
        <v>1783</v>
      </c>
      <c r="K5837" s="3" t="s">
        <v>25</v>
      </c>
      <c r="L5837" s="3" t="s">
        <v>113</v>
      </c>
      <c r="M5837" s="4">
        <v>44809</v>
      </c>
      <c r="N5837" s="3" t="s">
        <v>27</v>
      </c>
      <c r="O5837" s="3" t="s">
        <v>22412</v>
      </c>
      <c r="P5837" s="3" t="s">
        <v>22413</v>
      </c>
      <c r="Q5837" s="3" t="s">
        <v>403</v>
      </c>
      <c r="R5837" s="3"/>
      <c r="S5837" s="3"/>
    </row>
    <row r="5838" spans="1:19" ht="30" x14ac:dyDescent="0.25">
      <c r="A5838" s="3">
        <v>5831</v>
      </c>
      <c r="B5838" s="3" t="str">
        <f>"201900203099"</f>
        <v>201900203099</v>
      </c>
      <c r="C5838" s="3">
        <v>131925</v>
      </c>
      <c r="D5838" s="3" t="s">
        <v>26975</v>
      </c>
      <c r="E5838" s="3">
        <v>10288501586</v>
      </c>
      <c r="F5838" s="3" t="s">
        <v>26976</v>
      </c>
      <c r="G5838" s="3" t="s">
        <v>26977</v>
      </c>
      <c r="H5838" s="3" t="s">
        <v>1000</v>
      </c>
      <c r="I5838" s="3" t="s">
        <v>13423</v>
      </c>
      <c r="J5838" s="3" t="s">
        <v>16267</v>
      </c>
      <c r="K5838" s="3" t="s">
        <v>25</v>
      </c>
      <c r="L5838" s="3" t="s">
        <v>235</v>
      </c>
      <c r="M5838" s="4">
        <v>43804</v>
      </c>
      <c r="N5838" s="3" t="s">
        <v>27</v>
      </c>
      <c r="O5838" s="3" t="s">
        <v>26976</v>
      </c>
      <c r="P5838" s="3" t="s">
        <v>26978</v>
      </c>
      <c r="Q5838" s="3" t="s">
        <v>807</v>
      </c>
      <c r="R5838" s="3"/>
      <c r="S5838" s="3"/>
    </row>
    <row r="5839" spans="1:19" ht="30" x14ac:dyDescent="0.25">
      <c r="A5839" s="3">
        <v>5832</v>
      </c>
      <c r="B5839" s="3" t="str">
        <f>"201800034912"</f>
        <v>201800034912</v>
      </c>
      <c r="C5839" s="3">
        <v>134490</v>
      </c>
      <c r="D5839" s="3" t="s">
        <v>26979</v>
      </c>
      <c r="E5839" s="3">
        <v>10008444604</v>
      </c>
      <c r="F5839" s="3" t="s">
        <v>26980</v>
      </c>
      <c r="G5839" s="3" t="s">
        <v>26981</v>
      </c>
      <c r="H5839" s="3" t="s">
        <v>88</v>
      </c>
      <c r="I5839" s="3" t="s">
        <v>1984</v>
      </c>
      <c r="J5839" s="3" t="s">
        <v>1985</v>
      </c>
      <c r="K5839" s="3" t="s">
        <v>25</v>
      </c>
      <c r="L5839" s="3" t="s">
        <v>58</v>
      </c>
      <c r="M5839" s="4">
        <v>43159</v>
      </c>
      <c r="N5839" s="3" t="s">
        <v>27</v>
      </c>
      <c r="O5839" s="3" t="s">
        <v>26980</v>
      </c>
      <c r="P5839" s="3" t="s">
        <v>26982</v>
      </c>
      <c r="Q5839" s="3" t="s">
        <v>627</v>
      </c>
      <c r="R5839" s="3"/>
      <c r="S5839" s="3"/>
    </row>
    <row r="5840" spans="1:19" ht="30" x14ac:dyDescent="0.25">
      <c r="A5840" s="3">
        <v>5833</v>
      </c>
      <c r="B5840" s="3" t="str">
        <f>"201800034906"</f>
        <v>201800034906</v>
      </c>
      <c r="C5840" s="3">
        <v>134489</v>
      </c>
      <c r="D5840" s="3" t="s">
        <v>26983</v>
      </c>
      <c r="E5840" s="3">
        <v>10804598770</v>
      </c>
      <c r="F5840" s="3" t="s">
        <v>24331</v>
      </c>
      <c r="G5840" s="3" t="s">
        <v>26984</v>
      </c>
      <c r="H5840" s="3" t="s">
        <v>88</v>
      </c>
      <c r="I5840" s="3" t="s">
        <v>1984</v>
      </c>
      <c r="J5840" s="3" t="s">
        <v>6707</v>
      </c>
      <c r="K5840" s="3" t="s">
        <v>25</v>
      </c>
      <c r="L5840" s="3" t="s">
        <v>58</v>
      </c>
      <c r="M5840" s="4">
        <v>43159</v>
      </c>
      <c r="N5840" s="3" t="s">
        <v>27</v>
      </c>
      <c r="O5840" s="3" t="s">
        <v>24331</v>
      </c>
      <c r="P5840" s="3" t="s">
        <v>26985</v>
      </c>
      <c r="Q5840" s="3" t="s">
        <v>627</v>
      </c>
      <c r="R5840" s="3"/>
      <c r="S5840" s="3"/>
    </row>
    <row r="5841" spans="1:19" ht="45" x14ac:dyDescent="0.25">
      <c r="A5841" s="3">
        <v>5834</v>
      </c>
      <c r="B5841" s="3" t="str">
        <f>"201900166164"</f>
        <v>201900166164</v>
      </c>
      <c r="C5841" s="3">
        <v>146894</v>
      </c>
      <c r="D5841" s="3" t="s">
        <v>26986</v>
      </c>
      <c r="E5841" s="3">
        <v>20604541485</v>
      </c>
      <c r="F5841" s="3" t="s">
        <v>17812</v>
      </c>
      <c r="G5841" s="3" t="s">
        <v>26987</v>
      </c>
      <c r="H5841" s="3" t="s">
        <v>216</v>
      </c>
      <c r="I5841" s="3" t="s">
        <v>7110</v>
      </c>
      <c r="J5841" s="3" t="s">
        <v>7111</v>
      </c>
      <c r="K5841" s="3" t="s">
        <v>25</v>
      </c>
      <c r="L5841" s="3" t="s">
        <v>66</v>
      </c>
      <c r="M5841" s="4">
        <v>43748</v>
      </c>
      <c r="N5841" s="3" t="s">
        <v>27</v>
      </c>
      <c r="O5841" s="3" t="s">
        <v>17814</v>
      </c>
      <c r="P5841" s="3" t="s">
        <v>26988</v>
      </c>
      <c r="Q5841" s="3" t="s">
        <v>51</v>
      </c>
      <c r="R5841" s="3"/>
      <c r="S5841" s="3"/>
    </row>
    <row r="5842" spans="1:19" ht="30" x14ac:dyDescent="0.25">
      <c r="A5842" s="3">
        <v>5835</v>
      </c>
      <c r="B5842" s="3" t="str">
        <f>"201700102581"</f>
        <v>201700102581</v>
      </c>
      <c r="C5842" s="3">
        <v>127670</v>
      </c>
      <c r="D5842" s="3" t="s">
        <v>26989</v>
      </c>
      <c r="E5842" s="3">
        <v>10011237903</v>
      </c>
      <c r="F5842" s="3" t="s">
        <v>26990</v>
      </c>
      <c r="G5842" s="3" t="s">
        <v>26991</v>
      </c>
      <c r="H5842" s="3" t="s">
        <v>88</v>
      </c>
      <c r="I5842" s="3" t="s">
        <v>512</v>
      </c>
      <c r="J5842" s="3" t="s">
        <v>2579</v>
      </c>
      <c r="K5842" s="3" t="s">
        <v>25</v>
      </c>
      <c r="L5842" s="3" t="s">
        <v>58</v>
      </c>
      <c r="M5842" s="4">
        <v>42914</v>
      </c>
      <c r="N5842" s="3" t="s">
        <v>27</v>
      </c>
      <c r="O5842" s="3" t="s">
        <v>26990</v>
      </c>
      <c r="P5842" s="3" t="s">
        <v>26992</v>
      </c>
      <c r="Q5842" s="3" t="s">
        <v>688</v>
      </c>
      <c r="R5842" s="3"/>
      <c r="S5842" s="3"/>
    </row>
    <row r="5843" spans="1:19" ht="30" x14ac:dyDescent="0.25">
      <c r="A5843" s="3">
        <v>5836</v>
      </c>
      <c r="B5843" s="3" t="str">
        <f>"201800150924"</f>
        <v>201800150924</v>
      </c>
      <c r="C5843" s="3">
        <v>138454</v>
      </c>
      <c r="D5843" s="3" t="s">
        <v>26993</v>
      </c>
      <c r="E5843" s="3">
        <v>10035069297</v>
      </c>
      <c r="F5843" s="3" t="s">
        <v>26994</v>
      </c>
      <c r="G5843" s="3" t="s">
        <v>26995</v>
      </c>
      <c r="H5843" s="3" t="s">
        <v>88</v>
      </c>
      <c r="I5843" s="3" t="s">
        <v>686</v>
      </c>
      <c r="J5843" s="3" t="s">
        <v>934</v>
      </c>
      <c r="K5843" s="3" t="s">
        <v>25</v>
      </c>
      <c r="L5843" s="3" t="s">
        <v>113</v>
      </c>
      <c r="M5843" s="4">
        <v>43353</v>
      </c>
      <c r="N5843" s="3" t="s">
        <v>27</v>
      </c>
      <c r="O5843" s="3" t="s">
        <v>26994</v>
      </c>
      <c r="P5843" s="3" t="s">
        <v>26996</v>
      </c>
      <c r="Q5843" s="3" t="s">
        <v>92</v>
      </c>
      <c r="R5843" s="3"/>
      <c r="S5843" s="3"/>
    </row>
    <row r="5844" spans="1:19" ht="30" x14ac:dyDescent="0.25">
      <c r="A5844" s="3">
        <v>5837</v>
      </c>
      <c r="B5844" s="3" t="str">
        <f>"201900056108"</f>
        <v>201900056108</v>
      </c>
      <c r="C5844" s="3">
        <v>142329</v>
      </c>
      <c r="D5844" s="3" t="s">
        <v>26997</v>
      </c>
      <c r="E5844" s="3">
        <v>10717938726</v>
      </c>
      <c r="F5844" s="3" t="s">
        <v>19038</v>
      </c>
      <c r="G5844" s="3" t="s">
        <v>26998</v>
      </c>
      <c r="H5844" s="3" t="s">
        <v>88</v>
      </c>
      <c r="I5844" s="3" t="s">
        <v>1984</v>
      </c>
      <c r="J5844" s="3" t="s">
        <v>2001</v>
      </c>
      <c r="K5844" s="3" t="s">
        <v>25</v>
      </c>
      <c r="L5844" s="3" t="s">
        <v>58</v>
      </c>
      <c r="M5844" s="4">
        <v>43559</v>
      </c>
      <c r="N5844" s="3" t="s">
        <v>27</v>
      </c>
      <c r="O5844" s="3" t="s">
        <v>19038</v>
      </c>
      <c r="P5844" s="3" t="s">
        <v>26999</v>
      </c>
      <c r="Q5844" s="3" t="s">
        <v>92</v>
      </c>
      <c r="R5844" s="3"/>
      <c r="S5844" s="3"/>
    </row>
    <row r="5845" spans="1:19" ht="30" x14ac:dyDescent="0.25">
      <c r="A5845" s="3">
        <v>5838</v>
      </c>
      <c r="B5845" s="3" t="str">
        <f>"201700034346"</f>
        <v>201700034346</v>
      </c>
      <c r="C5845" s="3">
        <v>126888</v>
      </c>
      <c r="D5845" s="3" t="s">
        <v>27000</v>
      </c>
      <c r="E5845" s="3">
        <v>10481014374</v>
      </c>
      <c r="F5845" s="3" t="s">
        <v>6053</v>
      </c>
      <c r="G5845" s="3" t="s">
        <v>27001</v>
      </c>
      <c r="H5845" s="3" t="s">
        <v>88</v>
      </c>
      <c r="I5845" s="3" t="s">
        <v>670</v>
      </c>
      <c r="J5845" s="3" t="s">
        <v>670</v>
      </c>
      <c r="K5845" s="3" t="s">
        <v>25</v>
      </c>
      <c r="L5845" s="3" t="s">
        <v>37</v>
      </c>
      <c r="M5845" s="4">
        <v>42798</v>
      </c>
      <c r="N5845" s="3" t="s">
        <v>27</v>
      </c>
      <c r="O5845" s="3" t="s">
        <v>27002</v>
      </c>
      <c r="P5845" s="3" t="s">
        <v>27003</v>
      </c>
      <c r="Q5845" s="3" t="s">
        <v>556</v>
      </c>
      <c r="R5845" s="3"/>
      <c r="S5845" s="3"/>
    </row>
    <row r="5846" spans="1:19" ht="30" x14ac:dyDescent="0.25">
      <c r="A5846" s="3">
        <v>5839</v>
      </c>
      <c r="B5846" s="3" t="str">
        <f>"201800153424"</f>
        <v>201800153424</v>
      </c>
      <c r="C5846" s="3">
        <v>138470</v>
      </c>
      <c r="D5846" s="3" t="s">
        <v>27004</v>
      </c>
      <c r="E5846" s="3">
        <v>10740786577</v>
      </c>
      <c r="F5846" s="3" t="s">
        <v>27005</v>
      </c>
      <c r="G5846" s="3" t="s">
        <v>27006</v>
      </c>
      <c r="H5846" s="3" t="s">
        <v>64</v>
      </c>
      <c r="I5846" s="3" t="s">
        <v>64</v>
      </c>
      <c r="J5846" s="3" t="s">
        <v>1398</v>
      </c>
      <c r="K5846" s="3" t="s">
        <v>25</v>
      </c>
      <c r="L5846" s="3" t="s">
        <v>66</v>
      </c>
      <c r="M5846" s="4">
        <v>43356</v>
      </c>
      <c r="N5846" s="3" t="s">
        <v>27</v>
      </c>
      <c r="O5846" s="3" t="s">
        <v>27005</v>
      </c>
      <c r="P5846" s="3" t="s">
        <v>27007</v>
      </c>
      <c r="Q5846" s="3" t="s">
        <v>4436</v>
      </c>
      <c r="R5846" s="3" t="s">
        <v>12241</v>
      </c>
      <c r="S5846" s="3" t="s">
        <v>6514</v>
      </c>
    </row>
    <row r="5847" spans="1:19" ht="30" x14ac:dyDescent="0.25">
      <c r="A5847" s="3">
        <v>5840</v>
      </c>
      <c r="B5847" s="3" t="str">
        <f>"201300042333"</f>
        <v>201300042333</v>
      </c>
      <c r="C5847" s="3">
        <v>101293</v>
      </c>
      <c r="D5847" s="3" t="s">
        <v>27008</v>
      </c>
      <c r="E5847" s="3">
        <v>10463702417</v>
      </c>
      <c r="F5847" s="3" t="s">
        <v>27009</v>
      </c>
      <c r="G5847" s="3" t="s">
        <v>27010</v>
      </c>
      <c r="H5847" s="3" t="s">
        <v>338</v>
      </c>
      <c r="I5847" s="3" t="s">
        <v>338</v>
      </c>
      <c r="J5847" s="3" t="s">
        <v>339</v>
      </c>
      <c r="K5847" s="3" t="s">
        <v>25</v>
      </c>
      <c r="L5847" s="3" t="s">
        <v>66</v>
      </c>
      <c r="M5847" s="4">
        <v>41330</v>
      </c>
      <c r="N5847" s="3" t="s">
        <v>27</v>
      </c>
      <c r="O5847" s="3" t="s">
        <v>27009</v>
      </c>
      <c r="P5847" s="3">
        <v>15</v>
      </c>
      <c r="Q5847" s="3" t="s">
        <v>448</v>
      </c>
      <c r="R5847" s="3"/>
      <c r="S5847" s="3"/>
    </row>
    <row r="5848" spans="1:19" ht="30" x14ac:dyDescent="0.25">
      <c r="A5848" s="3">
        <v>5841</v>
      </c>
      <c r="B5848" s="3" t="str">
        <f>"201400036437"</f>
        <v>201400036437</v>
      </c>
      <c r="C5848" s="3">
        <v>108600</v>
      </c>
      <c r="D5848" s="3" t="s">
        <v>27011</v>
      </c>
      <c r="E5848" s="3">
        <v>10205621186</v>
      </c>
      <c r="F5848" s="3" t="s">
        <v>16915</v>
      </c>
      <c r="G5848" s="3" t="s">
        <v>16916</v>
      </c>
      <c r="H5848" s="3" t="s">
        <v>676</v>
      </c>
      <c r="I5848" s="3" t="s">
        <v>1124</v>
      </c>
      <c r="J5848" s="3" t="s">
        <v>7164</v>
      </c>
      <c r="K5848" s="3" t="s">
        <v>25</v>
      </c>
      <c r="L5848" s="3" t="s">
        <v>571</v>
      </c>
      <c r="M5848" s="4">
        <v>41722</v>
      </c>
      <c r="N5848" s="3" t="s">
        <v>27</v>
      </c>
      <c r="O5848" s="3" t="s">
        <v>16915</v>
      </c>
      <c r="P5848" s="3" t="s">
        <v>27012</v>
      </c>
      <c r="Q5848" s="3" t="s">
        <v>498</v>
      </c>
      <c r="R5848" s="3" t="s">
        <v>16917</v>
      </c>
      <c r="S5848" s="3" t="s">
        <v>1927</v>
      </c>
    </row>
    <row r="5849" spans="1:19" ht="30" x14ac:dyDescent="0.25">
      <c r="A5849" s="3">
        <v>5842</v>
      </c>
      <c r="B5849" s="3" t="str">
        <f>"201400086462"</f>
        <v>201400086462</v>
      </c>
      <c r="C5849" s="3">
        <v>39502</v>
      </c>
      <c r="D5849" s="3" t="s">
        <v>27013</v>
      </c>
      <c r="E5849" s="3">
        <v>10080515591</v>
      </c>
      <c r="F5849" s="3" t="s">
        <v>27014</v>
      </c>
      <c r="G5849" s="3" t="s">
        <v>27015</v>
      </c>
      <c r="H5849" s="3" t="s">
        <v>46</v>
      </c>
      <c r="I5849" s="3" t="s">
        <v>46</v>
      </c>
      <c r="J5849" s="3" t="s">
        <v>1222</v>
      </c>
      <c r="K5849" s="3" t="s">
        <v>25</v>
      </c>
      <c r="L5849" s="3" t="s">
        <v>235</v>
      </c>
      <c r="M5849" s="4">
        <v>41827</v>
      </c>
      <c r="N5849" s="3" t="s">
        <v>27</v>
      </c>
      <c r="O5849" s="3" t="s">
        <v>27014</v>
      </c>
      <c r="P5849" s="3" t="s">
        <v>27016</v>
      </c>
      <c r="Q5849" s="3" t="s">
        <v>380</v>
      </c>
      <c r="R5849" s="3"/>
      <c r="S5849" s="3"/>
    </row>
    <row r="5850" spans="1:19" ht="30" x14ac:dyDescent="0.25">
      <c r="A5850" s="3">
        <v>5843</v>
      </c>
      <c r="B5850" s="3" t="str">
        <f>"201700217027"</f>
        <v>201700217027</v>
      </c>
      <c r="C5850" s="3">
        <v>133210</v>
      </c>
      <c r="D5850" s="3" t="s">
        <v>27017</v>
      </c>
      <c r="E5850" s="3">
        <v>20571616719</v>
      </c>
      <c r="F5850" s="3" t="s">
        <v>27018</v>
      </c>
      <c r="G5850" s="3" t="s">
        <v>27019</v>
      </c>
      <c r="H5850" s="3" t="s">
        <v>46</v>
      </c>
      <c r="I5850" s="3" t="s">
        <v>2746</v>
      </c>
      <c r="J5850" s="3" t="s">
        <v>2747</v>
      </c>
      <c r="K5850" s="3" t="s">
        <v>25</v>
      </c>
      <c r="L5850" s="3" t="s">
        <v>113</v>
      </c>
      <c r="M5850" s="4">
        <v>43088</v>
      </c>
      <c r="N5850" s="3" t="s">
        <v>27</v>
      </c>
      <c r="O5850" s="3" t="s">
        <v>27020</v>
      </c>
      <c r="P5850" s="3" t="s">
        <v>27021</v>
      </c>
      <c r="Q5850" s="3" t="s">
        <v>633</v>
      </c>
      <c r="R5850" s="3"/>
      <c r="S5850" s="3"/>
    </row>
    <row r="5851" spans="1:19" ht="30" x14ac:dyDescent="0.25">
      <c r="A5851" s="3">
        <v>5844</v>
      </c>
      <c r="B5851" s="3" t="str">
        <f>"202000128748"</f>
        <v>202000128748</v>
      </c>
      <c r="C5851" s="3">
        <v>151024</v>
      </c>
      <c r="D5851" s="3" t="s">
        <v>27022</v>
      </c>
      <c r="E5851" s="3">
        <v>10311785554</v>
      </c>
      <c r="F5851" s="3" t="s">
        <v>27023</v>
      </c>
      <c r="G5851" s="3" t="s">
        <v>27024</v>
      </c>
      <c r="H5851" s="3" t="s">
        <v>1616</v>
      </c>
      <c r="I5851" s="3" t="s">
        <v>3339</v>
      </c>
      <c r="J5851" s="3" t="s">
        <v>27025</v>
      </c>
      <c r="K5851" s="3" t="s">
        <v>25</v>
      </c>
      <c r="L5851" s="3" t="s">
        <v>391</v>
      </c>
      <c r="M5851" s="4">
        <v>44095</v>
      </c>
      <c r="N5851" s="3" t="s">
        <v>27</v>
      </c>
      <c r="O5851" s="3" t="s">
        <v>27023</v>
      </c>
      <c r="P5851" s="3" t="s">
        <v>27026</v>
      </c>
      <c r="Q5851" s="3" t="s">
        <v>51</v>
      </c>
      <c r="R5851" s="3"/>
      <c r="S5851" s="3"/>
    </row>
    <row r="5852" spans="1:19" ht="30" x14ac:dyDescent="0.25">
      <c r="A5852" s="3">
        <v>5845</v>
      </c>
      <c r="B5852" s="3" t="str">
        <f>"201500003251"</f>
        <v>201500003251</v>
      </c>
      <c r="C5852" s="3">
        <v>113306</v>
      </c>
      <c r="D5852" s="3" t="s">
        <v>27027</v>
      </c>
      <c r="E5852" s="3">
        <v>10409864134</v>
      </c>
      <c r="F5852" s="3" t="s">
        <v>27028</v>
      </c>
      <c r="G5852" s="3" t="s">
        <v>27029</v>
      </c>
      <c r="H5852" s="3" t="s">
        <v>240</v>
      </c>
      <c r="I5852" s="3" t="s">
        <v>424</v>
      </c>
      <c r="J5852" s="3" t="s">
        <v>1551</v>
      </c>
      <c r="K5852" s="3" t="s">
        <v>25</v>
      </c>
      <c r="L5852" s="3" t="s">
        <v>58</v>
      </c>
      <c r="M5852" s="4">
        <v>42020</v>
      </c>
      <c r="N5852" s="3" t="s">
        <v>27</v>
      </c>
      <c r="O5852" s="3" t="s">
        <v>27028</v>
      </c>
      <c r="P5852" s="3" t="s">
        <v>27030</v>
      </c>
      <c r="Q5852" s="3" t="s">
        <v>243</v>
      </c>
      <c r="R5852" s="3"/>
      <c r="S5852" s="3"/>
    </row>
    <row r="5853" spans="1:19" ht="30" x14ac:dyDescent="0.25">
      <c r="A5853" s="3">
        <v>5846</v>
      </c>
      <c r="B5853" s="3" t="str">
        <f>"201300101297"</f>
        <v>201300101297</v>
      </c>
      <c r="C5853" s="3">
        <v>103394</v>
      </c>
      <c r="D5853" s="3" t="s">
        <v>27031</v>
      </c>
      <c r="E5853" s="3">
        <v>10156102356</v>
      </c>
      <c r="F5853" s="3" t="s">
        <v>27032</v>
      </c>
      <c r="G5853" s="3" t="s">
        <v>27033</v>
      </c>
      <c r="H5853" s="3" t="s">
        <v>46</v>
      </c>
      <c r="I5853" s="3" t="s">
        <v>650</v>
      </c>
      <c r="J5853" s="3" t="s">
        <v>4668</v>
      </c>
      <c r="K5853" s="3" t="s">
        <v>25</v>
      </c>
      <c r="L5853" s="3" t="s">
        <v>235</v>
      </c>
      <c r="M5853" s="4">
        <v>41430</v>
      </c>
      <c r="N5853" s="3" t="s">
        <v>27</v>
      </c>
      <c r="O5853" s="3" t="s">
        <v>27032</v>
      </c>
      <c r="P5853" s="3">
        <v>1108</v>
      </c>
      <c r="Q5853" s="3" t="s">
        <v>3153</v>
      </c>
      <c r="R5853" s="3"/>
      <c r="S5853" s="3"/>
    </row>
    <row r="5854" spans="1:19" ht="30" x14ac:dyDescent="0.25">
      <c r="A5854" s="3">
        <v>5847</v>
      </c>
      <c r="B5854" s="3" t="str">
        <f>"201300036779"</f>
        <v>201300036779</v>
      </c>
      <c r="C5854" s="3">
        <v>101089</v>
      </c>
      <c r="D5854" s="3" t="s">
        <v>27034</v>
      </c>
      <c r="E5854" s="3">
        <v>20487289877</v>
      </c>
      <c r="F5854" s="3" t="s">
        <v>27035</v>
      </c>
      <c r="G5854" s="3" t="s">
        <v>27036</v>
      </c>
      <c r="H5854" s="3" t="s">
        <v>1359</v>
      </c>
      <c r="I5854" s="3" t="s">
        <v>2483</v>
      </c>
      <c r="J5854" s="3" t="s">
        <v>9021</v>
      </c>
      <c r="K5854" s="3" t="s">
        <v>25</v>
      </c>
      <c r="L5854" s="3" t="s">
        <v>58</v>
      </c>
      <c r="M5854" s="4">
        <v>41320</v>
      </c>
      <c r="N5854" s="3" t="s">
        <v>27</v>
      </c>
      <c r="O5854" s="3" t="s">
        <v>27037</v>
      </c>
      <c r="P5854" s="3" t="s">
        <v>27038</v>
      </c>
      <c r="Q5854" s="3" t="s">
        <v>51</v>
      </c>
      <c r="R5854" s="3"/>
      <c r="S5854" s="3"/>
    </row>
    <row r="5855" spans="1:19" ht="30" x14ac:dyDescent="0.25">
      <c r="A5855" s="3">
        <v>5848</v>
      </c>
      <c r="B5855" s="3" t="str">
        <f>"201500091544"</f>
        <v>201500091544</v>
      </c>
      <c r="C5855" s="3">
        <v>116373</v>
      </c>
      <c r="D5855" s="3" t="s">
        <v>27039</v>
      </c>
      <c r="E5855" s="3">
        <v>10079787316</v>
      </c>
      <c r="F5855" s="3" t="s">
        <v>27040</v>
      </c>
      <c r="G5855" s="3" t="s">
        <v>27041</v>
      </c>
      <c r="H5855" s="3" t="s">
        <v>46</v>
      </c>
      <c r="I5855" s="3" t="s">
        <v>46</v>
      </c>
      <c r="J5855" s="3" t="s">
        <v>3656</v>
      </c>
      <c r="K5855" s="3" t="s">
        <v>25</v>
      </c>
      <c r="L5855" s="3" t="s">
        <v>75</v>
      </c>
      <c r="M5855" s="4">
        <v>42203</v>
      </c>
      <c r="N5855" s="3" t="s">
        <v>27</v>
      </c>
      <c r="O5855" s="3" t="s">
        <v>27040</v>
      </c>
      <c r="P5855" s="3" t="s">
        <v>27042</v>
      </c>
      <c r="Q5855" s="3" t="s">
        <v>5835</v>
      </c>
      <c r="R5855" s="3"/>
      <c r="S5855" s="3"/>
    </row>
    <row r="5856" spans="1:19" ht="30" x14ac:dyDescent="0.25">
      <c r="A5856" s="3">
        <v>5849</v>
      </c>
      <c r="B5856" s="3" t="str">
        <f>"202200143149"</f>
        <v>202200143149</v>
      </c>
      <c r="C5856" s="3">
        <v>151815</v>
      </c>
      <c r="D5856" s="3" t="s">
        <v>27043</v>
      </c>
      <c r="E5856" s="3">
        <v>10437267885</v>
      </c>
      <c r="F5856" s="3" t="s">
        <v>27044</v>
      </c>
      <c r="G5856" s="3" t="s">
        <v>15176</v>
      </c>
      <c r="H5856" s="3" t="s">
        <v>46</v>
      </c>
      <c r="I5856" s="3" t="s">
        <v>46</v>
      </c>
      <c r="J5856" s="3" t="s">
        <v>325</v>
      </c>
      <c r="K5856" s="3" t="s">
        <v>25</v>
      </c>
      <c r="L5856" s="3" t="s">
        <v>66</v>
      </c>
      <c r="M5856" s="4">
        <v>44809</v>
      </c>
      <c r="N5856" s="3" t="s">
        <v>27</v>
      </c>
      <c r="O5856" s="3" t="s">
        <v>15175</v>
      </c>
      <c r="P5856" s="3" t="s">
        <v>27045</v>
      </c>
      <c r="Q5856" s="3" t="s">
        <v>5117</v>
      </c>
      <c r="R5856" s="3"/>
      <c r="S5856" s="3"/>
    </row>
    <row r="5857" spans="1:19" ht="30" x14ac:dyDescent="0.25">
      <c r="A5857" s="3">
        <v>5850</v>
      </c>
      <c r="B5857" s="3" t="str">
        <f>"201800105078"</f>
        <v>201800105078</v>
      </c>
      <c r="C5857" s="3">
        <v>136953</v>
      </c>
      <c r="D5857" s="3" t="s">
        <v>27046</v>
      </c>
      <c r="E5857" s="3">
        <v>10478423581</v>
      </c>
      <c r="F5857" s="3" t="s">
        <v>26592</v>
      </c>
      <c r="G5857" s="3" t="s">
        <v>27047</v>
      </c>
      <c r="H5857" s="3" t="s">
        <v>88</v>
      </c>
      <c r="I5857" s="3" t="s">
        <v>1185</v>
      </c>
      <c r="J5857" s="3" t="s">
        <v>1185</v>
      </c>
      <c r="K5857" s="3" t="s">
        <v>25</v>
      </c>
      <c r="L5857" s="3" t="s">
        <v>314</v>
      </c>
      <c r="M5857" s="4">
        <v>43274</v>
      </c>
      <c r="N5857" s="3" t="s">
        <v>27</v>
      </c>
      <c r="O5857" s="3" t="s">
        <v>26592</v>
      </c>
      <c r="P5857" s="3" t="s">
        <v>27048</v>
      </c>
      <c r="Q5857" s="3" t="s">
        <v>317</v>
      </c>
      <c r="R5857" s="3"/>
      <c r="S5857" s="3"/>
    </row>
    <row r="5858" spans="1:19" ht="30" x14ac:dyDescent="0.25">
      <c r="A5858" s="3">
        <v>5851</v>
      </c>
      <c r="B5858" s="3" t="str">
        <f>"201800200720"</f>
        <v>201800200720</v>
      </c>
      <c r="C5858" s="3">
        <v>140043</v>
      </c>
      <c r="D5858" s="3" t="s">
        <v>27049</v>
      </c>
      <c r="E5858" s="3">
        <v>10402556701</v>
      </c>
      <c r="F5858" s="3" t="s">
        <v>27050</v>
      </c>
      <c r="G5858" s="3" t="s">
        <v>27051</v>
      </c>
      <c r="H5858" s="3" t="s">
        <v>88</v>
      </c>
      <c r="I5858" s="3" t="s">
        <v>2640</v>
      </c>
      <c r="J5858" s="3" t="s">
        <v>2641</v>
      </c>
      <c r="K5858" s="3" t="s">
        <v>25</v>
      </c>
      <c r="L5858" s="3" t="s">
        <v>58</v>
      </c>
      <c r="M5858" s="4">
        <v>43434</v>
      </c>
      <c r="N5858" s="3" t="s">
        <v>27</v>
      </c>
      <c r="O5858" s="3" t="s">
        <v>27050</v>
      </c>
      <c r="P5858" s="3" t="s">
        <v>27052</v>
      </c>
      <c r="Q5858" s="3" t="s">
        <v>627</v>
      </c>
      <c r="R5858" s="3"/>
      <c r="S5858" s="3"/>
    </row>
    <row r="5859" spans="1:19" ht="30" x14ac:dyDescent="0.25">
      <c r="A5859" s="3">
        <v>5852</v>
      </c>
      <c r="B5859" s="3" t="str">
        <f>"201800200717"</f>
        <v>201800200717</v>
      </c>
      <c r="C5859" s="3">
        <v>140044</v>
      </c>
      <c r="D5859" s="3" t="s">
        <v>27053</v>
      </c>
      <c r="E5859" s="3">
        <v>10008142667</v>
      </c>
      <c r="F5859" s="3" t="s">
        <v>27054</v>
      </c>
      <c r="G5859" s="3" t="s">
        <v>27055</v>
      </c>
      <c r="H5859" s="3" t="s">
        <v>88</v>
      </c>
      <c r="I5859" s="3" t="s">
        <v>1185</v>
      </c>
      <c r="J5859" s="3" t="s">
        <v>2126</v>
      </c>
      <c r="K5859" s="3" t="s">
        <v>25</v>
      </c>
      <c r="L5859" s="3" t="s">
        <v>58</v>
      </c>
      <c r="M5859" s="4">
        <v>43434</v>
      </c>
      <c r="N5859" s="3" t="s">
        <v>27</v>
      </c>
      <c r="O5859" s="3" t="s">
        <v>27054</v>
      </c>
      <c r="P5859" s="3" t="s">
        <v>27056</v>
      </c>
      <c r="Q5859" s="3" t="s">
        <v>627</v>
      </c>
      <c r="R5859" s="3"/>
      <c r="S5859" s="3"/>
    </row>
    <row r="5860" spans="1:19" ht="30" x14ac:dyDescent="0.25">
      <c r="A5860" s="3">
        <v>5853</v>
      </c>
      <c r="B5860" s="3" t="str">
        <f>"201900058642"</f>
        <v>201900058642</v>
      </c>
      <c r="C5860" s="3">
        <v>142323</v>
      </c>
      <c r="D5860" s="3" t="s">
        <v>27057</v>
      </c>
      <c r="E5860" s="3">
        <v>10272849736</v>
      </c>
      <c r="F5860" s="3" t="s">
        <v>27058</v>
      </c>
      <c r="G5860" s="3" t="s">
        <v>27059</v>
      </c>
      <c r="H5860" s="3" t="s">
        <v>57</v>
      </c>
      <c r="I5860" s="3" t="s">
        <v>1143</v>
      </c>
      <c r="J5860" s="3" t="s">
        <v>4554</v>
      </c>
      <c r="K5860" s="3" t="s">
        <v>25</v>
      </c>
      <c r="L5860" s="3" t="s">
        <v>58</v>
      </c>
      <c r="M5860" s="4">
        <v>43564</v>
      </c>
      <c r="N5860" s="3" t="s">
        <v>27</v>
      </c>
      <c r="O5860" s="3" t="s">
        <v>27058</v>
      </c>
      <c r="P5860" s="3" t="s">
        <v>27060</v>
      </c>
      <c r="Q5860" s="3" t="s">
        <v>1339</v>
      </c>
      <c r="R5860" s="3"/>
      <c r="S5860" s="3"/>
    </row>
    <row r="5861" spans="1:19" ht="30" x14ac:dyDescent="0.25">
      <c r="A5861" s="3">
        <v>5854</v>
      </c>
      <c r="B5861" s="3" t="str">
        <f>"201300047239"</f>
        <v>201300047239</v>
      </c>
      <c r="C5861" s="3">
        <v>101489</v>
      </c>
      <c r="D5861" s="3" t="s">
        <v>27061</v>
      </c>
      <c r="E5861" s="3">
        <v>10437764871</v>
      </c>
      <c r="F5861" s="3" t="s">
        <v>27062</v>
      </c>
      <c r="G5861" s="3" t="s">
        <v>27063</v>
      </c>
      <c r="H5861" s="3" t="s">
        <v>216</v>
      </c>
      <c r="I5861" s="3" t="s">
        <v>216</v>
      </c>
      <c r="J5861" s="3" t="s">
        <v>2551</v>
      </c>
      <c r="K5861" s="3" t="s">
        <v>25</v>
      </c>
      <c r="L5861" s="3" t="s">
        <v>58</v>
      </c>
      <c r="M5861" s="4">
        <v>41360</v>
      </c>
      <c r="N5861" s="3" t="s">
        <v>27</v>
      </c>
      <c r="O5861" s="3" t="s">
        <v>27064</v>
      </c>
      <c r="P5861" s="3">
        <v>1260</v>
      </c>
      <c r="Q5861" s="3" t="s">
        <v>218</v>
      </c>
      <c r="R5861" s="3"/>
      <c r="S5861" s="3"/>
    </row>
    <row r="5862" spans="1:19" ht="30" x14ac:dyDescent="0.25">
      <c r="A5862" s="3">
        <v>5855</v>
      </c>
      <c r="B5862" s="3" t="str">
        <f>"201300152926"</f>
        <v>201300152926</v>
      </c>
      <c r="C5862" s="3">
        <v>105464</v>
      </c>
      <c r="D5862" s="3" t="s">
        <v>27065</v>
      </c>
      <c r="E5862" s="3">
        <v>10295991670</v>
      </c>
      <c r="F5862" s="3" t="s">
        <v>25124</v>
      </c>
      <c r="G5862" s="3" t="s">
        <v>25125</v>
      </c>
      <c r="H5862" s="3" t="s">
        <v>64</v>
      </c>
      <c r="I5862" s="3" t="s">
        <v>64</v>
      </c>
      <c r="J5862" s="3" t="s">
        <v>4034</v>
      </c>
      <c r="K5862" s="3" t="s">
        <v>25</v>
      </c>
      <c r="L5862" s="3" t="s">
        <v>235</v>
      </c>
      <c r="M5862" s="4">
        <v>41541</v>
      </c>
      <c r="N5862" s="3" t="s">
        <v>27</v>
      </c>
      <c r="O5862" s="3" t="s">
        <v>25124</v>
      </c>
      <c r="P5862" s="3" t="s">
        <v>27066</v>
      </c>
      <c r="Q5862" s="3" t="s">
        <v>360</v>
      </c>
      <c r="R5862" s="3"/>
      <c r="S5862" s="3"/>
    </row>
    <row r="5863" spans="1:19" ht="30" x14ac:dyDescent="0.25">
      <c r="A5863" s="3">
        <v>5856</v>
      </c>
      <c r="B5863" s="3" t="str">
        <f>"201800038344"</f>
        <v>201800038344</v>
      </c>
      <c r="C5863" s="3">
        <v>134834</v>
      </c>
      <c r="D5863" s="3" t="s">
        <v>27067</v>
      </c>
      <c r="E5863" s="3">
        <v>10703158868</v>
      </c>
      <c r="F5863" s="3" t="s">
        <v>27068</v>
      </c>
      <c r="G5863" s="3" t="s">
        <v>27069</v>
      </c>
      <c r="H5863" s="3" t="s">
        <v>88</v>
      </c>
      <c r="I5863" s="3" t="s">
        <v>2640</v>
      </c>
      <c r="J5863" s="3" t="s">
        <v>2641</v>
      </c>
      <c r="K5863" s="3" t="s">
        <v>25</v>
      </c>
      <c r="L5863" s="3" t="s">
        <v>66</v>
      </c>
      <c r="M5863" s="4">
        <v>43165</v>
      </c>
      <c r="N5863" s="3" t="s">
        <v>27</v>
      </c>
      <c r="O5863" s="3" t="s">
        <v>27068</v>
      </c>
      <c r="P5863" s="3" t="s">
        <v>27070</v>
      </c>
      <c r="Q5863" s="3" t="s">
        <v>317</v>
      </c>
      <c r="R5863" s="3"/>
      <c r="S5863" s="3"/>
    </row>
    <row r="5864" spans="1:19" ht="30" x14ac:dyDescent="0.25">
      <c r="A5864" s="3">
        <v>5857</v>
      </c>
      <c r="B5864" s="3" t="str">
        <f>"201800003240"</f>
        <v>201800003240</v>
      </c>
      <c r="C5864" s="3">
        <v>133796</v>
      </c>
      <c r="D5864" s="3" t="s">
        <v>27071</v>
      </c>
      <c r="E5864" s="3">
        <v>10456300818</v>
      </c>
      <c r="F5864" s="3" t="s">
        <v>27072</v>
      </c>
      <c r="G5864" s="3" t="s">
        <v>27073</v>
      </c>
      <c r="H5864" s="3" t="s">
        <v>88</v>
      </c>
      <c r="I5864" s="3" t="s">
        <v>512</v>
      </c>
      <c r="J5864" s="3" t="s">
        <v>2929</v>
      </c>
      <c r="K5864" s="3" t="s">
        <v>25</v>
      </c>
      <c r="L5864" s="3" t="s">
        <v>1794</v>
      </c>
      <c r="M5864" s="4">
        <v>43108</v>
      </c>
      <c r="N5864" s="3" t="s">
        <v>27</v>
      </c>
      <c r="O5864" s="3" t="s">
        <v>27072</v>
      </c>
      <c r="P5864" s="3" t="s">
        <v>27074</v>
      </c>
      <c r="Q5864" s="3" t="s">
        <v>1339</v>
      </c>
      <c r="R5864" s="3"/>
      <c r="S5864" s="3"/>
    </row>
    <row r="5865" spans="1:19" ht="30" x14ac:dyDescent="0.25">
      <c r="A5865" s="3">
        <v>5858</v>
      </c>
      <c r="B5865" s="3" t="str">
        <f>"201900063795"</f>
        <v>201900063795</v>
      </c>
      <c r="C5865" s="3">
        <v>142541</v>
      </c>
      <c r="D5865" s="3" t="s">
        <v>27075</v>
      </c>
      <c r="E5865" s="3">
        <v>10705121724</v>
      </c>
      <c r="F5865" s="3" t="s">
        <v>16008</v>
      </c>
      <c r="G5865" s="3" t="s">
        <v>16009</v>
      </c>
      <c r="H5865" s="3" t="s">
        <v>46</v>
      </c>
      <c r="I5865" s="3" t="s">
        <v>46</v>
      </c>
      <c r="J5865" s="3" t="s">
        <v>413</v>
      </c>
      <c r="K5865" s="3" t="s">
        <v>25</v>
      </c>
      <c r="L5865" s="3" t="s">
        <v>75</v>
      </c>
      <c r="M5865" s="4">
        <v>43572</v>
      </c>
      <c r="N5865" s="3" t="s">
        <v>27</v>
      </c>
      <c r="O5865" s="3" t="s">
        <v>16008</v>
      </c>
      <c r="P5865" s="3" t="s">
        <v>27076</v>
      </c>
      <c r="Q5865" s="3" t="s">
        <v>3418</v>
      </c>
      <c r="R5865" s="3" t="s">
        <v>16010</v>
      </c>
      <c r="S5865" s="3" t="s">
        <v>16011</v>
      </c>
    </row>
    <row r="5866" spans="1:19" ht="30" x14ac:dyDescent="0.25">
      <c r="A5866" s="3">
        <v>5859</v>
      </c>
      <c r="B5866" s="3" t="str">
        <f>"201600169694"</f>
        <v>201600169694</v>
      </c>
      <c r="C5866" s="3">
        <v>125075</v>
      </c>
      <c r="D5866" s="3" t="s">
        <v>27077</v>
      </c>
      <c r="E5866" s="3">
        <v>20572136982</v>
      </c>
      <c r="F5866" s="3" t="s">
        <v>10417</v>
      </c>
      <c r="G5866" s="3" t="s">
        <v>27078</v>
      </c>
      <c r="H5866" s="3" t="s">
        <v>88</v>
      </c>
      <c r="I5866" s="3" t="s">
        <v>670</v>
      </c>
      <c r="J5866" s="3" t="s">
        <v>2387</v>
      </c>
      <c r="K5866" s="3" t="s">
        <v>25</v>
      </c>
      <c r="L5866" s="3" t="s">
        <v>58</v>
      </c>
      <c r="M5866" s="4">
        <v>42701</v>
      </c>
      <c r="N5866" s="3" t="s">
        <v>27</v>
      </c>
      <c r="O5866" s="3" t="s">
        <v>26914</v>
      </c>
      <c r="P5866" s="3" t="s">
        <v>27079</v>
      </c>
      <c r="Q5866" s="3" t="s">
        <v>317</v>
      </c>
      <c r="R5866" s="3"/>
      <c r="S5866" s="3"/>
    </row>
    <row r="5867" spans="1:19" ht="30" x14ac:dyDescent="0.25">
      <c r="A5867" s="3">
        <v>5860</v>
      </c>
      <c r="B5867" s="3" t="str">
        <f>"202000172395"</f>
        <v>202000172395</v>
      </c>
      <c r="C5867" s="3">
        <v>147959</v>
      </c>
      <c r="D5867" s="3" t="s">
        <v>27080</v>
      </c>
      <c r="E5867" s="3">
        <v>10440963191</v>
      </c>
      <c r="F5867" s="3" t="s">
        <v>27081</v>
      </c>
      <c r="G5867" s="3" t="s">
        <v>27082</v>
      </c>
      <c r="H5867" s="3" t="s">
        <v>248</v>
      </c>
      <c r="I5867" s="3" t="s">
        <v>644</v>
      </c>
      <c r="J5867" s="3" t="s">
        <v>645</v>
      </c>
      <c r="K5867" s="3" t="s">
        <v>25</v>
      </c>
      <c r="L5867" s="3" t="s">
        <v>58</v>
      </c>
      <c r="M5867" s="4">
        <v>44154</v>
      </c>
      <c r="N5867" s="3" t="s">
        <v>27</v>
      </c>
      <c r="O5867" s="3" t="s">
        <v>27081</v>
      </c>
      <c r="P5867" s="3" t="s">
        <v>27083</v>
      </c>
      <c r="Q5867" s="3" t="s">
        <v>615</v>
      </c>
      <c r="R5867" s="3"/>
      <c r="S5867" s="3"/>
    </row>
    <row r="5868" spans="1:19" ht="30" x14ac:dyDescent="0.25">
      <c r="A5868" s="3">
        <v>5861</v>
      </c>
      <c r="B5868" s="3" t="str">
        <f>"202000115170"</f>
        <v>202000115170</v>
      </c>
      <c r="C5868" s="3">
        <v>150811</v>
      </c>
      <c r="D5868" s="3" t="s">
        <v>27084</v>
      </c>
      <c r="E5868" s="3">
        <v>20605758364</v>
      </c>
      <c r="F5868" s="3" t="s">
        <v>27085</v>
      </c>
      <c r="G5868" s="3" t="s">
        <v>27086</v>
      </c>
      <c r="H5868" s="3" t="s">
        <v>1359</v>
      </c>
      <c r="I5868" s="3" t="s">
        <v>1359</v>
      </c>
      <c r="J5868" s="3" t="s">
        <v>27087</v>
      </c>
      <c r="K5868" s="3" t="s">
        <v>25</v>
      </c>
      <c r="L5868" s="3" t="s">
        <v>75</v>
      </c>
      <c r="M5868" s="4">
        <v>44074</v>
      </c>
      <c r="N5868" s="3" t="s">
        <v>27</v>
      </c>
      <c r="O5868" s="3" t="s">
        <v>27088</v>
      </c>
      <c r="P5868" s="3" t="s">
        <v>27089</v>
      </c>
      <c r="Q5868" s="3" t="s">
        <v>51</v>
      </c>
      <c r="R5868" s="3"/>
      <c r="S5868" s="3"/>
    </row>
    <row r="5869" spans="1:19" ht="30" x14ac:dyDescent="0.25">
      <c r="A5869" s="3">
        <v>5862</v>
      </c>
      <c r="B5869" s="3" t="str">
        <f>"202100264531"</f>
        <v>202100264531</v>
      </c>
      <c r="C5869" s="3">
        <v>6090</v>
      </c>
      <c r="D5869" s="3" t="s">
        <v>27090</v>
      </c>
      <c r="E5869" s="3">
        <v>10075841065</v>
      </c>
      <c r="F5869" s="3" t="s">
        <v>27091</v>
      </c>
      <c r="G5869" s="3" t="s">
        <v>27092</v>
      </c>
      <c r="H5869" s="3" t="s">
        <v>46</v>
      </c>
      <c r="I5869" s="3" t="s">
        <v>46</v>
      </c>
      <c r="J5869" s="3" t="s">
        <v>9875</v>
      </c>
      <c r="K5869" s="3" t="s">
        <v>25</v>
      </c>
      <c r="L5869" s="3" t="s">
        <v>75</v>
      </c>
      <c r="M5869" s="4">
        <v>44573</v>
      </c>
      <c r="N5869" s="3" t="s">
        <v>27</v>
      </c>
      <c r="O5869" s="3" t="s">
        <v>27093</v>
      </c>
      <c r="P5869" s="3" t="s">
        <v>27094</v>
      </c>
      <c r="Q5869" s="3" t="s">
        <v>40</v>
      </c>
      <c r="R5869" s="3"/>
      <c r="S5869" s="3"/>
    </row>
    <row r="5870" spans="1:19" ht="30" x14ac:dyDescent="0.25">
      <c r="A5870" s="3">
        <v>5863</v>
      </c>
      <c r="B5870" s="3" t="str">
        <f>"201800025973"</f>
        <v>201800025973</v>
      </c>
      <c r="C5870" s="3">
        <v>134491</v>
      </c>
      <c r="D5870" s="3" t="s">
        <v>27095</v>
      </c>
      <c r="E5870" s="3">
        <v>10801976919</v>
      </c>
      <c r="F5870" s="3" t="s">
        <v>27096</v>
      </c>
      <c r="G5870" s="3" t="s">
        <v>27097</v>
      </c>
      <c r="H5870" s="3" t="s">
        <v>88</v>
      </c>
      <c r="I5870" s="3" t="s">
        <v>2640</v>
      </c>
      <c r="J5870" s="3" t="s">
        <v>4528</v>
      </c>
      <c r="K5870" s="3" t="s">
        <v>25</v>
      </c>
      <c r="L5870" s="3" t="s">
        <v>58</v>
      </c>
      <c r="M5870" s="4">
        <v>43145</v>
      </c>
      <c r="N5870" s="3" t="s">
        <v>27</v>
      </c>
      <c r="O5870" s="3" t="s">
        <v>27096</v>
      </c>
      <c r="P5870" s="3" t="s">
        <v>27098</v>
      </c>
      <c r="Q5870" s="3" t="s">
        <v>627</v>
      </c>
      <c r="R5870" s="3"/>
      <c r="S5870" s="3"/>
    </row>
    <row r="5871" spans="1:19" ht="30" x14ac:dyDescent="0.25">
      <c r="A5871" s="3">
        <v>5864</v>
      </c>
      <c r="B5871" s="3" t="str">
        <f>"201700130697"</f>
        <v>201700130697</v>
      </c>
      <c r="C5871" s="3">
        <v>131125</v>
      </c>
      <c r="D5871" s="3" t="s">
        <v>27099</v>
      </c>
      <c r="E5871" s="3">
        <v>10407831662</v>
      </c>
      <c r="F5871" s="3" t="s">
        <v>27100</v>
      </c>
      <c r="G5871" s="3" t="s">
        <v>27101</v>
      </c>
      <c r="H5871" s="3" t="s">
        <v>88</v>
      </c>
      <c r="I5871" s="3" t="s">
        <v>2640</v>
      </c>
      <c r="J5871" s="3" t="s">
        <v>7763</v>
      </c>
      <c r="K5871" s="3" t="s">
        <v>25</v>
      </c>
      <c r="L5871" s="3" t="s">
        <v>58</v>
      </c>
      <c r="M5871" s="4">
        <v>42962</v>
      </c>
      <c r="N5871" s="3" t="s">
        <v>27</v>
      </c>
      <c r="O5871" s="3" t="s">
        <v>27100</v>
      </c>
      <c r="P5871" s="3" t="s">
        <v>27102</v>
      </c>
      <c r="Q5871" s="3" t="s">
        <v>317</v>
      </c>
      <c r="R5871" s="3"/>
      <c r="S5871" s="3"/>
    </row>
    <row r="5872" spans="1:19" ht="30" x14ac:dyDescent="0.25">
      <c r="A5872" s="3">
        <v>5865</v>
      </c>
      <c r="B5872" s="3" t="str">
        <f>"201300052841"</f>
        <v>201300052841</v>
      </c>
      <c r="C5872" s="3">
        <v>101715</v>
      </c>
      <c r="D5872" s="3" t="s">
        <v>27103</v>
      </c>
      <c r="E5872" s="3">
        <v>10043301344</v>
      </c>
      <c r="F5872" s="3" t="s">
        <v>27104</v>
      </c>
      <c r="G5872" s="3" t="s">
        <v>27105</v>
      </c>
      <c r="H5872" s="3" t="s">
        <v>1359</v>
      </c>
      <c r="I5872" s="3" t="s">
        <v>2483</v>
      </c>
      <c r="J5872" s="3" t="s">
        <v>2484</v>
      </c>
      <c r="K5872" s="3" t="s">
        <v>25</v>
      </c>
      <c r="L5872" s="3" t="s">
        <v>58</v>
      </c>
      <c r="M5872" s="4">
        <v>41353</v>
      </c>
      <c r="N5872" s="3" t="s">
        <v>27</v>
      </c>
      <c r="O5872" s="3" t="s">
        <v>27104</v>
      </c>
      <c r="P5872" s="3" t="s">
        <v>27106</v>
      </c>
      <c r="Q5872" s="3" t="s">
        <v>2794</v>
      </c>
      <c r="R5872" s="3"/>
      <c r="S5872" s="3"/>
    </row>
    <row r="5873" spans="1:19" ht="30" x14ac:dyDescent="0.25">
      <c r="A5873" s="3">
        <v>5866</v>
      </c>
      <c r="B5873" s="3" t="str">
        <f>"202000107644"</f>
        <v>202000107644</v>
      </c>
      <c r="C5873" s="3">
        <v>150415</v>
      </c>
      <c r="D5873" s="3" t="s">
        <v>27107</v>
      </c>
      <c r="E5873" s="3">
        <v>10334117249</v>
      </c>
      <c r="F5873" s="3" t="s">
        <v>23587</v>
      </c>
      <c r="G5873" s="3" t="s">
        <v>23588</v>
      </c>
      <c r="H5873" s="3" t="s">
        <v>552</v>
      </c>
      <c r="I5873" s="3" t="s">
        <v>827</v>
      </c>
      <c r="J5873" s="3" t="s">
        <v>27108</v>
      </c>
      <c r="K5873" s="3" t="s">
        <v>25</v>
      </c>
      <c r="L5873" s="3" t="s">
        <v>58</v>
      </c>
      <c r="M5873" s="4">
        <v>44061</v>
      </c>
      <c r="N5873" s="3" t="s">
        <v>27</v>
      </c>
      <c r="O5873" s="3" t="s">
        <v>23587</v>
      </c>
      <c r="P5873" s="3" t="s">
        <v>23589</v>
      </c>
      <c r="Q5873" s="3" t="s">
        <v>51</v>
      </c>
      <c r="R5873" s="3"/>
      <c r="S5873" s="3"/>
    </row>
    <row r="5874" spans="1:19" ht="30" x14ac:dyDescent="0.25">
      <c r="A5874" s="3">
        <v>5867</v>
      </c>
      <c r="B5874" s="3" t="str">
        <f>"201900094148"</f>
        <v>201900094148</v>
      </c>
      <c r="C5874" s="3">
        <v>144600</v>
      </c>
      <c r="D5874" s="3" t="s">
        <v>27109</v>
      </c>
      <c r="E5874" s="3">
        <v>20450464946</v>
      </c>
      <c r="F5874" s="3" t="s">
        <v>27110</v>
      </c>
      <c r="G5874" s="3" t="s">
        <v>27111</v>
      </c>
      <c r="H5874" s="3" t="s">
        <v>88</v>
      </c>
      <c r="I5874" s="3" t="s">
        <v>1579</v>
      </c>
      <c r="J5874" s="3" t="s">
        <v>1579</v>
      </c>
      <c r="K5874" s="3" t="s">
        <v>25</v>
      </c>
      <c r="L5874" s="3" t="s">
        <v>66</v>
      </c>
      <c r="M5874" s="4">
        <v>43627</v>
      </c>
      <c r="N5874" s="3" t="s">
        <v>27</v>
      </c>
      <c r="O5874" s="3" t="s">
        <v>27112</v>
      </c>
      <c r="P5874" s="3" t="s">
        <v>27113</v>
      </c>
      <c r="Q5874" s="3" t="s">
        <v>3325</v>
      </c>
      <c r="R5874" s="3"/>
      <c r="S5874" s="3"/>
    </row>
    <row r="5875" spans="1:19" ht="30" x14ac:dyDescent="0.25">
      <c r="A5875" s="3">
        <v>5868</v>
      </c>
      <c r="B5875" s="3" t="str">
        <f>"201600124453"</f>
        <v>201600124453</v>
      </c>
      <c r="C5875" s="3">
        <v>111584</v>
      </c>
      <c r="D5875" s="3" t="s">
        <v>27114</v>
      </c>
      <c r="E5875" s="3">
        <v>10457574661</v>
      </c>
      <c r="F5875" s="3" t="s">
        <v>27115</v>
      </c>
      <c r="G5875" s="3" t="s">
        <v>27116</v>
      </c>
      <c r="H5875" s="3" t="s">
        <v>88</v>
      </c>
      <c r="I5875" s="3" t="s">
        <v>670</v>
      </c>
      <c r="J5875" s="3" t="s">
        <v>13299</v>
      </c>
      <c r="K5875" s="3" t="s">
        <v>25</v>
      </c>
      <c r="L5875" s="3" t="s">
        <v>778</v>
      </c>
      <c r="M5875" s="4">
        <v>42628</v>
      </c>
      <c r="N5875" s="3" t="s">
        <v>27</v>
      </c>
      <c r="O5875" s="3" t="s">
        <v>27115</v>
      </c>
      <c r="P5875" s="3" t="s">
        <v>27117</v>
      </c>
      <c r="Q5875" s="3" t="s">
        <v>556</v>
      </c>
      <c r="R5875" s="3"/>
      <c r="S5875" s="3"/>
    </row>
    <row r="5876" spans="1:19" ht="30" x14ac:dyDescent="0.25">
      <c r="A5876" s="3">
        <v>5869</v>
      </c>
      <c r="B5876" s="3" t="str">
        <f>"201700145812"</f>
        <v>201700145812</v>
      </c>
      <c r="C5876" s="3">
        <v>131296</v>
      </c>
      <c r="D5876" s="3" t="s">
        <v>27118</v>
      </c>
      <c r="E5876" s="3">
        <v>10011866447</v>
      </c>
      <c r="F5876" s="3" t="s">
        <v>4218</v>
      </c>
      <c r="G5876" s="3" t="s">
        <v>4219</v>
      </c>
      <c r="H5876" s="3" t="s">
        <v>433</v>
      </c>
      <c r="I5876" s="3" t="s">
        <v>433</v>
      </c>
      <c r="J5876" s="3" t="s">
        <v>3541</v>
      </c>
      <c r="K5876" s="3" t="s">
        <v>25</v>
      </c>
      <c r="L5876" s="3" t="s">
        <v>75</v>
      </c>
      <c r="M5876" s="4">
        <v>42986</v>
      </c>
      <c r="N5876" s="3" t="s">
        <v>27</v>
      </c>
      <c r="O5876" s="3" t="s">
        <v>4218</v>
      </c>
      <c r="P5876" s="3" t="s">
        <v>27119</v>
      </c>
      <c r="Q5876" s="3" t="s">
        <v>702</v>
      </c>
      <c r="R5876" s="3"/>
      <c r="S5876" s="3"/>
    </row>
    <row r="5877" spans="1:19" ht="30" x14ac:dyDescent="0.25">
      <c r="A5877" s="3">
        <v>5870</v>
      </c>
      <c r="B5877" s="3" t="str">
        <f>"202300213505"</f>
        <v>202300213505</v>
      </c>
      <c r="C5877" s="3">
        <v>169852</v>
      </c>
      <c r="D5877" s="3" t="s">
        <v>27120</v>
      </c>
      <c r="E5877" s="3">
        <v>20611287608</v>
      </c>
      <c r="F5877" s="3" t="s">
        <v>14715</v>
      </c>
      <c r="G5877" s="3" t="s">
        <v>27121</v>
      </c>
      <c r="H5877" s="3" t="s">
        <v>201</v>
      </c>
      <c r="I5877" s="3" t="s">
        <v>202</v>
      </c>
      <c r="J5877" s="3" t="s">
        <v>201</v>
      </c>
      <c r="K5877" s="3" t="s">
        <v>25</v>
      </c>
      <c r="L5877" s="3" t="s">
        <v>113</v>
      </c>
      <c r="M5877" s="4">
        <v>45170</v>
      </c>
      <c r="N5877" s="3" t="s">
        <v>27</v>
      </c>
      <c r="O5877" s="3" t="s">
        <v>27122</v>
      </c>
      <c r="P5877" s="3" t="s">
        <v>27123</v>
      </c>
      <c r="Q5877" s="3" t="s">
        <v>403</v>
      </c>
      <c r="R5877" s="3"/>
      <c r="S5877" s="3"/>
    </row>
    <row r="5878" spans="1:19" ht="30" x14ac:dyDescent="0.25">
      <c r="A5878" s="3">
        <v>5871</v>
      </c>
      <c r="B5878" s="3" t="str">
        <f>"202300100738"</f>
        <v>202300100738</v>
      </c>
      <c r="C5878" s="3">
        <v>168162</v>
      </c>
      <c r="D5878" s="3" t="s">
        <v>27124</v>
      </c>
      <c r="E5878" s="3">
        <v>20166717389</v>
      </c>
      <c r="F5878" s="3" t="s">
        <v>94</v>
      </c>
      <c r="G5878" s="3" t="s">
        <v>24019</v>
      </c>
      <c r="H5878" s="3" t="s">
        <v>57</v>
      </c>
      <c r="I5878" s="3" t="s">
        <v>364</v>
      </c>
      <c r="J5878" s="3" t="s">
        <v>364</v>
      </c>
      <c r="K5878" s="3" t="s">
        <v>25</v>
      </c>
      <c r="L5878" s="3" t="s">
        <v>5905</v>
      </c>
      <c r="M5878" s="4">
        <v>45063</v>
      </c>
      <c r="N5878" s="3" t="s">
        <v>27</v>
      </c>
      <c r="O5878" s="3" t="s">
        <v>1944</v>
      </c>
      <c r="P5878" s="3" t="s">
        <v>24020</v>
      </c>
      <c r="Q5878" s="3" t="s">
        <v>60</v>
      </c>
      <c r="R5878" s="3"/>
      <c r="S5878" s="3"/>
    </row>
    <row r="5879" spans="1:19" ht="30" x14ac:dyDescent="0.25">
      <c r="A5879" s="3">
        <v>5872</v>
      </c>
      <c r="B5879" s="3" t="str">
        <f>"201800106768"</f>
        <v>201800106768</v>
      </c>
      <c r="C5879" s="3">
        <v>131673</v>
      </c>
      <c r="D5879" s="3" t="s">
        <v>27125</v>
      </c>
      <c r="E5879" s="3">
        <v>10413416634</v>
      </c>
      <c r="F5879" s="3" t="s">
        <v>3431</v>
      </c>
      <c r="G5879" s="3" t="s">
        <v>3432</v>
      </c>
      <c r="H5879" s="3" t="s">
        <v>240</v>
      </c>
      <c r="I5879" s="3" t="s">
        <v>255</v>
      </c>
      <c r="J5879" s="3" t="s">
        <v>3433</v>
      </c>
      <c r="K5879" s="3" t="s">
        <v>25</v>
      </c>
      <c r="L5879" s="3" t="s">
        <v>58</v>
      </c>
      <c r="M5879" s="4">
        <v>43278</v>
      </c>
      <c r="N5879" s="3" t="s">
        <v>27</v>
      </c>
      <c r="O5879" s="3" t="s">
        <v>3431</v>
      </c>
      <c r="P5879" s="3" t="s">
        <v>27126</v>
      </c>
      <c r="Q5879" s="3" t="s">
        <v>1554</v>
      </c>
      <c r="R5879" s="3"/>
      <c r="S5879" s="3"/>
    </row>
    <row r="5880" spans="1:19" ht="30" x14ac:dyDescent="0.25">
      <c r="A5880" s="3">
        <v>5873</v>
      </c>
      <c r="B5880" s="3" t="str">
        <f>"201800148700"</f>
        <v>201800148700</v>
      </c>
      <c r="C5880" s="3">
        <v>137632</v>
      </c>
      <c r="D5880" s="3" t="s">
        <v>27127</v>
      </c>
      <c r="E5880" s="3">
        <v>10760217021</v>
      </c>
      <c r="F5880" s="3" t="s">
        <v>27128</v>
      </c>
      <c r="G5880" s="3" t="s">
        <v>27129</v>
      </c>
      <c r="H5880" s="3" t="s">
        <v>216</v>
      </c>
      <c r="I5880" s="3" t="s">
        <v>7110</v>
      </c>
      <c r="J5880" s="3" t="s">
        <v>7972</v>
      </c>
      <c r="K5880" s="3" t="s">
        <v>25</v>
      </c>
      <c r="L5880" s="3" t="s">
        <v>96</v>
      </c>
      <c r="M5880" s="4">
        <v>43348</v>
      </c>
      <c r="N5880" s="3" t="s">
        <v>27</v>
      </c>
      <c r="O5880" s="3" t="s">
        <v>27128</v>
      </c>
      <c r="P5880" s="3" t="s">
        <v>27130</v>
      </c>
      <c r="Q5880" s="3" t="s">
        <v>615</v>
      </c>
      <c r="R5880" s="3"/>
      <c r="S5880" s="3"/>
    </row>
    <row r="5881" spans="1:19" ht="30" x14ac:dyDescent="0.25">
      <c r="A5881" s="3">
        <v>5874</v>
      </c>
      <c r="B5881" s="3" t="str">
        <f>"201600168162"</f>
        <v>201600168162</v>
      </c>
      <c r="C5881" s="3">
        <v>125019</v>
      </c>
      <c r="D5881" s="3" t="s">
        <v>27131</v>
      </c>
      <c r="E5881" s="3">
        <v>10434840886</v>
      </c>
      <c r="F5881" s="3" t="s">
        <v>27132</v>
      </c>
      <c r="G5881" s="3" t="s">
        <v>27133</v>
      </c>
      <c r="H5881" s="3" t="s">
        <v>88</v>
      </c>
      <c r="I5881" s="3" t="s">
        <v>670</v>
      </c>
      <c r="J5881" s="3" t="s">
        <v>984</v>
      </c>
      <c r="K5881" s="3" t="s">
        <v>25</v>
      </c>
      <c r="L5881" s="3" t="s">
        <v>58</v>
      </c>
      <c r="M5881" s="4">
        <v>42702</v>
      </c>
      <c r="N5881" s="3" t="s">
        <v>27</v>
      </c>
      <c r="O5881" s="3" t="s">
        <v>27132</v>
      </c>
      <c r="P5881" s="3" t="s">
        <v>27134</v>
      </c>
      <c r="Q5881" s="3" t="s">
        <v>148</v>
      </c>
      <c r="R5881" s="3"/>
      <c r="S5881" s="3"/>
    </row>
    <row r="5882" spans="1:19" ht="30" x14ac:dyDescent="0.25">
      <c r="A5882" s="3">
        <v>5875</v>
      </c>
      <c r="B5882" s="3" t="str">
        <f>"201400039773"</f>
        <v>201400039773</v>
      </c>
      <c r="C5882" s="3">
        <v>100598</v>
      </c>
      <c r="D5882" s="3" t="s">
        <v>27135</v>
      </c>
      <c r="E5882" s="3">
        <v>10011261022</v>
      </c>
      <c r="F5882" s="3" t="s">
        <v>16811</v>
      </c>
      <c r="G5882" s="3" t="s">
        <v>27136</v>
      </c>
      <c r="H5882" s="3" t="s">
        <v>88</v>
      </c>
      <c r="I5882" s="3" t="s">
        <v>88</v>
      </c>
      <c r="J5882" s="3" t="s">
        <v>5640</v>
      </c>
      <c r="K5882" s="3" t="s">
        <v>25</v>
      </c>
      <c r="L5882" s="3" t="s">
        <v>113</v>
      </c>
      <c r="M5882" s="4">
        <v>41730</v>
      </c>
      <c r="N5882" s="3" t="s">
        <v>27</v>
      </c>
      <c r="O5882" s="3" t="s">
        <v>27137</v>
      </c>
      <c r="P5882" s="3" t="s">
        <v>27138</v>
      </c>
      <c r="Q5882" s="3" t="s">
        <v>317</v>
      </c>
      <c r="R5882" s="3"/>
      <c r="S5882" s="3"/>
    </row>
    <row r="5883" spans="1:19" ht="30" x14ac:dyDescent="0.25">
      <c r="A5883" s="3">
        <v>5876</v>
      </c>
      <c r="B5883" s="3" t="str">
        <f>"201600133392"</f>
        <v>201600133392</v>
      </c>
      <c r="C5883" s="3">
        <v>123834</v>
      </c>
      <c r="D5883" s="3" t="s">
        <v>27139</v>
      </c>
      <c r="E5883" s="3">
        <v>10437068599</v>
      </c>
      <c r="F5883" s="3" t="s">
        <v>27140</v>
      </c>
      <c r="G5883" s="3" t="s">
        <v>27141</v>
      </c>
      <c r="H5883" s="3" t="s">
        <v>88</v>
      </c>
      <c r="I5883" s="3" t="s">
        <v>88</v>
      </c>
      <c r="J5883" s="3" t="s">
        <v>5859</v>
      </c>
      <c r="K5883" s="3" t="s">
        <v>25</v>
      </c>
      <c r="L5883" s="3" t="s">
        <v>58</v>
      </c>
      <c r="M5883" s="4">
        <v>42628</v>
      </c>
      <c r="N5883" s="3" t="s">
        <v>27</v>
      </c>
      <c r="O5883" s="3" t="s">
        <v>27140</v>
      </c>
      <c r="P5883" s="3" t="s">
        <v>27142</v>
      </c>
      <c r="Q5883" s="3" t="s">
        <v>148</v>
      </c>
      <c r="R5883" s="3"/>
      <c r="S5883" s="3"/>
    </row>
    <row r="5884" spans="1:19" ht="30" x14ac:dyDescent="0.25">
      <c r="A5884" s="3">
        <v>5877</v>
      </c>
      <c r="B5884" s="3" t="str">
        <f>"201400089566"</f>
        <v>201400089566</v>
      </c>
      <c r="C5884" s="3">
        <v>110521</v>
      </c>
      <c r="D5884" s="3" t="s">
        <v>27143</v>
      </c>
      <c r="E5884" s="3">
        <v>10469402105</v>
      </c>
      <c r="F5884" s="3" t="s">
        <v>27144</v>
      </c>
      <c r="G5884" s="3" t="s">
        <v>27145</v>
      </c>
      <c r="H5884" s="3" t="s">
        <v>216</v>
      </c>
      <c r="I5884" s="3" t="s">
        <v>216</v>
      </c>
      <c r="J5884" s="3" t="s">
        <v>2551</v>
      </c>
      <c r="K5884" s="3" t="s">
        <v>25</v>
      </c>
      <c r="L5884" s="3" t="s">
        <v>75</v>
      </c>
      <c r="M5884" s="4">
        <v>41851</v>
      </c>
      <c r="N5884" s="3" t="s">
        <v>27</v>
      </c>
      <c r="O5884" s="3" t="s">
        <v>27144</v>
      </c>
      <c r="P5884" s="3">
        <v>1511</v>
      </c>
      <c r="Q5884" s="3" t="s">
        <v>218</v>
      </c>
      <c r="R5884" s="3"/>
      <c r="S5884" s="3"/>
    </row>
    <row r="5885" spans="1:19" ht="30" x14ac:dyDescent="0.25">
      <c r="A5885" s="3">
        <v>5878</v>
      </c>
      <c r="B5885" s="3" t="str">
        <f>"201300025867"</f>
        <v>201300025867</v>
      </c>
      <c r="C5885" s="3">
        <v>99289</v>
      </c>
      <c r="D5885" s="3" t="s">
        <v>27146</v>
      </c>
      <c r="E5885" s="3">
        <v>10440986078</v>
      </c>
      <c r="F5885" s="3" t="s">
        <v>27147</v>
      </c>
      <c r="G5885" s="3" t="s">
        <v>27148</v>
      </c>
      <c r="H5885" s="3" t="s">
        <v>46</v>
      </c>
      <c r="I5885" s="3" t="s">
        <v>46</v>
      </c>
      <c r="J5885" s="3" t="s">
        <v>742</v>
      </c>
      <c r="K5885" s="3" t="s">
        <v>25</v>
      </c>
      <c r="L5885" s="3" t="s">
        <v>75</v>
      </c>
      <c r="M5885" s="4">
        <v>41303</v>
      </c>
      <c r="N5885" s="3" t="s">
        <v>27</v>
      </c>
      <c r="O5885" s="3" t="s">
        <v>27149</v>
      </c>
      <c r="P5885" s="3">
        <v>1088</v>
      </c>
      <c r="Q5885" s="3" t="s">
        <v>3153</v>
      </c>
      <c r="R5885" s="3"/>
      <c r="S5885" s="3"/>
    </row>
    <row r="5886" spans="1:19" ht="30" x14ac:dyDescent="0.25">
      <c r="A5886" s="3">
        <v>5879</v>
      </c>
      <c r="B5886" s="3" t="str">
        <f>"201800077751"</f>
        <v>201800077751</v>
      </c>
      <c r="C5886" s="3">
        <v>135617</v>
      </c>
      <c r="D5886" s="3" t="s">
        <v>27150</v>
      </c>
      <c r="E5886" s="3">
        <v>10424679807</v>
      </c>
      <c r="F5886" s="3" t="s">
        <v>27151</v>
      </c>
      <c r="G5886" s="3" t="s">
        <v>27152</v>
      </c>
      <c r="H5886" s="3" t="s">
        <v>88</v>
      </c>
      <c r="I5886" s="3" t="s">
        <v>88</v>
      </c>
      <c r="J5886" s="3" t="s">
        <v>22922</v>
      </c>
      <c r="K5886" s="3" t="s">
        <v>25</v>
      </c>
      <c r="L5886" s="3" t="s">
        <v>58</v>
      </c>
      <c r="M5886" s="4">
        <v>43229</v>
      </c>
      <c r="N5886" s="3" t="s">
        <v>27</v>
      </c>
      <c r="O5886" s="3" t="s">
        <v>27151</v>
      </c>
      <c r="P5886" s="3" t="s">
        <v>27153</v>
      </c>
      <c r="Q5886" s="3" t="s">
        <v>148</v>
      </c>
      <c r="R5886" s="3"/>
      <c r="S5886" s="3"/>
    </row>
    <row r="5887" spans="1:19" ht="30" x14ac:dyDescent="0.25">
      <c r="A5887" s="3">
        <v>5880</v>
      </c>
      <c r="B5887" s="3" t="str">
        <f>"201500030873"</f>
        <v>201500030873</v>
      </c>
      <c r="C5887" s="3">
        <v>114327</v>
      </c>
      <c r="D5887" s="3" t="s">
        <v>27154</v>
      </c>
      <c r="E5887" s="3">
        <v>10295549993</v>
      </c>
      <c r="F5887" s="3" t="s">
        <v>27155</v>
      </c>
      <c r="G5887" s="3" t="s">
        <v>27156</v>
      </c>
      <c r="H5887" s="3" t="s">
        <v>64</v>
      </c>
      <c r="I5887" s="3" t="s">
        <v>64</v>
      </c>
      <c r="J5887" s="3" t="s">
        <v>520</v>
      </c>
      <c r="K5887" s="3" t="s">
        <v>25</v>
      </c>
      <c r="L5887" s="3" t="s">
        <v>37</v>
      </c>
      <c r="M5887" s="4">
        <v>42076</v>
      </c>
      <c r="N5887" s="3" t="s">
        <v>27</v>
      </c>
      <c r="O5887" s="3" t="s">
        <v>27155</v>
      </c>
      <c r="P5887" s="3" t="s">
        <v>27157</v>
      </c>
      <c r="Q5887" s="3" t="s">
        <v>360</v>
      </c>
      <c r="R5887" s="3" t="s">
        <v>27158</v>
      </c>
      <c r="S5887" s="3" t="s">
        <v>7492</v>
      </c>
    </row>
    <row r="5888" spans="1:19" ht="30" x14ac:dyDescent="0.25">
      <c r="A5888" s="3">
        <v>5881</v>
      </c>
      <c r="B5888" s="3" t="str">
        <f>"202000075581"</f>
        <v>202000075581</v>
      </c>
      <c r="C5888" s="3">
        <v>124561</v>
      </c>
      <c r="D5888" s="3" t="s">
        <v>27159</v>
      </c>
      <c r="E5888" s="3">
        <v>10444532969</v>
      </c>
      <c r="F5888" s="3" t="s">
        <v>27160</v>
      </c>
      <c r="G5888" s="3" t="s">
        <v>27161</v>
      </c>
      <c r="H5888" s="3" t="s">
        <v>23</v>
      </c>
      <c r="I5888" s="3" t="s">
        <v>795</v>
      </c>
      <c r="J5888" s="3" t="s">
        <v>795</v>
      </c>
      <c r="K5888" s="3" t="s">
        <v>25</v>
      </c>
      <c r="L5888" s="3" t="s">
        <v>75</v>
      </c>
      <c r="M5888" s="4">
        <v>44012</v>
      </c>
      <c r="N5888" s="3" t="s">
        <v>27</v>
      </c>
      <c r="O5888" s="3" t="s">
        <v>27160</v>
      </c>
      <c r="P5888" s="3" t="s">
        <v>27162</v>
      </c>
      <c r="Q5888" s="3" t="s">
        <v>51</v>
      </c>
      <c r="R5888" s="3"/>
      <c r="S5888" s="3"/>
    </row>
    <row r="5889" spans="1:19" ht="30" x14ac:dyDescent="0.25">
      <c r="A5889" s="3">
        <v>5882</v>
      </c>
      <c r="B5889" s="3" t="str">
        <f>"202100208347"</f>
        <v>202100208347</v>
      </c>
      <c r="C5889" s="3">
        <v>39138</v>
      </c>
      <c r="D5889" s="3" t="s">
        <v>27163</v>
      </c>
      <c r="E5889" s="3">
        <v>10306750068</v>
      </c>
      <c r="F5889" s="3" t="s">
        <v>23109</v>
      </c>
      <c r="G5889" s="3" t="s">
        <v>23110</v>
      </c>
      <c r="H5889" s="3" t="s">
        <v>64</v>
      </c>
      <c r="I5889" s="3" t="s">
        <v>64</v>
      </c>
      <c r="J5889" s="3" t="s">
        <v>3189</v>
      </c>
      <c r="K5889" s="3" t="s">
        <v>25</v>
      </c>
      <c r="L5889" s="3" t="s">
        <v>75</v>
      </c>
      <c r="M5889" s="4">
        <v>44515</v>
      </c>
      <c r="N5889" s="3" t="s">
        <v>27</v>
      </c>
      <c r="O5889" s="3" t="s">
        <v>23109</v>
      </c>
      <c r="P5889" s="3" t="s">
        <v>27164</v>
      </c>
      <c r="Q5889" s="3" t="s">
        <v>10681</v>
      </c>
      <c r="R5889" s="3" t="s">
        <v>23111</v>
      </c>
      <c r="S5889" s="3" t="s">
        <v>8596</v>
      </c>
    </row>
    <row r="5890" spans="1:19" ht="45" x14ac:dyDescent="0.25">
      <c r="A5890" s="3">
        <v>5883</v>
      </c>
      <c r="B5890" s="3" t="str">
        <f>"202000074019"</f>
        <v>202000074019</v>
      </c>
      <c r="C5890" s="3">
        <v>149731</v>
      </c>
      <c r="D5890" s="3" t="s">
        <v>27165</v>
      </c>
      <c r="E5890" s="3">
        <v>10403151535</v>
      </c>
      <c r="F5890" s="3" t="s">
        <v>27166</v>
      </c>
      <c r="G5890" s="3" t="s">
        <v>27167</v>
      </c>
      <c r="H5890" s="3" t="s">
        <v>57</v>
      </c>
      <c r="I5890" s="3" t="s">
        <v>57</v>
      </c>
      <c r="J5890" s="3" t="s">
        <v>57</v>
      </c>
      <c r="K5890" s="3" t="s">
        <v>25</v>
      </c>
      <c r="L5890" s="3" t="s">
        <v>75</v>
      </c>
      <c r="M5890" s="4">
        <v>44008</v>
      </c>
      <c r="N5890" s="3" t="s">
        <v>27</v>
      </c>
      <c r="O5890" s="3" t="s">
        <v>27166</v>
      </c>
      <c r="P5890" s="3" t="s">
        <v>27168</v>
      </c>
      <c r="Q5890" s="3" t="s">
        <v>60</v>
      </c>
      <c r="R5890" s="3"/>
      <c r="S5890" s="3"/>
    </row>
    <row r="5891" spans="1:19" ht="30" x14ac:dyDescent="0.25">
      <c r="A5891" s="3">
        <v>5884</v>
      </c>
      <c r="B5891" s="3" t="str">
        <f>"201600026964"</f>
        <v>201600026964</v>
      </c>
      <c r="C5891" s="3">
        <v>120113</v>
      </c>
      <c r="D5891" s="3" t="s">
        <v>27169</v>
      </c>
      <c r="E5891" s="3">
        <v>10806009071</v>
      </c>
      <c r="F5891" s="3" t="s">
        <v>27170</v>
      </c>
      <c r="G5891" s="3" t="s">
        <v>27171</v>
      </c>
      <c r="H5891" s="3" t="s">
        <v>23</v>
      </c>
      <c r="I5891" s="3" t="s">
        <v>1414</v>
      </c>
      <c r="J5891" s="3" t="s">
        <v>2238</v>
      </c>
      <c r="K5891" s="3" t="s">
        <v>25</v>
      </c>
      <c r="L5891" s="3" t="s">
        <v>66</v>
      </c>
      <c r="M5891" s="4">
        <v>42431</v>
      </c>
      <c r="N5891" s="3" t="s">
        <v>27</v>
      </c>
      <c r="O5891" s="3" t="s">
        <v>27172</v>
      </c>
      <c r="P5891" s="3" t="s">
        <v>27173</v>
      </c>
      <c r="Q5891" s="3" t="s">
        <v>3549</v>
      </c>
      <c r="R5891" s="3"/>
      <c r="S5891" s="3"/>
    </row>
    <row r="5892" spans="1:19" ht="30" x14ac:dyDescent="0.25">
      <c r="A5892" s="3">
        <v>5885</v>
      </c>
      <c r="B5892" s="3" t="str">
        <f>"201900131008"</f>
        <v>201900131008</v>
      </c>
      <c r="C5892" s="3">
        <v>145774</v>
      </c>
      <c r="D5892" s="3" t="s">
        <v>27174</v>
      </c>
      <c r="E5892" s="3">
        <v>10469312246</v>
      </c>
      <c r="F5892" s="3" t="s">
        <v>27175</v>
      </c>
      <c r="G5892" s="3" t="s">
        <v>27176</v>
      </c>
      <c r="H5892" s="3" t="s">
        <v>46</v>
      </c>
      <c r="I5892" s="3" t="s">
        <v>46</v>
      </c>
      <c r="J5892" s="3" t="s">
        <v>2571</v>
      </c>
      <c r="K5892" s="3" t="s">
        <v>25</v>
      </c>
      <c r="L5892" s="3" t="s">
        <v>75</v>
      </c>
      <c r="M5892" s="4">
        <v>43689</v>
      </c>
      <c r="N5892" s="3" t="s">
        <v>27</v>
      </c>
      <c r="O5892" s="3" t="s">
        <v>27175</v>
      </c>
      <c r="P5892" s="3" t="s">
        <v>27177</v>
      </c>
      <c r="Q5892" s="3" t="s">
        <v>120</v>
      </c>
      <c r="R5892" s="3"/>
      <c r="S5892" s="3"/>
    </row>
    <row r="5893" spans="1:19" ht="30" x14ac:dyDescent="0.25">
      <c r="A5893" s="3">
        <v>5886</v>
      </c>
      <c r="B5893" s="3" t="str">
        <f>"201600148585"</f>
        <v>201600148585</v>
      </c>
      <c r="C5893" s="3">
        <v>122732</v>
      </c>
      <c r="D5893" s="3" t="s">
        <v>27178</v>
      </c>
      <c r="E5893" s="3">
        <v>20529102691</v>
      </c>
      <c r="F5893" s="3" t="s">
        <v>27179</v>
      </c>
      <c r="G5893" s="3" t="s">
        <v>23230</v>
      </c>
      <c r="H5893" s="3" t="s">
        <v>216</v>
      </c>
      <c r="I5893" s="3" t="s">
        <v>7110</v>
      </c>
      <c r="J5893" s="3" t="s">
        <v>7111</v>
      </c>
      <c r="K5893" s="3" t="s">
        <v>25</v>
      </c>
      <c r="L5893" s="3" t="s">
        <v>528</v>
      </c>
      <c r="M5893" s="4">
        <v>42676</v>
      </c>
      <c r="N5893" s="3" t="s">
        <v>27</v>
      </c>
      <c r="O5893" s="3" t="s">
        <v>27180</v>
      </c>
      <c r="P5893" s="3" t="s">
        <v>27181</v>
      </c>
      <c r="Q5893" s="3" t="s">
        <v>51</v>
      </c>
      <c r="R5893" s="3"/>
      <c r="S5893" s="3"/>
    </row>
    <row r="5894" spans="1:19" ht="30" x14ac:dyDescent="0.25">
      <c r="A5894" s="3">
        <v>5887</v>
      </c>
      <c r="B5894" s="3" t="str">
        <f>"201500090338"</f>
        <v>201500090338</v>
      </c>
      <c r="C5894" s="3">
        <v>99714</v>
      </c>
      <c r="D5894" s="3" t="s">
        <v>27182</v>
      </c>
      <c r="E5894" s="3">
        <v>10008647271</v>
      </c>
      <c r="F5894" s="3" t="s">
        <v>27183</v>
      </c>
      <c r="G5894" s="3" t="s">
        <v>27184</v>
      </c>
      <c r="H5894" s="3" t="s">
        <v>88</v>
      </c>
      <c r="I5894" s="3" t="s">
        <v>1984</v>
      </c>
      <c r="J5894" s="3" t="s">
        <v>2001</v>
      </c>
      <c r="K5894" s="3" t="s">
        <v>25</v>
      </c>
      <c r="L5894" s="3" t="s">
        <v>2556</v>
      </c>
      <c r="M5894" s="4">
        <v>42201</v>
      </c>
      <c r="N5894" s="3" t="s">
        <v>27</v>
      </c>
      <c r="O5894" s="3" t="s">
        <v>27183</v>
      </c>
      <c r="P5894" s="3" t="s">
        <v>27185</v>
      </c>
      <c r="Q5894" s="3" t="s">
        <v>92</v>
      </c>
      <c r="R5894" s="3"/>
      <c r="S5894" s="3"/>
    </row>
    <row r="5895" spans="1:19" ht="30" x14ac:dyDescent="0.25">
      <c r="A5895" s="3">
        <v>5888</v>
      </c>
      <c r="B5895" s="3" t="str">
        <f>"201700029709"</f>
        <v>201700029709</v>
      </c>
      <c r="C5895" s="3">
        <v>126443</v>
      </c>
      <c r="D5895" s="3" t="s">
        <v>27186</v>
      </c>
      <c r="E5895" s="3">
        <v>10442486196</v>
      </c>
      <c r="F5895" s="3" t="s">
        <v>27187</v>
      </c>
      <c r="G5895" s="3" t="s">
        <v>27188</v>
      </c>
      <c r="H5895" s="3" t="s">
        <v>88</v>
      </c>
      <c r="I5895" s="3" t="s">
        <v>1185</v>
      </c>
      <c r="J5895" s="3" t="s">
        <v>1185</v>
      </c>
      <c r="K5895" s="3" t="s">
        <v>25</v>
      </c>
      <c r="L5895" s="3" t="s">
        <v>58</v>
      </c>
      <c r="M5895" s="4">
        <v>42796</v>
      </c>
      <c r="N5895" s="3" t="s">
        <v>27</v>
      </c>
      <c r="O5895" s="3" t="s">
        <v>27187</v>
      </c>
      <c r="P5895" s="3" t="s">
        <v>27189</v>
      </c>
      <c r="Q5895" s="3" t="s">
        <v>148</v>
      </c>
      <c r="R5895" s="3"/>
      <c r="S5895" s="3"/>
    </row>
    <row r="5896" spans="1:19" ht="30" x14ac:dyDescent="0.25">
      <c r="A5896" s="3">
        <v>5889</v>
      </c>
      <c r="B5896" s="3" t="str">
        <f>"201500107185"</f>
        <v>201500107185</v>
      </c>
      <c r="C5896" s="3">
        <v>116961</v>
      </c>
      <c r="D5896" s="3" t="s">
        <v>27190</v>
      </c>
      <c r="E5896" s="3">
        <v>10413785567</v>
      </c>
      <c r="F5896" s="3" t="s">
        <v>21172</v>
      </c>
      <c r="G5896" s="3" t="s">
        <v>21173</v>
      </c>
      <c r="H5896" s="3" t="s">
        <v>64</v>
      </c>
      <c r="I5896" s="3" t="s">
        <v>64</v>
      </c>
      <c r="J5896" s="3" t="s">
        <v>3189</v>
      </c>
      <c r="K5896" s="3" t="s">
        <v>25</v>
      </c>
      <c r="L5896" s="3" t="s">
        <v>235</v>
      </c>
      <c r="M5896" s="4">
        <v>42270</v>
      </c>
      <c r="N5896" s="3" t="s">
        <v>27</v>
      </c>
      <c r="O5896" s="3" t="s">
        <v>21172</v>
      </c>
      <c r="P5896" s="3" t="s">
        <v>27191</v>
      </c>
      <c r="Q5896" s="3" t="s">
        <v>360</v>
      </c>
      <c r="R5896" s="3" t="s">
        <v>21174</v>
      </c>
      <c r="S5896" s="3" t="s">
        <v>21175</v>
      </c>
    </row>
    <row r="5897" spans="1:19" ht="30" x14ac:dyDescent="0.25">
      <c r="A5897" s="3">
        <v>5890</v>
      </c>
      <c r="B5897" s="3" t="str">
        <f>"202000104861"</f>
        <v>202000104861</v>
      </c>
      <c r="C5897" s="3">
        <v>141970</v>
      </c>
      <c r="D5897" s="3" t="s">
        <v>27192</v>
      </c>
      <c r="E5897" s="3">
        <v>10445098120</v>
      </c>
      <c r="F5897" s="3" t="s">
        <v>27193</v>
      </c>
      <c r="G5897" s="3" t="s">
        <v>27194</v>
      </c>
      <c r="H5897" s="3" t="s">
        <v>88</v>
      </c>
      <c r="I5897" s="3" t="s">
        <v>686</v>
      </c>
      <c r="J5897" s="3" t="s">
        <v>686</v>
      </c>
      <c r="K5897" s="3" t="s">
        <v>25</v>
      </c>
      <c r="L5897" s="3" t="s">
        <v>66</v>
      </c>
      <c r="M5897" s="4">
        <v>44056</v>
      </c>
      <c r="N5897" s="3" t="s">
        <v>27</v>
      </c>
      <c r="O5897" s="3" t="s">
        <v>27193</v>
      </c>
      <c r="P5897" s="3" t="s">
        <v>27195</v>
      </c>
      <c r="Q5897" s="3" t="s">
        <v>92</v>
      </c>
      <c r="R5897" s="3"/>
      <c r="S5897" s="3"/>
    </row>
    <row r="5898" spans="1:19" ht="30" x14ac:dyDescent="0.25">
      <c r="A5898" s="3">
        <v>5891</v>
      </c>
      <c r="B5898" s="3" t="str">
        <f>"201300153465"</f>
        <v>201300153465</v>
      </c>
      <c r="C5898" s="3">
        <v>105481</v>
      </c>
      <c r="D5898" s="3" t="s">
        <v>27196</v>
      </c>
      <c r="E5898" s="3">
        <v>10255171637</v>
      </c>
      <c r="F5898" s="3" t="s">
        <v>27197</v>
      </c>
      <c r="G5898" s="3" t="s">
        <v>27198</v>
      </c>
      <c r="H5898" s="3" t="s">
        <v>338</v>
      </c>
      <c r="I5898" s="3" t="s">
        <v>338</v>
      </c>
      <c r="J5898" s="3" t="s">
        <v>339</v>
      </c>
      <c r="K5898" s="3" t="s">
        <v>25</v>
      </c>
      <c r="L5898" s="3" t="s">
        <v>75</v>
      </c>
      <c r="M5898" s="4">
        <v>41543</v>
      </c>
      <c r="N5898" s="3" t="s">
        <v>27</v>
      </c>
      <c r="O5898" s="3" t="s">
        <v>27199</v>
      </c>
      <c r="P5898" s="3">
        <v>61</v>
      </c>
      <c r="Q5898" s="3" t="s">
        <v>1659</v>
      </c>
      <c r="R5898" s="3"/>
      <c r="S5898" s="3"/>
    </row>
    <row r="5899" spans="1:19" ht="30" x14ac:dyDescent="0.25">
      <c r="A5899" s="3">
        <v>5892</v>
      </c>
      <c r="C5899" s="6">
        <v>170571</v>
      </c>
      <c r="D5899" s="6" t="s">
        <v>27201</v>
      </c>
      <c r="E5899" s="7" t="s">
        <v>27200</v>
      </c>
      <c r="F5899" s="6" t="s">
        <v>24132</v>
      </c>
      <c r="G5899" s="8" t="s">
        <v>27202</v>
      </c>
      <c r="H5899" s="7" t="s">
        <v>1000</v>
      </c>
      <c r="I5899" s="7" t="s">
        <v>1176</v>
      </c>
      <c r="J5899" s="7" t="s">
        <v>8535</v>
      </c>
      <c r="K5899" s="3" t="s">
        <v>25</v>
      </c>
      <c r="L5899" s="7"/>
      <c r="M5899" s="7"/>
      <c r="N5899" s="7"/>
      <c r="O5899" s="8" t="s">
        <v>24132</v>
      </c>
      <c r="P5899" s="8"/>
      <c r="Q5899" s="8"/>
      <c r="S5899" s="8"/>
    </row>
    <row r="5900" spans="1:19" ht="30" x14ac:dyDescent="0.25">
      <c r="A5900" s="3">
        <v>5893</v>
      </c>
      <c r="C5900" s="6">
        <v>170590</v>
      </c>
      <c r="D5900" s="6" t="s">
        <v>27203</v>
      </c>
      <c r="E5900" s="7" t="s">
        <v>27204</v>
      </c>
      <c r="F5900" s="6" t="s">
        <v>8028</v>
      </c>
      <c r="G5900" s="8" t="s">
        <v>8029</v>
      </c>
      <c r="H5900" s="7" t="s">
        <v>1000</v>
      </c>
      <c r="I5900" s="7" t="s">
        <v>1001</v>
      </c>
      <c r="J5900" s="7" t="s">
        <v>1001</v>
      </c>
      <c r="K5900" s="3" t="s">
        <v>25</v>
      </c>
      <c r="L5900" s="7"/>
      <c r="M5900" s="7"/>
      <c r="N5900" s="7"/>
      <c r="O5900" s="8" t="s">
        <v>8030</v>
      </c>
      <c r="P5900" s="8"/>
      <c r="Q5900" s="8"/>
      <c r="S5900" s="8"/>
    </row>
    <row r="5901" spans="1:19" ht="30" x14ac:dyDescent="0.25">
      <c r="A5901" s="3">
        <v>5894</v>
      </c>
      <c r="C5901" s="6">
        <v>170784</v>
      </c>
      <c r="D5901" s="6" t="s">
        <v>27205</v>
      </c>
      <c r="E5901" s="7" t="s">
        <v>27206</v>
      </c>
      <c r="F5901" s="6" t="s">
        <v>2647</v>
      </c>
      <c r="G5901" s="8" t="s">
        <v>2648</v>
      </c>
      <c r="H5901" s="7" t="s">
        <v>46</v>
      </c>
      <c r="I5901" s="7" t="s">
        <v>46</v>
      </c>
      <c r="J5901" s="7" t="s">
        <v>2649</v>
      </c>
      <c r="K5901" s="3" t="s">
        <v>25</v>
      </c>
      <c r="L5901" s="7"/>
      <c r="M5901" s="7"/>
      <c r="N5901" s="7"/>
      <c r="O5901" s="8" t="s">
        <v>27207</v>
      </c>
      <c r="P5901" s="8"/>
      <c r="Q5901" s="8"/>
      <c r="S5901" s="8"/>
    </row>
  </sheetData>
  <autoFilter ref="A7:S5901" xr:uid="{00000000-0009-0000-0000-000000000000}"/>
  <mergeCells count="2">
    <mergeCell ref="A2:S2"/>
    <mergeCell ref="A3:S3"/>
  </mergeCells>
  <hyperlinks>
    <hyperlink ref="A3" r:id="rId1" display="https://pvo.osinergmin.gob.pe/msfh5/registroHidrocarburos.xhtml" xr:uid="{00000000-0004-0000-0000-000000000000}"/>
  </hyperlinks>
  <pageMargins left="0.75" right="0.75" top="1" bottom="1" header="0.5" footer="0.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LocalesdeVentadeGLP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2024-03-15T22:12:10Z</dcterms:created>
  <dcterms:modified xsi:type="dcterms:W3CDTF">2024-05-27T21:48:08Z</dcterms:modified>
</cp:coreProperties>
</file>