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01F94FBB-B652-4615-B369-83E759189A5F}" xr6:coauthVersionLast="47" xr6:coauthVersionMax="47" xr10:uidLastSave="{00000000-0000-0000-0000-000000000000}"/>
  <bookViews>
    <workbookView xWindow="-120" yWindow="-120" windowWidth="29040" windowHeight="15840"/>
  </bookViews>
  <sheets>
    <sheet name="PlantadeAbastecimientoGL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<sst xmlns="http://schemas.openxmlformats.org/spreadsheetml/2006/main" count="85" uniqueCount="65">
  <si>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</si>
  <si>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</si>
  <si>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</si>
  <si>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</si>
  <si>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</si>
  <si>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</si>
  <si>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</si>
  <si>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DIRECCIÓN</t>
  </si>
  <si>
    <t>DEPARTAMENTO</t>
  </si>
  <si>
    <t>PROVINCIA</t>
  </si>
  <si>
    <t>DISTRITO</t>
  </si>
  <si>
    <t>CAP.TOTAL GLP</t>
  </si>
  <si>
    <t>UNIDAD</t>
  </si>
  <si>
    <t>FEC. EMISIÓN</t>
  </si>
  <si>
    <t>TÉRMINO DE VIGENCIA</t>
  </si>
  <si>
    <t>REPRESENTANTE</t>
  </si>
  <si>
    <t>96777-035-221015</t>
  </si>
  <si>
    <t>PETROLEOS DEL PERU - PETROPERU S.A. - PTA GLP TALARA</t>
  </si>
  <si>
    <t>PLANTA DE VENTAS GLP - TALARA / ZONA INDUSTRIAL S/N TALARA ALTA</t>
  </si>
  <si>
    <t>PIURA</t>
  </si>
  <si>
    <t>TALARA</t>
  </si>
  <si>
    <t>PARIÑAS</t>
  </si>
  <si>
    <t>GAL</t>
  </si>
  <si>
    <t>-</t>
  </si>
  <si>
    <t>INDEFINIDO</t>
  </si>
  <si>
    <t xml:space="preserve">JUAN TAIRA NAKAODO </t>
  </si>
  <si>
    <t>15319-035-250620</t>
  </si>
  <si>
    <t xml:space="preserve">SOLGAS S.A. </t>
  </si>
  <si>
    <t>AUTOPISTA VENTANILLA KM. 16 (ZONA INDUSTRIAL LA PAMPILLA)</t>
  </si>
  <si>
    <t>PROV. CONST. DEL CALLAO</t>
  </si>
  <si>
    <t>VENTANILLA</t>
  </si>
  <si>
    <t>ROGER DANIEL LIY LION</t>
  </si>
  <si>
    <t>62272-035-010914</t>
  </si>
  <si>
    <t>TERMINALES DEL PERU</t>
  </si>
  <si>
    <t>AV. NESTOR GAMBETTA Nº 1265</t>
  </si>
  <si>
    <t>CALLAO</t>
  </si>
  <si>
    <t>BL</t>
  </si>
  <si>
    <t>REYNALDO PEDRO LLOSA MARTINTO</t>
  </si>
  <si>
    <t>AGUAYTIA ENERGY DEL PERU S.R.L.</t>
  </si>
  <si>
    <t>CARRETERA FEDERICO BASADRE KM. 10</t>
  </si>
  <si>
    <t>UCAYALI</t>
  </si>
  <si>
    <t>CORONEL PORTILLO</t>
  </si>
  <si>
    <t>YARINACOCHA</t>
  </si>
  <si>
    <t>FERREYROS CANNOCK, RAFAEL GUILLERMO</t>
  </si>
  <si>
    <t>117345-035-240823</t>
  </si>
  <si>
    <t>UNNA ENERGIA S.A.</t>
  </si>
  <si>
    <t>KM. 4.5 CARRETERA 1-A</t>
  </si>
  <si>
    <t>RENZO YVAN ATALAYA PEÑA</t>
  </si>
  <si>
    <t>42002-035-130721</t>
  </si>
  <si>
    <t>PROCESADORA DE GAS PARIÑAS S.A.C.</t>
  </si>
  <si>
    <t>KM. 1102 CARRETERA PANAMERICANA NORTE</t>
  </si>
  <si>
    <t>VARILLAS CUETO MARTIN ALBERTO</t>
  </si>
  <si>
    <t>PLUSPETROL PERU CORPORATION S.A.</t>
  </si>
  <si>
    <t>CARRETERA PISCO PARACAS KM. 14.5 PLAYA LOBERIAS</t>
  </si>
  <si>
    <t>ICA</t>
  </si>
  <si>
    <t>PISCO</t>
  </si>
  <si>
    <t>PARACAS</t>
  </si>
  <si>
    <t>15360-035-110815</t>
  </si>
  <si>
    <t>ZETA GAS ANDINO S.A.</t>
  </si>
  <si>
    <t>MZ-M-I , URBANIZACIÓN INDUSTRIAL OQUENDO.</t>
  </si>
  <si>
    <t>TM</t>
  </si>
  <si>
    <t>MONGE ALONSO, MIGUEL</t>
  </si>
  <si>
    <t>REGISTROS HÁBILES DE PLANTA DE ABASTECIMIENTO GLP (Actualizado al 31 DE DICIEMBRE DE 2023 - 23:59)</t>
  </si>
  <si>
    <t>39984-035-231123</t>
  </si>
  <si>
    <t>20304177552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</si>
</sst>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89EE330C-BB4A-4295-94C4-95ABAEAB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showGridLines="0" tabSelected="1" workbookViewId="0">
      <selection activeCell="C21" sqref="C21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14" bestFit="1" customWidth="1"/>
    <col min="11" max="11" width="14.5703125" bestFit="1" customWidth="1"/>
    <col min="12" max="12" width="8.28515625" bestFit="1" customWidth="1"/>
    <col min="13" max="13" width="13" bestFit="1" customWidth="1"/>
    <col min="14" max="14" width="21.5703125" bestFit="1" customWidth="1"/>
    <col min="15" max="15" width="39.140625" bestFit="1" customWidth="1"/>
  </cols>
  <sheetData>
    <row r="2" spans="1:15" ht="15" customHeight="1" x14ac:dyDescent="0.25">
      <c r="A2" s="5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7" spans="1:15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ht="30" x14ac:dyDescent="0.25">
      <c r="A8" s="3">
        <v>1</v>
      </c>
      <c r="B8" s="3" t="str">
        <f>"201200063452"</f>
        <v>201200063452</v>
      </c>
      <c r="C8" s="3">
        <v>96777</v>
      </c>
      <c r="D8" s="3" t="s">
        <v>16</v>
      </c>
      <c r="E8" s="3">
        <v>20100128218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  <c r="K8" s="3">
        <v>140000</v>
      </c>
      <c r="L8" s="3" t="s">
        <v>22</v>
      </c>
      <c r="M8" s="3" t="s">
        <v>23</v>
      </c>
      <c r="N8" s="3" t="s">
        <v>24</v>
      </c>
      <c r="O8" s="3" t="s">
        <v>25</v>
      </c>
    </row>
    <row r="9" spans="1:15" ht="30" x14ac:dyDescent="0.25">
      <c r="A9" s="3">
        <v>2</v>
      </c>
      <c r="B9" s="3" t="str">
        <f>"202000067392"</f>
        <v>202000067392</v>
      </c>
      <c r="C9" s="3">
        <v>15319</v>
      </c>
      <c r="D9" s="3" t="s">
        <v>26</v>
      </c>
      <c r="E9" s="3">
        <v>20100176450</v>
      </c>
      <c r="F9" s="3" t="s">
        <v>27</v>
      </c>
      <c r="G9" s="3" t="s">
        <v>28</v>
      </c>
      <c r="H9" s="3" t="s">
        <v>29</v>
      </c>
      <c r="I9" s="3" t="s">
        <v>29</v>
      </c>
      <c r="J9" s="3" t="s">
        <v>30</v>
      </c>
      <c r="K9" s="3"/>
      <c r="L9" s="3"/>
      <c r="M9" s="4">
        <v>44007</v>
      </c>
      <c r="N9" s="3" t="s">
        <v>24</v>
      </c>
      <c r="O9" s="3" t="s">
        <v>31</v>
      </c>
    </row>
    <row r="10" spans="1:15" x14ac:dyDescent="0.25">
      <c r="A10" s="3">
        <v>3</v>
      </c>
      <c r="B10" s="3" t="str">
        <f>"201400104430"</f>
        <v>201400104430</v>
      </c>
      <c r="C10" s="3">
        <v>62272</v>
      </c>
      <c r="D10" s="3" t="s">
        <v>32</v>
      </c>
      <c r="E10" s="3">
        <v>20563249766</v>
      </c>
      <c r="F10" s="3" t="s">
        <v>33</v>
      </c>
      <c r="G10" s="3" t="s">
        <v>34</v>
      </c>
      <c r="H10" s="3" t="s">
        <v>29</v>
      </c>
      <c r="I10" s="3" t="s">
        <v>29</v>
      </c>
      <c r="J10" s="3" t="s">
        <v>35</v>
      </c>
      <c r="K10" s="3">
        <v>55000</v>
      </c>
      <c r="L10" s="3" t="s">
        <v>36</v>
      </c>
      <c r="M10" s="4">
        <v>41884</v>
      </c>
      <c r="N10" s="3" t="s">
        <v>24</v>
      </c>
      <c r="O10" s="3" t="s">
        <v>37</v>
      </c>
    </row>
    <row r="11" spans="1:15" x14ac:dyDescent="0.25">
      <c r="A11" s="3">
        <v>4</v>
      </c>
      <c r="B11" s="3" t="str">
        <f>"1186258"</f>
        <v>1186258</v>
      </c>
      <c r="C11" s="3">
        <v>15365</v>
      </c>
      <c r="D11" s="3">
        <v>1186258</v>
      </c>
      <c r="E11" s="3">
        <v>20297660536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42</v>
      </c>
      <c r="K11" s="3">
        <v>840000</v>
      </c>
      <c r="L11" s="3" t="s">
        <v>22</v>
      </c>
      <c r="M11" s="4">
        <v>35950</v>
      </c>
      <c r="N11" s="3" t="s">
        <v>24</v>
      </c>
      <c r="O11" s="3" t="s">
        <v>43</v>
      </c>
    </row>
    <row r="12" spans="1:15" x14ac:dyDescent="0.25">
      <c r="A12" s="3">
        <v>5</v>
      </c>
      <c r="B12" s="3" t="str">
        <f>"202300116435"</f>
        <v>202300116435</v>
      </c>
      <c r="C12" s="3">
        <v>117345</v>
      </c>
      <c r="D12" s="3" t="s">
        <v>44</v>
      </c>
      <c r="E12" s="3">
        <v>20100153832</v>
      </c>
      <c r="F12" s="3" t="s">
        <v>45</v>
      </c>
      <c r="G12" s="3" t="s">
        <v>46</v>
      </c>
      <c r="H12" s="3" t="s">
        <v>19</v>
      </c>
      <c r="I12" s="3" t="s">
        <v>20</v>
      </c>
      <c r="J12" s="3" t="s">
        <v>21</v>
      </c>
      <c r="K12" s="3">
        <v>1554.68</v>
      </c>
      <c r="L12" s="3"/>
      <c r="M12" s="4">
        <v>45167</v>
      </c>
      <c r="N12" s="3" t="s">
        <v>24</v>
      </c>
      <c r="O12" s="3" t="s">
        <v>47</v>
      </c>
    </row>
    <row r="13" spans="1:15" x14ac:dyDescent="0.25">
      <c r="A13" s="3">
        <v>6</v>
      </c>
      <c r="B13" s="3" t="str">
        <f>"202100090094"</f>
        <v>202100090094</v>
      </c>
      <c r="C13" s="3">
        <v>42002</v>
      </c>
      <c r="D13" s="3" t="s">
        <v>48</v>
      </c>
      <c r="E13" s="3">
        <v>20484054879</v>
      </c>
      <c r="F13" s="3" t="s">
        <v>49</v>
      </c>
      <c r="G13" s="3" t="s">
        <v>50</v>
      </c>
      <c r="H13" s="3" t="s">
        <v>19</v>
      </c>
      <c r="I13" s="3" t="s">
        <v>20</v>
      </c>
      <c r="J13" s="3" t="s">
        <v>21</v>
      </c>
      <c r="K13" s="3">
        <v>1068000</v>
      </c>
      <c r="L13" s="3" t="s">
        <v>22</v>
      </c>
      <c r="M13" s="4">
        <v>44391</v>
      </c>
      <c r="N13" s="3" t="s">
        <v>24</v>
      </c>
      <c r="O13" s="3" t="s">
        <v>51</v>
      </c>
    </row>
    <row r="14" spans="1:15" x14ac:dyDescent="0.25">
      <c r="A14" s="3">
        <v>7</v>
      </c>
      <c r="B14" s="3"/>
      <c r="C14" s="3">
        <v>39984</v>
      </c>
      <c r="D14" s="3" t="s">
        <v>63</v>
      </c>
      <c r="E14" s="3" t="s">
        <v>64</v>
      </c>
      <c r="F14" s="3" t="s">
        <v>52</v>
      </c>
      <c r="G14" s="3" t="s">
        <v>53</v>
      </c>
      <c r="H14" s="3" t="s">
        <v>54</v>
      </c>
      <c r="I14" s="3" t="s">
        <v>55</v>
      </c>
      <c r="J14" s="3" t="s">
        <v>56</v>
      </c>
      <c r="K14" s="3"/>
      <c r="L14" s="3"/>
      <c r="M14" s="4"/>
      <c r="N14" s="3"/>
      <c r="O14" s="3"/>
    </row>
    <row r="15" spans="1:15" x14ac:dyDescent="0.25">
      <c r="A15" s="3">
        <v>8</v>
      </c>
      <c r="B15" s="3" t="str">
        <f>"201500069220"</f>
        <v>201500069220</v>
      </c>
      <c r="C15" s="3">
        <v>15360</v>
      </c>
      <c r="D15" s="3" t="s">
        <v>57</v>
      </c>
      <c r="E15" s="3">
        <v>20262254268</v>
      </c>
      <c r="F15" s="3" t="s">
        <v>58</v>
      </c>
      <c r="G15" s="3" t="s">
        <v>59</v>
      </c>
      <c r="H15" s="3" t="s">
        <v>29</v>
      </c>
      <c r="I15" s="3" t="s">
        <v>29</v>
      </c>
      <c r="J15" s="3" t="s">
        <v>30</v>
      </c>
      <c r="K15" s="3">
        <v>10800</v>
      </c>
      <c r="L15" s="3" t="s">
        <v>60</v>
      </c>
      <c r="M15" s="4">
        <v>42240</v>
      </c>
      <c r="N15" s="3" t="s">
        <v>24</v>
      </c>
      <c r="O15" s="3" t="s">
        <v>61</v>
      </c>
    </row>
  </sheetData>
  <mergeCells count="2">
    <mergeCell ref="A2:O2"/>
    <mergeCell ref="A3:O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PlantadeAbastecimientoGLP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2024-05-27T17:31:20Z</dcterms:created>
  <dcterms:modified xsi:type="dcterms:W3CDTF">2024-05-27T17:31:21Z</dcterms:modified>
</cp:coreProperties>
</file>