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5567DF95-6FFA-4552-94F7-4FE14EDC044E}" xr6:coauthVersionLast="47" xr6:coauthVersionMax="47" xr10:uidLastSave="{00000000-0000-0000-0000-000000000000}"/>
  <bookViews>
    <workbookView xWindow="-120" yWindow="-120" windowWidth="29040" windowHeight="15840"/>
  </bookViews>
  <sheets>
    <sheet name="PlantasdeAbastecimientoenAero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<sst xmlns="http://schemas.openxmlformats.org/spreadsheetml/2006/main" count="92" uniqueCount="72">
  <si>
    <t>Consulta en línea</t>
  </si>
  <si>
    <t>No</t>
  </si>
  <si>
    <t>EXPEDIENTE</t>
  </si>
  <si>
    <t>CODIGO OSINERGMIN</t>
  </si>
  <si>
    <t>REGISTRO</t>
  </si>
  <si>
    <t>RUC</t>
  </si>
  <si>
    <t>RAZON SOCIAL</t>
  </si>
  <si>
    <t>ESTABLECIMIENTO QUE OPERA</t>
  </si>
  <si>
    <t>UBICACIÓN DEL ESTABLECIMIENTO</t>
  </si>
  <si>
    <t>DEPARTAMENTO</t>
  </si>
  <si>
    <t>PROVINCIA</t>
  </si>
  <si>
    <t>DISTRITO</t>
  </si>
  <si>
    <t>PRODUCTO(S)</t>
  </si>
  <si>
    <t>CAPACIDAD(Barriles)</t>
  </si>
  <si>
    <t>TÉRMINO DE VIGENCIA</t>
  </si>
  <si>
    <t>REPRESENTANTE LEGAL</t>
  </si>
  <si>
    <t>FEC. EMISIÓN</t>
  </si>
  <si>
    <t>0001-PAA-13-2004</t>
  </si>
  <si>
    <t xml:space="preserve">PETROLEOS DEL PERU - PETROPERU S.A. </t>
  </si>
  <si>
    <t>PLANTA AEROPUERTO TRUJILLO (AEROPUERTO CAPITAN FAP CARLOS MARTINEZ PINILLOS)</t>
  </si>
  <si>
    <t>CARRETERA A HUANCHACO KM. 15</t>
  </si>
  <si>
    <t>LA LIBERTAD</t>
  </si>
  <si>
    <t>TRUJILLO</t>
  </si>
  <si>
    <t>HUANCHACO</t>
  </si>
  <si>
    <t>GASOLINA DE AVIACIÓN,TURBO A-1,</t>
  </si>
  <si>
    <t>INDEFINIDO</t>
  </si>
  <si>
    <t>JESÚS CANESSA ROMAN</t>
  </si>
  <si>
    <t>167621-042-240323</t>
  </si>
  <si>
    <t>ICARO DIECISIETE S.A.S. SUCURSAL DEL PERU</t>
  </si>
  <si>
    <t>PLANTA DE ABASTECIMIENTO AEROPUERTO DE IQUITOS AEROPUERTO INTERNACIONAL CORONEL FAP FRANCISCO SECADA VIGNETTA</t>
  </si>
  <si>
    <t>AV. ABELARDO QUIÑONES KM 6 - AEROPUERTO INTERNACIONAL CORONEL FAP FRANCISCO SECADA VIGNETTA</t>
  </si>
  <si>
    <t>LORETO</t>
  </si>
  <si>
    <t>MAYNAS</t>
  </si>
  <si>
    <t>SAN JUAN BAUTISTA</t>
  </si>
  <si>
    <t>CAROLINA DEL PILAR AQUINO HORNA</t>
  </si>
  <si>
    <t>41719-042-280115</t>
  </si>
  <si>
    <t>HERCO COMBUSTIBLES S.A.</t>
  </si>
  <si>
    <t>PLANTA DE VENTAS EN AEROPUERTO PUERTO MALDONADO (AEROPUERTO INTERNACIONAL PADRE ALDAMIZ)</t>
  </si>
  <si>
    <t>AV. PASTORA LA JOYA S/N</t>
  </si>
  <si>
    <t>MADRE DE DIOS</t>
  </si>
  <si>
    <t>TAMBOPATA</t>
  </si>
  <si>
    <t>TURBO A-1,</t>
  </si>
  <si>
    <t>ADIB ABUDAYEH SANSUR</t>
  </si>
  <si>
    <t>41678-042-211023</t>
  </si>
  <si>
    <t>TERPEL AVIACION DEL PERU S.R.L.</t>
  </si>
  <si>
    <t>AV. ELMER FAUCETT S/N</t>
  </si>
  <si>
    <t>PROV. CONST. DEL CALLAO</t>
  </si>
  <si>
    <t>CALLAO</t>
  </si>
  <si>
    <t>JULIAN ANDRES VIRACACHA MONROY</t>
  </si>
  <si>
    <t>0001-PAA-15-2002</t>
  </si>
  <si>
    <t>PETROLEOS DEL PERU PETROPERU S.A. - PLANTA ABASTECIMIENTO AEROPUERTO CUSCO</t>
  </si>
  <si>
    <t>AV. VELASCO ASTETE S/N. AEROPUERTO INTERNACIONAL DE CUSCO AL F.TANDRO VELASCO ASTETE</t>
  </si>
  <si>
    <t>CUSCO</t>
  </si>
  <si>
    <t>WANCHAQ</t>
  </si>
  <si>
    <t>0001-PAA-11-2005</t>
  </si>
  <si>
    <t>PLANTA AEROPUERTO PISCO</t>
  </si>
  <si>
    <t>CALLE ICA S/N</t>
  </si>
  <si>
    <t>ICA</t>
  </si>
  <si>
    <t>PARCONA</t>
  </si>
  <si>
    <t>MARCO SILVA BARRIO DE MENDOZA</t>
  </si>
  <si>
    <t>PLANTA AEROPUERTO CHICLAYO (AEROPUERTO CORONEL FAP ABELARDO QUIÑONES)</t>
  </si>
  <si>
    <t>AV. FIZCARRALD S/N</t>
  </si>
  <si>
    <t>LAMBAYEQUE</t>
  </si>
  <si>
    <t>CHICLAYO</t>
  </si>
  <si>
    <t>ALONSO RIVERA T.</t>
  </si>
  <si>
    <t>0001-PAA-22-2006</t>
  </si>
  <si>
    <t>PLANTA AEROPUERTO TARAPOTO (AEROPUERTO COMANDANTE FAP GUILLERMO DEL CASTILLO PAREDES)</t>
  </si>
  <si>
    <t>CARRETERA AL AEROPUERTO KM.3</t>
  </si>
  <si>
    <t>SAN MARTIN</t>
  </si>
  <si>
    <t>TARAPOTO</t>
  </si>
  <si>
    <t>MARCO ANTONIO SILVA BARRIO DE MENDOZA</t>
  </si>
  <si>
    <t>REGISTROS HÁBILES DE PLANTAS DE ABASTECIMIENTO EN AEROPUERTOS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</si>
</sst>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173690C2-D677-4941-9756-3FF5CB72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showGridLines="0" tabSelected="1" workbookViewId="0">
      <selection activeCell="A3" sqref="A3:P3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8" width="45.7109375" bestFit="1" customWidth="1"/>
    <col min="9" max="10" width="24.7109375" bestFit="1" customWidth="1"/>
    <col min="11" max="11" width="19" bestFit="1" customWidth="1"/>
    <col min="12" max="12" width="33.42578125" bestFit="1" customWidth="1"/>
    <col min="13" max="13" width="19.7109375" bestFit="1" customWidth="1"/>
    <col min="14" max="14" width="21.5703125" bestFit="1" customWidth="1"/>
    <col min="15" max="15" width="42.42578125" bestFit="1" customWidth="1"/>
    <col min="16" max="16" width="13" bestFit="1" customWidth="1"/>
  </cols>
  <sheetData>
    <row r="2" spans="1:16" ht="15" customHeight="1" x14ac:dyDescent="0.25">
      <c r="A2" s="5" t="s">
        <v>71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7" spans="1:16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</row>
    <row r="8" spans="1:16" ht="30" x14ac:dyDescent="0.25">
      <c r="A8" s="3">
        <v>1</v>
      </c>
      <c r="B8" s="3" t="str">
        <f>"000001454015"</f>
        <v>000001454015</v>
      </c>
      <c r="C8" s="3">
        <v>13994</v>
      </c>
      <c r="D8" s="3" t="s">
        <v>17</v>
      </c>
      <c r="E8" s="3">
        <v>20100128218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  <c r="K8" s="3" t="s">
        <v>23</v>
      </c>
      <c r="L8" s="3" t="s">
        <v>24</v>
      </c>
      <c r="M8" s="3">
        <v>100280</v>
      </c>
      <c r="N8" s="3" t="s">
        <v>25</v>
      </c>
      <c r="O8" s="3" t="s">
        <v>26</v>
      </c>
      <c r="P8" s="4">
        <v>38062</v>
      </c>
    </row>
    <row r="9" spans="1:16" ht="45" x14ac:dyDescent="0.25">
      <c r="A9" s="3">
        <v>2</v>
      </c>
      <c r="B9" s="3" t="str">
        <f>"202300064652"</f>
        <v>202300064652</v>
      </c>
      <c r="C9" s="3">
        <v>167621</v>
      </c>
      <c r="D9" s="3" t="s">
        <v>27</v>
      </c>
      <c r="E9" s="3">
        <v>20602542115</v>
      </c>
      <c r="F9" s="3" t="s">
        <v>28</v>
      </c>
      <c r="G9" s="3" t="s">
        <v>29</v>
      </c>
      <c r="H9" s="3" t="s">
        <v>30</v>
      </c>
      <c r="I9" s="3" t="s">
        <v>31</v>
      </c>
      <c r="J9" s="3" t="s">
        <v>32</v>
      </c>
      <c r="K9" s="3" t="s">
        <v>33</v>
      </c>
      <c r="L9" s="3"/>
      <c r="M9" s="3">
        <v>0</v>
      </c>
      <c r="N9" s="3" t="s">
        <v>25</v>
      </c>
      <c r="O9" s="3" t="s">
        <v>34</v>
      </c>
      <c r="P9" s="4">
        <v>45010</v>
      </c>
    </row>
    <row r="10" spans="1:16" ht="45" x14ac:dyDescent="0.25">
      <c r="A10" s="3">
        <v>3</v>
      </c>
      <c r="B10" s="3" t="str">
        <f>"201500004744"</f>
        <v>201500004744</v>
      </c>
      <c r="C10" s="3">
        <v>41719</v>
      </c>
      <c r="D10" s="3" t="s">
        <v>35</v>
      </c>
      <c r="E10" s="3">
        <v>20501458164</v>
      </c>
      <c r="F10" s="3" t="s">
        <v>36</v>
      </c>
      <c r="G10" s="3" t="s">
        <v>37</v>
      </c>
      <c r="H10" s="3" t="s">
        <v>38</v>
      </c>
      <c r="I10" s="3" t="s">
        <v>39</v>
      </c>
      <c r="J10" s="3" t="s">
        <v>40</v>
      </c>
      <c r="K10" s="3" t="s">
        <v>40</v>
      </c>
      <c r="L10" s="3" t="s">
        <v>41</v>
      </c>
      <c r="M10" s="3">
        <v>952</v>
      </c>
      <c r="N10" s="3" t="s">
        <v>25</v>
      </c>
      <c r="O10" s="3" t="s">
        <v>42</v>
      </c>
      <c r="P10" s="4">
        <v>42037</v>
      </c>
    </row>
    <row r="11" spans="1:16" x14ac:dyDescent="0.25">
      <c r="A11" s="3">
        <v>4</v>
      </c>
      <c r="B11" s="3" t="str">
        <f>"202300156732"</f>
        <v>202300156732</v>
      </c>
      <c r="C11" s="3">
        <v>41678</v>
      </c>
      <c r="D11" s="3" t="s">
        <v>43</v>
      </c>
      <c r="E11" s="3">
        <v>20502129806</v>
      </c>
      <c r="F11" s="3" t="s">
        <v>44</v>
      </c>
      <c r="G11" s="3"/>
      <c r="H11" s="3" t="s">
        <v>45</v>
      </c>
      <c r="I11" s="3" t="s">
        <v>46</v>
      </c>
      <c r="J11" s="3" t="s">
        <v>46</v>
      </c>
      <c r="K11" s="3" t="s">
        <v>47</v>
      </c>
      <c r="L11" s="3" t="s">
        <v>24</v>
      </c>
      <c r="M11" s="3">
        <v>67717</v>
      </c>
      <c r="N11" s="3" t="s">
        <v>25</v>
      </c>
      <c r="O11" s="3" t="s">
        <v>48</v>
      </c>
      <c r="P11" s="4">
        <v>45222</v>
      </c>
    </row>
    <row r="12" spans="1:16" ht="45" x14ac:dyDescent="0.25">
      <c r="A12" s="3">
        <v>5</v>
      </c>
      <c r="B12" s="3" t="str">
        <f>"1348238"</f>
        <v>1348238</v>
      </c>
      <c r="C12" s="3">
        <v>21452</v>
      </c>
      <c r="D12" s="3" t="s">
        <v>49</v>
      </c>
      <c r="E12" s="3">
        <v>20100128218</v>
      </c>
      <c r="F12" s="3" t="s">
        <v>50</v>
      </c>
      <c r="G12" s="3"/>
      <c r="H12" s="3" t="s">
        <v>51</v>
      </c>
      <c r="I12" s="3" t="s">
        <v>52</v>
      </c>
      <c r="J12" s="3" t="s">
        <v>52</v>
      </c>
      <c r="K12" s="3" t="s">
        <v>53</v>
      </c>
      <c r="L12" s="3"/>
      <c r="M12" s="3">
        <v>2000</v>
      </c>
      <c r="N12" s="3" t="s">
        <v>25</v>
      </c>
      <c r="O12" s="3"/>
      <c r="P12" s="4">
        <v>37280</v>
      </c>
    </row>
    <row r="13" spans="1:16" x14ac:dyDescent="0.25">
      <c r="A13" s="3">
        <v>6</v>
      </c>
      <c r="B13" s="3" t="str">
        <f>"000001548809"</f>
        <v>000001548809</v>
      </c>
      <c r="C13" s="3">
        <v>14954</v>
      </c>
      <c r="D13" s="3" t="s">
        <v>54</v>
      </c>
      <c r="E13" s="3">
        <v>20100128218</v>
      </c>
      <c r="F13" s="3" t="s">
        <v>18</v>
      </c>
      <c r="G13" s="3" t="s">
        <v>55</v>
      </c>
      <c r="H13" s="3" t="s">
        <v>56</v>
      </c>
      <c r="I13" s="3" t="s">
        <v>57</v>
      </c>
      <c r="J13" s="3" t="s">
        <v>57</v>
      </c>
      <c r="K13" s="3" t="s">
        <v>58</v>
      </c>
      <c r="L13" s="3" t="s">
        <v>24</v>
      </c>
      <c r="M13" s="3">
        <v>788.3</v>
      </c>
      <c r="N13" s="3" t="s">
        <v>25</v>
      </c>
      <c r="O13" s="3" t="s">
        <v>59</v>
      </c>
      <c r="P13" s="4">
        <v>38555</v>
      </c>
    </row>
    <row r="14" spans="1:16" ht="30" x14ac:dyDescent="0.25">
      <c r="A14" s="3">
        <v>7</v>
      </c>
      <c r="B14" s="3" t="str">
        <f>"000000960936"</f>
        <v>000000960936</v>
      </c>
      <c r="C14" s="3">
        <v>14066</v>
      </c>
      <c r="D14" s="3">
        <v>960936</v>
      </c>
      <c r="E14" s="3">
        <v>20100128218</v>
      </c>
      <c r="F14" s="3" t="s">
        <v>18</v>
      </c>
      <c r="G14" s="3" t="s">
        <v>60</v>
      </c>
      <c r="H14" s="3" t="s">
        <v>61</v>
      </c>
      <c r="I14" s="3" t="s">
        <v>62</v>
      </c>
      <c r="J14" s="3" t="s">
        <v>63</v>
      </c>
      <c r="K14" s="3" t="s">
        <v>63</v>
      </c>
      <c r="L14" s="3" t="s">
        <v>24</v>
      </c>
      <c r="M14" s="3">
        <v>708.24</v>
      </c>
      <c r="N14" s="3" t="s">
        <v>25</v>
      </c>
      <c r="O14" s="3" t="s">
        <v>64</v>
      </c>
      <c r="P14" s="4">
        <v>35460</v>
      </c>
    </row>
    <row r="15" spans="1:16" ht="45" x14ac:dyDescent="0.25">
      <c r="A15" s="3">
        <v>8</v>
      </c>
      <c r="B15" s="3" t="str">
        <f>"000001602665"</f>
        <v>000001602665</v>
      </c>
      <c r="C15" s="3">
        <v>43677</v>
      </c>
      <c r="D15" s="3" t="s">
        <v>65</v>
      </c>
      <c r="E15" s="3">
        <v>20100128218</v>
      </c>
      <c r="F15" s="3" t="s">
        <v>18</v>
      </c>
      <c r="G15" s="3" t="s">
        <v>66</v>
      </c>
      <c r="H15" s="3" t="s">
        <v>67</v>
      </c>
      <c r="I15" s="3" t="s">
        <v>68</v>
      </c>
      <c r="J15" s="3" t="s">
        <v>68</v>
      </c>
      <c r="K15" s="3" t="s">
        <v>69</v>
      </c>
      <c r="L15" s="3" t="s">
        <v>41</v>
      </c>
      <c r="M15" s="3">
        <v>1710</v>
      </c>
      <c r="N15" s="3" t="s">
        <v>25</v>
      </c>
      <c r="O15" s="3" t="s">
        <v>70</v>
      </c>
      <c r="P15" s="4">
        <v>38835</v>
      </c>
    </row>
  </sheetData>
  <mergeCells count="2">
    <mergeCell ref="A2:P2"/>
    <mergeCell ref="A3:P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PlantasdeAbastecimientoenAeropu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2024-05-27T19:30:15Z</dcterms:created>
  <dcterms:modified xsi:type="dcterms:W3CDTF">2024-05-27T19:30:15Z</dcterms:modified>
</cp:coreProperties>
</file>