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DF7791F0-DD82-4C0A-9C50-D5EB8B27B852}" xr6:coauthVersionLast="47" xr6:coauthVersionMax="47" xr10:uidLastSave="{00000000-0000-0000-0000-000000000000}"/>
  <bookViews>
    <workbookView xWindow="-120" yWindow="-120" windowWidth="29040" windowHeight="15840"/>
  </bookViews>
  <sheets>
    <sheet name="PlantasdeLubrican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B12" i="1"/>
  <c r="B11" i="1"/>
  <c r="B10" i="1"/>
  <c r="B9" i="1"/>
</calcChain>
</file>

<file path=xl/sharedStrings.xml><?xml version="1.0" encoding="utf-8"?>
<sst xmlns="http://schemas.openxmlformats.org/spreadsheetml/2006/main" count="72" uniqueCount="49">
  <si>
    <t>Consulta en línea</t>
  </si>
  <si>
    <t>No</t>
  </si>
  <si>
    <t>EXPEDIENTE</t>
  </si>
  <si>
    <t>CODIGO OSINERGMIN</t>
  </si>
  <si>
    <t>REGISTRO HIDROCARBUROS</t>
  </si>
  <si>
    <t>RUC</t>
  </si>
  <si>
    <t>RAZON SOCIAL</t>
  </si>
  <si>
    <t>UBICACIÓN DEL ESTABLECIMIENTO</t>
  </si>
  <si>
    <t>DEPARTAMENTO</t>
  </si>
  <si>
    <t>PROVINCIA</t>
  </si>
  <si>
    <t>DISTRITO</t>
  </si>
  <si>
    <t>CAPACIDAD DE ALMACENAMIENTO</t>
  </si>
  <si>
    <t>REPRESENTANTE LEGAL</t>
  </si>
  <si>
    <t>FEC. EMISIÓN</t>
  </si>
  <si>
    <t>TÉRMINO DE VIGENCIA</t>
  </si>
  <si>
    <t>CANTIDAD</t>
  </si>
  <si>
    <t>UNIDAD</t>
  </si>
  <si>
    <t>34528-034-070817</t>
  </si>
  <si>
    <t>BLENDING S.A.C.</t>
  </si>
  <si>
    <t>CONTRALMIRANTE MORA N° 541</t>
  </si>
  <si>
    <t>PROV. CONST. DEL CALLAO</t>
  </si>
  <si>
    <t>CALLAO</t>
  </si>
  <si>
    <t>GALONES</t>
  </si>
  <si>
    <t>JUAN FERNANDO LOPEZ MENOZZI</t>
  </si>
  <si>
    <t>INDEFINIDO</t>
  </si>
  <si>
    <t>91379-034-090719</t>
  </si>
  <si>
    <t>VISTONY COMPAÑIA INDUSTRIAL DEL PERU S.A.C.</t>
  </si>
  <si>
    <t xml:space="preserve">CARRETERA PANAMERICANA NORTE KM 46.5 MZ B-1 LOTE N1, PARQUE INDUSTRIAL ACOMPIA ANCON LIMA </t>
  </si>
  <si>
    <t>LIMA</t>
  </si>
  <si>
    <t>ANCON</t>
  </si>
  <si>
    <t>JUAN ANTONIO SANTISTEBAN CAJO</t>
  </si>
  <si>
    <t>14351-034-201219</t>
  </si>
  <si>
    <t>CORPORACION PRIMAX S.A.</t>
  </si>
  <si>
    <t>AV. CONTRALMIRANTE MORA N° 687</t>
  </si>
  <si>
    <t>BARRILES</t>
  </si>
  <si>
    <t>CESAR DOMINGO CRUCES LIBERT</t>
  </si>
  <si>
    <t>14871-034-280922</t>
  </si>
  <si>
    <t>TERPEL COMERCIAL DEL PERU S.R.L.</t>
  </si>
  <si>
    <t>AV. IGNACIO MARIATEGUI N° 703</t>
  </si>
  <si>
    <t>MARCELO SBARBARO HOFER</t>
  </si>
  <si>
    <t>98520-034-271112</t>
  </si>
  <si>
    <t xml:space="preserve">GASOLINERAS S.A.C. </t>
  </si>
  <si>
    <t xml:space="preserve">AV. AGUSTIN GAMARRA Nº 327 </t>
  </si>
  <si>
    <t>SAN LUIS</t>
  </si>
  <si>
    <t>DAVID CORDOBA CONZALES</t>
  </si>
  <si>
    <t>93965-034-260912</t>
  </si>
  <si>
    <t>BLENDING SAC</t>
  </si>
  <si>
    <t>AV. CARLOS CONCHA NRO. 313</t>
  </si>
  <si>
    <t>REGISTROS HÁBILES DE PLANTAS DE LUBRICANTES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</si>
</sst>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/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039DA405-2AB9-40BE-A2BD-C6673D1CC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4"/>
  <sheetViews>
    <sheetView showGridLines="0" tabSelected="1" workbookViewId="0">
      <selection activeCell="G19" sqref="G19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25.85546875" bestFit="1" customWidth="1"/>
    <col min="5" max="5" width="12" bestFit="1" customWidth="1"/>
    <col min="6" max="6" width="45" bestFit="1" customWidth="1"/>
    <col min="7" max="7" width="45.7109375" bestFit="1" customWidth="1"/>
    <col min="8" max="9" width="24.7109375" bestFit="1" customWidth="1"/>
    <col min="10" max="10" width="9" bestFit="1" customWidth="1"/>
    <col min="11" max="11" width="11" bestFit="1" customWidth="1"/>
    <col min="12" max="12" width="9.28515625" bestFit="1" customWidth="1"/>
    <col min="13" max="13" width="32.85546875" bestFit="1" customWidth="1"/>
    <col min="14" max="14" width="13" bestFit="1" customWidth="1"/>
    <col min="15" max="15" width="21.5703125" bestFit="1" customWidth="1"/>
  </cols>
  <sheetData>
    <row r="2" spans="1:15" ht="15" customHeight="1" x14ac:dyDescent="0.25">
      <c r="A2" s="8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5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7" spans="1:15" ht="30" customHeight="1" x14ac:dyDescent="0.25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6" t="s">
        <v>11</v>
      </c>
      <c r="L7" s="7"/>
      <c r="M7" s="4" t="s">
        <v>12</v>
      </c>
      <c r="N7" s="4" t="s">
        <v>13</v>
      </c>
      <c r="O7" s="4" t="s">
        <v>14</v>
      </c>
    </row>
    <row r="8" spans="1:1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1" t="s">
        <v>15</v>
      </c>
      <c r="L8" s="1" t="s">
        <v>16</v>
      </c>
      <c r="M8" s="5"/>
      <c r="N8" s="5"/>
      <c r="O8" s="5"/>
    </row>
    <row r="9" spans="1:15" x14ac:dyDescent="0.25">
      <c r="A9" s="2">
        <v>1</v>
      </c>
      <c r="B9" s="2" t="str">
        <f>"1500675"</f>
        <v>1500675</v>
      </c>
      <c r="C9" s="2">
        <v>34528</v>
      </c>
      <c r="D9" s="2" t="s">
        <v>17</v>
      </c>
      <c r="E9" s="2">
        <v>20519320305</v>
      </c>
      <c r="F9" s="2" t="s">
        <v>18</v>
      </c>
      <c r="G9" s="2" t="s">
        <v>19</v>
      </c>
      <c r="H9" s="2" t="s">
        <v>20</v>
      </c>
      <c r="I9" s="2" t="s">
        <v>20</v>
      </c>
      <c r="J9" s="2" t="s">
        <v>21</v>
      </c>
      <c r="K9" s="2">
        <v>1810766</v>
      </c>
      <c r="L9" s="2" t="s">
        <v>22</v>
      </c>
      <c r="M9" s="2" t="s">
        <v>23</v>
      </c>
      <c r="N9" s="3">
        <v>42961</v>
      </c>
      <c r="O9" s="2" t="s">
        <v>24</v>
      </c>
    </row>
    <row r="10" spans="1:15" ht="45" x14ac:dyDescent="0.25">
      <c r="A10" s="2">
        <v>2</v>
      </c>
      <c r="B10" s="2" t="str">
        <f>"201900108084"</f>
        <v>201900108084</v>
      </c>
      <c r="C10" s="2">
        <v>91379</v>
      </c>
      <c r="D10" s="2" t="s">
        <v>25</v>
      </c>
      <c r="E10" s="2">
        <v>20102306598</v>
      </c>
      <c r="F10" s="2" t="s">
        <v>26</v>
      </c>
      <c r="G10" s="2" t="s">
        <v>27</v>
      </c>
      <c r="H10" s="2" t="s">
        <v>28</v>
      </c>
      <c r="I10" s="2" t="s">
        <v>28</v>
      </c>
      <c r="J10" s="2" t="s">
        <v>29</v>
      </c>
      <c r="K10" s="2">
        <v>1577666</v>
      </c>
      <c r="L10" s="2" t="s">
        <v>22</v>
      </c>
      <c r="M10" s="2" t="s">
        <v>30</v>
      </c>
      <c r="N10" s="3">
        <v>43657</v>
      </c>
      <c r="O10" s="2" t="s">
        <v>24</v>
      </c>
    </row>
    <row r="11" spans="1:15" x14ac:dyDescent="0.25">
      <c r="A11" s="2">
        <v>3</v>
      </c>
      <c r="B11" s="2" t="str">
        <f>"201900205743"</f>
        <v>201900205743</v>
      </c>
      <c r="C11" s="2">
        <v>14351</v>
      </c>
      <c r="D11" s="2" t="s">
        <v>31</v>
      </c>
      <c r="E11" s="2">
        <v>20554545743</v>
      </c>
      <c r="F11" s="2" t="s">
        <v>32</v>
      </c>
      <c r="G11" s="2" t="s">
        <v>33</v>
      </c>
      <c r="H11" s="2" t="s">
        <v>20</v>
      </c>
      <c r="I11" s="2" t="s">
        <v>20</v>
      </c>
      <c r="J11" s="2" t="s">
        <v>21</v>
      </c>
      <c r="K11" s="2">
        <v>58289</v>
      </c>
      <c r="L11" s="2" t="s">
        <v>34</v>
      </c>
      <c r="M11" s="2" t="s">
        <v>35</v>
      </c>
      <c r="N11" s="3">
        <v>43831</v>
      </c>
      <c r="O11" s="2" t="s">
        <v>24</v>
      </c>
    </row>
    <row r="12" spans="1:15" x14ac:dyDescent="0.25">
      <c r="A12" s="2">
        <v>4</v>
      </c>
      <c r="B12" s="2" t="str">
        <f>"202200183427"</f>
        <v>202200183427</v>
      </c>
      <c r="C12" s="2">
        <v>14871</v>
      </c>
      <c r="D12" s="2" t="s">
        <v>36</v>
      </c>
      <c r="E12" s="2">
        <v>20259880603</v>
      </c>
      <c r="F12" s="2" t="s">
        <v>37</v>
      </c>
      <c r="G12" s="2" t="s">
        <v>38</v>
      </c>
      <c r="H12" s="2" t="s">
        <v>20</v>
      </c>
      <c r="I12" s="2" t="s">
        <v>20</v>
      </c>
      <c r="J12" s="2" t="s">
        <v>21</v>
      </c>
      <c r="K12" s="2">
        <v>5172767.04</v>
      </c>
      <c r="L12" s="2" t="s">
        <v>22</v>
      </c>
      <c r="M12" s="2" t="s">
        <v>39</v>
      </c>
      <c r="N12" s="3">
        <v>44840</v>
      </c>
      <c r="O12" s="2" t="s">
        <v>24</v>
      </c>
    </row>
    <row r="13" spans="1:15" x14ac:dyDescent="0.25">
      <c r="A13" s="2">
        <v>5</v>
      </c>
      <c r="B13" s="2" t="str">
        <f>"201200178168"</f>
        <v>201200178168</v>
      </c>
      <c r="C13" s="2">
        <v>98520</v>
      </c>
      <c r="D13" s="2" t="s">
        <v>40</v>
      </c>
      <c r="E13" s="2">
        <v>20101313833</v>
      </c>
      <c r="F13" s="2" t="s">
        <v>41</v>
      </c>
      <c r="G13" s="2" t="s">
        <v>42</v>
      </c>
      <c r="H13" s="2" t="s">
        <v>28</v>
      </c>
      <c r="I13" s="2" t="s">
        <v>28</v>
      </c>
      <c r="J13" s="2" t="s">
        <v>43</v>
      </c>
      <c r="K13" s="2">
        <v>11760</v>
      </c>
      <c r="L13" s="2" t="s">
        <v>34</v>
      </c>
      <c r="M13" s="2" t="s">
        <v>44</v>
      </c>
      <c r="N13" s="3">
        <v>41240</v>
      </c>
      <c r="O13" s="2" t="s">
        <v>24</v>
      </c>
    </row>
    <row r="14" spans="1:15" x14ac:dyDescent="0.25">
      <c r="A14" s="2">
        <v>6</v>
      </c>
      <c r="B14" s="2" t="str">
        <f>"201200141601"</f>
        <v>201200141601</v>
      </c>
      <c r="C14" s="2">
        <v>93965</v>
      </c>
      <c r="D14" s="2" t="s">
        <v>45</v>
      </c>
      <c r="E14" s="2">
        <v>20519320305</v>
      </c>
      <c r="F14" s="2" t="s">
        <v>46</v>
      </c>
      <c r="G14" s="2" t="s">
        <v>47</v>
      </c>
      <c r="H14" s="2" t="s">
        <v>20</v>
      </c>
      <c r="I14" s="2" t="s">
        <v>20</v>
      </c>
      <c r="J14" s="2" t="s">
        <v>21</v>
      </c>
      <c r="K14" s="2">
        <v>34189.760000000002</v>
      </c>
      <c r="L14" s="2" t="s">
        <v>34</v>
      </c>
      <c r="M14" s="2" t="s">
        <v>23</v>
      </c>
      <c r="N14" s="3">
        <v>41178</v>
      </c>
      <c r="O14" s="2" t="s">
        <v>24</v>
      </c>
    </row>
  </sheetData>
  <mergeCells count="16">
    <mergeCell ref="N7:N8"/>
    <mergeCell ref="O7:O8"/>
    <mergeCell ref="A2:O2"/>
    <mergeCell ref="A3:O3"/>
    <mergeCell ref="G7:G8"/>
    <mergeCell ref="H7:H8"/>
    <mergeCell ref="I7:I8"/>
    <mergeCell ref="J7:J8"/>
    <mergeCell ref="K7:L7"/>
    <mergeCell ref="M7:M8"/>
    <mergeCell ref="A7:A8"/>
    <mergeCell ref="B7:B8"/>
    <mergeCell ref="C7:C8"/>
    <mergeCell ref="D7:D8"/>
    <mergeCell ref="E7:E8"/>
    <mergeCell ref="F7:F8"/>
  </mergeCells>
  <hyperlinks>
    <hyperlink ref="A3" r:id="rId1" display="https://pvo.osinergmin.gob.pe/msfh5/registroHidrocarburos.xhtml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PlantasdeLubricantes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2024-05-27T19:34:25Z</dcterms:created>
  <dcterms:modified xsi:type="dcterms:W3CDTF">2024-05-27T19:34:26Z</dcterms:modified>
</cp:coreProperties>
</file>