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5F66E7F8-8B53-4703-9906-E25E6DCC37AC}" xr6:coauthVersionLast="47" xr6:coauthVersionMax="47" xr10:uidLastSave="{00000000-0000-0000-0000-000000000000}"/>
  <bookViews>
    <workbookView xWindow="-120" yWindow="-120" windowWidth="29040" windowHeight="15840"/>
  </bookViews>
  <sheets>
    <sheet name="PlantasdeProcesami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" l="1"/>
  <c r="B20" i="1"/>
  <c r="B19" i="1"/>
  <c r="B18" i="1"/>
  <c r="B17" i="1"/>
  <c r="B16" i="1"/>
  <c r="B15" i="1"/>
  <c r="B14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<sst xmlns="http://schemas.openxmlformats.org/spreadsheetml/2006/main" count="139" uniqueCount="99">
  <si>
    <t>Consulta en línea</t>
  </si>
  <si>
    <t>No</t>
  </si>
  <si>
    <t>EXPEDIENTE</t>
  </si>
  <si>
    <t>CODIGO OSINERGMIN</t>
  </si>
  <si>
    <t>REGISTRO HIDROCARBUROS</t>
  </si>
  <si>
    <t>RUC</t>
  </si>
  <si>
    <t>RAZON SOCIAL</t>
  </si>
  <si>
    <t>UBICACIÓN DEL ESTABLECIMIENTO</t>
  </si>
  <si>
    <t>DEPARTAMENTO</t>
  </si>
  <si>
    <t>PROVINCIA</t>
  </si>
  <si>
    <t>DISTRITO</t>
  </si>
  <si>
    <t>TIPO DE ESTABLECIMIENTO</t>
  </si>
  <si>
    <t>REPRESENTANTE LEGAL</t>
  </si>
  <si>
    <t>FEC. EMISIÓN</t>
  </si>
  <si>
    <t>VIGENCIA</t>
  </si>
  <si>
    <t>83727-068-011223</t>
  </si>
  <si>
    <t>SAVIA PERU S.A.</t>
  </si>
  <si>
    <t xml:space="preserve">ALTURA KM. 1102 CARRETERA PANAMERICANA NORTE </t>
  </si>
  <si>
    <t>PIURA</t>
  </si>
  <si>
    <t>TALARA</t>
  </si>
  <si>
    <t>PARIÑAS</t>
  </si>
  <si>
    <t>PROCESAMIENTO GAS Y LIQUIDOS DE GAS NATURAL</t>
  </si>
  <si>
    <t>JOSÉ LUIS SALAZAR RAMÍREZ</t>
  </si>
  <si>
    <t>39269-033-231123</t>
  </si>
  <si>
    <t>PLUSPETROL PERU CORPORATION S.A.</t>
  </si>
  <si>
    <t>CARRETERA PISCO – PARACAS KM 14.5</t>
  </si>
  <si>
    <t>ICA</t>
  </si>
  <si>
    <t>PISCO</t>
  </si>
  <si>
    <t>PARACAS</t>
  </si>
  <si>
    <t>WALTER ROBERT TOVAR BELLIDO</t>
  </si>
  <si>
    <t>INDEFINIDO</t>
  </si>
  <si>
    <t>143166-033-050619</t>
  </si>
  <si>
    <t>AGUAYTIA ENERGY DEL PERU S.R.L.</t>
  </si>
  <si>
    <t>PLANTA DE GAS LOTE 31 -C S/N</t>
  </si>
  <si>
    <t>UCAYALI</t>
  </si>
  <si>
    <t>PADRE ABAD</t>
  </si>
  <si>
    <t>CURIMANA</t>
  </si>
  <si>
    <t>CARLOS LUIS FOSSATI</t>
  </si>
  <si>
    <t>14347-031-111218</t>
  </si>
  <si>
    <t>REFINERIA LA PAMPILLA S.A.A.</t>
  </si>
  <si>
    <t>CARRETERA VENTANILLA KM. 25</t>
  </si>
  <si>
    <t>PROV. CONST. DEL CALLAO</t>
  </si>
  <si>
    <t>VENTANILLA</t>
  </si>
  <si>
    <t>REFINERIAS COMPLEJAS</t>
  </si>
  <si>
    <t>JOSE LUIS ITURRIZAGA GAMONET</t>
  </si>
  <si>
    <t>94972-030-080512</t>
  </si>
  <si>
    <t>PLUSPETROL NORTE S.A</t>
  </si>
  <si>
    <t>LOCACION DE CORRIENTES EN EL LOTE 8</t>
  </si>
  <si>
    <t>LORETO</t>
  </si>
  <si>
    <t>TROMPETEROS</t>
  </si>
  <si>
    <t>REFINERIAS TOPPING</t>
  </si>
  <si>
    <t>-</t>
  </si>
  <si>
    <t>PLUSPETROL PERÚ CORPORATION S.A.</t>
  </si>
  <si>
    <t>MARGEN DERECHA DEL RIO URUBAMBA, LOCACIÓN LAS MALVINAS</t>
  </si>
  <si>
    <t>CUSCO</t>
  </si>
  <si>
    <t>LA CONVENCION</t>
  </si>
  <si>
    <t>MEGANTONI</t>
  </si>
  <si>
    <t>PLANTA DE PROCESAMIENTO DE GAS NATURAL</t>
  </si>
  <si>
    <t>43296-033-210723</t>
  </si>
  <si>
    <t>UNNA ENERGIA S.A.</t>
  </si>
  <si>
    <t>PARIÑAS – ALTURA KM. 4.5 CARRETERA 1A TALARA / VERDUN – KM. 8 CARRETERA TALARA – MIRAMAR</t>
  </si>
  <si>
    <t>FRANCISCO JAVIER DULANTO SWAYNE</t>
  </si>
  <si>
    <t>14346-030-070823</t>
  </si>
  <si>
    <t>PETROLEOS DEL PERU PETROPERU S.A.</t>
  </si>
  <si>
    <t>CARRETERA PANAMERICANA SUR KM. 26.5</t>
  </si>
  <si>
    <t>LIMA</t>
  </si>
  <si>
    <t>LURIN</t>
  </si>
  <si>
    <t>RENZO HIGA CHAVEZ</t>
  </si>
  <si>
    <t>14343-031-061020</t>
  </si>
  <si>
    <t>PETROLEOS DEL PERU S.A. – PETROPERU S.A.</t>
  </si>
  <si>
    <t>AV. GRAU S/N</t>
  </si>
  <si>
    <t>MAXIMILIANO ROSI FALLA NAVARRO</t>
  </si>
  <si>
    <t>40139-037-280921</t>
  </si>
  <si>
    <t>PROCESADORA DE GAS PARIÑAS S.A.C</t>
  </si>
  <si>
    <t>ALTURA KM. 1102 - CARRETERA PANAMERICANA NORTE</t>
  </si>
  <si>
    <t>CARLOS CERON MENDOZA</t>
  </si>
  <si>
    <t>14349-033-070619</t>
  </si>
  <si>
    <t>CARRETERA FEDERICO BASADRE KM. 10</t>
  </si>
  <si>
    <t>CORONEL PORTILLO</t>
  </si>
  <si>
    <t>YARINACOCHA</t>
  </si>
  <si>
    <t>87440-300-300523</t>
  </si>
  <si>
    <t>PERU LNG S.R.L.</t>
  </si>
  <si>
    <t>CARRETERA PANAMERICANA SUR ENTRE LOS KM 167 Y 170</t>
  </si>
  <si>
    <t>CAÑETE</t>
  </si>
  <si>
    <t>SAN VICENTE DE CAÑETE</t>
  </si>
  <si>
    <t>PROCESAMIENTO DE GNL</t>
  </si>
  <si>
    <t>MARÍA JULIA AYBAR SOLIS</t>
  </si>
  <si>
    <t>124862-037-120623</t>
  </si>
  <si>
    <t>LINDE PERU S.R.L.</t>
  </si>
  <si>
    <t>CARRETERA VENTANILLA KM 25</t>
  </si>
  <si>
    <t>CARLA MICHELLE DORADO CACERES</t>
  </si>
  <si>
    <t>14344-030-090222</t>
  </si>
  <si>
    <t>PETROLEOS DEL PERU PETROPERU S.A. - REFINERIA IQUITOS</t>
  </si>
  <si>
    <t>MARGEN IZQUIERDA DEL RIO AMAZONAS, A 14 KM DE LA CIUDAD DE IQUITOS</t>
  </si>
  <si>
    <t>MAYNAS</t>
  </si>
  <si>
    <t>PUNCHANA</t>
  </si>
  <si>
    <t>OSCAR ELECTO VERA GARGUREVICH</t>
  </si>
  <si>
    <t>38998-037-090822</t>
  </si>
  <si>
    <t>REGISTROS HÁBILES DE PLANTAS DE PROCESAMIENTO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</si>
</sst>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0" fontId="0" fillId="0" borderId="10" xfId="0" applyFill="1" applyBorder="1" applyAlignment="1">
      <alignment wrapText="1"/>
    </xf>
    <xf numFmtId="1" fontId="20" fillId="0" borderId="12" xfId="0" applyNumberFormat="1" applyFont="1" applyFill="1" applyBorder="1" applyAlignment="1">
      <alignment horizontal="center" vertical="center"/>
    </xf>
    <xf numFmtId="14" fontId="0" fillId="0" borderId="10" xfId="0" applyNumberFormat="1" applyFill="1" applyBorder="1" applyAlignment="1">
      <alignment wrapText="1"/>
    </xf>
    <xf numFmtId="0" fontId="0" fillId="0" borderId="0" xfId="0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809625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D62B194E-579F-4F9A-BE72-446A26C1D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"/>
  <sheetViews>
    <sheetView showGridLines="0" tabSelected="1" workbookViewId="0">
      <selection activeCell="C14" sqref="C14"/>
    </sheetView>
  </sheetViews>
  <sheetFormatPr baseColWidth="10" defaultRowHeight="15" x14ac:dyDescent="0.25"/>
  <cols>
    <col min="1" max="1" width="3.5703125" bestFit="1" customWidth="1"/>
    <col min="2" max="2" width="14.140625" customWidth="1"/>
    <col min="3" max="3" width="20.7109375" bestFit="1" customWidth="1"/>
    <col min="4" max="4" width="25.85546875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22.85546875" bestFit="1" customWidth="1"/>
    <col min="11" max="11" width="45.7109375" bestFit="1" customWidth="1"/>
    <col min="12" max="12" width="35.140625" bestFit="1" customWidth="1"/>
    <col min="13" max="13" width="13" bestFit="1" customWidth="1"/>
    <col min="14" max="14" width="11.5703125" bestFit="1" customWidth="1"/>
  </cols>
  <sheetData>
    <row r="2" spans="1:14" ht="15" customHeight="1" x14ac:dyDescent="0.25">
      <c r="A2" s="5" t="s">
        <v>98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7" spans="1:14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</row>
    <row r="8" spans="1:14" ht="30" x14ac:dyDescent="0.25">
      <c r="A8" s="3">
        <v>1</v>
      </c>
      <c r="B8" s="3" t="str">
        <f>"202300287150"</f>
        <v>202300287150</v>
      </c>
      <c r="C8" s="3">
        <v>83727</v>
      </c>
      <c r="D8" s="3" t="s">
        <v>15</v>
      </c>
      <c r="E8" s="3">
        <v>20203058781</v>
      </c>
      <c r="F8" s="3" t="s">
        <v>16</v>
      </c>
      <c r="G8" s="3" t="s">
        <v>17</v>
      </c>
      <c r="H8" s="3" t="s">
        <v>18</v>
      </c>
      <c r="I8" s="3" t="s">
        <v>19</v>
      </c>
      <c r="J8" s="3" t="s">
        <v>20</v>
      </c>
      <c r="K8" s="3" t="s">
        <v>21</v>
      </c>
      <c r="L8" s="3" t="s">
        <v>22</v>
      </c>
      <c r="M8" s="4">
        <v>45261</v>
      </c>
      <c r="N8" s="4">
        <v>45382</v>
      </c>
    </row>
    <row r="9" spans="1:14" ht="30" x14ac:dyDescent="0.25">
      <c r="A9" s="3">
        <v>2</v>
      </c>
      <c r="B9" s="3" t="str">
        <f>"202300267841"</f>
        <v>202300267841</v>
      </c>
      <c r="C9" s="3">
        <v>39269</v>
      </c>
      <c r="D9" s="3" t="s">
        <v>23</v>
      </c>
      <c r="E9" s="3">
        <v>20304177552</v>
      </c>
      <c r="F9" s="3" t="s">
        <v>24</v>
      </c>
      <c r="G9" s="3" t="s">
        <v>25</v>
      </c>
      <c r="H9" s="3" t="s">
        <v>26</v>
      </c>
      <c r="I9" s="3" t="s">
        <v>27</v>
      </c>
      <c r="J9" s="3" t="s">
        <v>28</v>
      </c>
      <c r="K9" s="3" t="s">
        <v>21</v>
      </c>
      <c r="L9" s="3" t="s">
        <v>29</v>
      </c>
      <c r="M9" s="4">
        <v>45254</v>
      </c>
      <c r="N9" s="3" t="s">
        <v>30</v>
      </c>
    </row>
    <row r="10" spans="1:14" ht="30" x14ac:dyDescent="0.25">
      <c r="A10" s="3">
        <v>3</v>
      </c>
      <c r="B10" s="3" t="str">
        <f>"201900078435"</f>
        <v>201900078435</v>
      </c>
      <c r="C10" s="3">
        <v>143166</v>
      </c>
      <c r="D10" s="3" t="s">
        <v>31</v>
      </c>
      <c r="E10" s="3">
        <v>20297660536</v>
      </c>
      <c r="F10" s="3" t="s">
        <v>32</v>
      </c>
      <c r="G10" s="3" t="s">
        <v>33</v>
      </c>
      <c r="H10" s="3" t="s">
        <v>34</v>
      </c>
      <c r="I10" s="3" t="s">
        <v>35</v>
      </c>
      <c r="J10" s="3" t="s">
        <v>36</v>
      </c>
      <c r="K10" s="3" t="s">
        <v>21</v>
      </c>
      <c r="L10" s="3" t="s">
        <v>37</v>
      </c>
      <c r="M10" s="4">
        <v>43623</v>
      </c>
      <c r="N10" s="3" t="s">
        <v>30</v>
      </c>
    </row>
    <row r="11" spans="1:14" x14ac:dyDescent="0.25">
      <c r="A11" s="3">
        <v>4</v>
      </c>
      <c r="B11" s="3" t="str">
        <f>"201800201819"</f>
        <v>201800201819</v>
      </c>
      <c r="C11" s="3">
        <v>14347</v>
      </c>
      <c r="D11" s="3" t="s">
        <v>38</v>
      </c>
      <c r="E11" s="3">
        <v>20259829594</v>
      </c>
      <c r="F11" s="3" t="s">
        <v>39</v>
      </c>
      <c r="G11" s="3" t="s">
        <v>40</v>
      </c>
      <c r="H11" s="3" t="s">
        <v>41</v>
      </c>
      <c r="I11" s="3" t="s">
        <v>41</v>
      </c>
      <c r="J11" s="3" t="s">
        <v>42</v>
      </c>
      <c r="K11" s="3" t="s">
        <v>43</v>
      </c>
      <c r="L11" s="3" t="s">
        <v>44</v>
      </c>
      <c r="M11" s="4">
        <v>43446</v>
      </c>
      <c r="N11" s="3" t="s">
        <v>30</v>
      </c>
    </row>
    <row r="12" spans="1:14" x14ac:dyDescent="0.25">
      <c r="A12" s="3">
        <v>5</v>
      </c>
      <c r="B12" s="3" t="str">
        <f>"201200057019"</f>
        <v>201200057019</v>
      </c>
      <c r="C12" s="3">
        <v>94972</v>
      </c>
      <c r="D12" s="3" t="s">
        <v>45</v>
      </c>
      <c r="E12" s="3">
        <v>20504311342</v>
      </c>
      <c r="F12" s="3" t="s">
        <v>46</v>
      </c>
      <c r="G12" s="3" t="s">
        <v>47</v>
      </c>
      <c r="H12" s="3" t="s">
        <v>48</v>
      </c>
      <c r="I12" s="3" t="s">
        <v>48</v>
      </c>
      <c r="J12" s="3" t="s">
        <v>49</v>
      </c>
      <c r="K12" s="3" t="s">
        <v>50</v>
      </c>
      <c r="L12" s="3"/>
      <c r="M12" s="3" t="s">
        <v>51</v>
      </c>
      <c r="N12" s="3" t="s">
        <v>30</v>
      </c>
    </row>
    <row r="13" spans="1:14" s="11" customFormat="1" ht="30" x14ac:dyDescent="0.25">
      <c r="A13" s="8">
        <v>6</v>
      </c>
      <c r="B13" s="8"/>
      <c r="C13" s="8">
        <v>38998</v>
      </c>
      <c r="D13" s="9" t="s">
        <v>97</v>
      </c>
      <c r="E13" s="8">
        <v>20304177552</v>
      </c>
      <c r="F13" s="8" t="s">
        <v>52</v>
      </c>
      <c r="G13" s="8" t="s">
        <v>53</v>
      </c>
      <c r="H13" s="8" t="s">
        <v>54</v>
      </c>
      <c r="I13" s="8" t="s">
        <v>55</v>
      </c>
      <c r="J13" s="8" t="s">
        <v>56</v>
      </c>
      <c r="K13" s="8" t="s">
        <v>57</v>
      </c>
      <c r="L13" s="8"/>
      <c r="M13" s="10"/>
      <c r="N13" s="8"/>
    </row>
    <row r="14" spans="1:14" ht="45" x14ac:dyDescent="0.25">
      <c r="A14" s="3">
        <v>7</v>
      </c>
      <c r="B14" s="3" t="str">
        <f>"202300116423"</f>
        <v>202300116423</v>
      </c>
      <c r="C14" s="3">
        <v>43296</v>
      </c>
      <c r="D14" s="3" t="s">
        <v>58</v>
      </c>
      <c r="E14" s="3">
        <v>20100153832</v>
      </c>
      <c r="F14" s="3" t="s">
        <v>59</v>
      </c>
      <c r="G14" s="3" t="s">
        <v>60</v>
      </c>
      <c r="H14" s="3" t="s">
        <v>18</v>
      </c>
      <c r="I14" s="3" t="s">
        <v>19</v>
      </c>
      <c r="J14" s="3" t="s">
        <v>20</v>
      </c>
      <c r="K14" s="3" t="s">
        <v>21</v>
      </c>
      <c r="L14" s="3" t="s">
        <v>61</v>
      </c>
      <c r="M14" s="4">
        <v>45138</v>
      </c>
      <c r="N14" s="3" t="s">
        <v>30</v>
      </c>
    </row>
    <row r="15" spans="1:14" x14ac:dyDescent="0.25">
      <c r="A15" s="3">
        <v>8</v>
      </c>
      <c r="B15" s="3" t="str">
        <f>"202300178614"</f>
        <v>202300178614</v>
      </c>
      <c r="C15" s="3">
        <v>14346</v>
      </c>
      <c r="D15" s="3" t="s">
        <v>62</v>
      </c>
      <c r="E15" s="3">
        <v>20100128218</v>
      </c>
      <c r="F15" s="3" t="s">
        <v>63</v>
      </c>
      <c r="G15" s="3" t="s">
        <v>64</v>
      </c>
      <c r="H15" s="3" t="s">
        <v>65</v>
      </c>
      <c r="I15" s="3" t="s">
        <v>65</v>
      </c>
      <c r="J15" s="3" t="s">
        <v>66</v>
      </c>
      <c r="K15" s="3" t="s">
        <v>50</v>
      </c>
      <c r="L15" s="3" t="s">
        <v>67</v>
      </c>
      <c r="M15" s="4">
        <v>45146</v>
      </c>
      <c r="N15" s="3" t="s">
        <v>30</v>
      </c>
    </row>
    <row r="16" spans="1:14" x14ac:dyDescent="0.25">
      <c r="A16" s="3">
        <v>9</v>
      </c>
      <c r="B16" s="3" t="str">
        <f>"202000133887"</f>
        <v>202000133887</v>
      </c>
      <c r="C16" s="3">
        <v>14343</v>
      </c>
      <c r="D16" s="3" t="s">
        <v>68</v>
      </c>
      <c r="E16" s="3">
        <v>20100128218</v>
      </c>
      <c r="F16" s="3" t="s">
        <v>69</v>
      </c>
      <c r="G16" s="3" t="s">
        <v>70</v>
      </c>
      <c r="H16" s="3" t="s">
        <v>18</v>
      </c>
      <c r="I16" s="3" t="s">
        <v>19</v>
      </c>
      <c r="J16" s="3" t="s">
        <v>20</v>
      </c>
      <c r="K16" s="3" t="s">
        <v>43</v>
      </c>
      <c r="L16" s="3" t="s">
        <v>71</v>
      </c>
      <c r="M16" s="4">
        <v>44110</v>
      </c>
      <c r="N16" s="3" t="s">
        <v>30</v>
      </c>
    </row>
    <row r="17" spans="1:14" ht="30" x14ac:dyDescent="0.25">
      <c r="A17" s="3">
        <v>10</v>
      </c>
      <c r="B17" s="3" t="str">
        <f>"202100141986"</f>
        <v>202100141986</v>
      </c>
      <c r="C17" s="3">
        <v>40139</v>
      </c>
      <c r="D17" s="3" t="s">
        <v>72</v>
      </c>
      <c r="E17" s="3">
        <v>20484054879</v>
      </c>
      <c r="F17" s="3" t="s">
        <v>73</v>
      </c>
      <c r="G17" s="3" t="s">
        <v>74</v>
      </c>
      <c r="H17" s="3" t="s">
        <v>18</v>
      </c>
      <c r="I17" s="3" t="s">
        <v>19</v>
      </c>
      <c r="J17" s="3" t="s">
        <v>20</v>
      </c>
      <c r="K17" s="3" t="s">
        <v>21</v>
      </c>
      <c r="L17" s="3" t="s">
        <v>75</v>
      </c>
      <c r="M17" s="4">
        <v>44467</v>
      </c>
      <c r="N17" s="3" t="s">
        <v>30</v>
      </c>
    </row>
    <row r="18" spans="1:14" x14ac:dyDescent="0.25">
      <c r="A18" s="3">
        <v>11</v>
      </c>
      <c r="B18" s="3" t="str">
        <f>"201900085410"</f>
        <v>201900085410</v>
      </c>
      <c r="C18" s="3">
        <v>14349</v>
      </c>
      <c r="D18" s="3" t="s">
        <v>76</v>
      </c>
      <c r="E18" s="3">
        <v>20297660536</v>
      </c>
      <c r="F18" s="3" t="s">
        <v>32</v>
      </c>
      <c r="G18" s="3" t="s">
        <v>77</v>
      </c>
      <c r="H18" s="3" t="s">
        <v>34</v>
      </c>
      <c r="I18" s="3" t="s">
        <v>78</v>
      </c>
      <c r="J18" s="3" t="s">
        <v>79</v>
      </c>
      <c r="K18" s="3" t="s">
        <v>43</v>
      </c>
      <c r="L18" s="3" t="s">
        <v>37</v>
      </c>
      <c r="M18" s="4">
        <v>43623</v>
      </c>
      <c r="N18" s="3" t="s">
        <v>30</v>
      </c>
    </row>
    <row r="19" spans="1:14" ht="30" x14ac:dyDescent="0.25">
      <c r="A19" s="3">
        <v>12</v>
      </c>
      <c r="B19" s="3" t="str">
        <f>"202200267641"</f>
        <v>202200267641</v>
      </c>
      <c r="C19" s="3">
        <v>87440</v>
      </c>
      <c r="D19" s="3" t="s">
        <v>80</v>
      </c>
      <c r="E19" s="3">
        <v>20506342563</v>
      </c>
      <c r="F19" s="3" t="s">
        <v>81</v>
      </c>
      <c r="G19" s="3" t="s">
        <v>82</v>
      </c>
      <c r="H19" s="3" t="s">
        <v>65</v>
      </c>
      <c r="I19" s="3" t="s">
        <v>83</v>
      </c>
      <c r="J19" s="3" t="s">
        <v>84</v>
      </c>
      <c r="K19" s="3" t="s">
        <v>85</v>
      </c>
      <c r="L19" s="3" t="s">
        <v>86</v>
      </c>
      <c r="M19" s="4">
        <v>45118</v>
      </c>
      <c r="N19" s="3" t="s">
        <v>30</v>
      </c>
    </row>
    <row r="20" spans="1:14" x14ac:dyDescent="0.25">
      <c r="A20" s="3">
        <v>13</v>
      </c>
      <c r="B20" s="3" t="str">
        <f>"202300084942"</f>
        <v>202300084942</v>
      </c>
      <c r="C20" s="3">
        <v>124862</v>
      </c>
      <c r="D20" s="3" t="s">
        <v>87</v>
      </c>
      <c r="E20" s="3">
        <v>20338570041</v>
      </c>
      <c r="F20" s="3" t="s">
        <v>88</v>
      </c>
      <c r="G20" s="3" t="s">
        <v>89</v>
      </c>
      <c r="H20" s="3" t="s">
        <v>41</v>
      </c>
      <c r="I20" s="3" t="s">
        <v>41</v>
      </c>
      <c r="J20" s="3" t="s">
        <v>42</v>
      </c>
      <c r="K20" s="3" t="s">
        <v>57</v>
      </c>
      <c r="L20" s="3" t="s">
        <v>90</v>
      </c>
      <c r="M20" s="4">
        <v>45093</v>
      </c>
      <c r="N20" s="3" t="s">
        <v>30</v>
      </c>
    </row>
    <row r="21" spans="1:14" ht="30" x14ac:dyDescent="0.25">
      <c r="A21" s="3">
        <v>14</v>
      </c>
      <c r="B21" s="3" t="str">
        <f>"202200024264"</f>
        <v>202200024264</v>
      </c>
      <c r="C21" s="3">
        <v>14344</v>
      </c>
      <c r="D21" s="3" t="s">
        <v>91</v>
      </c>
      <c r="E21" s="3">
        <v>20100128218</v>
      </c>
      <c r="F21" s="3" t="s">
        <v>92</v>
      </c>
      <c r="G21" s="3" t="s">
        <v>93</v>
      </c>
      <c r="H21" s="3" t="s">
        <v>48</v>
      </c>
      <c r="I21" s="3" t="s">
        <v>94</v>
      </c>
      <c r="J21" s="3" t="s">
        <v>95</v>
      </c>
      <c r="K21" s="3" t="s">
        <v>50</v>
      </c>
      <c r="L21" s="3" t="s">
        <v>96</v>
      </c>
      <c r="M21" s="4">
        <v>44601</v>
      </c>
      <c r="N21" s="3" t="s">
        <v>30</v>
      </c>
    </row>
  </sheetData>
  <mergeCells count="2">
    <mergeCell ref="A2:N2"/>
    <mergeCell ref="A3:N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PlantasdeProcesamiento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2024-05-27T19:38:06Z</dcterms:created>
  <dcterms:modified xsi:type="dcterms:W3CDTF">2024-05-27T19:38:06Z</dcterms:modified>
</cp:coreProperties>
</file>