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E443312C-0621-4726-A86A-3EB59FD2E068}" xr6:coauthVersionLast="47" xr6:coauthVersionMax="47" xr10:uidLastSave="{00000000-0000-0000-0000-000000000000}"/>
  <bookViews>
    <workbookView xWindow="-120" yWindow="-120" windowWidth="29040" windowHeight="15840"/>
  </bookViews>
  <sheets>
    <sheet name="UnidadMovildeGNL" sheetId="1" r:id="rId1"/>
  </sheets>
  <definedNames>
    <definedName name="_xlnm._FilterDatabase" localSheetId="0" hidden="1">UnidadMovildeGNL!$A$7:$Q$17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<sst xmlns="http://schemas.openxmlformats.org/spreadsheetml/2006/main" count="129" uniqueCount="65">
  <si>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</si>
  <si>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</si>
  <si>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</si>
  <si>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</si>
  <si>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</si>
  <si>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</si>
  <si>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</si>
  <si>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</si>
  <si>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</si>
  <si>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</si>
  <si>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</si>
  <si>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</si>
  <si>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</si>
  <si>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</si>
  <si>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</si>
  <si>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(Lt)</t>
  </si>
  <si>
    <t>PLACA PRINCIPAL</t>
  </si>
  <si>
    <t>PLACAS DE TRACTOS</t>
  </si>
  <si>
    <t>168586-653-270623</t>
  </si>
  <si>
    <t>LIMAGAS NATURAL PERU S.A.</t>
  </si>
  <si>
    <t xml:space="preserve">CALLE 3 MZ. C LOTE 4, URBANIZACIÓN LAS PRADERAS DE LURÍN, KM 40 ANTIGUA PANAMERICANA SUR </t>
  </si>
  <si>
    <t>LIMA</t>
  </si>
  <si>
    <t>LURIN</t>
  </si>
  <si>
    <t>UNIDAD MÓVIL DE GNL</t>
  </si>
  <si>
    <t>PABLO SÁENZ - LAGUNA SAAVEDRA</t>
  </si>
  <si>
    <t>INDEFINIDO</t>
  </si>
  <si>
    <t>BER-981</t>
  </si>
  <si>
    <t>APG-908;APN-880;APN-888;APN-904;APO-805;APO-874;APO-906;APV-866;APW-718;APW-736;APW-768;BAA-766;BAC-847;BAF-763;BEH-855;BLR-747;BSC-932;BSD-733;BSD-742;BSC-896</t>
  </si>
  <si>
    <t>168583-653-270623</t>
  </si>
  <si>
    <t>BEA-975</t>
  </si>
  <si>
    <t>HAM CRIOGENICA PERU S.A.C.</t>
  </si>
  <si>
    <t>SAN ISIDRO</t>
  </si>
  <si>
    <t>165507-653-200623</t>
  </si>
  <si>
    <t>CALLE 3 MZ. C LOTE 4, URBANIZACIÓN LAS PRADERAS DE LURÍN, KM 40 ANTIGUA PANAMERICANA SUR</t>
  </si>
  <si>
    <t>BCP-980</t>
  </si>
  <si>
    <t>168584-653-270623</t>
  </si>
  <si>
    <t>BEQ-984</t>
  </si>
  <si>
    <t>146303-653-181023</t>
  </si>
  <si>
    <t>AV. SANTO TORIBIO 115, PISO N° 8</t>
  </si>
  <si>
    <t>DIEGO MANUEL CILLONIZ MONTESINOS</t>
  </si>
  <si>
    <t>ANA-978</t>
  </si>
  <si>
    <t>APW-736;APG-908;APN-880;APN-888;APN-904;APO-805;APO-874;APO-906;APV-866;APW-718;APW-768;BAA-766;BAC-847;BAF-763;BEH-855;BLR-747;BSC-896;BSC-932;BSD-733;BSD-742;X5M-799</t>
  </si>
  <si>
    <t>142886-653-040823</t>
  </si>
  <si>
    <t>LIMAGAS NATURAL PERU SOCIEDAD ANONIMA</t>
  </si>
  <si>
    <t>ALG-996</t>
  </si>
  <si>
    <t>APV-866;APW-718;APG-908;APN-880;APN-904;APO-906;APW-736;APW-768;BAA-766;BAC-847;BAF-763;BEH-855;BLR-747;BSC-932;BSD-733;BSD-742;BSC-896;APN-888;APO-805;APO-874</t>
  </si>
  <si>
    <t>151268-653-281122</t>
  </si>
  <si>
    <t>ARC-987</t>
  </si>
  <si>
    <t>APG-908;APN-880;APN-888;APN-904;APO-805;APO-874 ;APO-906;APV-866;APW-718;APW-736;APW-768;BAA-766;BAC-847;BAF-763;BEH-855;BLR-747;BSC-932;BSD-733;BSD-742;BSC-896</t>
  </si>
  <si>
    <t>151270-653-281122</t>
  </si>
  <si>
    <t>CALLE 3 MZ. C LOTE 4, URBANIZACIÓN LAS PRADERAS DE LURÍN</t>
  </si>
  <si>
    <t>ARK-987</t>
  </si>
  <si>
    <t>APG-908;APN-880; APN-888;APN-904;APO-805;APO-874 ;APO-906;APV-866;APW-718;APW-736;APW-768;BAA-766;BAC-847;BAF-763;BEH-855;BLR-747;BSC-932;BSD-733;BSD-742;BSC-896</t>
  </si>
  <si>
    <t>166370-653-170123</t>
  </si>
  <si>
    <t>CALIDDA ENERGIA S.A.C.</t>
  </si>
  <si>
    <t>CALLE MORELLI 150</t>
  </si>
  <si>
    <t>SAN BORJA</t>
  </si>
  <si>
    <t xml:space="preserve">LUIS MARTIN GUTIERREZ SOENENS </t>
  </si>
  <si>
    <t>BCM-976</t>
  </si>
  <si>
    <t>B9J-893</t>
  </si>
  <si>
    <t>141339-653-281122</t>
  </si>
  <si>
    <t>PABLO SÁENZ LAGUNA SAAVEDRA</t>
  </si>
  <si>
    <t>AKC-978</t>
  </si>
  <si>
    <t>APO-874 ;APG-908;APN-880; APN-888;APN-904;APO-805;APO-906;APV-866;APW-718;APW-736;APW-768;BAA-766;BAC-847;BAF-763;BEH-855;BLR-747;BSC-932;BSD-733;BSD-742;BSC-896</t>
  </si>
  <si>
    <t>REGISTROS HÁBILES DE UNIDAD MOVIL DE GNL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</si>
</sst>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482F6612-8D9A-4A0C-9D25-F2E83C551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showGridLines="0" tabSelected="1" topLeftCell="G1" workbookViewId="0">
      <selection activeCell="Q9" sqref="Q9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6" width="42.5703125" bestFit="1" customWidth="1"/>
    <col min="7" max="7" width="45.7109375" bestFit="1" customWidth="1"/>
    <col min="8" max="8" width="15.85546875" bestFit="1" customWidth="1"/>
    <col min="9" max="9" width="11" bestFit="1" customWidth="1"/>
    <col min="10" max="10" width="11.140625" bestFit="1" customWidth="1"/>
    <col min="11" max="11" width="24.85546875" bestFit="1" customWidth="1"/>
    <col min="12" max="12" width="35.85546875" bestFit="1" customWidth="1"/>
    <col min="13" max="13" width="13" bestFit="1" customWidth="1"/>
    <col min="14" max="14" width="18.7109375" bestFit="1" customWidth="1"/>
    <col min="15" max="15" width="14.140625" bestFit="1" customWidth="1"/>
    <col min="16" max="16" width="16.5703125" bestFit="1" customWidth="1"/>
    <col min="17" max="17" width="45.7109375" bestFit="1" customWidth="1"/>
  </cols>
  <sheetData>
    <row r="2" spans="1:17" ht="15" customHeight="1" x14ac:dyDescent="0.25">
      <c r="A2" s="5" t="s">
        <v>64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7" spans="1:17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</row>
    <row r="8" spans="1:17" ht="60" x14ac:dyDescent="0.25">
      <c r="A8" s="3">
        <v>1</v>
      </c>
      <c r="B8" s="3" t="str">
        <f>"168586"</f>
        <v>168586</v>
      </c>
      <c r="C8" s="3" t="str">
        <f>"202300156604"</f>
        <v>202300156604</v>
      </c>
      <c r="D8" s="3" t="s">
        <v>18</v>
      </c>
      <c r="E8" s="3">
        <v>20516556561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4">
        <v>45105</v>
      </c>
      <c r="N8" s="3" t="s">
        <v>25</v>
      </c>
      <c r="O8" s="3">
        <v>0</v>
      </c>
      <c r="P8" s="3" t="s">
        <v>26</v>
      </c>
      <c r="Q8" s="3" t="s">
        <v>27</v>
      </c>
    </row>
    <row r="9" spans="1:17" ht="60" x14ac:dyDescent="0.25">
      <c r="A9" s="3">
        <v>2</v>
      </c>
      <c r="B9" s="3" t="str">
        <f>"168583"</f>
        <v>168583</v>
      </c>
      <c r="C9" s="3" t="str">
        <f>"202300156579"</f>
        <v>202300156579</v>
      </c>
      <c r="D9" s="3" t="s">
        <v>28</v>
      </c>
      <c r="E9" s="3">
        <v>20516556561</v>
      </c>
      <c r="F9" s="3" t="s">
        <v>19</v>
      </c>
      <c r="G9" s="3" t="s">
        <v>20</v>
      </c>
      <c r="H9" s="3" t="s">
        <v>21</v>
      </c>
      <c r="I9" s="3" t="s">
        <v>21</v>
      </c>
      <c r="J9" s="3" t="s">
        <v>22</v>
      </c>
      <c r="K9" s="3" t="s">
        <v>23</v>
      </c>
      <c r="L9" s="3" t="s">
        <v>24</v>
      </c>
      <c r="M9" s="4">
        <v>45105</v>
      </c>
      <c r="N9" s="3" t="s">
        <v>25</v>
      </c>
      <c r="O9" s="3">
        <v>0</v>
      </c>
      <c r="P9" s="3" t="s">
        <v>29</v>
      </c>
      <c r="Q9" s="3" t="s">
        <v>27</v>
      </c>
    </row>
    <row r="10" spans="1:17" ht="60" x14ac:dyDescent="0.25">
      <c r="A10" s="3">
        <v>3</v>
      </c>
      <c r="B10" s="3" t="str">
        <f>"165507"</f>
        <v>165507</v>
      </c>
      <c r="C10" s="3" t="str">
        <f>"202300151334"</f>
        <v>202300151334</v>
      </c>
      <c r="D10" s="3" t="s">
        <v>32</v>
      </c>
      <c r="E10" s="3">
        <v>20516556561</v>
      </c>
      <c r="F10" s="3" t="s">
        <v>19</v>
      </c>
      <c r="G10" s="3" t="s">
        <v>33</v>
      </c>
      <c r="H10" s="3" t="s">
        <v>21</v>
      </c>
      <c r="I10" s="3" t="s">
        <v>21</v>
      </c>
      <c r="J10" s="3" t="s">
        <v>22</v>
      </c>
      <c r="K10" s="3" t="s">
        <v>23</v>
      </c>
      <c r="L10" s="3" t="s">
        <v>24</v>
      </c>
      <c r="M10" s="4">
        <v>45099</v>
      </c>
      <c r="N10" s="3" t="s">
        <v>25</v>
      </c>
      <c r="O10" s="3">
        <v>65836</v>
      </c>
      <c r="P10" s="3" t="s">
        <v>34</v>
      </c>
      <c r="Q10" s="3" t="s">
        <v>27</v>
      </c>
    </row>
    <row r="11" spans="1:17" ht="60" x14ac:dyDescent="0.25">
      <c r="A11" s="3">
        <v>4</v>
      </c>
      <c r="B11" s="3" t="str">
        <f>"168584"</f>
        <v>168584</v>
      </c>
      <c r="C11" s="3" t="str">
        <f>"202300156589"</f>
        <v>202300156589</v>
      </c>
      <c r="D11" s="3" t="s">
        <v>35</v>
      </c>
      <c r="E11" s="3">
        <v>20516556561</v>
      </c>
      <c r="F11" s="3" t="s">
        <v>19</v>
      </c>
      <c r="G11" s="3" t="s">
        <v>20</v>
      </c>
      <c r="H11" s="3" t="s">
        <v>21</v>
      </c>
      <c r="I11" s="3" t="s">
        <v>21</v>
      </c>
      <c r="J11" s="3" t="s">
        <v>22</v>
      </c>
      <c r="K11" s="3" t="s">
        <v>23</v>
      </c>
      <c r="L11" s="3" t="s">
        <v>24</v>
      </c>
      <c r="M11" s="4">
        <v>45105</v>
      </c>
      <c r="N11" s="3" t="s">
        <v>25</v>
      </c>
      <c r="O11" s="3">
        <v>0</v>
      </c>
      <c r="P11" s="3" t="s">
        <v>36</v>
      </c>
      <c r="Q11" s="3" t="s">
        <v>27</v>
      </c>
    </row>
    <row r="12" spans="1:17" ht="75" x14ac:dyDescent="0.25">
      <c r="A12" s="3">
        <v>5</v>
      </c>
      <c r="B12" s="3" t="str">
        <f>"146303"</f>
        <v>146303</v>
      </c>
      <c r="C12" s="3" t="str">
        <f>"202300252779"</f>
        <v>202300252779</v>
      </c>
      <c r="D12" s="3" t="s">
        <v>37</v>
      </c>
      <c r="E12" s="3">
        <v>20565347099</v>
      </c>
      <c r="F12" s="3" t="s">
        <v>30</v>
      </c>
      <c r="G12" s="3" t="s">
        <v>38</v>
      </c>
      <c r="H12" s="3" t="s">
        <v>21</v>
      </c>
      <c r="I12" s="3" t="s">
        <v>21</v>
      </c>
      <c r="J12" s="3" t="s">
        <v>31</v>
      </c>
      <c r="K12" s="3" t="s">
        <v>23</v>
      </c>
      <c r="L12" s="3" t="s">
        <v>39</v>
      </c>
      <c r="M12" s="4">
        <v>45219</v>
      </c>
      <c r="N12" s="3" t="s">
        <v>25</v>
      </c>
      <c r="O12" s="3">
        <v>65950</v>
      </c>
      <c r="P12" s="3" t="s">
        <v>40</v>
      </c>
      <c r="Q12" s="3" t="s">
        <v>41</v>
      </c>
    </row>
    <row r="13" spans="1:17" ht="60" x14ac:dyDescent="0.25">
      <c r="A13" s="3">
        <v>6</v>
      </c>
      <c r="B13" s="3" t="str">
        <f>"142886"</f>
        <v>142886</v>
      </c>
      <c r="C13" s="3" t="str">
        <f>"202300188908"</f>
        <v>202300188908</v>
      </c>
      <c r="D13" s="3" t="s">
        <v>42</v>
      </c>
      <c r="E13" s="3">
        <v>20516556561</v>
      </c>
      <c r="F13" s="3" t="s">
        <v>43</v>
      </c>
      <c r="G13" s="3" t="s">
        <v>33</v>
      </c>
      <c r="H13" s="3" t="s">
        <v>21</v>
      </c>
      <c r="I13" s="3" t="s">
        <v>21</v>
      </c>
      <c r="J13" s="3" t="s">
        <v>22</v>
      </c>
      <c r="K13" s="3" t="s">
        <v>23</v>
      </c>
      <c r="L13" s="3" t="s">
        <v>24</v>
      </c>
      <c r="M13" s="4">
        <v>45145</v>
      </c>
      <c r="N13" s="3" t="s">
        <v>25</v>
      </c>
      <c r="O13" s="3">
        <v>65913</v>
      </c>
      <c r="P13" s="3" t="s">
        <v>44</v>
      </c>
      <c r="Q13" s="3" t="s">
        <v>45</v>
      </c>
    </row>
    <row r="14" spans="1:17" ht="60" x14ac:dyDescent="0.25">
      <c r="A14" s="3">
        <v>7</v>
      </c>
      <c r="B14" s="3" t="str">
        <f>"151268"</f>
        <v>151268</v>
      </c>
      <c r="C14" s="3" t="str">
        <f>"202200233273"</f>
        <v>202200233273</v>
      </c>
      <c r="D14" s="3" t="s">
        <v>46</v>
      </c>
      <c r="E14" s="3">
        <v>20516556561</v>
      </c>
      <c r="F14" s="3" t="s">
        <v>43</v>
      </c>
      <c r="G14" s="3" t="s">
        <v>33</v>
      </c>
      <c r="H14" s="3" t="s">
        <v>21</v>
      </c>
      <c r="I14" s="3" t="s">
        <v>21</v>
      </c>
      <c r="J14" s="3" t="s">
        <v>22</v>
      </c>
      <c r="K14" s="3" t="s">
        <v>23</v>
      </c>
      <c r="L14" s="3" t="s">
        <v>24</v>
      </c>
      <c r="M14" s="4">
        <v>44894</v>
      </c>
      <c r="N14" s="3" t="s">
        <v>25</v>
      </c>
      <c r="O14" s="3">
        <v>0</v>
      </c>
      <c r="P14" s="3" t="s">
        <v>47</v>
      </c>
      <c r="Q14" s="3" t="s">
        <v>48</v>
      </c>
    </row>
    <row r="15" spans="1:17" ht="60" x14ac:dyDescent="0.25">
      <c r="A15" s="3">
        <v>8</v>
      </c>
      <c r="B15" s="3" t="str">
        <f>"151270"</f>
        <v>151270</v>
      </c>
      <c r="C15" s="3" t="str">
        <f>"202200233284"</f>
        <v>202200233284</v>
      </c>
      <c r="D15" s="3" t="s">
        <v>49</v>
      </c>
      <c r="E15" s="3">
        <v>20516556561</v>
      </c>
      <c r="F15" s="3" t="s">
        <v>43</v>
      </c>
      <c r="G15" s="3" t="s">
        <v>50</v>
      </c>
      <c r="H15" s="3" t="s">
        <v>21</v>
      </c>
      <c r="I15" s="3" t="s">
        <v>21</v>
      </c>
      <c r="J15" s="3" t="s">
        <v>22</v>
      </c>
      <c r="K15" s="3" t="s">
        <v>23</v>
      </c>
      <c r="L15" s="3" t="s">
        <v>24</v>
      </c>
      <c r="M15" s="4">
        <v>44894</v>
      </c>
      <c r="N15" s="3" t="s">
        <v>25</v>
      </c>
      <c r="O15" s="3">
        <v>0</v>
      </c>
      <c r="P15" s="3" t="s">
        <v>51</v>
      </c>
      <c r="Q15" s="3" t="s">
        <v>52</v>
      </c>
    </row>
    <row r="16" spans="1:17" x14ac:dyDescent="0.25">
      <c r="A16" s="3">
        <v>9</v>
      </c>
      <c r="B16" s="3" t="str">
        <f>"166370"</f>
        <v>166370</v>
      </c>
      <c r="C16" s="3" t="str">
        <f>"202200265072"</f>
        <v>202200265072</v>
      </c>
      <c r="D16" s="3" t="s">
        <v>53</v>
      </c>
      <c r="E16" s="3">
        <v>20604145253</v>
      </c>
      <c r="F16" s="3" t="s">
        <v>54</v>
      </c>
      <c r="G16" s="3" t="s">
        <v>55</v>
      </c>
      <c r="H16" s="3" t="s">
        <v>21</v>
      </c>
      <c r="I16" s="3" t="s">
        <v>21</v>
      </c>
      <c r="J16" s="3" t="s">
        <v>56</v>
      </c>
      <c r="K16" s="3" t="s">
        <v>23</v>
      </c>
      <c r="L16" s="3" t="s">
        <v>57</v>
      </c>
      <c r="M16" s="4">
        <v>44944</v>
      </c>
      <c r="N16" s="3" t="s">
        <v>25</v>
      </c>
      <c r="O16" s="3">
        <v>0</v>
      </c>
      <c r="P16" s="3" t="s">
        <v>58</v>
      </c>
      <c r="Q16" s="3" t="s">
        <v>59</v>
      </c>
    </row>
    <row r="17" spans="1:17" ht="60" x14ac:dyDescent="0.25">
      <c r="A17" s="3">
        <v>10</v>
      </c>
      <c r="B17" s="3" t="str">
        <f>"141339"</f>
        <v>141339</v>
      </c>
      <c r="C17" s="3" t="str">
        <f>"202200233264"</f>
        <v>202200233264</v>
      </c>
      <c r="D17" s="3" t="s">
        <v>60</v>
      </c>
      <c r="E17" s="3">
        <v>20516556561</v>
      </c>
      <c r="F17" s="3" t="s">
        <v>43</v>
      </c>
      <c r="G17" s="3" t="s">
        <v>33</v>
      </c>
      <c r="H17" s="3" t="s">
        <v>21</v>
      </c>
      <c r="I17" s="3" t="s">
        <v>21</v>
      </c>
      <c r="J17" s="3" t="s">
        <v>22</v>
      </c>
      <c r="K17" s="3" t="s">
        <v>23</v>
      </c>
      <c r="L17" s="3" t="s">
        <v>61</v>
      </c>
      <c r="M17" s="4">
        <v>44894</v>
      </c>
      <c r="N17" s="3" t="s">
        <v>25</v>
      </c>
      <c r="O17" s="3">
        <v>65571</v>
      </c>
      <c r="P17" s="3" t="s">
        <v>62</v>
      </c>
      <c r="Q17" s="3" t="s">
        <v>63</v>
      </c>
    </row>
  </sheetData>
  <autoFilter ref="A7:Q17"/>
  <mergeCells count="2">
    <mergeCell ref="A2:Q2"/>
    <mergeCell ref="A3:Q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UnidadMovildeGNL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2024-05-27T15:45:14Z</dcterms:created>
  <dcterms:modified xsi:type="dcterms:W3CDTF">2024-05-27T15:45:33Z</dcterms:modified>
</cp:coreProperties>
</file>