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FB217F65-E154-444A-A93F-88BDB476C604}" xr6:coauthVersionLast="47" xr6:coauthVersionMax="47" xr10:uidLastSave="{00000000-0000-0000-0000-000000000000}"/>
  <bookViews>
    <workbookView xWindow="-120" yWindow="-120" windowWidth="29040" windowHeight="15840"/>
  </bookViews>
  <sheets>
    <sheet name="UnidaddeTrasvasedeGNC" sheetId="1" r:id="rId1"/>
  </sheets>
  <definedNames>
    <definedName name="_xlnm._FilterDatabase" localSheetId="0" hidden="1">UnidaddeTrasvasedeGNC!$A$7:$O$51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" l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<sst xmlns="http://schemas.openxmlformats.org/spreadsheetml/2006/main" count="383" uniqueCount="203">
  <si>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</si>
  <si>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</si>
  <si>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</si>
  <si>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</si>
  <si>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</si>
  <si>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</si>
  <si>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</si>
  <si>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</si>
  <si>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</si>
  <si>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</si>
  <si>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</si>
  <si>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</si>
  <si>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</si>
  <si>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</si>
  <si>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</si>
  <si>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GNC (Lt)</t>
  </si>
  <si>
    <t>96316-620-2012</t>
  </si>
  <si>
    <t>PERUANA DE GAS NATURAL S.A.C.</t>
  </si>
  <si>
    <t>AV. REPÚBLICA DE PANAMÁ MZ 8, PARTE DE LOS LOTES 5 Y 6, SUB LOTE 1 - URB. CHACARITAS.</t>
  </si>
  <si>
    <t>PROV. CONST. DEL CALLAO</t>
  </si>
  <si>
    <t>CALLAO</t>
  </si>
  <si>
    <t>UNIDAD DE TRASVASE DE GNC</t>
  </si>
  <si>
    <t>INDEFINIDO</t>
  </si>
  <si>
    <t>40891-620-020813</t>
  </si>
  <si>
    <t>FÉLIX MATOS CAMAC</t>
  </si>
  <si>
    <t xml:space="preserve">AV. PACHACUTEC ESQ. AV. LLOQUE YUPANQUI MZ. L, LOTE 9 ANEXO 22 PAMPA CANTOGRANDE JICAMARCA </t>
  </si>
  <si>
    <t>LIMA</t>
  </si>
  <si>
    <t>HUAROCHIRI</t>
  </si>
  <si>
    <t>SAN ANTONIO</t>
  </si>
  <si>
    <t>44165-620-290915</t>
  </si>
  <si>
    <t>DIESEL MAX S.R.L.</t>
  </si>
  <si>
    <t>AV. CRUZ BLANCA 996 (ANTIGUA CARRETERA PANAMERICANA NORTE KM 151+345, SECTOR TAMBO BLANCO</t>
  </si>
  <si>
    <t>HUAURA</t>
  </si>
  <si>
    <t>HUALMAY</t>
  </si>
  <si>
    <t>8174-621-2010</t>
  </si>
  <si>
    <t>GRIFOS ESPINOZA S.A.-UNIDAD DE TRASVASE DE GNC</t>
  </si>
  <si>
    <t>AUTOPISTA PANAMERICANA SUR KM. 18.5</t>
  </si>
  <si>
    <t>CHORRILLOS</t>
  </si>
  <si>
    <t>112931-620-160421</t>
  </si>
  <si>
    <t>ABSAMI COMBUSTIBLES E.I.R.L.</t>
  </si>
  <si>
    <t>ESQUINA DE LA AV. SIETE Y LA AV. FINLANDIA, C.P. SAN IDELFONSO, MZ 9 LOTE 2-A</t>
  </si>
  <si>
    <t>ICA</t>
  </si>
  <si>
    <t>LA TINGUIÑA</t>
  </si>
  <si>
    <t>LUIS ABEL SANCHEZ MIRAVAL</t>
  </si>
  <si>
    <t>108803-620-240414</t>
  </si>
  <si>
    <t xml:space="preserve">EMPRESA DE TRANSPORTES ESFUERZOS UNIDOS S.A. </t>
  </si>
  <si>
    <t>AV. SIMON BOLIVAR N° 1411, S.C. SAN GABRIEL ALTO</t>
  </si>
  <si>
    <t>VILLA MARIA DEL TRIUNFO</t>
  </si>
  <si>
    <t>149683-620-190620</t>
  </si>
  <si>
    <t>ZETA GAS ANDINO S.A.</t>
  </si>
  <si>
    <t xml:space="preserve">SECTOR SANTA MARIA CHICA PREDIO PARCELA N° 125 </t>
  </si>
  <si>
    <t>CHINCHA</t>
  </si>
  <si>
    <t>EL CARMEN</t>
  </si>
  <si>
    <t>MIGUEL MONGE ALONSO</t>
  </si>
  <si>
    <t>135161-620-030719</t>
  </si>
  <si>
    <t>ENVASADORA ANDINA DE GAS COMPANY S.A.</t>
  </si>
  <si>
    <t xml:space="preserve">AV. CHANCAY KM 7 </t>
  </si>
  <si>
    <t>HUARAL</t>
  </si>
  <si>
    <t>162181-620-300322</t>
  </si>
  <si>
    <t>GRIFOS ESPINOZA S A</t>
  </si>
  <si>
    <t>AV. LA MOLINA N° 1595, URB. SOL DE LA MOLINA</t>
  </si>
  <si>
    <t>LA MOLINA</t>
  </si>
  <si>
    <t>EUDOLIO FRANCISCO PONTE VILLANUEVA</t>
  </si>
  <si>
    <t>19976-620-290415</t>
  </si>
  <si>
    <t>INVERSIONES LUISAGAS S.A.C.</t>
  </si>
  <si>
    <t>ASENTAMIENTO HUMANO HEROES DE SAN JUAN, SECTOR 5, MZ. I LTE. 24</t>
  </si>
  <si>
    <t>SAN JUAN DE MIRAFLORES</t>
  </si>
  <si>
    <t>127574-620-040623</t>
  </si>
  <si>
    <t>PROSERVICIOS INTEGRADO EN GAS S.A.C. - PROSERVIGAS S.A.C.</t>
  </si>
  <si>
    <t>AV. NESTOR GAMBETTA KM 18.26 (ANTES CARRETERA A VENTANILLA KM. 5.93)</t>
  </si>
  <si>
    <t>VENTANILLA</t>
  </si>
  <si>
    <t>ABEL JORDAN AZAÑERO NATIVIDAD</t>
  </si>
  <si>
    <t>97035-620-110517</t>
  </si>
  <si>
    <t>GRIFOS ESPINOZA S.A</t>
  </si>
  <si>
    <t xml:space="preserve">SECTOR AGUA DULCE LOTE 1 </t>
  </si>
  <si>
    <t>SANTA MARIA</t>
  </si>
  <si>
    <t>123620-620-130916</t>
  </si>
  <si>
    <t>CORPORACION RIO BRANCO S.A.</t>
  </si>
  <si>
    <t>AV CORONEL PARRA 270 -280</t>
  </si>
  <si>
    <t>JUNIN</t>
  </si>
  <si>
    <t>HUANCAYO</t>
  </si>
  <si>
    <t>PILCOMAYO</t>
  </si>
  <si>
    <t>120804-620-020719</t>
  </si>
  <si>
    <t>TERPEL PERU S.A.C.</t>
  </si>
  <si>
    <t xml:space="preserve">AV. WIESSE SECTOR III MZ. G8 LOTE 41 PROGRAMA CIUDAD MARISCAL CÁCERES </t>
  </si>
  <si>
    <t>SAN JUAN DE LURIGANCHO</t>
  </si>
  <si>
    <t>PATRICIA DELGADO ZEGARRA</t>
  </si>
  <si>
    <t>119534-620-070316</t>
  </si>
  <si>
    <t xml:space="preserve">GRIFOS ESPINOZA S.A. </t>
  </si>
  <si>
    <t>AV. ENCALADA 1388 EDIF EL POLO HUNT I</t>
  </si>
  <si>
    <t>SANTIAGO DE SURCO</t>
  </si>
  <si>
    <t>100463-620-2013</t>
  </si>
  <si>
    <t>CLEAN ENERGY DEL PERÚ S.R.L.</t>
  </si>
  <si>
    <t xml:space="preserve">AV. SANCHEZ CERRO MZ- 252, LOTE 2, ZONA INDUSTRIAL </t>
  </si>
  <si>
    <t>PIURA</t>
  </si>
  <si>
    <t>105854-620-310119</t>
  </si>
  <si>
    <t>GASBEL EQUIPOS &amp; ASESORIA S.A.C.</t>
  </si>
  <si>
    <t xml:space="preserve">AV. MICAELA BASTIDAS MZ C 5 LOTE 12 DEL GRUPO 31 TERCER SECTOR </t>
  </si>
  <si>
    <t>VILLA EL SALVADOR</t>
  </si>
  <si>
    <t>GINO EDUARDO ENRIQUEZ TORRES</t>
  </si>
  <si>
    <t>16700-620-050815</t>
  </si>
  <si>
    <t>EMPRESA DE TRANSPORTES Y SERVICIOS VIRGEN DE LA PUERTA S.A.</t>
  </si>
  <si>
    <t>AV REPUBLICA DE CROACIA Nº 377</t>
  </si>
  <si>
    <t>PUENTE PIEDRA</t>
  </si>
  <si>
    <t>17903-620-080415</t>
  </si>
  <si>
    <t>GARODI S.R.L.</t>
  </si>
  <si>
    <t>AV. PACHACUTEC MZ C LOTE 1,2,3 C.C. JICAMARCA, SAN ANTONIO-HUAROCHIRI</t>
  </si>
  <si>
    <t>98180-620-2012</t>
  </si>
  <si>
    <t>COESTI S.A.</t>
  </si>
  <si>
    <t>MZ. A LT. A-1-A SECTOR PARCELA J DE LA ZONA INDUSTRIAL</t>
  </si>
  <si>
    <t>112179-620-130421</t>
  </si>
  <si>
    <t>AV. FRANCISCO PIZARRO N° 770 ,772, 774, 776, 778, 780, 782, 784 Y 786 ESQ. CON AV. FELIPE ARANCIBIA</t>
  </si>
  <si>
    <t>RIMAC</t>
  </si>
  <si>
    <t>PATRICIA CECILIA DELGADO ZEGARRA</t>
  </si>
  <si>
    <t>7325-620-2011</t>
  </si>
  <si>
    <t>GRIFOS ESPINOZA S.A.</t>
  </si>
  <si>
    <t xml:space="preserve">CARRETERA PANAMERICANA SUR KM 300 SUB LOTE B -SUBTANJALLA </t>
  </si>
  <si>
    <t>SUBTANJALLA</t>
  </si>
  <si>
    <t>163100-620-060622</t>
  </si>
  <si>
    <t>CARRETERA PANAMERICANA SUR KM. 446, SECTOR CURVE S/N</t>
  </si>
  <si>
    <t>NAZCA</t>
  </si>
  <si>
    <t>CESAR DOMINGO CRUCES LIBERT</t>
  </si>
  <si>
    <t>9256-620-2013</t>
  </si>
  <si>
    <t>ENERGIGAS S.A.C.</t>
  </si>
  <si>
    <t>AV. VICTOR RAUL HAYA DE LA TORRE ( ANTES AV.JOSE PARDO)</t>
  </si>
  <si>
    <t>ANCASH</t>
  </si>
  <si>
    <t>SANTA</t>
  </si>
  <si>
    <t>CHIMBOTE</t>
  </si>
  <si>
    <t>117489-620-280915</t>
  </si>
  <si>
    <t xml:space="preserve">KM 196 ANTIGUA PANAMERICANA NORTE </t>
  </si>
  <si>
    <t>BARRANCA</t>
  </si>
  <si>
    <t>94176-620-280514</t>
  </si>
  <si>
    <t>ESTACIÓN EL OVALO E.I.R.L.</t>
  </si>
  <si>
    <t>FERNANDO LEÓN DE VIVERO, PREDIO MONTERRICO</t>
  </si>
  <si>
    <t>118885-620-090623</t>
  </si>
  <si>
    <t xml:space="preserve">AV GUARDIA CHALACA MZ. 24 LOTE 17 ESQ. CON AV SAENZ PEÑA URB SANTA MARINA </t>
  </si>
  <si>
    <t>DIEGO ALONSO CARLOS JOSÉ GONZALES POSADA DE COSSIO</t>
  </si>
  <si>
    <t>108860-620-150921</t>
  </si>
  <si>
    <t>AUTORIDAD DE TRANSPORTE URBANO PARA LIMA Y CALLAO - ATU</t>
  </si>
  <si>
    <t>AV. SINCHI ROCA ESQUINA AV. LOS INCAS</t>
  </si>
  <si>
    <t>COMAS</t>
  </si>
  <si>
    <t>MARÍA ESPERANZA JARA RISCO</t>
  </si>
  <si>
    <t>108827-620-040821</t>
  </si>
  <si>
    <t>AV. HUAYLAS ESQUINA CON AV. CONFRATERNIDAD</t>
  </si>
  <si>
    <t>41249-620-2012</t>
  </si>
  <si>
    <t>ESQUINA MICAELA BASTIDAS CON CALLE 8 MZ. J LTS. 16 Y 17 GRUPO 19 SECTOR 2</t>
  </si>
  <si>
    <t>132839-620-141117</t>
  </si>
  <si>
    <t>ESTACION DE SERVICIOS ANCON S.A.</t>
  </si>
  <si>
    <t xml:space="preserve">PANAMERICANA NORTE KM. 44 URB SAN JOSE MZ. N LT3 </t>
  </si>
  <si>
    <t>ANCON</t>
  </si>
  <si>
    <t>135753-620-061023</t>
  </si>
  <si>
    <t>HIDROCARBUROS LIMPIOS PERUANOS S.A.C. - HLP S.A.C.</t>
  </si>
  <si>
    <t xml:space="preserve">CALLE REAL Y JR. PARRA DEL RIEGO </t>
  </si>
  <si>
    <t>EL TAMBO</t>
  </si>
  <si>
    <t xml:space="preserve">CARRION BENITES LUIS MIGUEL </t>
  </si>
  <si>
    <t>61805-620-2013</t>
  </si>
  <si>
    <t>ESTACION DE SERVICIOS HUARAZ S.A.C</t>
  </si>
  <si>
    <t>MARISCAL OSCAR R.BENAVIDES N 914-916</t>
  </si>
  <si>
    <t>CHINCHA ALTA</t>
  </si>
  <si>
    <t>114526-620-210715</t>
  </si>
  <si>
    <t xml:space="preserve">GASPETROLEO S.A.C. </t>
  </si>
  <si>
    <t>PREDIO RURAL LA ENCALADA UC 11469</t>
  </si>
  <si>
    <t>LA LIBERTAD</t>
  </si>
  <si>
    <t>TRUJILLO</t>
  </si>
  <si>
    <t>MOCHE</t>
  </si>
  <si>
    <t>119600-620-010716</t>
  </si>
  <si>
    <t>ESTACION DE SERVICIOS ANDAHUASI S.A.C.</t>
  </si>
  <si>
    <t xml:space="preserve">AV. HUAURA SAYAN, LOTE N° 100 ESQ CON CALLE SANTIAGO CORNEJO LOPEZ CP SAN JUAN DE CAÑAS </t>
  </si>
  <si>
    <t>SAYAN</t>
  </si>
  <si>
    <t>126058-619-26117</t>
  </si>
  <si>
    <t>AV FERMIN TANGUIS N° 200 Y 220</t>
  </si>
  <si>
    <t>PISCO</t>
  </si>
  <si>
    <t>119982-620-260216</t>
  </si>
  <si>
    <t>GASOCENTRO &amp; AUTOSERVICIO REAL S.A.C</t>
  </si>
  <si>
    <t>MZ AG LT 08 ANEXO 22, COMUNIDAD CAMPESINA JICAMARCA</t>
  </si>
  <si>
    <t>136261-620-250219</t>
  </si>
  <si>
    <t xml:space="preserve">ESTACION DE SERVICIOS HERCO S.A.C. </t>
  </si>
  <si>
    <t xml:space="preserve">CARRETERA PANAMERICANA SUR KM 33 PARCELA C14A PREDIO LAS SALINAS </t>
  </si>
  <si>
    <t>LURIN</t>
  </si>
  <si>
    <t>ADIB ABUDAYEH SANSUR</t>
  </si>
  <si>
    <t>112684-620-131120</t>
  </si>
  <si>
    <t>CALLE DOMINGO COLOMA 152-HUACHO</t>
  </si>
  <si>
    <t>HUACHO</t>
  </si>
  <si>
    <t>98643-620-2012</t>
  </si>
  <si>
    <t>FUNDO LA ESPERANZA (ESQUINA SUR OESTE) CRUCE CON EVITAMIENTO Y PROLONGACIÓN AV. BOLOGNESI</t>
  </si>
  <si>
    <t>LAMBAYEQUE</t>
  </si>
  <si>
    <t>CHICLAYO</t>
  </si>
  <si>
    <t>61745-620-101115</t>
  </si>
  <si>
    <t xml:space="preserve">GRIFOS SAGITARIO S.R.L. </t>
  </si>
  <si>
    <t>CARRETERA PANAMERICANA NORTE 1766 KM 150</t>
  </si>
  <si>
    <t>7416-620-2012</t>
  </si>
  <si>
    <t xml:space="preserve">COMBUSTIBLES Y SERVICIOS S.R.L. </t>
  </si>
  <si>
    <t>SAN PEDRO 339, CASTILLA, PIURA</t>
  </si>
  <si>
    <t>CASTILLA</t>
  </si>
  <si>
    <t>147949-620-251119</t>
  </si>
  <si>
    <t>GASOCENTRO OVAL S.A.C.</t>
  </si>
  <si>
    <t>CARRETERA PANAMERICANA NORTE 1270 (ANTES PANAMERICANA NORTE KM 148)</t>
  </si>
  <si>
    <t>KARIN JOANA ZAMORA DULANTO</t>
  </si>
  <si>
    <t>6976-620-221013</t>
  </si>
  <si>
    <t>INVERSIONES ROSSI S.A.C.</t>
  </si>
  <si>
    <t>CARRETERA PANAMERICANA SUR KM. 195.6 (AV. OSCAR BENAVIDES S/N)</t>
  </si>
  <si>
    <t>SUNAMPE</t>
  </si>
  <si>
    <t>REGISTROS HÁBILES DE UNIDAD DE TRASVASE DE GNC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</si>
</sst>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466725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98C54968-56D2-43B8-BD88-F5973C5B3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1"/>
  <sheetViews>
    <sheetView showGridLines="0" tabSelected="1" workbookViewId="0">
      <selection activeCell="A3" sqref="A3:O3"/>
    </sheetView>
  </sheetViews>
  <sheetFormatPr baseColWidth="10" defaultRowHeight="15" x14ac:dyDescent="0.25"/>
  <cols>
    <col min="1" max="1" width="3.5703125" bestFit="1" customWidth="1"/>
    <col min="2" max="2" width="8.28515625" bestFit="1" customWidth="1"/>
    <col min="3" max="3" width="14.140625" customWidth="1"/>
    <col min="4" max="4" width="17.570312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25" bestFit="1" customWidth="1"/>
    <col min="11" max="11" width="27.7109375" bestFit="1" customWidth="1"/>
    <col min="12" max="12" width="45.7109375" bestFit="1" customWidth="1"/>
    <col min="13" max="13" width="13" bestFit="1" customWidth="1"/>
    <col min="14" max="15" width="18.7109375" bestFit="1" customWidth="1"/>
  </cols>
  <sheetData>
    <row r="2" spans="1:15" ht="15" customHeight="1" x14ac:dyDescent="0.25">
      <c r="A2" s="5" t="s">
        <v>202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7" spans="1:15" x14ac:dyDescent="0.25">
      <c r="A7" s="1" t="s">
        <v>1</v>
      </c>
      <c r="B7" s="1" t="s">
        <v>2</v>
      </c>
      <c r="C7" s="2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</row>
    <row r="8" spans="1:15" ht="30" x14ac:dyDescent="0.25">
      <c r="A8" s="3">
        <v>1</v>
      </c>
      <c r="B8" s="3" t="str">
        <f>"109233"</f>
        <v>109233</v>
      </c>
      <c r="C8" s="3" t="str">
        <f>"201200048106"</f>
        <v>201200048106</v>
      </c>
      <c r="D8" s="3" t="s">
        <v>16</v>
      </c>
      <c r="E8" s="3">
        <v>20511995028</v>
      </c>
      <c r="F8" s="3" t="s">
        <v>17</v>
      </c>
      <c r="G8" s="3" t="s">
        <v>18</v>
      </c>
      <c r="H8" s="3" t="s">
        <v>19</v>
      </c>
      <c r="I8" s="3" t="s">
        <v>19</v>
      </c>
      <c r="J8" s="3" t="s">
        <v>20</v>
      </c>
      <c r="K8" s="3" t="s">
        <v>21</v>
      </c>
      <c r="L8" s="3"/>
      <c r="M8" s="4">
        <v>41009</v>
      </c>
      <c r="N8" s="3" t="s">
        <v>22</v>
      </c>
      <c r="O8" s="3">
        <v>0</v>
      </c>
    </row>
    <row r="9" spans="1:15" ht="45" x14ac:dyDescent="0.25">
      <c r="A9" s="3">
        <v>2</v>
      </c>
      <c r="B9" s="3" t="str">
        <f>"108215"</f>
        <v>108215</v>
      </c>
      <c r="C9" s="3" t="str">
        <f>"201300113208"</f>
        <v>201300113208</v>
      </c>
      <c r="D9" s="3" t="s">
        <v>23</v>
      </c>
      <c r="E9" s="3">
        <v>10104315343</v>
      </c>
      <c r="F9" s="3" t="s">
        <v>24</v>
      </c>
      <c r="G9" s="3" t="s">
        <v>25</v>
      </c>
      <c r="H9" s="3" t="s">
        <v>26</v>
      </c>
      <c r="I9" s="3" t="s">
        <v>27</v>
      </c>
      <c r="J9" s="3" t="s">
        <v>28</v>
      </c>
      <c r="K9" s="3" t="s">
        <v>21</v>
      </c>
      <c r="L9" s="3"/>
      <c r="M9" s="4">
        <v>41495</v>
      </c>
      <c r="N9" s="3" t="s">
        <v>22</v>
      </c>
      <c r="O9" s="3">
        <v>0</v>
      </c>
    </row>
    <row r="10" spans="1:15" ht="45" x14ac:dyDescent="0.25">
      <c r="A10" s="3">
        <v>3</v>
      </c>
      <c r="B10" s="3" t="str">
        <f>"117568"</f>
        <v>117568</v>
      </c>
      <c r="C10" s="3" t="str">
        <f>"201500128441"</f>
        <v>201500128441</v>
      </c>
      <c r="D10" s="3" t="s">
        <v>29</v>
      </c>
      <c r="E10" s="3">
        <v>20530743919</v>
      </c>
      <c r="F10" s="3" t="s">
        <v>30</v>
      </c>
      <c r="G10" s="3" t="s">
        <v>31</v>
      </c>
      <c r="H10" s="3" t="s">
        <v>26</v>
      </c>
      <c r="I10" s="3" t="s">
        <v>32</v>
      </c>
      <c r="J10" s="3" t="s">
        <v>33</v>
      </c>
      <c r="K10" s="3" t="s">
        <v>21</v>
      </c>
      <c r="L10" s="3"/>
      <c r="M10" s="4">
        <v>42277</v>
      </c>
      <c r="N10" s="3" t="s">
        <v>22</v>
      </c>
      <c r="O10" s="3">
        <v>0</v>
      </c>
    </row>
    <row r="11" spans="1:15" ht="30" x14ac:dyDescent="0.25">
      <c r="A11" s="3">
        <v>4</v>
      </c>
      <c r="B11" s="3" t="str">
        <f>"8174"</f>
        <v>8174</v>
      </c>
      <c r="C11" s="3" t="str">
        <f>"1360728"</f>
        <v>1360728</v>
      </c>
      <c r="D11" s="3" t="s">
        <v>34</v>
      </c>
      <c r="E11" s="3">
        <v>20100111838</v>
      </c>
      <c r="F11" s="3" t="s">
        <v>35</v>
      </c>
      <c r="G11" s="3" t="s">
        <v>36</v>
      </c>
      <c r="H11" s="3" t="s">
        <v>26</v>
      </c>
      <c r="I11" s="3" t="s">
        <v>26</v>
      </c>
      <c r="J11" s="3" t="s">
        <v>37</v>
      </c>
      <c r="K11" s="3" t="s">
        <v>21</v>
      </c>
      <c r="L11" s="3"/>
      <c r="M11" s="4">
        <v>40339</v>
      </c>
      <c r="N11" s="3" t="s">
        <v>22</v>
      </c>
      <c r="O11" s="3">
        <v>0</v>
      </c>
    </row>
    <row r="12" spans="1:15" ht="30" x14ac:dyDescent="0.25">
      <c r="A12" s="3">
        <v>5</v>
      </c>
      <c r="B12" s="3" t="str">
        <f>"112931"</f>
        <v>112931</v>
      </c>
      <c r="C12" s="3" t="str">
        <f>"202100068871"</f>
        <v>202100068871</v>
      </c>
      <c r="D12" s="3" t="s">
        <v>38</v>
      </c>
      <c r="E12" s="3">
        <v>20602643850</v>
      </c>
      <c r="F12" s="3" t="s">
        <v>39</v>
      </c>
      <c r="G12" s="3" t="s">
        <v>40</v>
      </c>
      <c r="H12" s="3" t="s">
        <v>41</v>
      </c>
      <c r="I12" s="3" t="s">
        <v>41</v>
      </c>
      <c r="J12" s="3" t="s">
        <v>42</v>
      </c>
      <c r="K12" s="3" t="s">
        <v>21</v>
      </c>
      <c r="L12" s="3" t="s">
        <v>43</v>
      </c>
      <c r="M12" s="4">
        <v>44305</v>
      </c>
      <c r="N12" s="3" t="s">
        <v>22</v>
      </c>
      <c r="O12" s="3">
        <v>0</v>
      </c>
    </row>
    <row r="13" spans="1:15" ht="30" x14ac:dyDescent="0.25">
      <c r="A13" s="3">
        <v>6</v>
      </c>
      <c r="B13" s="3" t="str">
        <f>"108803"</f>
        <v>108803</v>
      </c>
      <c r="C13" s="3" t="str">
        <f>"201400046428"</f>
        <v>201400046428</v>
      </c>
      <c r="D13" s="3" t="s">
        <v>44</v>
      </c>
      <c r="E13" s="3">
        <v>20138053939</v>
      </c>
      <c r="F13" s="3" t="s">
        <v>45</v>
      </c>
      <c r="G13" s="3" t="s">
        <v>46</v>
      </c>
      <c r="H13" s="3" t="s">
        <v>26</v>
      </c>
      <c r="I13" s="3" t="s">
        <v>26</v>
      </c>
      <c r="J13" s="3" t="s">
        <v>47</v>
      </c>
      <c r="K13" s="3" t="s">
        <v>21</v>
      </c>
      <c r="L13" s="3"/>
      <c r="M13" s="4">
        <v>41758</v>
      </c>
      <c r="N13" s="3" t="s">
        <v>22</v>
      </c>
      <c r="O13" s="3">
        <v>0</v>
      </c>
    </row>
    <row r="14" spans="1:15" ht="30" x14ac:dyDescent="0.25">
      <c r="A14" s="3">
        <v>7</v>
      </c>
      <c r="B14" s="3" t="str">
        <f>"149683"</f>
        <v>149683</v>
      </c>
      <c r="C14" s="3" t="str">
        <f>"202000067311"</f>
        <v>202000067311</v>
      </c>
      <c r="D14" s="3" t="s">
        <v>48</v>
      </c>
      <c r="E14" s="3">
        <v>20262254268</v>
      </c>
      <c r="F14" s="3" t="s">
        <v>49</v>
      </c>
      <c r="G14" s="3" t="s">
        <v>50</v>
      </c>
      <c r="H14" s="3" t="s">
        <v>41</v>
      </c>
      <c r="I14" s="3" t="s">
        <v>51</v>
      </c>
      <c r="J14" s="3" t="s">
        <v>52</v>
      </c>
      <c r="K14" s="3" t="s">
        <v>21</v>
      </c>
      <c r="L14" s="3" t="s">
        <v>53</v>
      </c>
      <c r="M14" s="4">
        <v>44001</v>
      </c>
      <c r="N14" s="3" t="s">
        <v>22</v>
      </c>
      <c r="O14" s="3">
        <v>0</v>
      </c>
    </row>
    <row r="15" spans="1:15" x14ac:dyDescent="0.25">
      <c r="A15" s="3">
        <v>8</v>
      </c>
      <c r="B15" s="3" t="str">
        <f>"135161"</f>
        <v>135161</v>
      </c>
      <c r="C15" s="3" t="str">
        <f>"201900104728"</f>
        <v>201900104728</v>
      </c>
      <c r="D15" s="3" t="s">
        <v>54</v>
      </c>
      <c r="E15" s="3">
        <v>20520786873</v>
      </c>
      <c r="F15" s="3" t="s">
        <v>55</v>
      </c>
      <c r="G15" s="3" t="s">
        <v>56</v>
      </c>
      <c r="H15" s="3" t="s">
        <v>26</v>
      </c>
      <c r="I15" s="3" t="s">
        <v>57</v>
      </c>
      <c r="J15" s="3" t="s">
        <v>57</v>
      </c>
      <c r="K15" s="3" t="s">
        <v>21</v>
      </c>
      <c r="L15" s="3"/>
      <c r="M15" s="4">
        <v>43654</v>
      </c>
      <c r="N15" s="3" t="s">
        <v>22</v>
      </c>
      <c r="O15" s="3">
        <v>0</v>
      </c>
    </row>
    <row r="16" spans="1:15" x14ac:dyDescent="0.25">
      <c r="A16" s="3">
        <v>9</v>
      </c>
      <c r="B16" s="3" t="str">
        <f>"162181"</f>
        <v>162181</v>
      </c>
      <c r="C16" s="3" t="str">
        <f>"202200058160"</f>
        <v>202200058160</v>
      </c>
      <c r="D16" s="3" t="s">
        <v>58</v>
      </c>
      <c r="E16" s="3">
        <v>20100111838</v>
      </c>
      <c r="F16" s="3" t="s">
        <v>59</v>
      </c>
      <c r="G16" s="3" t="s">
        <v>60</v>
      </c>
      <c r="H16" s="3" t="s">
        <v>26</v>
      </c>
      <c r="I16" s="3" t="s">
        <v>26</v>
      </c>
      <c r="J16" s="3" t="s">
        <v>61</v>
      </c>
      <c r="K16" s="3" t="s">
        <v>21</v>
      </c>
      <c r="L16" s="3" t="s">
        <v>62</v>
      </c>
      <c r="M16" s="4">
        <v>44651</v>
      </c>
      <c r="N16" s="3" t="s">
        <v>22</v>
      </c>
      <c r="O16" s="3">
        <v>1120</v>
      </c>
    </row>
    <row r="17" spans="1:15" ht="30" x14ac:dyDescent="0.25">
      <c r="A17" s="3">
        <v>10</v>
      </c>
      <c r="B17" s="3" t="str">
        <f>"108191"</f>
        <v>108191</v>
      </c>
      <c r="C17" s="3" t="str">
        <f>"201500053076"</f>
        <v>201500053076</v>
      </c>
      <c r="D17" s="3" t="s">
        <v>63</v>
      </c>
      <c r="E17" s="3">
        <v>20491998211</v>
      </c>
      <c r="F17" s="3" t="s">
        <v>64</v>
      </c>
      <c r="G17" s="3" t="s">
        <v>65</v>
      </c>
      <c r="H17" s="3" t="s">
        <v>26</v>
      </c>
      <c r="I17" s="3" t="s">
        <v>26</v>
      </c>
      <c r="J17" s="3" t="s">
        <v>66</v>
      </c>
      <c r="K17" s="3" t="s">
        <v>21</v>
      </c>
      <c r="L17" s="3"/>
      <c r="M17" s="4">
        <v>42124</v>
      </c>
      <c r="N17" s="3" t="s">
        <v>22</v>
      </c>
      <c r="O17" s="3">
        <v>0</v>
      </c>
    </row>
    <row r="18" spans="1:15" ht="30" x14ac:dyDescent="0.25">
      <c r="A18" s="3">
        <v>11</v>
      </c>
      <c r="B18" s="3" t="str">
        <f>"127574"</f>
        <v>127574</v>
      </c>
      <c r="C18" s="3" t="str">
        <f>"202300094785"</f>
        <v>202300094785</v>
      </c>
      <c r="D18" s="3" t="s">
        <v>67</v>
      </c>
      <c r="E18" s="3">
        <v>20602969542</v>
      </c>
      <c r="F18" s="3" t="s">
        <v>68</v>
      </c>
      <c r="G18" s="3" t="s">
        <v>69</v>
      </c>
      <c r="H18" s="3" t="s">
        <v>19</v>
      </c>
      <c r="I18" s="3" t="s">
        <v>19</v>
      </c>
      <c r="J18" s="3" t="s">
        <v>70</v>
      </c>
      <c r="K18" s="3" t="s">
        <v>21</v>
      </c>
      <c r="L18" s="3" t="s">
        <v>71</v>
      </c>
      <c r="M18" s="4">
        <v>45083</v>
      </c>
      <c r="N18" s="3" t="s">
        <v>22</v>
      </c>
      <c r="O18" s="3">
        <v>5120</v>
      </c>
    </row>
    <row r="19" spans="1:15" x14ac:dyDescent="0.25">
      <c r="A19" s="3">
        <v>12</v>
      </c>
      <c r="B19" s="3" t="str">
        <f>"97035"</f>
        <v>97035</v>
      </c>
      <c r="C19" s="3" t="str">
        <f>"201700051107"</f>
        <v>201700051107</v>
      </c>
      <c r="D19" s="3" t="s">
        <v>72</v>
      </c>
      <c r="E19" s="3">
        <v>20100111838</v>
      </c>
      <c r="F19" s="3" t="s">
        <v>73</v>
      </c>
      <c r="G19" s="3" t="s">
        <v>74</v>
      </c>
      <c r="H19" s="3" t="s">
        <v>26</v>
      </c>
      <c r="I19" s="3" t="s">
        <v>32</v>
      </c>
      <c r="J19" s="3" t="s">
        <v>75</v>
      </c>
      <c r="K19" s="3" t="s">
        <v>21</v>
      </c>
      <c r="L19" s="3"/>
      <c r="M19" s="4">
        <v>42870</v>
      </c>
      <c r="N19" s="3" t="s">
        <v>22</v>
      </c>
      <c r="O19" s="3">
        <v>0</v>
      </c>
    </row>
    <row r="20" spans="1:15" x14ac:dyDescent="0.25">
      <c r="A20" s="3">
        <v>13</v>
      </c>
      <c r="B20" s="3" t="str">
        <f>"123620"</f>
        <v>123620</v>
      </c>
      <c r="C20" s="3" t="str">
        <f>"201600131208"</f>
        <v>201600131208</v>
      </c>
      <c r="D20" s="3" t="s">
        <v>76</v>
      </c>
      <c r="E20" s="3">
        <v>20486255171</v>
      </c>
      <c r="F20" s="3" t="s">
        <v>77</v>
      </c>
      <c r="G20" s="3" t="s">
        <v>78</v>
      </c>
      <c r="H20" s="3" t="s">
        <v>79</v>
      </c>
      <c r="I20" s="3" t="s">
        <v>80</v>
      </c>
      <c r="J20" s="3" t="s">
        <v>81</v>
      </c>
      <c r="K20" s="3" t="s">
        <v>21</v>
      </c>
      <c r="L20" s="3"/>
      <c r="M20" s="4">
        <v>42627</v>
      </c>
      <c r="N20" s="3" t="s">
        <v>22</v>
      </c>
      <c r="O20" s="3">
        <v>0</v>
      </c>
    </row>
    <row r="21" spans="1:15" ht="30" x14ac:dyDescent="0.25">
      <c r="A21" s="3">
        <v>14</v>
      </c>
      <c r="B21" s="3" t="str">
        <f>"120804"</f>
        <v>120804</v>
      </c>
      <c r="C21" s="3" t="str">
        <f>"201900104621"</f>
        <v>201900104621</v>
      </c>
      <c r="D21" s="3" t="s">
        <v>82</v>
      </c>
      <c r="E21" s="3">
        <v>20511995028</v>
      </c>
      <c r="F21" s="3" t="s">
        <v>83</v>
      </c>
      <c r="G21" s="3" t="s">
        <v>84</v>
      </c>
      <c r="H21" s="3" t="s">
        <v>26</v>
      </c>
      <c r="I21" s="3" t="s">
        <v>26</v>
      </c>
      <c r="J21" s="3" t="s">
        <v>85</v>
      </c>
      <c r="K21" s="3" t="s">
        <v>21</v>
      </c>
      <c r="L21" s="3" t="s">
        <v>86</v>
      </c>
      <c r="M21" s="4">
        <v>43663</v>
      </c>
      <c r="N21" s="3" t="s">
        <v>22</v>
      </c>
      <c r="O21" s="3">
        <v>19200</v>
      </c>
    </row>
    <row r="22" spans="1:15" x14ac:dyDescent="0.25">
      <c r="A22" s="3">
        <v>15</v>
      </c>
      <c r="B22" s="3" t="str">
        <f>"119534"</f>
        <v>119534</v>
      </c>
      <c r="C22" s="3" t="str">
        <f>"201600025605"</f>
        <v>201600025605</v>
      </c>
      <c r="D22" s="3" t="s">
        <v>87</v>
      </c>
      <c r="E22" s="3">
        <v>20100111838</v>
      </c>
      <c r="F22" s="3" t="s">
        <v>88</v>
      </c>
      <c r="G22" s="3" t="s">
        <v>89</v>
      </c>
      <c r="H22" s="3" t="s">
        <v>26</v>
      </c>
      <c r="I22" s="3" t="s">
        <v>26</v>
      </c>
      <c r="J22" s="3" t="s">
        <v>90</v>
      </c>
      <c r="K22" s="3" t="s">
        <v>21</v>
      </c>
      <c r="L22" s="3"/>
      <c r="M22" s="4">
        <v>42438</v>
      </c>
      <c r="N22" s="3" t="s">
        <v>22</v>
      </c>
      <c r="O22" s="3">
        <v>0</v>
      </c>
    </row>
    <row r="23" spans="1:15" ht="30" x14ac:dyDescent="0.25">
      <c r="A23" s="3">
        <v>16</v>
      </c>
      <c r="B23" s="3" t="str">
        <f>"109631"</f>
        <v>109631</v>
      </c>
      <c r="C23" s="3" t="str">
        <f>"201300019563"</f>
        <v>201300019563</v>
      </c>
      <c r="D23" s="3" t="s">
        <v>91</v>
      </c>
      <c r="E23" s="3">
        <v>20517270297</v>
      </c>
      <c r="F23" s="3" t="s">
        <v>92</v>
      </c>
      <c r="G23" s="3" t="s">
        <v>93</v>
      </c>
      <c r="H23" s="3" t="s">
        <v>94</v>
      </c>
      <c r="I23" s="3" t="s">
        <v>94</v>
      </c>
      <c r="J23" s="3" t="s">
        <v>94</v>
      </c>
      <c r="K23" s="3" t="s">
        <v>21</v>
      </c>
      <c r="L23" s="3"/>
      <c r="M23" s="4">
        <v>41297</v>
      </c>
      <c r="N23" s="3" t="s">
        <v>22</v>
      </c>
      <c r="O23" s="3">
        <v>0</v>
      </c>
    </row>
    <row r="24" spans="1:15" ht="30" x14ac:dyDescent="0.25">
      <c r="A24" s="3">
        <v>17</v>
      </c>
      <c r="B24" s="3" t="str">
        <f>"105854"</f>
        <v>105854</v>
      </c>
      <c r="C24" s="3" t="str">
        <f>"201900013806"</f>
        <v>201900013806</v>
      </c>
      <c r="D24" s="3" t="s">
        <v>95</v>
      </c>
      <c r="E24" s="3">
        <v>20492920666</v>
      </c>
      <c r="F24" s="3" t="s">
        <v>96</v>
      </c>
      <c r="G24" s="3" t="s">
        <v>97</v>
      </c>
      <c r="H24" s="3" t="s">
        <v>26</v>
      </c>
      <c r="I24" s="3" t="s">
        <v>26</v>
      </c>
      <c r="J24" s="3" t="s">
        <v>98</v>
      </c>
      <c r="K24" s="3" t="s">
        <v>21</v>
      </c>
      <c r="L24" s="3" t="s">
        <v>99</v>
      </c>
      <c r="M24" s="4">
        <v>43507</v>
      </c>
      <c r="N24" s="3" t="s">
        <v>22</v>
      </c>
      <c r="O24" s="3">
        <v>2000</v>
      </c>
    </row>
    <row r="25" spans="1:15" ht="30" x14ac:dyDescent="0.25">
      <c r="A25" s="3">
        <v>18</v>
      </c>
      <c r="B25" s="3" t="str">
        <f>"118972"</f>
        <v>118972</v>
      </c>
      <c r="C25" s="3" t="str">
        <f>"201500100237"</f>
        <v>201500100237</v>
      </c>
      <c r="D25" s="3" t="s">
        <v>100</v>
      </c>
      <c r="E25" s="3">
        <v>20156930963</v>
      </c>
      <c r="F25" s="3" t="s">
        <v>101</v>
      </c>
      <c r="G25" s="3" t="s">
        <v>102</v>
      </c>
      <c r="H25" s="3" t="s">
        <v>26</v>
      </c>
      <c r="I25" s="3" t="s">
        <v>26</v>
      </c>
      <c r="J25" s="3" t="s">
        <v>103</v>
      </c>
      <c r="K25" s="3" t="s">
        <v>21</v>
      </c>
      <c r="L25" s="3"/>
      <c r="M25" s="4">
        <v>42223</v>
      </c>
      <c r="N25" s="3" t="s">
        <v>22</v>
      </c>
      <c r="O25" s="3">
        <v>0</v>
      </c>
    </row>
    <row r="26" spans="1:15" ht="30" x14ac:dyDescent="0.25">
      <c r="A26" s="3">
        <v>19</v>
      </c>
      <c r="B26" s="3" t="str">
        <f>"114300"</f>
        <v>114300</v>
      </c>
      <c r="C26" s="3" t="str">
        <f>"201500038503"</f>
        <v>201500038503</v>
      </c>
      <c r="D26" s="3" t="s">
        <v>104</v>
      </c>
      <c r="E26" s="3">
        <v>20348325281</v>
      </c>
      <c r="F26" s="3" t="s">
        <v>105</v>
      </c>
      <c r="G26" s="3" t="s">
        <v>106</v>
      </c>
      <c r="H26" s="3" t="s">
        <v>26</v>
      </c>
      <c r="I26" s="3" t="s">
        <v>27</v>
      </c>
      <c r="J26" s="3" t="s">
        <v>28</v>
      </c>
      <c r="K26" s="3" t="s">
        <v>21</v>
      </c>
      <c r="L26" s="3"/>
      <c r="M26" s="4">
        <v>42107</v>
      </c>
      <c r="N26" s="3" t="s">
        <v>22</v>
      </c>
      <c r="O26" s="3">
        <v>0</v>
      </c>
    </row>
    <row r="27" spans="1:15" ht="30" x14ac:dyDescent="0.25">
      <c r="A27" s="3">
        <v>20</v>
      </c>
      <c r="B27" s="3" t="str">
        <f>"109314"</f>
        <v>109314</v>
      </c>
      <c r="C27" s="3" t="str">
        <f>"201200165665"</f>
        <v>201200165665</v>
      </c>
      <c r="D27" s="3" t="s">
        <v>107</v>
      </c>
      <c r="E27" s="3">
        <v>20127765279</v>
      </c>
      <c r="F27" s="3" t="s">
        <v>108</v>
      </c>
      <c r="G27" s="3" t="s">
        <v>109</v>
      </c>
      <c r="H27" s="3" t="s">
        <v>94</v>
      </c>
      <c r="I27" s="3" t="s">
        <v>94</v>
      </c>
      <c r="J27" s="3" t="s">
        <v>94</v>
      </c>
      <c r="K27" s="3" t="s">
        <v>21</v>
      </c>
      <c r="L27" s="3"/>
      <c r="M27" s="4">
        <v>41156</v>
      </c>
      <c r="N27" s="3" t="s">
        <v>22</v>
      </c>
      <c r="O27" s="3">
        <v>0</v>
      </c>
    </row>
    <row r="28" spans="1:15" ht="45" x14ac:dyDescent="0.25">
      <c r="A28" s="3">
        <v>21</v>
      </c>
      <c r="B28" s="3" t="str">
        <f>"112179"</f>
        <v>112179</v>
      </c>
      <c r="C28" s="3" t="str">
        <f>"202100063909"</f>
        <v>202100063909</v>
      </c>
      <c r="D28" s="3" t="s">
        <v>110</v>
      </c>
      <c r="E28" s="3">
        <v>20511995028</v>
      </c>
      <c r="F28" s="3" t="s">
        <v>83</v>
      </c>
      <c r="G28" s="3" t="s">
        <v>111</v>
      </c>
      <c r="H28" s="3" t="s">
        <v>26</v>
      </c>
      <c r="I28" s="3" t="s">
        <v>26</v>
      </c>
      <c r="J28" s="3" t="s">
        <v>112</v>
      </c>
      <c r="K28" s="3" t="s">
        <v>21</v>
      </c>
      <c r="L28" s="3" t="s">
        <v>113</v>
      </c>
      <c r="M28" s="4">
        <v>44305</v>
      </c>
      <c r="N28" s="3" t="s">
        <v>22</v>
      </c>
      <c r="O28" s="3">
        <v>9600</v>
      </c>
    </row>
    <row r="29" spans="1:15" ht="30" x14ac:dyDescent="0.25">
      <c r="A29" s="3">
        <v>22</v>
      </c>
      <c r="B29" s="3" t="str">
        <f>"107281"</f>
        <v>107281</v>
      </c>
      <c r="C29" s="3" t="str">
        <f>"201100081019"</f>
        <v>201100081019</v>
      </c>
      <c r="D29" s="3" t="s">
        <v>114</v>
      </c>
      <c r="E29" s="3">
        <v>20100111838</v>
      </c>
      <c r="F29" s="3" t="s">
        <v>115</v>
      </c>
      <c r="G29" s="3" t="s">
        <v>116</v>
      </c>
      <c r="H29" s="3" t="s">
        <v>41</v>
      </c>
      <c r="I29" s="3" t="s">
        <v>41</v>
      </c>
      <c r="J29" s="3" t="s">
        <v>117</v>
      </c>
      <c r="K29" s="3" t="s">
        <v>21</v>
      </c>
      <c r="L29" s="3"/>
      <c r="M29" s="4">
        <v>40721</v>
      </c>
      <c r="N29" s="3" t="s">
        <v>22</v>
      </c>
      <c r="O29" s="3">
        <v>0</v>
      </c>
    </row>
    <row r="30" spans="1:15" ht="30" x14ac:dyDescent="0.25">
      <c r="A30" s="3">
        <v>23</v>
      </c>
      <c r="B30" s="3" t="str">
        <f>"163100"</f>
        <v>163100</v>
      </c>
      <c r="C30" s="3" t="str">
        <f>"202200102360"</f>
        <v>202200102360</v>
      </c>
      <c r="D30" s="3" t="s">
        <v>118</v>
      </c>
      <c r="E30" s="3">
        <v>20127765279</v>
      </c>
      <c r="F30" s="3" t="s">
        <v>108</v>
      </c>
      <c r="G30" s="3" t="s">
        <v>119</v>
      </c>
      <c r="H30" s="3" t="s">
        <v>41</v>
      </c>
      <c r="I30" s="3" t="s">
        <v>120</v>
      </c>
      <c r="J30" s="3" t="s">
        <v>120</v>
      </c>
      <c r="K30" s="3" t="s">
        <v>21</v>
      </c>
      <c r="L30" s="3" t="s">
        <v>121</v>
      </c>
      <c r="M30" s="4">
        <v>44722</v>
      </c>
      <c r="N30" s="3" t="s">
        <v>22</v>
      </c>
      <c r="O30" s="3">
        <v>19200</v>
      </c>
    </row>
    <row r="31" spans="1:15" ht="30" x14ac:dyDescent="0.25">
      <c r="A31" s="3">
        <v>24</v>
      </c>
      <c r="B31" s="3" t="str">
        <f>"107744"</f>
        <v>107744</v>
      </c>
      <c r="C31" s="3" t="str">
        <f>"202300119264"</f>
        <v>202300119264</v>
      </c>
      <c r="D31" s="3" t="s">
        <v>122</v>
      </c>
      <c r="E31" s="3">
        <v>20506151547</v>
      </c>
      <c r="F31" s="3" t="s">
        <v>123</v>
      </c>
      <c r="G31" s="3" t="s">
        <v>124</v>
      </c>
      <c r="H31" s="3" t="s">
        <v>125</v>
      </c>
      <c r="I31" s="3" t="s">
        <v>126</v>
      </c>
      <c r="J31" s="3" t="s">
        <v>127</v>
      </c>
      <c r="K31" s="3" t="s">
        <v>21</v>
      </c>
      <c r="L31" s="3"/>
      <c r="M31" s="4">
        <v>45118</v>
      </c>
      <c r="N31" s="3" t="s">
        <v>22</v>
      </c>
      <c r="O31" s="3">
        <v>0</v>
      </c>
    </row>
    <row r="32" spans="1:15" x14ac:dyDescent="0.25">
      <c r="A32" s="3">
        <v>25</v>
      </c>
      <c r="B32" s="3" t="str">
        <f>"117498"</f>
        <v>117498</v>
      </c>
      <c r="C32" s="3" t="str">
        <f>"201500127087"</f>
        <v>201500127087</v>
      </c>
      <c r="D32" s="3" t="s">
        <v>128</v>
      </c>
      <c r="E32" s="3">
        <v>20100111838</v>
      </c>
      <c r="F32" s="3" t="s">
        <v>115</v>
      </c>
      <c r="G32" s="3" t="s">
        <v>129</v>
      </c>
      <c r="H32" s="3" t="s">
        <v>26</v>
      </c>
      <c r="I32" s="3" t="s">
        <v>130</v>
      </c>
      <c r="J32" s="3" t="s">
        <v>130</v>
      </c>
      <c r="K32" s="3" t="s">
        <v>21</v>
      </c>
      <c r="L32" s="3"/>
      <c r="M32" s="4">
        <v>42278</v>
      </c>
      <c r="N32" s="3" t="s">
        <v>22</v>
      </c>
      <c r="O32" s="3">
        <v>0</v>
      </c>
    </row>
    <row r="33" spans="1:15" ht="30" x14ac:dyDescent="0.25">
      <c r="A33" s="3">
        <v>26</v>
      </c>
      <c r="B33" s="3" t="str">
        <f>"109034"</f>
        <v>109034</v>
      </c>
      <c r="C33" s="3" t="str">
        <f>"201400060263"</f>
        <v>201400060263</v>
      </c>
      <c r="D33" s="3" t="s">
        <v>131</v>
      </c>
      <c r="E33" s="3">
        <v>20494793521</v>
      </c>
      <c r="F33" s="3" t="s">
        <v>132</v>
      </c>
      <c r="G33" s="3" t="s">
        <v>133</v>
      </c>
      <c r="H33" s="3" t="s">
        <v>41</v>
      </c>
      <c r="I33" s="3" t="s">
        <v>41</v>
      </c>
      <c r="J33" s="3" t="s">
        <v>41</v>
      </c>
      <c r="K33" s="3" t="s">
        <v>21</v>
      </c>
      <c r="L33" s="3"/>
      <c r="M33" s="4">
        <v>41787</v>
      </c>
      <c r="N33" s="3" t="s">
        <v>22</v>
      </c>
      <c r="O33" s="3">
        <v>0</v>
      </c>
    </row>
    <row r="34" spans="1:15" ht="30" x14ac:dyDescent="0.25">
      <c r="A34" s="3">
        <v>27</v>
      </c>
      <c r="B34" s="3" t="str">
        <f>"118885"</f>
        <v>118885</v>
      </c>
      <c r="C34" s="3" t="str">
        <f>"202300092136"</f>
        <v>202300092136</v>
      </c>
      <c r="D34" s="3" t="s">
        <v>134</v>
      </c>
      <c r="E34" s="3">
        <v>20506151547</v>
      </c>
      <c r="F34" s="3" t="s">
        <v>123</v>
      </c>
      <c r="G34" s="3" t="s">
        <v>135</v>
      </c>
      <c r="H34" s="3" t="s">
        <v>19</v>
      </c>
      <c r="I34" s="3" t="s">
        <v>19</v>
      </c>
      <c r="J34" s="3" t="s">
        <v>20</v>
      </c>
      <c r="K34" s="3" t="s">
        <v>21</v>
      </c>
      <c r="L34" s="3" t="s">
        <v>136</v>
      </c>
      <c r="M34" s="4">
        <v>45096</v>
      </c>
      <c r="N34" s="3" t="s">
        <v>22</v>
      </c>
      <c r="O34" s="3">
        <v>1800</v>
      </c>
    </row>
    <row r="35" spans="1:15" ht="30" x14ac:dyDescent="0.25">
      <c r="A35" s="3">
        <v>28</v>
      </c>
      <c r="B35" s="3" t="str">
        <f>"108860"</f>
        <v>108860</v>
      </c>
      <c r="C35" s="3" t="str">
        <f>"202100172246"</f>
        <v>202100172246</v>
      </c>
      <c r="D35" s="3" t="s">
        <v>137</v>
      </c>
      <c r="E35" s="3">
        <v>20604932964</v>
      </c>
      <c r="F35" s="3" t="s">
        <v>138</v>
      </c>
      <c r="G35" s="3" t="s">
        <v>139</v>
      </c>
      <c r="H35" s="3" t="s">
        <v>26</v>
      </c>
      <c r="I35" s="3" t="s">
        <v>26</v>
      </c>
      <c r="J35" s="3" t="s">
        <v>140</v>
      </c>
      <c r="K35" s="3" t="s">
        <v>21</v>
      </c>
      <c r="L35" s="3" t="s">
        <v>141</v>
      </c>
      <c r="M35" s="4">
        <v>44455</v>
      </c>
      <c r="N35" s="3" t="s">
        <v>22</v>
      </c>
      <c r="O35" s="3">
        <v>128</v>
      </c>
    </row>
    <row r="36" spans="1:15" ht="30" x14ac:dyDescent="0.25">
      <c r="A36" s="3">
        <v>29</v>
      </c>
      <c r="B36" s="3" t="str">
        <f>"108827"</f>
        <v>108827</v>
      </c>
      <c r="C36" s="3" t="str">
        <f>"202100172242"</f>
        <v>202100172242</v>
      </c>
      <c r="D36" s="3" t="s">
        <v>142</v>
      </c>
      <c r="E36" s="3">
        <v>20604932964</v>
      </c>
      <c r="F36" s="3" t="s">
        <v>138</v>
      </c>
      <c r="G36" s="3" t="s">
        <v>143</v>
      </c>
      <c r="H36" s="3" t="s">
        <v>26</v>
      </c>
      <c r="I36" s="3" t="s">
        <v>26</v>
      </c>
      <c r="J36" s="3" t="s">
        <v>37</v>
      </c>
      <c r="K36" s="3" t="s">
        <v>21</v>
      </c>
      <c r="L36" s="3" t="s">
        <v>141</v>
      </c>
      <c r="M36" s="4">
        <v>44414</v>
      </c>
      <c r="N36" s="3" t="s">
        <v>22</v>
      </c>
      <c r="O36" s="3">
        <v>38400</v>
      </c>
    </row>
    <row r="37" spans="1:15" ht="30" x14ac:dyDescent="0.25">
      <c r="A37" s="3">
        <v>30</v>
      </c>
      <c r="B37" s="3" t="str">
        <f>"108531"</f>
        <v>108531</v>
      </c>
      <c r="C37" s="3" t="str">
        <f>"201100172529"</f>
        <v>201100172529</v>
      </c>
      <c r="D37" s="3" t="s">
        <v>144</v>
      </c>
      <c r="E37" s="3">
        <v>20100111838</v>
      </c>
      <c r="F37" s="3" t="s">
        <v>115</v>
      </c>
      <c r="G37" s="3" t="s">
        <v>145</v>
      </c>
      <c r="H37" s="3" t="s">
        <v>26</v>
      </c>
      <c r="I37" s="3" t="s">
        <v>26</v>
      </c>
      <c r="J37" s="3" t="s">
        <v>98</v>
      </c>
      <c r="K37" s="3" t="s">
        <v>21</v>
      </c>
      <c r="L37" s="3"/>
      <c r="M37" s="4">
        <v>40912</v>
      </c>
      <c r="N37" s="3" t="s">
        <v>22</v>
      </c>
      <c r="O37" s="3">
        <v>0</v>
      </c>
    </row>
    <row r="38" spans="1:15" ht="30" x14ac:dyDescent="0.25">
      <c r="A38" s="3">
        <v>31</v>
      </c>
      <c r="B38" s="3" t="str">
        <f>"132839"</f>
        <v>132839</v>
      </c>
      <c r="C38" s="3" t="str">
        <f>"201700192902"</f>
        <v>201700192902</v>
      </c>
      <c r="D38" s="3" t="s">
        <v>146</v>
      </c>
      <c r="E38" s="3">
        <v>20255828887</v>
      </c>
      <c r="F38" s="3" t="s">
        <v>147</v>
      </c>
      <c r="G38" s="3" t="s">
        <v>148</v>
      </c>
      <c r="H38" s="3" t="s">
        <v>26</v>
      </c>
      <c r="I38" s="3" t="s">
        <v>26</v>
      </c>
      <c r="J38" s="3" t="s">
        <v>149</v>
      </c>
      <c r="K38" s="3" t="s">
        <v>21</v>
      </c>
      <c r="L38" s="3"/>
      <c r="M38" s="4">
        <v>43054</v>
      </c>
      <c r="N38" s="3" t="s">
        <v>22</v>
      </c>
      <c r="O38" s="3">
        <v>0</v>
      </c>
    </row>
    <row r="39" spans="1:15" ht="30" x14ac:dyDescent="0.25">
      <c r="A39" s="3">
        <v>32</v>
      </c>
      <c r="B39" s="3" t="str">
        <f>"135753"</f>
        <v>135753</v>
      </c>
      <c r="C39" s="3" t="str">
        <f>"202300198946"</f>
        <v>202300198946</v>
      </c>
      <c r="D39" s="3" t="s">
        <v>150</v>
      </c>
      <c r="E39" s="3">
        <v>20605399925</v>
      </c>
      <c r="F39" s="3" t="s">
        <v>151</v>
      </c>
      <c r="G39" s="3" t="s">
        <v>152</v>
      </c>
      <c r="H39" s="3" t="s">
        <v>79</v>
      </c>
      <c r="I39" s="3" t="s">
        <v>80</v>
      </c>
      <c r="J39" s="3" t="s">
        <v>153</v>
      </c>
      <c r="K39" s="3" t="s">
        <v>21</v>
      </c>
      <c r="L39" s="3" t="s">
        <v>154</v>
      </c>
      <c r="M39" s="4">
        <v>45209</v>
      </c>
      <c r="N39" s="3" t="s">
        <v>22</v>
      </c>
      <c r="O39" s="3">
        <v>38400</v>
      </c>
    </row>
    <row r="40" spans="1:15" x14ac:dyDescent="0.25">
      <c r="A40" s="3">
        <v>33</v>
      </c>
      <c r="B40" s="3" t="str">
        <f>"100445"</f>
        <v>100445</v>
      </c>
      <c r="C40" s="3" t="str">
        <f>"201300018397"</f>
        <v>201300018397</v>
      </c>
      <c r="D40" s="3" t="s">
        <v>155</v>
      </c>
      <c r="E40" s="3">
        <v>20517357066</v>
      </c>
      <c r="F40" s="3" t="s">
        <v>156</v>
      </c>
      <c r="G40" s="3" t="s">
        <v>157</v>
      </c>
      <c r="H40" s="3" t="s">
        <v>41</v>
      </c>
      <c r="I40" s="3" t="s">
        <v>51</v>
      </c>
      <c r="J40" s="3" t="s">
        <v>158</v>
      </c>
      <c r="K40" s="3" t="s">
        <v>21</v>
      </c>
      <c r="L40" s="3"/>
      <c r="M40" s="4">
        <v>41318</v>
      </c>
      <c r="N40" s="3" t="s">
        <v>22</v>
      </c>
      <c r="O40" s="3">
        <v>0</v>
      </c>
    </row>
    <row r="41" spans="1:15" x14ac:dyDescent="0.25">
      <c r="A41" s="3">
        <v>34</v>
      </c>
      <c r="B41" s="3" t="str">
        <f>"116432"</f>
        <v>116432</v>
      </c>
      <c r="C41" s="3" t="str">
        <f>"201500095330"</f>
        <v>201500095330</v>
      </c>
      <c r="D41" s="3" t="s">
        <v>159</v>
      </c>
      <c r="E41" s="3">
        <v>20513379138</v>
      </c>
      <c r="F41" s="3" t="s">
        <v>160</v>
      </c>
      <c r="G41" s="3" t="s">
        <v>161</v>
      </c>
      <c r="H41" s="3" t="s">
        <v>162</v>
      </c>
      <c r="I41" s="3" t="s">
        <v>163</v>
      </c>
      <c r="J41" s="3" t="s">
        <v>164</v>
      </c>
      <c r="K41" s="3" t="s">
        <v>21</v>
      </c>
      <c r="L41" s="3"/>
      <c r="M41" s="4">
        <v>42208</v>
      </c>
      <c r="N41" s="3" t="s">
        <v>22</v>
      </c>
      <c r="O41" s="3">
        <v>0</v>
      </c>
    </row>
    <row r="42" spans="1:15" ht="45" x14ac:dyDescent="0.25">
      <c r="A42" s="3">
        <v>35</v>
      </c>
      <c r="B42" s="3" t="str">
        <f>"121771"</f>
        <v>121771</v>
      </c>
      <c r="C42" s="3" t="str">
        <f>"201600085308"</f>
        <v>201600085308</v>
      </c>
      <c r="D42" s="3" t="s">
        <v>165</v>
      </c>
      <c r="E42" s="3">
        <v>20556597376</v>
      </c>
      <c r="F42" s="3" t="s">
        <v>166</v>
      </c>
      <c r="G42" s="3" t="s">
        <v>167</v>
      </c>
      <c r="H42" s="3" t="s">
        <v>26</v>
      </c>
      <c r="I42" s="3" t="s">
        <v>32</v>
      </c>
      <c r="J42" s="3" t="s">
        <v>168</v>
      </c>
      <c r="K42" s="3" t="s">
        <v>21</v>
      </c>
      <c r="L42" s="3"/>
      <c r="M42" s="4">
        <v>42552</v>
      </c>
      <c r="N42" s="3" t="s">
        <v>22</v>
      </c>
      <c r="O42" s="3">
        <v>0</v>
      </c>
    </row>
    <row r="43" spans="1:15" x14ac:dyDescent="0.25">
      <c r="A43" s="3">
        <v>36</v>
      </c>
      <c r="B43" s="3" t="str">
        <f>"126058"</f>
        <v>126058</v>
      </c>
      <c r="C43" s="3" t="str">
        <f>"201700009188"</f>
        <v>201700009188</v>
      </c>
      <c r="D43" s="3" t="s">
        <v>169</v>
      </c>
      <c r="E43" s="3">
        <v>20100111838</v>
      </c>
      <c r="F43" s="3" t="s">
        <v>115</v>
      </c>
      <c r="G43" s="3" t="s">
        <v>170</v>
      </c>
      <c r="H43" s="3" t="s">
        <v>41</v>
      </c>
      <c r="I43" s="3" t="s">
        <v>171</v>
      </c>
      <c r="J43" s="3" t="s">
        <v>171</v>
      </c>
      <c r="K43" s="3" t="s">
        <v>21</v>
      </c>
      <c r="L43" s="3"/>
      <c r="M43" s="4">
        <v>42762</v>
      </c>
      <c r="N43" s="3" t="s">
        <v>22</v>
      </c>
      <c r="O43" s="3">
        <v>0</v>
      </c>
    </row>
    <row r="44" spans="1:15" ht="30" x14ac:dyDescent="0.25">
      <c r="A44" s="3">
        <v>37</v>
      </c>
      <c r="B44" s="3" t="str">
        <f>"119982"</f>
        <v>119982</v>
      </c>
      <c r="C44" s="3" t="str">
        <f>"201600023734"</f>
        <v>201600023734</v>
      </c>
      <c r="D44" s="3" t="s">
        <v>172</v>
      </c>
      <c r="E44" s="3">
        <v>20515528734</v>
      </c>
      <c r="F44" s="3" t="s">
        <v>173</v>
      </c>
      <c r="G44" s="3" t="s">
        <v>174</v>
      </c>
      <c r="H44" s="3" t="s">
        <v>26</v>
      </c>
      <c r="I44" s="3" t="s">
        <v>27</v>
      </c>
      <c r="J44" s="3" t="s">
        <v>28</v>
      </c>
      <c r="K44" s="3" t="s">
        <v>21</v>
      </c>
      <c r="L44" s="3"/>
      <c r="M44" s="4">
        <v>42429</v>
      </c>
      <c r="N44" s="3" t="s">
        <v>22</v>
      </c>
      <c r="O44" s="3">
        <v>44800</v>
      </c>
    </row>
    <row r="45" spans="1:15" ht="30" x14ac:dyDescent="0.25">
      <c r="A45" s="3">
        <v>38</v>
      </c>
      <c r="B45" s="3" t="str">
        <f>"136261"</f>
        <v>136261</v>
      </c>
      <c r="C45" s="3" t="str">
        <f>"201900029169"</f>
        <v>201900029169</v>
      </c>
      <c r="D45" s="3" t="s">
        <v>175</v>
      </c>
      <c r="E45" s="3">
        <v>20348303636</v>
      </c>
      <c r="F45" s="3" t="s">
        <v>176</v>
      </c>
      <c r="G45" s="3" t="s">
        <v>177</v>
      </c>
      <c r="H45" s="3" t="s">
        <v>26</v>
      </c>
      <c r="I45" s="3" t="s">
        <v>26</v>
      </c>
      <c r="J45" s="3" t="s">
        <v>178</v>
      </c>
      <c r="K45" s="3" t="s">
        <v>21</v>
      </c>
      <c r="L45" s="3" t="s">
        <v>179</v>
      </c>
      <c r="M45" s="4">
        <v>43592</v>
      </c>
      <c r="N45" s="3" t="s">
        <v>22</v>
      </c>
      <c r="O45" s="3">
        <v>0</v>
      </c>
    </row>
    <row r="46" spans="1:15" x14ac:dyDescent="0.25">
      <c r="A46" s="3">
        <v>39</v>
      </c>
      <c r="B46" s="3" t="str">
        <f>"112684"</f>
        <v>112684</v>
      </c>
      <c r="C46" s="3" t="str">
        <f>"202000162346"</f>
        <v>202000162346</v>
      </c>
      <c r="D46" s="3" t="s">
        <v>180</v>
      </c>
      <c r="E46" s="3">
        <v>20127765279</v>
      </c>
      <c r="F46" s="3" t="s">
        <v>108</v>
      </c>
      <c r="G46" s="3" t="s">
        <v>181</v>
      </c>
      <c r="H46" s="3" t="s">
        <v>26</v>
      </c>
      <c r="I46" s="3" t="s">
        <v>32</v>
      </c>
      <c r="J46" s="3" t="s">
        <v>182</v>
      </c>
      <c r="K46" s="3" t="s">
        <v>21</v>
      </c>
      <c r="L46" s="3"/>
      <c r="M46" s="4">
        <v>44182</v>
      </c>
      <c r="N46" s="3" t="s">
        <v>22</v>
      </c>
      <c r="O46" s="3">
        <v>0</v>
      </c>
    </row>
    <row r="47" spans="1:15" ht="45" x14ac:dyDescent="0.25">
      <c r="A47" s="3">
        <v>40</v>
      </c>
      <c r="B47" s="3" t="str">
        <f>"109609"</f>
        <v>109609</v>
      </c>
      <c r="C47" s="3" t="str">
        <f>"201200181319"</f>
        <v>201200181319</v>
      </c>
      <c r="D47" s="3" t="s">
        <v>183</v>
      </c>
      <c r="E47" s="3">
        <v>20127765279</v>
      </c>
      <c r="F47" s="3" t="s">
        <v>108</v>
      </c>
      <c r="G47" s="3" t="s">
        <v>184</v>
      </c>
      <c r="H47" s="3" t="s">
        <v>185</v>
      </c>
      <c r="I47" s="3" t="s">
        <v>186</v>
      </c>
      <c r="J47" s="3" t="s">
        <v>186</v>
      </c>
      <c r="K47" s="3" t="s">
        <v>21</v>
      </c>
      <c r="L47" s="3"/>
      <c r="M47" s="4">
        <v>41187</v>
      </c>
      <c r="N47" s="3" t="s">
        <v>22</v>
      </c>
      <c r="O47" s="3">
        <v>0</v>
      </c>
    </row>
    <row r="48" spans="1:15" x14ac:dyDescent="0.25">
      <c r="A48" s="3">
        <v>41</v>
      </c>
      <c r="B48" s="3" t="str">
        <f>"117989"</f>
        <v>117989</v>
      </c>
      <c r="C48" s="3" t="str">
        <f>"201500145015"</f>
        <v>201500145015</v>
      </c>
      <c r="D48" s="3" t="s">
        <v>187</v>
      </c>
      <c r="E48" s="3">
        <v>20160883155</v>
      </c>
      <c r="F48" s="3" t="s">
        <v>188</v>
      </c>
      <c r="G48" s="3" t="s">
        <v>189</v>
      </c>
      <c r="H48" s="3" t="s">
        <v>26</v>
      </c>
      <c r="I48" s="3" t="s">
        <v>32</v>
      </c>
      <c r="J48" s="3" t="s">
        <v>75</v>
      </c>
      <c r="K48" s="3" t="s">
        <v>21</v>
      </c>
      <c r="L48" s="3"/>
      <c r="M48" s="4">
        <v>42321</v>
      </c>
      <c r="N48" s="3" t="s">
        <v>22</v>
      </c>
      <c r="O48" s="3">
        <v>0</v>
      </c>
    </row>
    <row r="49" spans="1:15" x14ac:dyDescent="0.25">
      <c r="A49" s="3">
        <v>42</v>
      </c>
      <c r="B49" s="3" t="str">
        <f>"107314"</f>
        <v>107314</v>
      </c>
      <c r="C49" s="3" t="str">
        <f>"201200060795"</f>
        <v>201200060795</v>
      </c>
      <c r="D49" s="3" t="s">
        <v>190</v>
      </c>
      <c r="E49" s="3">
        <v>20277127548</v>
      </c>
      <c r="F49" s="3" t="s">
        <v>191</v>
      </c>
      <c r="G49" s="3" t="s">
        <v>192</v>
      </c>
      <c r="H49" s="3" t="s">
        <v>94</v>
      </c>
      <c r="I49" s="3" t="s">
        <v>94</v>
      </c>
      <c r="J49" s="3" t="s">
        <v>193</v>
      </c>
      <c r="K49" s="3" t="s">
        <v>21</v>
      </c>
      <c r="L49" s="3"/>
      <c r="M49" s="4">
        <v>41060</v>
      </c>
      <c r="N49" s="3" t="s">
        <v>22</v>
      </c>
      <c r="O49" s="3">
        <v>0</v>
      </c>
    </row>
    <row r="50" spans="1:15" ht="30" x14ac:dyDescent="0.25">
      <c r="A50" s="3">
        <v>43</v>
      </c>
      <c r="B50" s="3" t="str">
        <f>"147949"</f>
        <v>147949</v>
      </c>
      <c r="C50" s="3" t="str">
        <f>"201900192281"</f>
        <v>201900192281</v>
      </c>
      <c r="D50" s="3" t="s">
        <v>194</v>
      </c>
      <c r="E50" s="3">
        <v>20600789113</v>
      </c>
      <c r="F50" s="3" t="s">
        <v>195</v>
      </c>
      <c r="G50" s="3" t="s">
        <v>196</v>
      </c>
      <c r="H50" s="3" t="s">
        <v>26</v>
      </c>
      <c r="I50" s="3" t="s">
        <v>32</v>
      </c>
      <c r="J50" s="3" t="s">
        <v>75</v>
      </c>
      <c r="K50" s="3" t="s">
        <v>21</v>
      </c>
      <c r="L50" s="3" t="s">
        <v>197</v>
      </c>
      <c r="M50" s="4">
        <v>43797</v>
      </c>
      <c r="N50" s="3" t="s">
        <v>22</v>
      </c>
      <c r="O50" s="3">
        <v>3900</v>
      </c>
    </row>
    <row r="51" spans="1:15" ht="30" x14ac:dyDescent="0.25">
      <c r="A51" s="3">
        <v>44</v>
      </c>
      <c r="B51" s="3" t="str">
        <f>"107269"</f>
        <v>107269</v>
      </c>
      <c r="C51" s="3" t="str">
        <f>"201300158017"</f>
        <v>201300158017</v>
      </c>
      <c r="D51" s="3" t="s">
        <v>198</v>
      </c>
      <c r="E51" s="3">
        <v>20494839700</v>
      </c>
      <c r="F51" s="3" t="s">
        <v>199</v>
      </c>
      <c r="G51" s="3" t="s">
        <v>200</v>
      </c>
      <c r="H51" s="3" t="s">
        <v>41</v>
      </c>
      <c r="I51" s="3" t="s">
        <v>51</v>
      </c>
      <c r="J51" s="3" t="s">
        <v>201</v>
      </c>
      <c r="K51" s="3" t="s">
        <v>21</v>
      </c>
      <c r="L51" s="3"/>
      <c r="M51" s="4">
        <v>41570</v>
      </c>
      <c r="N51" s="3" t="s">
        <v>22</v>
      </c>
      <c r="O51" s="3">
        <v>0</v>
      </c>
    </row>
  </sheetData>
  <autoFilter ref="A7:O51"/>
  <mergeCells count="2">
    <mergeCell ref="A2:O2"/>
    <mergeCell ref="A3:O3"/>
  </mergeCells>
  <hyperlinks>
    <hyperlink ref="A3" r:id="rId1" display="https://pvo.osinergmin.gob.pe/msfh5/registroHidrocarburos.xhtml"/>
  </hyperlinks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UnidaddeTrasvasedeGNC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2024-05-27T15:49:49Z</dcterms:created>
  <dcterms:modified xsi:type="dcterms:W3CDTF">2024-05-27T15:49:49Z</dcterms:modified>
</cp:coreProperties>
</file>