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nidad D\LISTADOS RH\2024\01. Enero\01.01.2024\"/>
    </mc:Choice>
  </mc:AlternateContent>
  <xr:revisionPtr revIDLastSave="0" documentId="8_{D7853F7F-24FE-4783-833E-A8956A8E2C92}" xr6:coauthVersionLast="47" xr6:coauthVersionMax="47" xr10:uidLastSave="{00000000-0000-0000-0000-000000000000}"/>
  <bookViews>
    <workbookView xWindow="-120" yWindow="-120" windowWidth="29040" windowHeight="15840"/>
  </bookViews>
  <sheets>
    <sheet name="VehiculoTransportadordeGNL" sheetId="1" r:id="rId1"/>
  </sheets>
  <definedNames>
    <definedName name="_xlnm._FilterDatabase" localSheetId="0" hidden="1">VehiculoTransportadordeGNL!$A$7:$Q$55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4" i="1" l="1"/>
  <c r="B54" i="1"/>
  <c r="C53" i="1"/>
  <c r="B53" i="1"/>
  <c r="C52" i="1"/>
  <c r="B52" i="1"/>
  <c r="C51" i="1"/>
  <c r="B51" i="1"/>
  <c r="C50" i="1"/>
  <c r="B50" i="1"/>
  <c r="C49" i="1"/>
  <c r="B49" i="1"/>
  <c r="C48" i="1"/>
  <c r="B48" i="1"/>
  <c r="C47" i="1"/>
  <c r="B47" i="1"/>
  <c r="C46" i="1"/>
  <c r="B46" i="1"/>
  <c r="C45" i="1"/>
  <c r="B45" i="1"/>
  <c r="C44" i="1"/>
  <c r="B44" i="1"/>
  <c r="C43" i="1"/>
  <c r="B43" i="1"/>
  <c r="C42" i="1"/>
  <c r="B42" i="1"/>
  <c r="C41" i="1"/>
  <c r="B41" i="1"/>
  <c r="C40" i="1"/>
  <c r="B40" i="1"/>
  <c r="C39" i="1"/>
  <c r="B39" i="1"/>
  <c r="C38" i="1"/>
  <c r="B38" i="1"/>
  <c r="C37" i="1"/>
  <c r="B37" i="1"/>
  <c r="C36" i="1"/>
  <c r="B36" i="1"/>
  <c r="C35" i="1"/>
  <c r="B35" i="1"/>
  <c r="C34" i="1"/>
  <c r="B34" i="1"/>
  <c r="C33" i="1"/>
  <c r="B33" i="1"/>
  <c r="C32" i="1"/>
  <c r="B32" i="1"/>
  <c r="C31" i="1"/>
  <c r="B31" i="1"/>
  <c r="C30" i="1"/>
  <c r="B30" i="1"/>
  <c r="C29" i="1"/>
  <c r="B29" i="1"/>
  <c r="C28" i="1"/>
  <c r="B28" i="1"/>
  <c r="C27" i="1"/>
  <c r="B27" i="1"/>
  <c r="C26" i="1"/>
  <c r="B26" i="1"/>
  <c r="C25" i="1"/>
  <c r="B25" i="1"/>
  <c r="C24" i="1"/>
  <c r="B24" i="1"/>
  <c r="C23" i="1"/>
  <c r="B23" i="1"/>
  <c r="C22" i="1"/>
  <c r="B22" i="1"/>
  <c r="C21" i="1"/>
  <c r="B21" i="1"/>
  <c r="C20" i="1"/>
  <c r="B20" i="1"/>
  <c r="C19" i="1"/>
  <c r="B19" i="1"/>
  <c r="C18" i="1"/>
  <c r="B18" i="1"/>
  <c r="C17" i="1"/>
  <c r="B17" i="1"/>
  <c r="C16" i="1"/>
  <c r="B16" i="1"/>
  <c r="C15" i="1"/>
  <c r="B15" i="1"/>
  <c r="C14" i="1"/>
  <c r="B14" i="1"/>
  <c r="C13" i="1"/>
  <c r="B13" i="1"/>
  <c r="C12" i="1"/>
  <c r="B12" i="1"/>
  <c r="C11" i="1"/>
  <c r="B11" i="1"/>
  <c r="C10" i="1"/>
  <c r="B10" i="1"/>
  <c r="C9" i="1"/>
  <c r="B9" i="1"/>
  <c r="C8" i="1"/>
  <c r="B8" i="1"/>
</calcChain>
</file>

<file path=xl/sharedStrings.xml><?xml version="1.0" encoding="utf-8"?>
<sst xmlns="http://schemas.openxmlformats.org/spreadsheetml/2006/main" count="534" uniqueCount="180">
  <si>
    <t>Consulta en línea</t>
  </si>
  <si>
    <t>No</t>
  </si>
  <si>
    <t>CODIGO</t>
  </si>
  <si>
    <t>EXPEDIENTE</t>
  </si>
  <si>
    <t>N° REGISTRO</t>
  </si>
  <si>
    <t>RUC</t>
  </si>
  <si>
    <t>RAZON SOCIAL</t>
  </si>
  <si>
    <t>DIRECCION</t>
  </si>
  <si>
    <t>DEPARTAMENTO</t>
  </si>
  <si>
    <t>PROVINCIA</t>
  </si>
  <si>
    <t>DISTRITO</t>
  </si>
  <si>
    <t>TIPO DE ESTABLECIMIENTO</t>
  </si>
  <si>
    <t>REPRESENTANTE</t>
  </si>
  <si>
    <t>FEC. EMISION</t>
  </si>
  <si>
    <t>TERMINO VIGENCIA</t>
  </si>
  <si>
    <t>CAP.TOTAL (Lt)</t>
  </si>
  <si>
    <t>PLACA PRINCIPAL</t>
  </si>
  <si>
    <t>PLACAS DE TRACTOS</t>
  </si>
  <si>
    <t>163901-610-260722</t>
  </si>
  <si>
    <t>GASES DEL PACIFICO S.A.C.</t>
  </si>
  <si>
    <t>AV. LAS ORQUIDEAS NRO. 585 OPTO. 1102 (EDIFÍCIO FIBRA PISO 11)</t>
  </si>
  <si>
    <t>LIMA</t>
  </si>
  <si>
    <t>SAN ISIDRO</t>
  </si>
  <si>
    <t>VEHÍCULO TRANSPORTADOR DE GNL</t>
  </si>
  <si>
    <t>CHRISTIAN ALBERTO CORNEJO SALDAÑA</t>
  </si>
  <si>
    <t>INDEFINIDO</t>
  </si>
  <si>
    <t>BBB-994</t>
  </si>
  <si>
    <t>T8I-808;T8I-822 ;T8I-823 ;T8I-827;T8I-846;T9V-875;T9V-878;T9V-879;T9V-888 ;T9V-889 ;T9V-896;T9V-932 ;T9V-945 ;TAZ-941 ;TBA-833</t>
  </si>
  <si>
    <t>130882-610-240521</t>
  </si>
  <si>
    <t xml:space="preserve">GASES DEL PACIFICO S.A.C. </t>
  </si>
  <si>
    <t xml:space="preserve">CALLE LAS ORQUÍDEAS N° 585, OFICINA 1102 </t>
  </si>
  <si>
    <t>ABP-972</t>
  </si>
  <si>
    <t>ALY-711;T4T-921;T8D-885;T9C-925;T9V-875;T9V-878;T9V-879;T9V-888;T9V-889;T9V-896;T9V-932;T9V-945;T9Z-832;T4T-905;T4T-910;T4M-809;T4M-817;T4M-820;T4M-821;T4M-825;T4M-826;T4M-841;T6W-800;T6W-801;T8I-808;T8I-809;T8I-812;T8I-822;T8I-823;T8I-827;T8I-843;T8I-845;T8I-846;T8I-882;T8I-888;T8I-889</t>
  </si>
  <si>
    <t>163898-610-260722</t>
  </si>
  <si>
    <t>BAX-976</t>
  </si>
  <si>
    <t xml:space="preserve">T8I-823 ;T8I-808 ;T8I-846 ;T8I-822 ;T9V-875 ;T9V-878 ;T9V-879 ;T9V-888 ;T9V-889 ;T9V-896 ;T9V-932 ;T9V-945 ;TAZ-941 ;TBA-833;T8I-827 </t>
  </si>
  <si>
    <t>147675-610-231023</t>
  </si>
  <si>
    <t xml:space="preserve">HAM CRIOGENICA PERU S.A.C. </t>
  </si>
  <si>
    <t>AV. SANTO TORIBIO 115 PISO N° 8</t>
  </si>
  <si>
    <t>DIEGO MANUEL CILLÓNIZ MONTESINOS</t>
  </si>
  <si>
    <t>ANV-978</t>
  </si>
  <si>
    <t>APG-908;APN-880;APN-888;APN-904;APO-805;APO-874;APO-906;APV-866;APW-718;APW-736;APW-768;BAA-766;BAC-847;BAF-763;BEH-855;BLR-747;BSC-896;BSC-932;BSD-733;BSD-742;X5M-799</t>
  </si>
  <si>
    <t>141337-610-181023</t>
  </si>
  <si>
    <t>AV. SANTO TORIBIO 115 PISO 8</t>
  </si>
  <si>
    <t>AKD-995</t>
  </si>
  <si>
    <t>126971-610-181023</t>
  </si>
  <si>
    <t>HAM CRIOGENICA PERU S.A.C.</t>
  </si>
  <si>
    <t>AV. SANTO TORIBIO N° 115, PISO N° 08</t>
  </si>
  <si>
    <t>DIEGO MANUEL CILLONIZ MONTESINOS</t>
  </si>
  <si>
    <t>AAP-979</t>
  </si>
  <si>
    <t>APG-908;APN-880;APN-888;APN-904;APO-805;APO-874;APO-906;APV-866;APW-718;APW-736;APW-768;BAA-766;BAC-847;BAF-763;BEH-855;BLR-747;BSD-733;BSD-742;BSC-932;BSC-896;X5M-799</t>
  </si>
  <si>
    <t>130876-610-250521</t>
  </si>
  <si>
    <t>CALLE LAS ORQUIEDEAS 585, OFICINA 1102</t>
  </si>
  <si>
    <t>F0B-982</t>
  </si>
  <si>
    <t>T4T-905;T4T-910;T4T-921;T4M-809;T4M-817;T4M-820;T4M-821;T4M-825;T9V-888;T9V-889;T9V-896;T9V-932;T9V-945;T9Z-832;T8I-808;T4M-826;T4M-841;T6W-800;T6W-801;T8I-809;T8I-812;T8I-822;T8I-823;T8I-827;T8I-843;T8I-845;T8I-846;T8I-882;T8I-888;T8I-889;ALY-711;T8D-885;T9C-925;T9V-875;T9V-878;T9V-879</t>
  </si>
  <si>
    <t>147911-610-010420</t>
  </si>
  <si>
    <t>AV. LOS ANGELES 407, URB. CALIFORNIA</t>
  </si>
  <si>
    <t>LA LIBERTAD</t>
  </si>
  <si>
    <t>TRUJILLO</t>
  </si>
  <si>
    <t>VICTOR LARCO HERRERA</t>
  </si>
  <si>
    <t>ANH-987</t>
  </si>
  <si>
    <t>T4M-809;T4M-817;T6W-800;T6W-801;T4M-820;T4M-821;T4M-825;T4M-826;T4M-841;T8I-808;T8I-809;T8I-812;T4T-905;T4T-910;T4T-921;T8I-889;T9V-945;T9V-889;T9V-875;T9V-878;T9V-932;T9V-888;T9V-879;T9V-896;T8I-822;T8I-823;T8I-827;T8I-843;T8I-845;T8I-846;T8I-882;T8I-888</t>
  </si>
  <si>
    <t>130828-610-250521</t>
  </si>
  <si>
    <t>AV. INDUSTRIAL LOTE 1C (PREDIO LARREA)</t>
  </si>
  <si>
    <t>MOCHE</t>
  </si>
  <si>
    <t>ABQ-977</t>
  </si>
  <si>
    <t>126972-610-181023</t>
  </si>
  <si>
    <t>AV. SANTO TORIBIO Nº 115, PISO Nº 08</t>
  </si>
  <si>
    <t>AAP-993</t>
  </si>
  <si>
    <t>130833-610-140817</t>
  </si>
  <si>
    <t>CALLE LAS ORQUIDEAS 585, OFICINA 1102</t>
  </si>
  <si>
    <t>FOC-970</t>
  </si>
  <si>
    <t>T4T-905;T4T-910;T4M-921;T4M-809;T4M-817;T4M-820</t>
  </si>
  <si>
    <t>126970-610-171023</t>
  </si>
  <si>
    <t>AAP-991</t>
  </si>
  <si>
    <t>130917-610-270521</t>
  </si>
  <si>
    <t>F9M-973</t>
  </si>
  <si>
    <t>130877-610-250521</t>
  </si>
  <si>
    <t>CALLE LAS ORQUÍDEAS N° 585, OFICINA 1102</t>
  </si>
  <si>
    <t>ABP-982</t>
  </si>
  <si>
    <t>126771-610-201023</t>
  </si>
  <si>
    <t>HAM CRIOGENICA PERU S.AC.</t>
  </si>
  <si>
    <t>AAK-984</t>
  </si>
  <si>
    <t>136618-610-120121</t>
  </si>
  <si>
    <t>GASES PACIFICO S.A.C.</t>
  </si>
  <si>
    <t>AV. LOS ANGELES N° 407 URB. CALIFORNIA (PISOS 4 Y 5)</t>
  </si>
  <si>
    <t>ADP-981</t>
  </si>
  <si>
    <t>T4T-905;T4T-910;T4M-921;T4M-809;T4M-817;T4M-820;T4M-821;T4M-825;T4M-826;T4M-841;T6W-800;T6W-801;T8I-808;T8I-809;T8I-812;T8I-822;T8I-823;T8I-827;T8I-843;T8I-845;T8I-846;T8I-882;T8I-888;T8I-889;ALY-711;T4T-921;T8D-885;T9C-925;T9V-875;T9V-878;T9V-879;T9V-888;T9V-889;T9V-896;T9V-932;T9V-945;T9Z-832</t>
  </si>
  <si>
    <t>130878-610-250521</t>
  </si>
  <si>
    <t>ABR-971</t>
  </si>
  <si>
    <t>T4T-905;T4T-910;T4T-921;T4M-809;T4M-817;T4M-820;T4M-821;T4M-825;T4M-826;T4M-841;T6W-800;T6W-801;T8I-808;T8I-809;T8I-812;T8I-822;T8I-823;T8I-827;T8I-843;T8I-845;T8I-846;T8I-882;T8I-888;T8I-889;ALY-711;T8D-885;T9C-925;T9V-875;T9V-878;T9V-879;T9V-888;T9V-889;T9V-896;T9V-932;T9V-945;T9Z-832</t>
  </si>
  <si>
    <t>136568-610-120121</t>
  </si>
  <si>
    <t>AV. LOS ANGELES N° 407 URB. CALIFORNIA (PISO 4 Y 5)</t>
  </si>
  <si>
    <t>ADO-994</t>
  </si>
  <si>
    <t>147912-610-010420</t>
  </si>
  <si>
    <t>ANH-985</t>
  </si>
  <si>
    <t>T4M-817;T4M-820;T4M-821;T4M-825;T4M-826;T4M-841;T4M-809;T4T-905;T4T-910;T4T-921;T6W-800;T6W-801;T8I-808;T8I-809;T8I-812;T8I-822;T8I-823;T8I-827;T8I-843;T8I-845;T8I-846;T8I-882;T8I-888;T8I-889;T9V-945;T9V-889;T9V-875;T9V-878;T9V-932;T9V-888;T9V-879;T9V-896</t>
  </si>
  <si>
    <t>139876-610-181218</t>
  </si>
  <si>
    <t xml:space="preserve">AV. LOS ANGELES N° 407 URB. CALIFORNIA (PISO 4 Y 5) </t>
  </si>
  <si>
    <t>AXR-707</t>
  </si>
  <si>
    <t>135608-610-181023</t>
  </si>
  <si>
    <t>HAM CRIOGENICA PERÚ S.A.C.</t>
  </si>
  <si>
    <t>CALLE DOS DE MAYO 516 OF 204</t>
  </si>
  <si>
    <t>MIRAFLORES</t>
  </si>
  <si>
    <t>ADY-992</t>
  </si>
  <si>
    <t>130826-610-250521</t>
  </si>
  <si>
    <t>F0C-971</t>
  </si>
  <si>
    <t>T4T-905;T4T-910;T4M-809;T4M-817;T4M-820;T4M-821;T4M-825;T4M-826;T4M-841;T6W-800;T6W-801;T8I-808;T8I-809;T8I-812;T8I-822;T8I-823;T8I-827;T8I-843;T8I-845;T8I-846;T8I-882;T8I-888;T8I-889;ALY-711;T4T-921;T8D-885;T9C-925;T9V-875;T9V-878;T9V-879;T9V-888;T9V-889;T9V-896;T9V-932;T9V-945;T9Z-832</t>
  </si>
  <si>
    <t>147914-610-261119</t>
  </si>
  <si>
    <t>CHRISTIAN CORNEJO SALDAÑA</t>
  </si>
  <si>
    <t>ANI-978</t>
  </si>
  <si>
    <t>T4M-809;T4M-817;T4M-820;T4M-821;T4M-825</t>
  </si>
  <si>
    <t>140077-610-181218</t>
  </si>
  <si>
    <t>AV. LOS ANGELES 407 URB. CALIFORNIA</t>
  </si>
  <si>
    <t>AXO-893</t>
  </si>
  <si>
    <t>130830-610-250521</t>
  </si>
  <si>
    <t>F0B-974</t>
  </si>
  <si>
    <t>T9V-945;T9Z-832;T4T-905;T4T-910;T4M-809;T4M-817;T4M-820;T4M-821;T9V-932;T4M-825;T4M-826;T4M-841;T6W-800;T6W-801;T8I-808;T8I-809;T8I-812;T8I-822;T8I-823;T8I-827;T8I-843;T8I-845;T8I-846;T8I-882;T8I-888;T8I-889;ALY-711;T4T-921;T8D-885;T9C-925;T9V-875;T9V-878;T9V-879;T9V-888;T9V-889;T9V-896</t>
  </si>
  <si>
    <t>130827-610-250521</t>
  </si>
  <si>
    <t>ABP-971</t>
  </si>
  <si>
    <t>147913-610-261119</t>
  </si>
  <si>
    <t>ANH-991</t>
  </si>
  <si>
    <t>T4M-809;T4M-817;T4M-820;T4M-821;T4M-825;T4M-826;T4M-841;T4T-905;T4T-910;T4T-921;T6W-800;T6W-801;T8I-808;T8I-809;T8I-812;T8I-822;T8I-823;T8I-827;T8I-843;T8I-845;T8I-846;T8I-882;T8I-888;T8I-889;T9V-945;T9V-889;T9V-875;T9V-878;T9V-932;T9V-888;T9V-879;T9V-896</t>
  </si>
  <si>
    <t>130841-610-250521</t>
  </si>
  <si>
    <t>ABQ-981</t>
  </si>
  <si>
    <t>163830-610-260722</t>
  </si>
  <si>
    <t>BAV-996</t>
  </si>
  <si>
    <t>T8I-808;T8I-822 ;T8I-823 ;T8I-827 ;T8I-846 ;T9V-875 ;T9V-878 ;T9V-879 ;T9V-888 ;T9V-889 ;T9V-896;T9V-932 ;T9V-945 ;TAZ-941 ;TBA-833</t>
  </si>
  <si>
    <t>130834-610-250521</t>
  </si>
  <si>
    <t>ABQ-973</t>
  </si>
  <si>
    <t>147917-610-261119</t>
  </si>
  <si>
    <t>ANH-986</t>
  </si>
  <si>
    <t>159908-610-251121</t>
  </si>
  <si>
    <t>AV. LOS ANGELES N° 407 - URB. CALIFORNIA - PISOS 4 Y 5</t>
  </si>
  <si>
    <t>AYY-994</t>
  </si>
  <si>
    <t>TBA-833;TAZ-941;ALY-711;T8D-885</t>
  </si>
  <si>
    <t>147916-610-230320</t>
  </si>
  <si>
    <t>ANH-990</t>
  </si>
  <si>
    <t>126736-610-171023</t>
  </si>
  <si>
    <t>HAM CRIOGENIGA PERU S.A.C.</t>
  </si>
  <si>
    <t>F8M-986</t>
  </si>
  <si>
    <t>130859-610-250521</t>
  </si>
  <si>
    <t>GASES DEL PACIFICO S.A.C</t>
  </si>
  <si>
    <t>CALLE LAS ORQUIDEAS N° 585 OFICINA 1102</t>
  </si>
  <si>
    <t>F0A-981</t>
  </si>
  <si>
    <t>T4T-905;T4T-910;T4M-809;T4M-817;T4M-820;T4M-821;T4M-825;T4M-826;T4M-841;T6W-800;T6W-801;T8I-808;T8I-809;T8I-812;T8I-822;T8I-823;T8I-827;T8I-843;T8I-845;T8I-846;T8I-882;T8I-888;T8I-889;ALY-711;T8D-885;T4T-921;T9C-925;T9V-875;T9V-878;T9V-879;T9V-888;T9V-889;T9V-896;T9V-932;T9V-945;T9Z-832</t>
  </si>
  <si>
    <t>147915-610-261119</t>
  </si>
  <si>
    <t>ANI-973</t>
  </si>
  <si>
    <t>T4M-809</t>
  </si>
  <si>
    <t>130865-610-250521</t>
  </si>
  <si>
    <t>F9Z-979</t>
  </si>
  <si>
    <t>130863-610-270521</t>
  </si>
  <si>
    <t>F9J-979</t>
  </si>
  <si>
    <t>130829-610-250521</t>
  </si>
  <si>
    <t>ABP-985</t>
  </si>
  <si>
    <t>147910-610-261119</t>
  </si>
  <si>
    <t>ANI-980</t>
  </si>
  <si>
    <t>126814-610-171023</t>
  </si>
  <si>
    <t>AAK-985</t>
  </si>
  <si>
    <t>126813-610-171023</t>
  </si>
  <si>
    <t>HAM CRIOGENICA PERU S.A.C</t>
  </si>
  <si>
    <t>AAL-979</t>
  </si>
  <si>
    <t>130831-610-270521</t>
  </si>
  <si>
    <t>F9K-979</t>
  </si>
  <si>
    <t>136604-610-180121</t>
  </si>
  <si>
    <t>ADO-982</t>
  </si>
  <si>
    <t>T4T-905; T4T-910; T4M-921; T4M-809; T4M-817; T4M-820; T4M-821; T4M-825; T4M-826; T4M-841; T6W-800; T6W-801; T8I-808; T8I-809; T8I-812; T8I-822; T8I-823; T8I-827; T8I-843; T8I-845; T8I-846 T8I-882; T8I-888; T8I-889; ALY-711; T4T-921; T8D-885; T9C-925; T9V-875; T9V-878; T9V-879; T9V-888; T9V-889; T9V-896; T9V-932; T9V-945; T9Z-832</t>
  </si>
  <si>
    <t>136646-610-180121</t>
  </si>
  <si>
    <t>ADN-982</t>
  </si>
  <si>
    <t>T4M-809; T4M-817; T4M-820; T4M-821; T4M-825; T4M-826; T4M-841; T4M-921; T4T-905; T4T-910; T6W-800; T6W-801; T8I-808; T8I-809; T8I-812; T8I-822; T8I-823; T8I-827; ALY-711; T4T-921; T8D-885; T8I-843; T8I-845; T8I-846; T8I-882; T8I-888; T8I-889; T9C-925; T9V-875; T9V-878; T9V-879; T9V-888; T9V-889; T9V-896; T9V-932; T9V-945; T9Z-832</t>
  </si>
  <si>
    <t>126768-610-181023</t>
  </si>
  <si>
    <t>AV. SANTO TORIBIO Nº 115, PISO 8</t>
  </si>
  <si>
    <t>AAK-988</t>
  </si>
  <si>
    <t>APN-880;APN-888;APN-904;APO-805;APO-874;APV-866;APW-718;APW-736;APW-768;BAA-766;BAC-847;BAF-763;BEH-855;BLR-747;BSC-896;BSC-932;BSD-733;BSD-742;X5M-799;APG-908;APO-906</t>
  </si>
  <si>
    <t>126815-610-181023</t>
  </si>
  <si>
    <t>AAK-973</t>
  </si>
  <si>
    <t>130825-610-140817</t>
  </si>
  <si>
    <t>20536878573</t>
  </si>
  <si>
    <t>F9N-978</t>
  </si>
  <si>
    <t>REGISTROS HÁBILES DE VEHICULO TRANSPORTADOR DE GNL (Actualizado al 31 DE DICIEMBRE DE 2023 - 23:59)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</si>
</sst>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0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80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 style="thin">
        <color rgb="FF000080"/>
      </bottom>
      <diagonal/>
    </border>
    <border>
      <left/>
      <right style="thin">
        <color rgb="FF000080"/>
      </right>
      <top style="thin">
        <color rgb="FF000080"/>
      </top>
      <bottom style="thin">
        <color rgb="FF000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rgb="FF000080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2">
    <xf numFmtId="0" fontId="0" fillId="0" borderId="0" xfId="0"/>
    <xf numFmtId="0" fontId="19" fillId="33" borderId="10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0" fillId="34" borderId="10" xfId="0" applyFill="1" applyBorder="1" applyAlignment="1">
      <alignment wrapText="1"/>
    </xf>
    <xf numFmtId="14" fontId="0" fillId="34" borderId="10" xfId="0" applyNumberFormat="1" applyFill="1" applyBorder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  <xf numFmtId="0" fontId="18" fillId="0" borderId="0" xfId="42" applyAlignment="1">
      <alignment horizontal="center" wrapText="1"/>
    </xf>
    <xf numFmtId="1" fontId="20" fillId="0" borderId="12" xfId="0" applyNumberFormat="1" applyFont="1" applyBorder="1" applyAlignment="1">
      <alignment horizontal="center" vertical="center"/>
    </xf>
    <xf numFmtId="1" fontId="20" fillId="0" borderId="12" xfId="0" applyNumberFormat="1" applyFont="1" applyBorder="1" applyAlignment="1">
      <alignment vertical="center"/>
    </xf>
    <xf numFmtId="0" fontId="20" fillId="0" borderId="12" xfId="0" applyFont="1" applyBorder="1" applyAlignment="1">
      <alignment vertical="center"/>
    </xf>
    <xf numFmtId="0" fontId="0" fillId="34" borderId="13" xfId="0" applyFill="1" applyBorder="1" applyAlignment="1">
      <alignment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s://pvo.osinergmin.gob.pe/msfh5/images/Logo-azul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466725</xdr:colOff>
      <xdr:row>3</xdr:row>
      <xdr:rowOff>9525</xdr:rowOff>
    </xdr:to>
    <xdr:pic>
      <xdr:nvPicPr>
        <xdr:cNvPr id="1025" name="Picture 1" descr="Logo Osinergmin">
          <a:extLst>
            <a:ext uri="{FF2B5EF4-FFF2-40B4-BE49-F238E27FC236}">
              <a16:creationId xmlns:a16="http://schemas.microsoft.com/office/drawing/2014/main" id="{DC416CD4-8347-4764-904E-A73806808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3718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pvo.osinergmin.gob.pe/msfh5/registroHidrocarburos.x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5"/>
  <sheetViews>
    <sheetView showGridLines="0" tabSelected="1" topLeftCell="A55" workbookViewId="0">
      <selection activeCell="A3" sqref="A3:Q3"/>
    </sheetView>
  </sheetViews>
  <sheetFormatPr baseColWidth="10" defaultRowHeight="15" x14ac:dyDescent="0.25"/>
  <cols>
    <col min="1" max="1" width="3.5703125" bestFit="1" customWidth="1"/>
    <col min="2" max="2" width="8.28515625" bestFit="1" customWidth="1"/>
    <col min="3" max="3" width="14.140625" customWidth="1"/>
    <col min="4" max="4" width="17.5703125" bestFit="1" customWidth="1"/>
    <col min="5" max="5" width="12" bestFit="1" customWidth="1"/>
    <col min="6" max="6" width="28.140625" bestFit="1" customWidth="1"/>
    <col min="7" max="7" width="45.7109375" bestFit="1" customWidth="1"/>
    <col min="8" max="8" width="15.85546875" bestFit="1" customWidth="1"/>
    <col min="9" max="9" width="11" bestFit="1" customWidth="1"/>
    <col min="10" max="10" width="22.5703125" bestFit="1" customWidth="1"/>
    <col min="11" max="11" width="33.28515625" bestFit="1" customWidth="1"/>
    <col min="12" max="12" width="37" bestFit="1" customWidth="1"/>
    <col min="13" max="13" width="13" bestFit="1" customWidth="1"/>
    <col min="14" max="14" width="18.7109375" bestFit="1" customWidth="1"/>
    <col min="15" max="15" width="14.140625" bestFit="1" customWidth="1"/>
    <col min="16" max="16" width="16.5703125" bestFit="1" customWidth="1"/>
    <col min="17" max="17" width="45.7109375" bestFit="1" customWidth="1"/>
  </cols>
  <sheetData>
    <row r="2" spans="1:17" ht="15" customHeight="1" x14ac:dyDescent="0.25">
      <c r="A2" s="5" t="s">
        <v>179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ht="1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7" spans="1:17" x14ac:dyDescent="0.25">
      <c r="A7" s="1" t="s">
        <v>1</v>
      </c>
      <c r="B7" s="1" t="s">
        <v>2</v>
      </c>
      <c r="C7" s="2" t="s">
        <v>3</v>
      </c>
      <c r="D7" s="1" t="s">
        <v>4</v>
      </c>
      <c r="E7" s="1" t="s">
        <v>5</v>
      </c>
      <c r="F7" s="1" t="s">
        <v>6</v>
      </c>
      <c r="G7" s="1" t="s">
        <v>7</v>
      </c>
      <c r="H7" s="1" t="s">
        <v>8</v>
      </c>
      <c r="I7" s="1" t="s">
        <v>9</v>
      </c>
      <c r="J7" s="1" t="s">
        <v>10</v>
      </c>
      <c r="K7" s="1" t="s">
        <v>11</v>
      </c>
      <c r="L7" s="1" t="s">
        <v>12</v>
      </c>
      <c r="M7" s="1" t="s">
        <v>13</v>
      </c>
      <c r="N7" s="1" t="s">
        <v>14</v>
      </c>
      <c r="O7" s="1" t="s">
        <v>15</v>
      </c>
      <c r="P7" s="1" t="s">
        <v>16</v>
      </c>
      <c r="Q7" s="1" t="s">
        <v>17</v>
      </c>
    </row>
    <row r="8" spans="1:17" ht="45" x14ac:dyDescent="0.25">
      <c r="A8" s="3">
        <v>1</v>
      </c>
      <c r="B8" s="3" t="str">
        <f>"163901"</f>
        <v>163901</v>
      </c>
      <c r="C8" s="3" t="str">
        <f>"202200129050"</f>
        <v>202200129050</v>
      </c>
      <c r="D8" s="3" t="s">
        <v>18</v>
      </c>
      <c r="E8" s="3">
        <v>20536878573</v>
      </c>
      <c r="F8" s="3" t="s">
        <v>19</v>
      </c>
      <c r="G8" s="3" t="s">
        <v>20</v>
      </c>
      <c r="H8" s="3" t="s">
        <v>21</v>
      </c>
      <c r="I8" s="3" t="s">
        <v>21</v>
      </c>
      <c r="J8" s="3" t="s">
        <v>22</v>
      </c>
      <c r="K8" s="3" t="s">
        <v>23</v>
      </c>
      <c r="L8" s="3" t="s">
        <v>24</v>
      </c>
      <c r="M8" s="4">
        <v>44769</v>
      </c>
      <c r="N8" s="3" t="s">
        <v>25</v>
      </c>
      <c r="O8" s="3">
        <v>0</v>
      </c>
      <c r="P8" s="3" t="s">
        <v>26</v>
      </c>
      <c r="Q8" s="3" t="s">
        <v>27</v>
      </c>
    </row>
    <row r="9" spans="1:17" ht="105" x14ac:dyDescent="0.25">
      <c r="A9" s="3">
        <v>2</v>
      </c>
      <c r="B9" s="3" t="str">
        <f>"130882"</f>
        <v>130882</v>
      </c>
      <c r="C9" s="3" t="str">
        <f>"202100085529"</f>
        <v>202100085529</v>
      </c>
      <c r="D9" s="3" t="s">
        <v>28</v>
      </c>
      <c r="E9" s="3">
        <v>20536878573</v>
      </c>
      <c r="F9" s="3" t="s">
        <v>29</v>
      </c>
      <c r="G9" s="3" t="s">
        <v>30</v>
      </c>
      <c r="H9" s="3" t="s">
        <v>21</v>
      </c>
      <c r="I9" s="3" t="s">
        <v>21</v>
      </c>
      <c r="J9" s="3" t="s">
        <v>22</v>
      </c>
      <c r="K9" s="3" t="s">
        <v>23</v>
      </c>
      <c r="L9" s="3" t="s">
        <v>24</v>
      </c>
      <c r="M9" s="4">
        <v>44342</v>
      </c>
      <c r="N9" s="3" t="s">
        <v>25</v>
      </c>
      <c r="O9" s="3">
        <v>0</v>
      </c>
      <c r="P9" s="3" t="s">
        <v>31</v>
      </c>
      <c r="Q9" s="3" t="s">
        <v>32</v>
      </c>
    </row>
    <row r="10" spans="1:17" ht="45" x14ac:dyDescent="0.25">
      <c r="A10" s="3">
        <v>3</v>
      </c>
      <c r="B10" s="3" t="str">
        <f>"163898"</f>
        <v>163898</v>
      </c>
      <c r="C10" s="3" t="str">
        <f>"202200129055"</f>
        <v>202200129055</v>
      </c>
      <c r="D10" s="3" t="s">
        <v>33</v>
      </c>
      <c r="E10" s="3">
        <v>20536878573</v>
      </c>
      <c r="F10" s="3" t="s">
        <v>19</v>
      </c>
      <c r="G10" s="3" t="s">
        <v>20</v>
      </c>
      <c r="H10" s="3" t="s">
        <v>21</v>
      </c>
      <c r="I10" s="3" t="s">
        <v>21</v>
      </c>
      <c r="J10" s="3" t="s">
        <v>22</v>
      </c>
      <c r="K10" s="3" t="s">
        <v>23</v>
      </c>
      <c r="L10" s="3" t="s">
        <v>24</v>
      </c>
      <c r="M10" s="4">
        <v>44769</v>
      </c>
      <c r="N10" s="3" t="s">
        <v>25</v>
      </c>
      <c r="O10" s="3">
        <v>0</v>
      </c>
      <c r="P10" s="3" t="s">
        <v>34</v>
      </c>
      <c r="Q10" s="3" t="s">
        <v>35</v>
      </c>
    </row>
    <row r="11" spans="1:17" ht="75" x14ac:dyDescent="0.25">
      <c r="A11" s="3">
        <v>4</v>
      </c>
      <c r="B11" s="3" t="str">
        <f>"147675"</f>
        <v>147675</v>
      </c>
      <c r="C11" s="3" t="str">
        <f>"202300252794"</f>
        <v>202300252794</v>
      </c>
      <c r="D11" s="3" t="s">
        <v>36</v>
      </c>
      <c r="E11" s="3">
        <v>20565347099</v>
      </c>
      <c r="F11" s="3" t="s">
        <v>37</v>
      </c>
      <c r="G11" s="3" t="s">
        <v>38</v>
      </c>
      <c r="H11" s="3" t="s">
        <v>21</v>
      </c>
      <c r="I11" s="3" t="s">
        <v>21</v>
      </c>
      <c r="J11" s="3" t="s">
        <v>22</v>
      </c>
      <c r="K11" s="3" t="s">
        <v>23</v>
      </c>
      <c r="L11" s="3" t="s">
        <v>39</v>
      </c>
      <c r="M11" s="4">
        <v>45223</v>
      </c>
      <c r="N11" s="3" t="s">
        <v>25</v>
      </c>
      <c r="O11" s="3">
        <v>65790</v>
      </c>
      <c r="P11" s="3" t="s">
        <v>40</v>
      </c>
      <c r="Q11" s="3" t="s">
        <v>41</v>
      </c>
    </row>
    <row r="12" spans="1:17" ht="75" x14ac:dyDescent="0.25">
      <c r="A12" s="3">
        <v>5</v>
      </c>
      <c r="B12" s="3" t="str">
        <f>"141337"</f>
        <v>141337</v>
      </c>
      <c r="C12" s="3" t="str">
        <f>"202300252754"</f>
        <v>202300252754</v>
      </c>
      <c r="D12" s="3" t="s">
        <v>42</v>
      </c>
      <c r="E12" s="3">
        <v>20565347099</v>
      </c>
      <c r="F12" s="3" t="s">
        <v>37</v>
      </c>
      <c r="G12" s="3" t="s">
        <v>43</v>
      </c>
      <c r="H12" s="3" t="s">
        <v>21</v>
      </c>
      <c r="I12" s="3" t="s">
        <v>21</v>
      </c>
      <c r="J12" s="3" t="s">
        <v>22</v>
      </c>
      <c r="K12" s="3" t="s">
        <v>23</v>
      </c>
      <c r="L12" s="3" t="s">
        <v>39</v>
      </c>
      <c r="M12" s="4">
        <v>45219</v>
      </c>
      <c r="N12" s="3" t="s">
        <v>25</v>
      </c>
      <c r="O12" s="3">
        <v>0</v>
      </c>
      <c r="P12" s="3" t="s">
        <v>44</v>
      </c>
      <c r="Q12" s="3" t="s">
        <v>41</v>
      </c>
    </row>
    <row r="13" spans="1:17" ht="75" x14ac:dyDescent="0.25">
      <c r="A13" s="3">
        <v>6</v>
      </c>
      <c r="B13" s="3" t="str">
        <f>"126971"</f>
        <v>126971</v>
      </c>
      <c r="C13" s="3" t="str">
        <f>"202300252599"</f>
        <v>202300252599</v>
      </c>
      <c r="D13" s="3" t="s">
        <v>45</v>
      </c>
      <c r="E13" s="3">
        <v>20565347099</v>
      </c>
      <c r="F13" s="3" t="s">
        <v>46</v>
      </c>
      <c r="G13" s="3" t="s">
        <v>47</v>
      </c>
      <c r="H13" s="3" t="s">
        <v>21</v>
      </c>
      <c r="I13" s="3" t="s">
        <v>21</v>
      </c>
      <c r="J13" s="3" t="s">
        <v>22</v>
      </c>
      <c r="K13" s="3" t="s">
        <v>23</v>
      </c>
      <c r="L13" s="3" t="s">
        <v>48</v>
      </c>
      <c r="M13" s="4">
        <v>45219</v>
      </c>
      <c r="N13" s="3" t="s">
        <v>25</v>
      </c>
      <c r="O13" s="3">
        <v>65774</v>
      </c>
      <c r="P13" s="3" t="s">
        <v>49</v>
      </c>
      <c r="Q13" s="3" t="s">
        <v>50</v>
      </c>
    </row>
    <row r="14" spans="1:17" ht="105" x14ac:dyDescent="0.25">
      <c r="A14" s="3">
        <v>7</v>
      </c>
      <c r="B14" s="3" t="str">
        <f>"130876"</f>
        <v>130876</v>
      </c>
      <c r="C14" s="3" t="str">
        <f>"202100085689"</f>
        <v>202100085689</v>
      </c>
      <c r="D14" s="3" t="s">
        <v>51</v>
      </c>
      <c r="E14" s="3">
        <v>20536878573</v>
      </c>
      <c r="F14" s="3" t="s">
        <v>19</v>
      </c>
      <c r="G14" s="3" t="s">
        <v>52</v>
      </c>
      <c r="H14" s="3" t="s">
        <v>21</v>
      </c>
      <c r="I14" s="3" t="s">
        <v>21</v>
      </c>
      <c r="J14" s="3" t="s">
        <v>22</v>
      </c>
      <c r="K14" s="3" t="s">
        <v>23</v>
      </c>
      <c r="L14" s="3" t="s">
        <v>24</v>
      </c>
      <c r="M14" s="4">
        <v>44342</v>
      </c>
      <c r="N14" s="3" t="s">
        <v>25</v>
      </c>
      <c r="O14" s="3">
        <v>0</v>
      </c>
      <c r="P14" s="3" t="s">
        <v>53</v>
      </c>
      <c r="Q14" s="3" t="s">
        <v>54</v>
      </c>
    </row>
    <row r="15" spans="1:17" ht="90" x14ac:dyDescent="0.25">
      <c r="A15" s="3">
        <v>8</v>
      </c>
      <c r="B15" s="3" t="str">
        <f>"147911"</f>
        <v>147911</v>
      </c>
      <c r="C15" s="3" t="str">
        <f>"201900192927"</f>
        <v>201900192927</v>
      </c>
      <c r="D15" s="3" t="s">
        <v>55</v>
      </c>
      <c r="E15" s="3">
        <v>20536878573</v>
      </c>
      <c r="F15" s="3" t="s">
        <v>19</v>
      </c>
      <c r="G15" s="3" t="s">
        <v>56</v>
      </c>
      <c r="H15" s="3" t="s">
        <v>57</v>
      </c>
      <c r="I15" s="3" t="s">
        <v>58</v>
      </c>
      <c r="J15" s="3" t="s">
        <v>59</v>
      </c>
      <c r="K15" s="3" t="s">
        <v>23</v>
      </c>
      <c r="L15" s="3" t="s">
        <v>24</v>
      </c>
      <c r="M15" s="4">
        <v>43922</v>
      </c>
      <c r="N15" s="3" t="s">
        <v>25</v>
      </c>
      <c r="O15" s="3">
        <v>0</v>
      </c>
      <c r="P15" s="3" t="s">
        <v>60</v>
      </c>
      <c r="Q15" s="3" t="s">
        <v>61</v>
      </c>
    </row>
    <row r="16" spans="1:17" ht="105" x14ac:dyDescent="0.25">
      <c r="A16" s="3">
        <v>9</v>
      </c>
      <c r="B16" s="3" t="str">
        <f>"130828"</f>
        <v>130828</v>
      </c>
      <c r="C16" s="3" t="str">
        <f>"202100085570"</f>
        <v>202100085570</v>
      </c>
      <c r="D16" s="3" t="s">
        <v>62</v>
      </c>
      <c r="E16" s="3">
        <v>20536878573</v>
      </c>
      <c r="F16" s="3" t="s">
        <v>29</v>
      </c>
      <c r="G16" s="3" t="s">
        <v>63</v>
      </c>
      <c r="H16" s="3" t="s">
        <v>57</v>
      </c>
      <c r="I16" s="3" t="s">
        <v>58</v>
      </c>
      <c r="J16" s="3" t="s">
        <v>64</v>
      </c>
      <c r="K16" s="3" t="s">
        <v>23</v>
      </c>
      <c r="L16" s="3" t="s">
        <v>24</v>
      </c>
      <c r="M16" s="4">
        <v>44342</v>
      </c>
      <c r="N16" s="3" t="s">
        <v>25</v>
      </c>
      <c r="O16" s="3">
        <v>0</v>
      </c>
      <c r="P16" s="3" t="s">
        <v>65</v>
      </c>
      <c r="Q16" s="3" t="s">
        <v>32</v>
      </c>
    </row>
    <row r="17" spans="1:17" ht="75" x14ac:dyDescent="0.25">
      <c r="A17" s="3">
        <v>10</v>
      </c>
      <c r="B17" s="3" t="str">
        <f>"126972"</f>
        <v>126972</v>
      </c>
      <c r="C17" s="3" t="str">
        <f>"202300252579"</f>
        <v>202300252579</v>
      </c>
      <c r="D17" s="3" t="s">
        <v>66</v>
      </c>
      <c r="E17" s="3">
        <v>20565347099</v>
      </c>
      <c r="F17" s="3" t="s">
        <v>46</v>
      </c>
      <c r="G17" s="3" t="s">
        <v>67</v>
      </c>
      <c r="H17" s="3" t="s">
        <v>21</v>
      </c>
      <c r="I17" s="3" t="s">
        <v>21</v>
      </c>
      <c r="J17" s="3" t="s">
        <v>22</v>
      </c>
      <c r="K17" s="3" t="s">
        <v>23</v>
      </c>
      <c r="L17" s="3" t="s">
        <v>48</v>
      </c>
      <c r="M17" s="4">
        <v>45218</v>
      </c>
      <c r="N17" s="3" t="s">
        <v>25</v>
      </c>
      <c r="O17" s="3">
        <v>0</v>
      </c>
      <c r="P17" s="3" t="s">
        <v>68</v>
      </c>
      <c r="Q17" s="3" t="s">
        <v>41</v>
      </c>
    </row>
    <row r="18" spans="1:17" ht="30" x14ac:dyDescent="0.25">
      <c r="A18" s="3">
        <v>11</v>
      </c>
      <c r="B18" s="3" t="str">
        <f>"130833"</f>
        <v>130833</v>
      </c>
      <c r="C18" s="3" t="str">
        <f>"201700126098"</f>
        <v>201700126098</v>
      </c>
      <c r="D18" s="3" t="s">
        <v>69</v>
      </c>
      <c r="E18" s="3">
        <v>20536878573</v>
      </c>
      <c r="F18" s="3" t="s">
        <v>19</v>
      </c>
      <c r="G18" s="3" t="s">
        <v>70</v>
      </c>
      <c r="H18" s="3" t="s">
        <v>21</v>
      </c>
      <c r="I18" s="3" t="s">
        <v>21</v>
      </c>
      <c r="J18" s="3" t="s">
        <v>22</v>
      </c>
      <c r="K18" s="3" t="s">
        <v>23</v>
      </c>
      <c r="L18" s="3"/>
      <c r="M18" s="4">
        <v>42961</v>
      </c>
      <c r="N18" s="3" t="s">
        <v>25</v>
      </c>
      <c r="O18" s="3">
        <v>0</v>
      </c>
      <c r="P18" s="3" t="s">
        <v>71</v>
      </c>
      <c r="Q18" s="3" t="s">
        <v>72</v>
      </c>
    </row>
    <row r="19" spans="1:17" ht="75" x14ac:dyDescent="0.25">
      <c r="A19" s="3">
        <v>12</v>
      </c>
      <c r="B19" s="3" t="str">
        <f>"126970"</f>
        <v>126970</v>
      </c>
      <c r="C19" s="3" t="str">
        <f>"202300252519"</f>
        <v>202300252519</v>
      </c>
      <c r="D19" s="3" t="s">
        <v>73</v>
      </c>
      <c r="E19" s="3">
        <v>20565347099</v>
      </c>
      <c r="F19" s="3" t="s">
        <v>46</v>
      </c>
      <c r="G19" s="3" t="s">
        <v>47</v>
      </c>
      <c r="H19" s="3" t="s">
        <v>21</v>
      </c>
      <c r="I19" s="3" t="s">
        <v>21</v>
      </c>
      <c r="J19" s="3" t="s">
        <v>22</v>
      </c>
      <c r="K19" s="3" t="s">
        <v>23</v>
      </c>
      <c r="L19" s="3" t="s">
        <v>48</v>
      </c>
      <c r="M19" s="4">
        <v>45217</v>
      </c>
      <c r="N19" s="3" t="s">
        <v>25</v>
      </c>
      <c r="O19" s="3">
        <v>65877</v>
      </c>
      <c r="P19" s="3" t="s">
        <v>74</v>
      </c>
      <c r="Q19" s="3" t="s">
        <v>41</v>
      </c>
    </row>
    <row r="20" spans="1:17" ht="105" x14ac:dyDescent="0.25">
      <c r="A20" s="3">
        <v>13</v>
      </c>
      <c r="B20" s="3" t="str">
        <f>"130917"</f>
        <v>130917</v>
      </c>
      <c r="C20" s="3" t="str">
        <f>"202100085720"</f>
        <v>202100085720</v>
      </c>
      <c r="D20" s="3" t="s">
        <v>75</v>
      </c>
      <c r="E20" s="3">
        <v>20536878573</v>
      </c>
      <c r="F20" s="3" t="s">
        <v>19</v>
      </c>
      <c r="G20" s="3" t="s">
        <v>70</v>
      </c>
      <c r="H20" s="3" t="s">
        <v>21</v>
      </c>
      <c r="I20" s="3" t="s">
        <v>21</v>
      </c>
      <c r="J20" s="3" t="s">
        <v>22</v>
      </c>
      <c r="K20" s="3" t="s">
        <v>23</v>
      </c>
      <c r="L20" s="3" t="s">
        <v>24</v>
      </c>
      <c r="M20" s="4">
        <v>44344</v>
      </c>
      <c r="N20" s="3" t="s">
        <v>25</v>
      </c>
      <c r="O20" s="3">
        <v>0</v>
      </c>
      <c r="P20" s="3" t="s">
        <v>76</v>
      </c>
      <c r="Q20" s="3" t="s">
        <v>32</v>
      </c>
    </row>
    <row r="21" spans="1:17" ht="105" x14ac:dyDescent="0.25">
      <c r="A21" s="3">
        <v>14</v>
      </c>
      <c r="B21" s="3" t="str">
        <f>"130877"</f>
        <v>130877</v>
      </c>
      <c r="C21" s="3" t="str">
        <f>"202100085543"</f>
        <v>202100085543</v>
      </c>
      <c r="D21" s="3" t="s">
        <v>77</v>
      </c>
      <c r="E21" s="3">
        <v>20536878573</v>
      </c>
      <c r="F21" s="3" t="s">
        <v>19</v>
      </c>
      <c r="G21" s="3" t="s">
        <v>78</v>
      </c>
      <c r="H21" s="3" t="s">
        <v>21</v>
      </c>
      <c r="I21" s="3" t="s">
        <v>21</v>
      </c>
      <c r="J21" s="3" t="s">
        <v>22</v>
      </c>
      <c r="K21" s="3" t="s">
        <v>23</v>
      </c>
      <c r="L21" s="3" t="s">
        <v>24</v>
      </c>
      <c r="M21" s="4">
        <v>44342</v>
      </c>
      <c r="N21" s="3" t="s">
        <v>25</v>
      </c>
      <c r="O21" s="3">
        <v>0</v>
      </c>
      <c r="P21" s="3" t="s">
        <v>79</v>
      </c>
      <c r="Q21" s="3" t="s">
        <v>32</v>
      </c>
    </row>
    <row r="22" spans="1:17" ht="75" x14ac:dyDescent="0.25">
      <c r="A22" s="3">
        <v>15</v>
      </c>
      <c r="B22" s="3" t="str">
        <f>"126771"</f>
        <v>126771</v>
      </c>
      <c r="C22" s="3" t="str">
        <f>"202300252652"</f>
        <v>202300252652</v>
      </c>
      <c r="D22" s="3" t="s">
        <v>80</v>
      </c>
      <c r="E22" s="3">
        <v>20565347099</v>
      </c>
      <c r="F22" s="3" t="s">
        <v>81</v>
      </c>
      <c r="G22" s="3" t="s">
        <v>67</v>
      </c>
      <c r="H22" s="3" t="s">
        <v>21</v>
      </c>
      <c r="I22" s="3" t="s">
        <v>21</v>
      </c>
      <c r="J22" s="3" t="s">
        <v>22</v>
      </c>
      <c r="K22" s="3" t="s">
        <v>23</v>
      </c>
      <c r="L22" s="3" t="s">
        <v>48</v>
      </c>
      <c r="M22" s="4">
        <v>45222</v>
      </c>
      <c r="N22" s="3" t="s">
        <v>25</v>
      </c>
      <c r="O22" s="3">
        <v>65829</v>
      </c>
      <c r="P22" s="3" t="s">
        <v>82</v>
      </c>
      <c r="Q22" s="3" t="s">
        <v>41</v>
      </c>
    </row>
    <row r="23" spans="1:17" ht="105" x14ac:dyDescent="0.25">
      <c r="A23" s="3">
        <v>16</v>
      </c>
      <c r="B23" s="3" t="str">
        <f>"136618"</f>
        <v>136618</v>
      </c>
      <c r="C23" s="3" t="str">
        <f>"202000153217"</f>
        <v>202000153217</v>
      </c>
      <c r="D23" s="3" t="s">
        <v>83</v>
      </c>
      <c r="E23" s="3">
        <v>20536878573</v>
      </c>
      <c r="F23" s="3" t="s">
        <v>84</v>
      </c>
      <c r="G23" s="3" t="s">
        <v>85</v>
      </c>
      <c r="H23" s="3" t="s">
        <v>57</v>
      </c>
      <c r="I23" s="3" t="s">
        <v>58</v>
      </c>
      <c r="J23" s="3" t="s">
        <v>58</v>
      </c>
      <c r="K23" s="3" t="s">
        <v>23</v>
      </c>
      <c r="L23" s="3"/>
      <c r="M23" s="4">
        <v>44215</v>
      </c>
      <c r="N23" s="3" t="s">
        <v>25</v>
      </c>
      <c r="O23" s="3">
        <v>0</v>
      </c>
      <c r="P23" s="3" t="s">
        <v>86</v>
      </c>
      <c r="Q23" s="3" t="s">
        <v>87</v>
      </c>
    </row>
    <row r="24" spans="1:17" ht="105" x14ac:dyDescent="0.25">
      <c r="A24" s="3">
        <v>17</v>
      </c>
      <c r="B24" s="3" t="str">
        <f>"130878"</f>
        <v>130878</v>
      </c>
      <c r="C24" s="3" t="str">
        <f>"202100085589"</f>
        <v>202100085589</v>
      </c>
      <c r="D24" s="3" t="s">
        <v>88</v>
      </c>
      <c r="E24" s="3">
        <v>20536878573</v>
      </c>
      <c r="F24" s="3" t="s">
        <v>19</v>
      </c>
      <c r="G24" s="3" t="s">
        <v>78</v>
      </c>
      <c r="H24" s="3" t="s">
        <v>21</v>
      </c>
      <c r="I24" s="3" t="s">
        <v>21</v>
      </c>
      <c r="J24" s="3" t="s">
        <v>22</v>
      </c>
      <c r="K24" s="3" t="s">
        <v>23</v>
      </c>
      <c r="L24" s="3" t="s">
        <v>24</v>
      </c>
      <c r="M24" s="4">
        <v>44341</v>
      </c>
      <c r="N24" s="3" t="s">
        <v>25</v>
      </c>
      <c r="O24" s="3">
        <v>0</v>
      </c>
      <c r="P24" s="3" t="s">
        <v>89</v>
      </c>
      <c r="Q24" s="3" t="s">
        <v>90</v>
      </c>
    </row>
    <row r="25" spans="1:17" ht="105" x14ac:dyDescent="0.25">
      <c r="A25" s="3">
        <v>18</v>
      </c>
      <c r="B25" s="3" t="str">
        <f>"136568"</f>
        <v>136568</v>
      </c>
      <c r="C25" s="3" t="str">
        <f>"202000153213"</f>
        <v>202000153213</v>
      </c>
      <c r="D25" s="3" t="s">
        <v>91</v>
      </c>
      <c r="E25" s="3">
        <v>20536878573</v>
      </c>
      <c r="F25" s="3" t="s">
        <v>19</v>
      </c>
      <c r="G25" s="3" t="s">
        <v>92</v>
      </c>
      <c r="H25" s="3" t="s">
        <v>57</v>
      </c>
      <c r="I25" s="3" t="s">
        <v>58</v>
      </c>
      <c r="J25" s="3" t="s">
        <v>59</v>
      </c>
      <c r="K25" s="3" t="s">
        <v>23</v>
      </c>
      <c r="L25" s="3"/>
      <c r="M25" s="4">
        <v>44215</v>
      </c>
      <c r="N25" s="3" t="s">
        <v>25</v>
      </c>
      <c r="O25" s="3">
        <v>53550</v>
      </c>
      <c r="P25" s="3" t="s">
        <v>93</v>
      </c>
      <c r="Q25" s="3" t="s">
        <v>87</v>
      </c>
    </row>
    <row r="26" spans="1:17" ht="90" x14ac:dyDescent="0.25">
      <c r="A26" s="3">
        <v>19</v>
      </c>
      <c r="B26" s="3" t="str">
        <f>"147912"</f>
        <v>147912</v>
      </c>
      <c r="C26" s="3" t="str">
        <f>"201900192930"</f>
        <v>201900192930</v>
      </c>
      <c r="D26" s="3" t="s">
        <v>94</v>
      </c>
      <c r="E26" s="3">
        <v>20536878573</v>
      </c>
      <c r="F26" s="3" t="s">
        <v>19</v>
      </c>
      <c r="G26" s="3" t="s">
        <v>56</v>
      </c>
      <c r="H26" s="3" t="s">
        <v>57</v>
      </c>
      <c r="I26" s="3" t="s">
        <v>58</v>
      </c>
      <c r="J26" s="3" t="s">
        <v>59</v>
      </c>
      <c r="K26" s="3" t="s">
        <v>23</v>
      </c>
      <c r="L26" s="3" t="s">
        <v>24</v>
      </c>
      <c r="M26" s="4">
        <v>43922</v>
      </c>
      <c r="N26" s="3" t="s">
        <v>25</v>
      </c>
      <c r="O26" s="3">
        <v>0</v>
      </c>
      <c r="P26" s="3" t="s">
        <v>95</v>
      </c>
      <c r="Q26" s="3" t="s">
        <v>96</v>
      </c>
    </row>
    <row r="27" spans="1:17" ht="30" x14ac:dyDescent="0.25">
      <c r="A27" s="3">
        <v>20</v>
      </c>
      <c r="B27" s="3" t="str">
        <f>"139876"</f>
        <v>139876</v>
      </c>
      <c r="C27" s="3" t="str">
        <f>"201800206808"</f>
        <v>201800206808</v>
      </c>
      <c r="D27" s="3" t="s">
        <v>97</v>
      </c>
      <c r="E27" s="3">
        <v>20536878573</v>
      </c>
      <c r="F27" s="3" t="s">
        <v>19</v>
      </c>
      <c r="G27" s="3" t="s">
        <v>98</v>
      </c>
      <c r="H27" s="3" t="s">
        <v>57</v>
      </c>
      <c r="I27" s="3" t="s">
        <v>58</v>
      </c>
      <c r="J27" s="3" t="s">
        <v>58</v>
      </c>
      <c r="K27" s="3" t="s">
        <v>23</v>
      </c>
      <c r="L27" s="3"/>
      <c r="M27" s="4">
        <v>43452</v>
      </c>
      <c r="N27" s="3" t="s">
        <v>25</v>
      </c>
      <c r="O27" s="3">
        <v>25275</v>
      </c>
      <c r="P27" s="3" t="s">
        <v>99</v>
      </c>
      <c r="Q27" s="3"/>
    </row>
    <row r="28" spans="1:17" ht="75" x14ac:dyDescent="0.25">
      <c r="A28" s="3">
        <v>21</v>
      </c>
      <c r="B28" s="3" t="str">
        <f>"135608"</f>
        <v>135608</v>
      </c>
      <c r="C28" s="3" t="str">
        <f>"202300252729"</f>
        <v>202300252729</v>
      </c>
      <c r="D28" s="3" t="s">
        <v>100</v>
      </c>
      <c r="E28" s="3">
        <v>20565347099</v>
      </c>
      <c r="F28" s="3" t="s">
        <v>101</v>
      </c>
      <c r="G28" s="3" t="s">
        <v>102</v>
      </c>
      <c r="H28" s="3" t="s">
        <v>21</v>
      </c>
      <c r="I28" s="3" t="s">
        <v>21</v>
      </c>
      <c r="J28" s="3" t="s">
        <v>103</v>
      </c>
      <c r="K28" s="3" t="s">
        <v>23</v>
      </c>
      <c r="L28" s="3" t="s">
        <v>39</v>
      </c>
      <c r="M28" s="4">
        <v>45219</v>
      </c>
      <c r="N28" s="3" t="s">
        <v>25</v>
      </c>
      <c r="O28" s="3">
        <v>65839</v>
      </c>
      <c r="P28" s="3" t="s">
        <v>104</v>
      </c>
      <c r="Q28" s="3" t="s">
        <v>41</v>
      </c>
    </row>
    <row r="29" spans="1:17" ht="105" x14ac:dyDescent="0.25">
      <c r="A29" s="3">
        <v>22</v>
      </c>
      <c r="B29" s="3" t="str">
        <f>"130826"</f>
        <v>130826</v>
      </c>
      <c r="C29" s="3" t="str">
        <f>"202100085699"</f>
        <v>202100085699</v>
      </c>
      <c r="D29" s="3" t="s">
        <v>105</v>
      </c>
      <c r="E29" s="3">
        <v>20536878573</v>
      </c>
      <c r="F29" s="3" t="s">
        <v>19</v>
      </c>
      <c r="G29" s="3" t="s">
        <v>70</v>
      </c>
      <c r="H29" s="3" t="s">
        <v>21</v>
      </c>
      <c r="I29" s="3" t="s">
        <v>21</v>
      </c>
      <c r="J29" s="3" t="s">
        <v>22</v>
      </c>
      <c r="K29" s="3" t="s">
        <v>23</v>
      </c>
      <c r="L29" s="3" t="s">
        <v>24</v>
      </c>
      <c r="M29" s="4">
        <v>44343</v>
      </c>
      <c r="N29" s="3" t="s">
        <v>25</v>
      </c>
      <c r="O29" s="3">
        <v>61400</v>
      </c>
      <c r="P29" s="3" t="s">
        <v>106</v>
      </c>
      <c r="Q29" s="3" t="s">
        <v>107</v>
      </c>
    </row>
    <row r="30" spans="1:17" x14ac:dyDescent="0.25">
      <c r="A30" s="3">
        <v>23</v>
      </c>
      <c r="B30" s="3" t="str">
        <f>"147914"</f>
        <v>147914</v>
      </c>
      <c r="C30" s="3" t="str">
        <f>"201900192934"</f>
        <v>201900192934</v>
      </c>
      <c r="D30" s="3" t="s">
        <v>108</v>
      </c>
      <c r="E30" s="3">
        <v>20536878573</v>
      </c>
      <c r="F30" s="3" t="s">
        <v>19</v>
      </c>
      <c r="G30" s="3" t="s">
        <v>56</v>
      </c>
      <c r="H30" s="3" t="s">
        <v>57</v>
      </c>
      <c r="I30" s="3" t="s">
        <v>58</v>
      </c>
      <c r="J30" s="3" t="s">
        <v>59</v>
      </c>
      <c r="K30" s="3" t="s">
        <v>23</v>
      </c>
      <c r="L30" s="3" t="s">
        <v>109</v>
      </c>
      <c r="M30" s="4">
        <v>43923</v>
      </c>
      <c r="N30" s="3" t="s">
        <v>25</v>
      </c>
      <c r="O30" s="3">
        <v>0</v>
      </c>
      <c r="P30" s="3" t="s">
        <v>110</v>
      </c>
      <c r="Q30" s="3" t="s">
        <v>111</v>
      </c>
    </row>
    <row r="31" spans="1:17" x14ac:dyDescent="0.25">
      <c r="A31" s="3">
        <v>24</v>
      </c>
      <c r="B31" s="3" t="str">
        <f>"140077"</f>
        <v>140077</v>
      </c>
      <c r="C31" s="3" t="str">
        <f>"201800206824"</f>
        <v>201800206824</v>
      </c>
      <c r="D31" s="3" t="s">
        <v>112</v>
      </c>
      <c r="E31" s="3">
        <v>20536878573</v>
      </c>
      <c r="F31" s="3" t="s">
        <v>29</v>
      </c>
      <c r="G31" s="3" t="s">
        <v>113</v>
      </c>
      <c r="H31" s="3" t="s">
        <v>57</v>
      </c>
      <c r="I31" s="3" t="s">
        <v>58</v>
      </c>
      <c r="J31" s="3" t="s">
        <v>58</v>
      </c>
      <c r="K31" s="3" t="s">
        <v>23</v>
      </c>
      <c r="L31" s="3"/>
      <c r="M31" s="4">
        <v>43452</v>
      </c>
      <c r="N31" s="3" t="s">
        <v>25</v>
      </c>
      <c r="O31" s="3">
        <v>0</v>
      </c>
      <c r="P31" s="3" t="s">
        <v>114</v>
      </c>
      <c r="Q31" s="3"/>
    </row>
    <row r="32" spans="1:17" ht="105" x14ac:dyDescent="0.25">
      <c r="A32" s="3">
        <v>25</v>
      </c>
      <c r="B32" s="3" t="str">
        <f>"130830"</f>
        <v>130830</v>
      </c>
      <c r="C32" s="3" t="str">
        <f>"202100085679"</f>
        <v>202100085679</v>
      </c>
      <c r="D32" s="3" t="s">
        <v>115</v>
      </c>
      <c r="E32" s="3">
        <v>20536878573</v>
      </c>
      <c r="F32" s="3" t="s">
        <v>19</v>
      </c>
      <c r="G32" s="3" t="s">
        <v>63</v>
      </c>
      <c r="H32" s="3" t="s">
        <v>57</v>
      </c>
      <c r="I32" s="3" t="s">
        <v>58</v>
      </c>
      <c r="J32" s="3" t="s">
        <v>64</v>
      </c>
      <c r="K32" s="3" t="s">
        <v>23</v>
      </c>
      <c r="L32" s="3" t="s">
        <v>24</v>
      </c>
      <c r="M32" s="4">
        <v>44342</v>
      </c>
      <c r="N32" s="3" t="s">
        <v>25</v>
      </c>
      <c r="O32" s="3">
        <v>0</v>
      </c>
      <c r="P32" s="3" t="s">
        <v>116</v>
      </c>
      <c r="Q32" s="3" t="s">
        <v>117</v>
      </c>
    </row>
    <row r="33" spans="1:17" ht="105" x14ac:dyDescent="0.25">
      <c r="A33" s="3">
        <v>26</v>
      </c>
      <c r="B33" s="3" t="str">
        <f>"130827"</f>
        <v>130827</v>
      </c>
      <c r="C33" s="3" t="str">
        <f>"202100085517"</f>
        <v>202100085517</v>
      </c>
      <c r="D33" s="3" t="s">
        <v>118</v>
      </c>
      <c r="E33" s="3">
        <v>20536878573</v>
      </c>
      <c r="F33" s="3" t="s">
        <v>29</v>
      </c>
      <c r="G33" s="3" t="s">
        <v>78</v>
      </c>
      <c r="H33" s="3" t="s">
        <v>21</v>
      </c>
      <c r="I33" s="3" t="s">
        <v>21</v>
      </c>
      <c r="J33" s="3" t="s">
        <v>22</v>
      </c>
      <c r="K33" s="3" t="s">
        <v>23</v>
      </c>
      <c r="L33" s="3" t="s">
        <v>24</v>
      </c>
      <c r="M33" s="4">
        <v>44341</v>
      </c>
      <c r="N33" s="3" t="s">
        <v>25</v>
      </c>
      <c r="O33" s="3">
        <v>0</v>
      </c>
      <c r="P33" s="3" t="s">
        <v>119</v>
      </c>
      <c r="Q33" s="3" t="s">
        <v>90</v>
      </c>
    </row>
    <row r="34" spans="1:17" ht="90" x14ac:dyDescent="0.25">
      <c r="A34" s="3">
        <v>27</v>
      </c>
      <c r="B34" s="3" t="str">
        <f>"147913"</f>
        <v>147913</v>
      </c>
      <c r="C34" s="3" t="str">
        <f>"201900192932"</f>
        <v>201900192932</v>
      </c>
      <c r="D34" s="3" t="s">
        <v>120</v>
      </c>
      <c r="E34" s="3">
        <v>20536878573</v>
      </c>
      <c r="F34" s="3" t="s">
        <v>19</v>
      </c>
      <c r="G34" s="3" t="s">
        <v>56</v>
      </c>
      <c r="H34" s="3" t="s">
        <v>57</v>
      </c>
      <c r="I34" s="3" t="s">
        <v>58</v>
      </c>
      <c r="J34" s="3" t="s">
        <v>59</v>
      </c>
      <c r="K34" s="3" t="s">
        <v>23</v>
      </c>
      <c r="L34" s="3" t="s">
        <v>109</v>
      </c>
      <c r="M34" s="4">
        <v>43923</v>
      </c>
      <c r="N34" s="3" t="s">
        <v>25</v>
      </c>
      <c r="O34" s="3">
        <v>0</v>
      </c>
      <c r="P34" s="3" t="s">
        <v>121</v>
      </c>
      <c r="Q34" s="3" t="s">
        <v>122</v>
      </c>
    </row>
    <row r="35" spans="1:17" ht="105" x14ac:dyDescent="0.25">
      <c r="A35" s="3">
        <v>28</v>
      </c>
      <c r="B35" s="3" t="str">
        <f>"130841"</f>
        <v>130841</v>
      </c>
      <c r="C35" s="3" t="str">
        <f>"202100085580"</f>
        <v>202100085580</v>
      </c>
      <c r="D35" s="3" t="s">
        <v>123</v>
      </c>
      <c r="E35" s="3">
        <v>20536878573</v>
      </c>
      <c r="F35" s="3" t="s">
        <v>19</v>
      </c>
      <c r="G35" s="3" t="s">
        <v>78</v>
      </c>
      <c r="H35" s="3" t="s">
        <v>21</v>
      </c>
      <c r="I35" s="3" t="s">
        <v>21</v>
      </c>
      <c r="J35" s="3" t="s">
        <v>22</v>
      </c>
      <c r="K35" s="3" t="s">
        <v>23</v>
      </c>
      <c r="L35" s="3" t="s">
        <v>24</v>
      </c>
      <c r="M35" s="4">
        <v>44341</v>
      </c>
      <c r="N35" s="3" t="s">
        <v>25</v>
      </c>
      <c r="O35" s="3">
        <v>0</v>
      </c>
      <c r="P35" s="3" t="s">
        <v>124</v>
      </c>
      <c r="Q35" s="3" t="s">
        <v>90</v>
      </c>
    </row>
    <row r="36" spans="1:17" ht="45" x14ac:dyDescent="0.25">
      <c r="A36" s="3">
        <v>29</v>
      </c>
      <c r="B36" s="3" t="str">
        <f>"163830"</f>
        <v>163830</v>
      </c>
      <c r="C36" s="3" t="str">
        <f>"202200129043"</f>
        <v>202200129043</v>
      </c>
      <c r="D36" s="3" t="s">
        <v>125</v>
      </c>
      <c r="E36" s="3">
        <v>20536878573</v>
      </c>
      <c r="F36" s="3" t="s">
        <v>19</v>
      </c>
      <c r="G36" s="3" t="s">
        <v>20</v>
      </c>
      <c r="H36" s="3" t="s">
        <v>21</v>
      </c>
      <c r="I36" s="3" t="s">
        <v>21</v>
      </c>
      <c r="J36" s="3" t="s">
        <v>22</v>
      </c>
      <c r="K36" s="3" t="s">
        <v>23</v>
      </c>
      <c r="L36" s="3" t="s">
        <v>24</v>
      </c>
      <c r="M36" s="4">
        <v>44769</v>
      </c>
      <c r="N36" s="3" t="s">
        <v>25</v>
      </c>
      <c r="O36" s="3">
        <v>0</v>
      </c>
      <c r="P36" s="3" t="s">
        <v>126</v>
      </c>
      <c r="Q36" s="3" t="s">
        <v>127</v>
      </c>
    </row>
    <row r="37" spans="1:17" ht="105" x14ac:dyDescent="0.25">
      <c r="A37" s="3">
        <v>30</v>
      </c>
      <c r="B37" s="3" t="str">
        <f>"130834"</f>
        <v>130834</v>
      </c>
      <c r="C37" s="3" t="str">
        <f>"202100085560"</f>
        <v>202100085560</v>
      </c>
      <c r="D37" s="3" t="s">
        <v>128</v>
      </c>
      <c r="E37" s="3">
        <v>20536878573</v>
      </c>
      <c r="F37" s="3" t="s">
        <v>29</v>
      </c>
      <c r="G37" s="3" t="s">
        <v>63</v>
      </c>
      <c r="H37" s="3" t="s">
        <v>57</v>
      </c>
      <c r="I37" s="3" t="s">
        <v>58</v>
      </c>
      <c r="J37" s="3" t="s">
        <v>64</v>
      </c>
      <c r="K37" s="3" t="s">
        <v>23</v>
      </c>
      <c r="L37" s="3" t="s">
        <v>24</v>
      </c>
      <c r="M37" s="4">
        <v>44342</v>
      </c>
      <c r="N37" s="3" t="s">
        <v>25</v>
      </c>
      <c r="O37" s="3">
        <v>0</v>
      </c>
      <c r="P37" s="3" t="s">
        <v>129</v>
      </c>
      <c r="Q37" s="3" t="s">
        <v>32</v>
      </c>
    </row>
    <row r="38" spans="1:17" ht="90" x14ac:dyDescent="0.25">
      <c r="A38" s="3">
        <v>31</v>
      </c>
      <c r="B38" s="3" t="str">
        <f>"147917"</f>
        <v>147917</v>
      </c>
      <c r="C38" s="3" t="str">
        <f>"201900192939"</f>
        <v>201900192939</v>
      </c>
      <c r="D38" s="3" t="s">
        <v>130</v>
      </c>
      <c r="E38" s="3">
        <v>20536878573</v>
      </c>
      <c r="F38" s="3" t="s">
        <v>19</v>
      </c>
      <c r="G38" s="3" t="s">
        <v>56</v>
      </c>
      <c r="H38" s="3" t="s">
        <v>57</v>
      </c>
      <c r="I38" s="3" t="s">
        <v>58</v>
      </c>
      <c r="J38" s="3" t="s">
        <v>59</v>
      </c>
      <c r="K38" s="3" t="s">
        <v>23</v>
      </c>
      <c r="L38" s="3" t="s">
        <v>109</v>
      </c>
      <c r="M38" s="4">
        <v>43935</v>
      </c>
      <c r="N38" s="3" t="s">
        <v>25</v>
      </c>
      <c r="O38" s="3">
        <v>0</v>
      </c>
      <c r="P38" s="3" t="s">
        <v>131</v>
      </c>
      <c r="Q38" s="3" t="s">
        <v>122</v>
      </c>
    </row>
    <row r="39" spans="1:17" ht="30" x14ac:dyDescent="0.25">
      <c r="A39" s="3">
        <v>32</v>
      </c>
      <c r="B39" s="3" t="str">
        <f>"159908"</f>
        <v>159908</v>
      </c>
      <c r="C39" s="3" t="str">
        <f>"202100260677"</f>
        <v>202100260677</v>
      </c>
      <c r="D39" s="3" t="s">
        <v>132</v>
      </c>
      <c r="E39" s="3">
        <v>20536878573</v>
      </c>
      <c r="F39" s="3" t="s">
        <v>19</v>
      </c>
      <c r="G39" s="3" t="s">
        <v>133</v>
      </c>
      <c r="H39" s="3" t="s">
        <v>57</v>
      </c>
      <c r="I39" s="3" t="s">
        <v>58</v>
      </c>
      <c r="J39" s="3" t="s">
        <v>59</v>
      </c>
      <c r="K39" s="3" t="s">
        <v>23</v>
      </c>
      <c r="L39" s="3" t="s">
        <v>24</v>
      </c>
      <c r="M39" s="4">
        <v>44529</v>
      </c>
      <c r="N39" s="3" t="s">
        <v>25</v>
      </c>
      <c r="O39" s="3">
        <v>0</v>
      </c>
      <c r="P39" s="3" t="s">
        <v>134</v>
      </c>
      <c r="Q39" s="3" t="s">
        <v>135</v>
      </c>
    </row>
    <row r="40" spans="1:17" x14ac:dyDescent="0.25">
      <c r="A40" s="3">
        <v>33</v>
      </c>
      <c r="B40" s="3" t="str">
        <f>"147916"</f>
        <v>147916</v>
      </c>
      <c r="C40" s="3" t="str">
        <f>"201900192938"</f>
        <v>201900192938</v>
      </c>
      <c r="D40" s="3" t="s">
        <v>136</v>
      </c>
      <c r="E40" s="3">
        <v>20536878573</v>
      </c>
      <c r="F40" s="3" t="s">
        <v>19</v>
      </c>
      <c r="G40" s="3" t="s">
        <v>56</v>
      </c>
      <c r="H40" s="3" t="s">
        <v>57</v>
      </c>
      <c r="I40" s="3" t="s">
        <v>58</v>
      </c>
      <c r="J40" s="3" t="s">
        <v>59</v>
      </c>
      <c r="K40" s="3" t="s">
        <v>23</v>
      </c>
      <c r="L40" s="3"/>
      <c r="M40" s="4">
        <v>43922</v>
      </c>
      <c r="N40" s="3" t="s">
        <v>25</v>
      </c>
      <c r="O40" s="3">
        <v>0</v>
      </c>
      <c r="P40" s="3" t="s">
        <v>137</v>
      </c>
      <c r="Q40" s="3"/>
    </row>
    <row r="41" spans="1:17" ht="75" x14ac:dyDescent="0.25">
      <c r="A41" s="3">
        <v>34</v>
      </c>
      <c r="B41" s="3" t="str">
        <f>"126736"</f>
        <v>126736</v>
      </c>
      <c r="C41" s="3" t="str">
        <f>"202300252563"</f>
        <v>202300252563</v>
      </c>
      <c r="D41" s="3" t="s">
        <v>138</v>
      </c>
      <c r="E41" s="3">
        <v>20565347099</v>
      </c>
      <c r="F41" s="3" t="s">
        <v>139</v>
      </c>
      <c r="G41" s="3" t="s">
        <v>67</v>
      </c>
      <c r="H41" s="3" t="s">
        <v>21</v>
      </c>
      <c r="I41" s="3" t="s">
        <v>21</v>
      </c>
      <c r="J41" s="3" t="s">
        <v>22</v>
      </c>
      <c r="K41" s="3" t="s">
        <v>23</v>
      </c>
      <c r="L41" s="3" t="s">
        <v>39</v>
      </c>
      <c r="M41" s="4">
        <v>45217</v>
      </c>
      <c r="N41" s="3" t="s">
        <v>25</v>
      </c>
      <c r="O41" s="3">
        <v>0</v>
      </c>
      <c r="P41" s="3" t="s">
        <v>140</v>
      </c>
      <c r="Q41" s="3" t="s">
        <v>41</v>
      </c>
    </row>
    <row r="42" spans="1:17" ht="105" x14ac:dyDescent="0.25">
      <c r="A42" s="3">
        <v>35</v>
      </c>
      <c r="B42" s="3" t="str">
        <f>"130859"</f>
        <v>130859</v>
      </c>
      <c r="C42" s="3" t="str">
        <f>"202100085675"</f>
        <v>202100085675</v>
      </c>
      <c r="D42" s="3" t="s">
        <v>141</v>
      </c>
      <c r="E42" s="3">
        <v>20536878573</v>
      </c>
      <c r="F42" s="3" t="s">
        <v>142</v>
      </c>
      <c r="G42" s="3" t="s">
        <v>143</v>
      </c>
      <c r="H42" s="3" t="s">
        <v>21</v>
      </c>
      <c r="I42" s="3" t="s">
        <v>21</v>
      </c>
      <c r="J42" s="3" t="s">
        <v>22</v>
      </c>
      <c r="K42" s="3" t="s">
        <v>23</v>
      </c>
      <c r="L42" s="3" t="s">
        <v>24</v>
      </c>
      <c r="M42" s="4">
        <v>44342</v>
      </c>
      <c r="N42" s="3" t="s">
        <v>25</v>
      </c>
      <c r="O42" s="3">
        <v>55260</v>
      </c>
      <c r="P42" s="3" t="s">
        <v>144</v>
      </c>
      <c r="Q42" s="3" t="s">
        <v>145</v>
      </c>
    </row>
    <row r="43" spans="1:17" x14ac:dyDescent="0.25">
      <c r="A43" s="3">
        <v>36</v>
      </c>
      <c r="B43" s="3" t="str">
        <f>"147915"</f>
        <v>147915</v>
      </c>
      <c r="C43" s="3" t="str">
        <f>"201900192937"</f>
        <v>201900192937</v>
      </c>
      <c r="D43" s="3" t="s">
        <v>146</v>
      </c>
      <c r="E43" s="3">
        <v>20536878573</v>
      </c>
      <c r="F43" s="3" t="s">
        <v>19</v>
      </c>
      <c r="G43" s="3" t="s">
        <v>56</v>
      </c>
      <c r="H43" s="3" t="s">
        <v>57</v>
      </c>
      <c r="I43" s="3" t="s">
        <v>58</v>
      </c>
      <c r="J43" s="3" t="s">
        <v>59</v>
      </c>
      <c r="K43" s="3" t="s">
        <v>23</v>
      </c>
      <c r="L43" s="3" t="s">
        <v>109</v>
      </c>
      <c r="M43" s="4">
        <v>43928</v>
      </c>
      <c r="N43" s="3" t="s">
        <v>25</v>
      </c>
      <c r="O43" s="3">
        <v>0</v>
      </c>
      <c r="P43" s="3" t="s">
        <v>147</v>
      </c>
      <c r="Q43" s="3" t="s">
        <v>148</v>
      </c>
    </row>
    <row r="44" spans="1:17" ht="105" x14ac:dyDescent="0.25">
      <c r="A44" s="3">
        <v>37</v>
      </c>
      <c r="B44" s="3" t="str">
        <f>"130865"</f>
        <v>130865</v>
      </c>
      <c r="C44" s="3" t="str">
        <f>"202100085734"</f>
        <v>202100085734</v>
      </c>
      <c r="D44" s="3" t="s">
        <v>149</v>
      </c>
      <c r="E44" s="3">
        <v>20536878573</v>
      </c>
      <c r="F44" s="3" t="s">
        <v>19</v>
      </c>
      <c r="G44" s="3" t="s">
        <v>70</v>
      </c>
      <c r="H44" s="3" t="s">
        <v>21</v>
      </c>
      <c r="I44" s="3" t="s">
        <v>21</v>
      </c>
      <c r="J44" s="3" t="s">
        <v>22</v>
      </c>
      <c r="K44" s="3" t="s">
        <v>23</v>
      </c>
      <c r="L44" s="3" t="s">
        <v>24</v>
      </c>
      <c r="M44" s="4">
        <v>44343</v>
      </c>
      <c r="N44" s="3" t="s">
        <v>25</v>
      </c>
      <c r="O44" s="3">
        <v>61400</v>
      </c>
      <c r="P44" s="3" t="s">
        <v>150</v>
      </c>
      <c r="Q44" s="3" t="s">
        <v>32</v>
      </c>
    </row>
    <row r="45" spans="1:17" ht="105" x14ac:dyDescent="0.25">
      <c r="A45" s="3">
        <v>38</v>
      </c>
      <c r="B45" s="3" t="str">
        <f>"130863"</f>
        <v>130863</v>
      </c>
      <c r="C45" s="3" t="str">
        <f>"202100085710"</f>
        <v>202100085710</v>
      </c>
      <c r="D45" s="3" t="s">
        <v>151</v>
      </c>
      <c r="E45" s="3">
        <v>20536878573</v>
      </c>
      <c r="F45" s="3" t="s">
        <v>19</v>
      </c>
      <c r="G45" s="3" t="s">
        <v>70</v>
      </c>
      <c r="H45" s="3" t="s">
        <v>21</v>
      </c>
      <c r="I45" s="3" t="s">
        <v>21</v>
      </c>
      <c r="J45" s="3" t="s">
        <v>22</v>
      </c>
      <c r="K45" s="3" t="s">
        <v>23</v>
      </c>
      <c r="L45" s="3" t="s">
        <v>24</v>
      </c>
      <c r="M45" s="4">
        <v>44344</v>
      </c>
      <c r="N45" s="3" t="s">
        <v>25</v>
      </c>
      <c r="O45" s="3">
        <v>0</v>
      </c>
      <c r="P45" s="3" t="s">
        <v>152</v>
      </c>
      <c r="Q45" s="3" t="s">
        <v>32</v>
      </c>
    </row>
    <row r="46" spans="1:17" ht="105" x14ac:dyDescent="0.25">
      <c r="A46" s="3">
        <v>39</v>
      </c>
      <c r="B46" s="3" t="str">
        <f>"130829"</f>
        <v>130829</v>
      </c>
      <c r="C46" s="3" t="str">
        <f>"202100085554"</f>
        <v>202100085554</v>
      </c>
      <c r="D46" s="3" t="s">
        <v>153</v>
      </c>
      <c r="E46" s="3">
        <v>20536878573</v>
      </c>
      <c r="F46" s="3" t="s">
        <v>29</v>
      </c>
      <c r="G46" s="3" t="s">
        <v>78</v>
      </c>
      <c r="H46" s="3" t="s">
        <v>21</v>
      </c>
      <c r="I46" s="3" t="s">
        <v>21</v>
      </c>
      <c r="J46" s="3" t="s">
        <v>22</v>
      </c>
      <c r="K46" s="3" t="s">
        <v>23</v>
      </c>
      <c r="L46" s="3" t="s">
        <v>24</v>
      </c>
      <c r="M46" s="4">
        <v>44342</v>
      </c>
      <c r="N46" s="3" t="s">
        <v>25</v>
      </c>
      <c r="O46" s="3">
        <v>0</v>
      </c>
      <c r="P46" s="3" t="s">
        <v>154</v>
      </c>
      <c r="Q46" s="3" t="s">
        <v>32</v>
      </c>
    </row>
    <row r="47" spans="1:17" ht="90" x14ac:dyDescent="0.25">
      <c r="A47" s="3">
        <v>40</v>
      </c>
      <c r="B47" s="3" t="str">
        <f>"147910"</f>
        <v>147910</v>
      </c>
      <c r="C47" s="3" t="str">
        <f>"201900192941"</f>
        <v>201900192941</v>
      </c>
      <c r="D47" s="3" t="s">
        <v>155</v>
      </c>
      <c r="E47" s="3">
        <v>20536878573</v>
      </c>
      <c r="F47" s="3" t="s">
        <v>19</v>
      </c>
      <c r="G47" s="3" t="s">
        <v>113</v>
      </c>
      <c r="H47" s="3" t="s">
        <v>57</v>
      </c>
      <c r="I47" s="3" t="s">
        <v>58</v>
      </c>
      <c r="J47" s="3" t="s">
        <v>58</v>
      </c>
      <c r="K47" s="3" t="s">
        <v>23</v>
      </c>
      <c r="L47" s="3" t="s">
        <v>109</v>
      </c>
      <c r="M47" s="4">
        <v>43935</v>
      </c>
      <c r="N47" s="3" t="s">
        <v>25</v>
      </c>
      <c r="O47" s="3">
        <v>0</v>
      </c>
      <c r="P47" s="3" t="s">
        <v>156</v>
      </c>
      <c r="Q47" s="3" t="s">
        <v>122</v>
      </c>
    </row>
    <row r="48" spans="1:17" ht="75" x14ac:dyDescent="0.25">
      <c r="A48" s="3">
        <v>41</v>
      </c>
      <c r="B48" s="3" t="str">
        <f>"126814"</f>
        <v>126814</v>
      </c>
      <c r="C48" s="3" t="str">
        <f>"202300252666"</f>
        <v>202300252666</v>
      </c>
      <c r="D48" s="3" t="s">
        <v>157</v>
      </c>
      <c r="E48" s="3">
        <v>20565347099</v>
      </c>
      <c r="F48" s="3" t="s">
        <v>46</v>
      </c>
      <c r="G48" s="3" t="s">
        <v>67</v>
      </c>
      <c r="H48" s="3" t="s">
        <v>21</v>
      </c>
      <c r="I48" s="3" t="s">
        <v>21</v>
      </c>
      <c r="J48" s="3" t="s">
        <v>22</v>
      </c>
      <c r="K48" s="3" t="s">
        <v>23</v>
      </c>
      <c r="L48" s="3" t="s">
        <v>39</v>
      </c>
      <c r="M48" s="4">
        <v>45219</v>
      </c>
      <c r="N48" s="3" t="s">
        <v>25</v>
      </c>
      <c r="O48" s="3">
        <v>65931</v>
      </c>
      <c r="P48" s="3" t="s">
        <v>158</v>
      </c>
      <c r="Q48" s="3" t="s">
        <v>41</v>
      </c>
    </row>
    <row r="49" spans="1:17" ht="75" x14ac:dyDescent="0.25">
      <c r="A49" s="3">
        <v>42</v>
      </c>
      <c r="B49" s="3" t="str">
        <f>"126813"</f>
        <v>126813</v>
      </c>
      <c r="C49" s="3" t="str">
        <f>"202300252502"</f>
        <v>202300252502</v>
      </c>
      <c r="D49" s="3" t="s">
        <v>159</v>
      </c>
      <c r="E49" s="3">
        <v>20565347099</v>
      </c>
      <c r="F49" s="3" t="s">
        <v>160</v>
      </c>
      <c r="G49" s="3" t="s">
        <v>47</v>
      </c>
      <c r="H49" s="3" t="s">
        <v>21</v>
      </c>
      <c r="I49" s="3" t="s">
        <v>21</v>
      </c>
      <c r="J49" s="3" t="s">
        <v>22</v>
      </c>
      <c r="K49" s="3" t="s">
        <v>23</v>
      </c>
      <c r="L49" s="3" t="s">
        <v>39</v>
      </c>
      <c r="M49" s="4">
        <v>45217</v>
      </c>
      <c r="N49" s="3" t="s">
        <v>25</v>
      </c>
      <c r="O49" s="3">
        <v>65702</v>
      </c>
      <c r="P49" s="3" t="s">
        <v>161</v>
      </c>
      <c r="Q49" s="3" t="s">
        <v>41</v>
      </c>
    </row>
    <row r="50" spans="1:17" ht="105" x14ac:dyDescent="0.25">
      <c r="A50" s="3">
        <v>43</v>
      </c>
      <c r="B50" s="3" t="str">
        <f>"130831"</f>
        <v>130831</v>
      </c>
      <c r="C50" s="3" t="str">
        <f>"202100085718"</f>
        <v>202100085718</v>
      </c>
      <c r="D50" s="3" t="s">
        <v>162</v>
      </c>
      <c r="E50" s="3">
        <v>20536878573</v>
      </c>
      <c r="F50" s="3" t="s">
        <v>19</v>
      </c>
      <c r="G50" s="3" t="s">
        <v>70</v>
      </c>
      <c r="H50" s="3" t="s">
        <v>21</v>
      </c>
      <c r="I50" s="3" t="s">
        <v>21</v>
      </c>
      <c r="J50" s="3" t="s">
        <v>22</v>
      </c>
      <c r="K50" s="3" t="s">
        <v>23</v>
      </c>
      <c r="L50" s="3" t="s">
        <v>24</v>
      </c>
      <c r="M50" s="4">
        <v>44344</v>
      </c>
      <c r="N50" s="3" t="s">
        <v>25</v>
      </c>
      <c r="O50" s="3">
        <v>0</v>
      </c>
      <c r="P50" s="3" t="s">
        <v>163</v>
      </c>
      <c r="Q50" s="3" t="s">
        <v>32</v>
      </c>
    </row>
    <row r="51" spans="1:17" ht="105" x14ac:dyDescent="0.25">
      <c r="A51" s="3">
        <v>44</v>
      </c>
      <c r="B51" s="3" t="str">
        <f>"136604"</f>
        <v>136604</v>
      </c>
      <c r="C51" s="3" t="str">
        <f>"202000153208"</f>
        <v>202000153208</v>
      </c>
      <c r="D51" s="3" t="s">
        <v>164</v>
      </c>
      <c r="E51" s="3">
        <v>20536878573</v>
      </c>
      <c r="F51" s="3" t="s">
        <v>19</v>
      </c>
      <c r="G51" s="3" t="s">
        <v>92</v>
      </c>
      <c r="H51" s="3" t="s">
        <v>57</v>
      </c>
      <c r="I51" s="3" t="s">
        <v>58</v>
      </c>
      <c r="J51" s="3" t="s">
        <v>59</v>
      </c>
      <c r="K51" s="3" t="s">
        <v>23</v>
      </c>
      <c r="L51" s="3"/>
      <c r="M51" s="4">
        <v>44215</v>
      </c>
      <c r="N51" s="3" t="s">
        <v>25</v>
      </c>
      <c r="O51" s="3">
        <v>52649</v>
      </c>
      <c r="P51" s="3" t="s">
        <v>165</v>
      </c>
      <c r="Q51" s="3" t="s">
        <v>166</v>
      </c>
    </row>
    <row r="52" spans="1:17" ht="105" x14ac:dyDescent="0.25">
      <c r="A52" s="3">
        <v>45</v>
      </c>
      <c r="B52" s="3" t="str">
        <f>"136646"</f>
        <v>136646</v>
      </c>
      <c r="C52" s="3" t="str">
        <f>"202000153203"</f>
        <v>202000153203</v>
      </c>
      <c r="D52" s="3" t="s">
        <v>167</v>
      </c>
      <c r="E52" s="3">
        <v>20536878573</v>
      </c>
      <c r="F52" s="3" t="s">
        <v>19</v>
      </c>
      <c r="G52" s="3" t="s">
        <v>92</v>
      </c>
      <c r="H52" s="3" t="s">
        <v>57</v>
      </c>
      <c r="I52" s="3" t="s">
        <v>58</v>
      </c>
      <c r="J52" s="3" t="s">
        <v>58</v>
      </c>
      <c r="K52" s="3" t="s">
        <v>23</v>
      </c>
      <c r="L52" s="3"/>
      <c r="M52" s="4">
        <v>44217</v>
      </c>
      <c r="N52" s="3" t="s">
        <v>25</v>
      </c>
      <c r="O52" s="3">
        <v>0</v>
      </c>
      <c r="P52" s="3" t="s">
        <v>168</v>
      </c>
      <c r="Q52" s="3" t="s">
        <v>169</v>
      </c>
    </row>
    <row r="53" spans="1:17" ht="75" x14ac:dyDescent="0.25">
      <c r="A53" s="3">
        <v>46</v>
      </c>
      <c r="B53" s="3" t="str">
        <f>"126768"</f>
        <v>126768</v>
      </c>
      <c r="C53" s="3" t="str">
        <f>"202300252691"</f>
        <v>202300252691</v>
      </c>
      <c r="D53" s="3" t="s">
        <v>170</v>
      </c>
      <c r="E53" s="3">
        <v>20565347099</v>
      </c>
      <c r="F53" s="3" t="s">
        <v>46</v>
      </c>
      <c r="G53" s="3" t="s">
        <v>171</v>
      </c>
      <c r="H53" s="3" t="s">
        <v>21</v>
      </c>
      <c r="I53" s="3" t="s">
        <v>21</v>
      </c>
      <c r="J53" s="3" t="s">
        <v>22</v>
      </c>
      <c r="K53" s="3" t="s">
        <v>23</v>
      </c>
      <c r="L53" s="3" t="s">
        <v>48</v>
      </c>
      <c r="M53" s="4">
        <v>45222</v>
      </c>
      <c r="N53" s="3" t="s">
        <v>25</v>
      </c>
      <c r="O53" s="3">
        <v>0</v>
      </c>
      <c r="P53" s="3" t="s">
        <v>172</v>
      </c>
      <c r="Q53" s="3" t="s">
        <v>173</v>
      </c>
    </row>
    <row r="54" spans="1:17" ht="75" x14ac:dyDescent="0.25">
      <c r="A54" s="3">
        <v>47</v>
      </c>
      <c r="B54" s="3" t="str">
        <f>"126815"</f>
        <v>126815</v>
      </c>
      <c r="C54" s="3" t="str">
        <f>"202300252625"</f>
        <v>202300252625</v>
      </c>
      <c r="D54" s="3" t="s">
        <v>174</v>
      </c>
      <c r="E54" s="3">
        <v>20565347099</v>
      </c>
      <c r="F54" s="3" t="s">
        <v>46</v>
      </c>
      <c r="G54" s="3" t="s">
        <v>47</v>
      </c>
      <c r="H54" s="3" t="s">
        <v>21</v>
      </c>
      <c r="I54" s="3" t="s">
        <v>21</v>
      </c>
      <c r="J54" s="3" t="s">
        <v>22</v>
      </c>
      <c r="K54" s="3" t="s">
        <v>23</v>
      </c>
      <c r="L54" s="3" t="s">
        <v>48</v>
      </c>
      <c r="M54" s="4">
        <v>45219</v>
      </c>
      <c r="N54" s="3" t="s">
        <v>25</v>
      </c>
      <c r="O54" s="3">
        <v>65790</v>
      </c>
      <c r="P54" s="3" t="s">
        <v>175</v>
      </c>
      <c r="Q54" s="3" t="s">
        <v>50</v>
      </c>
    </row>
    <row r="55" spans="1:17" x14ac:dyDescent="0.25">
      <c r="A55" s="11">
        <v>48</v>
      </c>
      <c r="B55" s="8">
        <v>130825</v>
      </c>
      <c r="D55" s="8" t="s">
        <v>176</v>
      </c>
      <c r="E55" s="9" t="s">
        <v>177</v>
      </c>
      <c r="F55" s="8" t="s">
        <v>19</v>
      </c>
      <c r="G55" s="10" t="s">
        <v>70</v>
      </c>
      <c r="H55" s="9" t="s">
        <v>21</v>
      </c>
      <c r="I55" s="9" t="s">
        <v>21</v>
      </c>
      <c r="J55" s="9" t="s">
        <v>22</v>
      </c>
      <c r="K55" s="3" t="s">
        <v>23</v>
      </c>
      <c r="P55" s="10" t="s">
        <v>178</v>
      </c>
    </row>
  </sheetData>
  <autoFilter ref="A7:Q55"/>
  <mergeCells count="2">
    <mergeCell ref="A2:Q2"/>
    <mergeCell ref="A3:Q3"/>
  </mergeCells>
  <hyperlinks>
    <hyperlink ref="A3" r:id="rId1" display="https://pvo.osinergmin.gob.pe/msfh5/registroHidrocarburos.xhtml"/>
  </hyperlinks>
  <pageMargins left="0.75" right="0.75" top="1" bottom="1" header="0.5" footer="0.5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VehiculoTransportadordeGNL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</dc:title>
  <dc:creator>Josué Quincho Herrera</dc:creator>
  <cp:lastModifiedBy>Josué Quincho Herrera</cp:lastModifiedBy>
  <dcterms:created xsi:type="dcterms:W3CDTF">2024-05-27T15:32:45Z</dcterms:created>
  <dcterms:modified xsi:type="dcterms:W3CDTF">2024-05-27T15:32:45Z</dcterms:modified>
</cp:coreProperties>
</file>