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40009_{55E9D3D3-C984-4087-8AC7-9C6F24012C02}" xr6:coauthVersionLast="47" xr6:coauthVersionMax="47" xr10:uidLastSave="{00000000-0000-0000-0000-000000000000}"/>
  <bookViews>
    <workbookView xWindow="-120" yWindow="-120" windowWidth="29040" windowHeight="15840"/>
  </bookViews>
  <sheets>
    <sheet name="VehiculotransportadordeGNC" sheetId="1" r:id="rId1"/>
  </sheets>
  <definedNames>
    <definedName name="_xlnm._FilterDatabase" localSheetId="0" hidden="1">VehiculotransportadordeGNC!$A$7:$Q$288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5" i="1" l="1"/>
  <c r="B285" i="1"/>
  <c r="C284" i="1"/>
  <c r="B284" i="1"/>
  <c r="C283" i="1"/>
  <c r="B283" i="1"/>
  <c r="C282" i="1"/>
  <c r="B282" i="1"/>
  <c r="C281" i="1"/>
  <c r="B281" i="1"/>
  <c r="C280" i="1"/>
  <c r="B280" i="1"/>
  <c r="C279" i="1"/>
  <c r="B279" i="1"/>
  <c r="C278" i="1"/>
  <c r="B278" i="1"/>
  <c r="C277" i="1"/>
  <c r="B277" i="1"/>
  <c r="C276" i="1"/>
  <c r="B276" i="1"/>
  <c r="C275" i="1"/>
  <c r="B275" i="1"/>
  <c r="C274" i="1"/>
  <c r="B274" i="1"/>
  <c r="C273" i="1"/>
  <c r="B273" i="1"/>
  <c r="C272" i="1"/>
  <c r="B272" i="1"/>
  <c r="C271" i="1"/>
  <c r="B271" i="1"/>
  <c r="C270" i="1"/>
  <c r="B270" i="1"/>
  <c r="C269" i="1"/>
  <c r="B269" i="1"/>
  <c r="C268" i="1"/>
  <c r="B268" i="1"/>
  <c r="C267" i="1"/>
  <c r="B267" i="1"/>
  <c r="C266" i="1"/>
  <c r="B266" i="1"/>
  <c r="C265" i="1"/>
  <c r="B265" i="1"/>
  <c r="C264" i="1"/>
  <c r="B264" i="1"/>
  <c r="C263" i="1"/>
  <c r="B263" i="1"/>
  <c r="C262" i="1"/>
  <c r="B262" i="1"/>
  <c r="C261" i="1"/>
  <c r="B261" i="1"/>
  <c r="C260" i="1"/>
  <c r="B260" i="1"/>
  <c r="C259" i="1"/>
  <c r="B259" i="1"/>
  <c r="C258" i="1"/>
  <c r="B258" i="1"/>
  <c r="C257" i="1"/>
  <c r="B257" i="1"/>
  <c r="C256" i="1"/>
  <c r="B256" i="1"/>
  <c r="C255" i="1"/>
  <c r="B255" i="1"/>
  <c r="C254" i="1"/>
  <c r="B254" i="1"/>
  <c r="C253" i="1"/>
  <c r="B253" i="1"/>
  <c r="C252" i="1"/>
  <c r="B252" i="1"/>
  <c r="C251" i="1"/>
  <c r="B251" i="1"/>
  <c r="C250" i="1"/>
  <c r="B250" i="1"/>
  <c r="C249" i="1"/>
  <c r="B249" i="1"/>
  <c r="C248" i="1"/>
  <c r="B248" i="1"/>
  <c r="C247" i="1"/>
  <c r="B247" i="1"/>
  <c r="C246" i="1"/>
  <c r="B246" i="1"/>
  <c r="C245" i="1"/>
  <c r="B245" i="1"/>
  <c r="C244" i="1"/>
  <c r="B244" i="1"/>
  <c r="C243" i="1"/>
  <c r="B243" i="1"/>
  <c r="C242" i="1"/>
  <c r="B242" i="1"/>
  <c r="C241" i="1"/>
  <c r="B241" i="1"/>
  <c r="C240" i="1"/>
  <c r="B240" i="1"/>
  <c r="C239" i="1"/>
  <c r="B239" i="1"/>
  <c r="C238" i="1"/>
  <c r="B238" i="1"/>
  <c r="C237" i="1"/>
  <c r="B237" i="1"/>
  <c r="C236" i="1"/>
  <c r="B236" i="1"/>
  <c r="C235" i="1"/>
  <c r="B235" i="1"/>
  <c r="C234" i="1"/>
  <c r="B234" i="1"/>
  <c r="C233" i="1"/>
  <c r="B233" i="1"/>
  <c r="C232" i="1"/>
  <c r="B232" i="1"/>
  <c r="C231" i="1"/>
  <c r="B231" i="1"/>
  <c r="C230" i="1"/>
  <c r="B230" i="1"/>
  <c r="C229" i="1"/>
  <c r="B229" i="1"/>
  <c r="C228" i="1"/>
  <c r="B228" i="1"/>
  <c r="C227" i="1"/>
  <c r="B227" i="1"/>
  <c r="C226" i="1"/>
  <c r="B226" i="1"/>
  <c r="C225" i="1"/>
  <c r="B225" i="1"/>
  <c r="C224" i="1"/>
  <c r="B224" i="1"/>
  <c r="C223" i="1"/>
  <c r="B223" i="1"/>
  <c r="C222" i="1"/>
  <c r="B222" i="1"/>
  <c r="C221" i="1"/>
  <c r="B221" i="1"/>
  <c r="C220" i="1"/>
  <c r="B220" i="1"/>
  <c r="C219" i="1"/>
  <c r="B219" i="1"/>
  <c r="C218" i="1"/>
  <c r="B218" i="1"/>
  <c r="C217" i="1"/>
  <c r="B217" i="1"/>
  <c r="C216" i="1"/>
  <c r="B216" i="1"/>
  <c r="C215" i="1"/>
  <c r="B215" i="1"/>
  <c r="C214" i="1"/>
  <c r="B214" i="1"/>
  <c r="C213" i="1"/>
  <c r="B213" i="1"/>
  <c r="C212" i="1"/>
  <c r="B212" i="1"/>
  <c r="C211" i="1"/>
  <c r="B211" i="1"/>
  <c r="C210" i="1"/>
  <c r="B210" i="1"/>
  <c r="C209" i="1"/>
  <c r="B209" i="1"/>
  <c r="C208" i="1"/>
  <c r="B208" i="1"/>
  <c r="C207" i="1"/>
  <c r="B207" i="1"/>
  <c r="C206" i="1"/>
  <c r="B206" i="1"/>
  <c r="C205" i="1"/>
  <c r="B205" i="1"/>
  <c r="C204" i="1"/>
  <c r="B204" i="1"/>
  <c r="C203" i="1"/>
  <c r="B203" i="1"/>
  <c r="C202" i="1"/>
  <c r="B202" i="1"/>
  <c r="C201" i="1"/>
  <c r="B201" i="1"/>
  <c r="C200" i="1"/>
  <c r="B200" i="1"/>
  <c r="C199" i="1"/>
  <c r="B199" i="1"/>
  <c r="C198" i="1"/>
  <c r="B198" i="1"/>
  <c r="C197" i="1"/>
  <c r="B197" i="1"/>
  <c r="C196" i="1"/>
  <c r="B196" i="1"/>
  <c r="C195" i="1"/>
  <c r="B195" i="1"/>
  <c r="C194" i="1"/>
  <c r="B194" i="1"/>
  <c r="C193" i="1"/>
  <c r="B193" i="1"/>
  <c r="C192" i="1"/>
  <c r="B192" i="1"/>
  <c r="C191" i="1"/>
  <c r="B191" i="1"/>
  <c r="C190" i="1"/>
  <c r="B190" i="1"/>
  <c r="C189" i="1"/>
  <c r="B189" i="1"/>
  <c r="C188" i="1"/>
  <c r="B188" i="1"/>
  <c r="C187" i="1"/>
  <c r="B187" i="1"/>
  <c r="C186" i="1"/>
  <c r="B186" i="1"/>
  <c r="C185" i="1"/>
  <c r="B185" i="1"/>
  <c r="C184" i="1"/>
  <c r="B184" i="1"/>
  <c r="C183" i="1"/>
  <c r="B183" i="1"/>
  <c r="C182" i="1"/>
  <c r="B182" i="1"/>
  <c r="C181" i="1"/>
  <c r="B181" i="1"/>
  <c r="C180" i="1"/>
  <c r="B180" i="1"/>
  <c r="C179" i="1"/>
  <c r="B179" i="1"/>
  <c r="C178" i="1"/>
  <c r="B178" i="1"/>
  <c r="C177" i="1"/>
  <c r="B177" i="1"/>
  <c r="C176" i="1"/>
  <c r="B176" i="1"/>
  <c r="C175" i="1"/>
  <c r="B175" i="1"/>
  <c r="C174" i="1"/>
  <c r="B174" i="1"/>
  <c r="C173" i="1"/>
  <c r="B173" i="1"/>
  <c r="C172" i="1"/>
  <c r="B172" i="1"/>
  <c r="C171" i="1"/>
  <c r="B171" i="1"/>
  <c r="C170" i="1"/>
  <c r="B170" i="1"/>
  <c r="C169" i="1"/>
  <c r="B169" i="1"/>
  <c r="C168" i="1"/>
  <c r="B168" i="1"/>
  <c r="C167" i="1"/>
  <c r="B167" i="1"/>
  <c r="C166" i="1"/>
  <c r="B166" i="1"/>
  <c r="C165" i="1"/>
  <c r="B165" i="1"/>
  <c r="C164" i="1"/>
  <c r="B164" i="1"/>
  <c r="C163" i="1"/>
  <c r="B163" i="1"/>
  <c r="C162" i="1"/>
  <c r="B162" i="1"/>
  <c r="C161" i="1"/>
  <c r="B161" i="1"/>
  <c r="C160" i="1"/>
  <c r="B160" i="1"/>
  <c r="C159" i="1"/>
  <c r="B159" i="1"/>
  <c r="C158" i="1"/>
  <c r="B158" i="1"/>
  <c r="C157" i="1"/>
  <c r="B157" i="1"/>
  <c r="C156" i="1"/>
  <c r="B156" i="1"/>
  <c r="C155" i="1"/>
  <c r="B155" i="1"/>
  <c r="C154" i="1"/>
  <c r="B154" i="1"/>
  <c r="C153" i="1"/>
  <c r="B153" i="1"/>
  <c r="C152" i="1"/>
  <c r="B152" i="1"/>
  <c r="C151" i="1"/>
  <c r="B151" i="1"/>
  <c r="C150" i="1"/>
  <c r="B150" i="1"/>
  <c r="C149" i="1"/>
  <c r="B149" i="1"/>
  <c r="C148" i="1"/>
  <c r="B148" i="1"/>
  <c r="C147" i="1"/>
  <c r="B147" i="1"/>
  <c r="C146" i="1"/>
  <c r="B146" i="1"/>
  <c r="C145" i="1"/>
  <c r="B145" i="1"/>
  <c r="C144" i="1"/>
  <c r="B144" i="1"/>
  <c r="C143" i="1"/>
  <c r="B143" i="1"/>
  <c r="C142" i="1"/>
  <c r="B142" i="1"/>
  <c r="C141" i="1"/>
  <c r="B141" i="1"/>
  <c r="C140" i="1"/>
  <c r="B140" i="1"/>
  <c r="C139" i="1"/>
  <c r="B139" i="1"/>
  <c r="C138" i="1"/>
  <c r="B138" i="1"/>
  <c r="C137" i="1"/>
  <c r="B137" i="1"/>
  <c r="C136" i="1"/>
  <c r="B136" i="1"/>
  <c r="C135" i="1"/>
  <c r="B135" i="1"/>
  <c r="C134" i="1"/>
  <c r="B134" i="1"/>
  <c r="C133" i="1"/>
  <c r="B133" i="1"/>
  <c r="C132" i="1"/>
  <c r="B132" i="1"/>
  <c r="C131" i="1"/>
  <c r="B131" i="1"/>
  <c r="C130" i="1"/>
  <c r="B130" i="1"/>
  <c r="C129" i="1"/>
  <c r="B129" i="1"/>
  <c r="C128" i="1"/>
  <c r="B128" i="1"/>
  <c r="C127" i="1"/>
  <c r="B127" i="1"/>
  <c r="C126" i="1"/>
  <c r="B126" i="1"/>
  <c r="C125" i="1"/>
  <c r="B125" i="1"/>
  <c r="C124" i="1"/>
  <c r="B124" i="1"/>
  <c r="C123" i="1"/>
  <c r="B123" i="1"/>
  <c r="C122" i="1"/>
  <c r="B122" i="1"/>
  <c r="C121" i="1"/>
  <c r="B121" i="1"/>
  <c r="C120" i="1"/>
  <c r="B120" i="1"/>
  <c r="C119" i="1"/>
  <c r="B119" i="1"/>
  <c r="C118" i="1"/>
  <c r="B118" i="1"/>
  <c r="C117" i="1"/>
  <c r="B117" i="1"/>
  <c r="C116" i="1"/>
  <c r="B116" i="1"/>
  <c r="C115" i="1"/>
  <c r="B115" i="1"/>
  <c r="C114" i="1"/>
  <c r="B114" i="1"/>
  <c r="C113" i="1"/>
  <c r="B113" i="1"/>
  <c r="C112" i="1"/>
  <c r="B112" i="1"/>
  <c r="C111" i="1"/>
  <c r="B111" i="1"/>
  <c r="C110" i="1"/>
  <c r="B110" i="1"/>
  <c r="C109" i="1"/>
  <c r="B109" i="1"/>
  <c r="C108" i="1"/>
  <c r="B108" i="1"/>
  <c r="C107" i="1"/>
  <c r="B107" i="1"/>
  <c r="C106" i="1"/>
  <c r="B106" i="1"/>
  <c r="C105" i="1"/>
  <c r="B105" i="1"/>
  <c r="C104" i="1"/>
  <c r="B104" i="1"/>
  <c r="C103" i="1"/>
  <c r="B103" i="1"/>
  <c r="C102" i="1"/>
  <c r="B102" i="1"/>
  <c r="C101" i="1"/>
  <c r="B101" i="1"/>
  <c r="C100" i="1"/>
  <c r="B100" i="1"/>
  <c r="C99" i="1"/>
  <c r="B99" i="1"/>
  <c r="C98" i="1"/>
  <c r="B98" i="1"/>
  <c r="C97" i="1"/>
  <c r="B97" i="1"/>
  <c r="C96" i="1"/>
  <c r="B96" i="1"/>
  <c r="C95" i="1"/>
  <c r="B95" i="1"/>
  <c r="C94" i="1"/>
  <c r="B94" i="1"/>
  <c r="C93" i="1"/>
  <c r="B93" i="1"/>
  <c r="C92" i="1"/>
  <c r="B92" i="1"/>
  <c r="C91" i="1"/>
  <c r="B91" i="1"/>
  <c r="C90" i="1"/>
  <c r="B90" i="1"/>
  <c r="C89" i="1"/>
  <c r="B89" i="1"/>
  <c r="C88" i="1"/>
  <c r="B88" i="1"/>
  <c r="C87" i="1"/>
  <c r="B87" i="1"/>
  <c r="C86" i="1"/>
  <c r="B86" i="1"/>
  <c r="C85" i="1"/>
  <c r="B85" i="1"/>
  <c r="C84" i="1"/>
  <c r="B84" i="1"/>
  <c r="C83" i="1"/>
  <c r="B83" i="1"/>
  <c r="C82" i="1"/>
  <c r="B82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</calcChain>
</file>

<file path=xl/sharedStrings.xml><?xml version="1.0" encoding="utf-8"?>
<sst xmlns="http://schemas.openxmlformats.org/spreadsheetml/2006/main" count="3047" uniqueCount="961">
  <si>
    <t>Consulta en línea</t>
  </si>
  <si>
    <t>No</t>
  </si>
  <si>
    <t>CODIGO</t>
  </si>
  <si>
    <t>EXPEDIENTE</t>
  </si>
  <si>
    <t>N° REGISTRO</t>
  </si>
  <si>
    <t>RUC</t>
  </si>
  <si>
    <t>RAZON SOCIAL</t>
  </si>
  <si>
    <t>DIRECCION</t>
  </si>
  <si>
    <t>DEPARTAMENTO</t>
  </si>
  <si>
    <t>PROVINCIA</t>
  </si>
  <si>
    <t>DISTRITO</t>
  </si>
  <si>
    <t>TIPO DE ESTABLECIMIENTO</t>
  </si>
  <si>
    <t>REPRESENTANTE</t>
  </si>
  <si>
    <t>FEC. EMISION</t>
  </si>
  <si>
    <t>TERMINO VIGENCIA</t>
  </si>
  <si>
    <t>CAP.TOTAL (Lt)</t>
  </si>
  <si>
    <t>PLACA PRINCIPAL</t>
  </si>
  <si>
    <t>PLACAS DE TRACTOS</t>
  </si>
  <si>
    <t>86006-609-260321</t>
  </si>
  <si>
    <t>ESPECIALISTAS EN GAS DEL PERU SAC</t>
  </si>
  <si>
    <t>AV. UNIVERSITARIA SUR N° 415 Z.I. INDUSTRIAL</t>
  </si>
  <si>
    <t>LIMA</t>
  </si>
  <si>
    <t>VEHÍCULO TRANSPORTADOR DE GNC</t>
  </si>
  <si>
    <t>JORGE FERNANDO RIVERA REUSCHE</t>
  </si>
  <si>
    <t>INDEFINIDO</t>
  </si>
  <si>
    <t>A1I-997</t>
  </si>
  <si>
    <t>BCS-915;BCT-774;BCS-728;BCT-772;BCS-861;BCS-889;BCS-932;BCS-948;BCS-916;BCS-819;BCS-727;BCT-773;BCS-860;BCS-888;BCS-931;BCS-947;BCS-818;ACD-945;A5T-858;AJW-705;T8K-928;T9E-911;T9E-893;AFF-846;AJF-810;T2N-949;AHW-792;B5S-817;C0T-930;D5J-763;ABK-883;D3E-718;D3A-777;D1X-770;ANW-830;ANW-724;ANW-818;ANW-826;ANW-889;D4Z-918;T3I-819;B5H-704</t>
  </si>
  <si>
    <t>113712-609-310321</t>
  </si>
  <si>
    <t>LIMAGAS NATURAL PERU SOCIEDAD ANONIMA</t>
  </si>
  <si>
    <t>CALLE 3 MZ. C LT 4 URB LAS PRADERAS DE LURIN, KM. 40 ANTIGUA PANAMERICANA SUR</t>
  </si>
  <si>
    <t>LURIN</t>
  </si>
  <si>
    <t>JUAN CARLOS ZIMMERMANN MUJICA</t>
  </si>
  <si>
    <t>D5P-983</t>
  </si>
  <si>
    <t>ABP-881;ABM-883;AFP-824;D2U-702;D2U-756;D8V-737;D8V-739;ALJ-826;APN-803;APO-769;D3G-719;D5D-859;ABP-862;ACU-869;ALI-920;ALJ-708;ALJ-803;ACD-859;ACD-927;ACV-820;BCS-948;TAE-941;TAE-942;TAF-803;TAF-812;TAF-818;TAF-819;TAF-827;TAF-828;TAF-829;TAF-853</t>
  </si>
  <si>
    <t>87110-609-131023</t>
  </si>
  <si>
    <t>PROMIGAS PERU S.A.</t>
  </si>
  <si>
    <t>AV. LAS ORQUIDEAS 585, DPTO 1102, EDIFICIO FIBRA PISO 11</t>
  </si>
  <si>
    <t>SAN ISIDRO</t>
  </si>
  <si>
    <t>CINDY MADELEINE ZAVALETA GUTIÉRREZ</t>
  </si>
  <si>
    <t>A1J-972</t>
  </si>
  <si>
    <t>ADL-934;AMV-747;APG-919;ASN-769;ATS-921;ATS-941;ATT-706;ATT-735;ATT-761;ATT-808;BEF-715;BCS-916;BCS-931;BCS-932;BCS-947;F8D-888;TAF-813;TAF-829;TAE-952;TAE-953;TAE-932;BCT-774;BCS-861;BCS-915;BCS-728;BCT-772;BCS-889;BCS-948;BCS-819;BCS-727;BCT-773;BCS-860;BCS-888;BCS-818;ACD-945;APG-814;BVK-913;BVL-892;BVL-895</t>
  </si>
  <si>
    <t>101219-609-270320</t>
  </si>
  <si>
    <t>ESPECIALISTAS EN GAS DEL PERU S.A.C</t>
  </si>
  <si>
    <t>AV. CIRCUNVALACIÓN DEL GOLF N° 334, URB. CLUB GOLF LOS INCAS</t>
  </si>
  <si>
    <t>SANTIAGO DE SURCO</t>
  </si>
  <si>
    <t>B9L-974</t>
  </si>
  <si>
    <t>D7L-838;D7L-838;D6Y-700;D6X-728;D6Y-758;D6Y-760;D6Y-767;D6Y-768;D6Y-833;D6Y-893;D6Y-895;D6W-805;D6W-806;D6W-941;D6W-942;D6Z-834;B1D-808;B1D-811;A5T-858;A5T-859;B0W-743;YD-3948;YD-3950;YD-3961;T2G-924;T2G-942;T2H-842;T3S-835;T3S-933;D2I-777;D6X-855;D2I-793;T6C-908;T6C-899;T5O-943;T4J-937;D4T-728;D0O-915;D8L-901;BCS-727;BCS-728;BCS-818;BCS-819;BCS-860;BCS-861;BCS-888;BCS-889;BCS-915;BCS-916;BCS-931;BCS-932;BCS-947;BCS-948;BCT-772;BCT-773;BCT-774</t>
  </si>
  <si>
    <t>160837-609-121023</t>
  </si>
  <si>
    <t>AV. LAS ORQUIDEAS 585, DPTO 1102, EDIFICIO FIBRA, PISO 11</t>
  </si>
  <si>
    <t>AYL-986</t>
  </si>
  <si>
    <t>T3A-936;T1U-844;T1W-947;T1X-813;T3E-902;T3E-906;T3E-914;T3F-804;T3E-898;T3E-919;T4C-907;T4L-834;T4L-842;T4L-866;T4V-809;T4V-820;T4V-821;T4T-904;T6P-860;T5H-940;T5H-945;T5I-801;T5I-803;T5M-933;T8A-883;T8A-872;T8A-876;T8A-878;T8A-882;T8A-894;T8A-895;ADL-934;AMV-747;APG-919;ASN-769;ATS-921;ATT-735;ATT-761;BEF-715;BCS-916;BCS-932;F8D-888;TAF-829;TAF-853;TAE-932;BCT-774;BCS-861;BCS-728;BCS-889;BCS-948;BCS-727;BCT-773;BCS-888;BCS-818;APG-814;BVK-913;BVL-892;BVL-895;ATS-941;ATT-706;ATT-808;BCS-931;ACD-945;APG-814;BCS-818;BCS-860;BCS-888;BVK-913;BVL-892;BVL-895</t>
  </si>
  <si>
    <t>112561-609-160523</t>
  </si>
  <si>
    <t>CALLE 3-MZ C LOTE 4-URB. LAS PRADERAS DE LURIN</t>
  </si>
  <si>
    <t>PABLO SÁENZ-LAGUNA SAAVEDRA</t>
  </si>
  <si>
    <t>D9V-971</t>
  </si>
  <si>
    <t>BCS-948;TAE-941;TAE-942;TAF-803;TAF-812;TAF-818;TAF-819;TAF-827;TAF-828;TAF-829;TAF-853;ABM-883;ABP-881;AFP-824;ALJ-826;APN-803;APO-769;D2U-702;D2U-756;D8V-737;D8V-739;ABP-887;ACD-859;ACD-927;ACE-805;ACV-820;D3G-719;D5D-859;ABP-862;ACU-869;ALI-920;ALJ-708;ALJ-803;BCA-810;BCB-731;BCB-808;AKH-913</t>
  </si>
  <si>
    <t>112560-609-160523</t>
  </si>
  <si>
    <t>CALLE 3, MZ C, LT. 4, URB. LAS PRADERAS DE LURIN (ANTIGUA PANAMERICANA SUR KM. 40)</t>
  </si>
  <si>
    <t>D9U-999</t>
  </si>
  <si>
    <t>BCS-948;TAE-941;TAE-942;TAF-803;TAF-812;TAF-818;TAF-819;TAF-827;TAF-828;TAF-829;TAF-853;ABM-883;ABP-881;AFP-824;ALJ-826;D2U-756;D8V-737;D8V-739;ABP-887;ACD-859;ACD-927;ACE-805;ACV-820;D3G-719;D5D-859;ABP-862;ACU-869;ALI-920;ALJ-708;ALJ-803;APN-803;APO-769;D2U-702;BCA-810;BCB-731;BCB-808;AKH-913</t>
  </si>
  <si>
    <t>95948-609-260923</t>
  </si>
  <si>
    <t>GRIFOS ESPINOZA S A</t>
  </si>
  <si>
    <t>AV. JAVIER PRADO ESTE N° 6519, URB. PABLO CANEPA</t>
  </si>
  <si>
    <t>LA MOLINA</t>
  </si>
  <si>
    <t>EUDOLIO FRANCISCO PONTE VILLANUEVA</t>
  </si>
  <si>
    <t>B4E-979</t>
  </si>
  <si>
    <t>BKL-732;ANM-872;ANL-931;ALZ-703;ALZ-708;AWK-791;AWQ-930;AYO-738;BUU-810</t>
  </si>
  <si>
    <t>94954-609-100923</t>
  </si>
  <si>
    <t>AV. JAVIER PRADO ESTE URB. PABLO CANEPA 6519 (ENTRE CRUCE AV. INGENIEROS, GESA MARKETS)</t>
  </si>
  <si>
    <t>B4R-983</t>
  </si>
  <si>
    <t>BKL-732;ANM-872;ANL-931;ALZ-703;ALZ-708;AWK-791;AWQ-930;BUU-810;AYO-738</t>
  </si>
  <si>
    <t>107516-609-100320</t>
  </si>
  <si>
    <t>ESPECIALISTAS EN GAS DEL PERU S.A.C.</t>
  </si>
  <si>
    <t>T9H-989</t>
  </si>
  <si>
    <t>BCS-915;BCT-774;BCS-728;BCT-772;BCS-861;BCS-889;BCS-932;BCS-948;BCS-916;BCS-819;BCS-727;BCT-773;BCS-860;BCS-888;BCS-931;BCS-947;BCS-818;F0V-870;F0W-948;AHK-813;AHK-820;AHK-857;AHK-879;ACD-859;ACD-945;ANE-878;ANE-817;ANE-913;ANE-919;ANF-829;ATN-874;ATN-948;D2I-777;D2I-793;D4T-728;D6X-855;D9Y-775;D0M-743;T1Z-892;T2N-949;T3U-856;T4I-869;T4J-937;T5O-943;T6K-932;T6K-938;T6K-941;T6K-942;D7L-838;D7L-840;D6Y-700;D6X-728;D6Y-758;D6Y-760;D6Y-767;D6Y-768;D6Y-833;D6Y-893;D6Y-895;D6W-805;D6W-806;D6W-941</t>
  </si>
  <si>
    <t>112554-609-290321</t>
  </si>
  <si>
    <t>LIMAGAS NATURAL PERU S.A.</t>
  </si>
  <si>
    <t>CALLE 3, MZ C, LT. 4, URB. LAS PRADERAS DE LURIN (ANTIGUA PANAMERICANA SUR KM 40.</t>
  </si>
  <si>
    <t>D3Q-973</t>
  </si>
  <si>
    <t>ACD-859;ACD-927;ACV-820;BCS-948;TAE-941;TAE-942;TAF-803;TAF-812;TAF-818;TAF-819;TAF-827;TAF-828;TAF-829;TAF-853;ABM-883;APN-803 ;ALJ-826 ;APO-769 ;D2U-702 ;D2U-756 ;D8V-737 ;D8V-739 ;ABP-862 ;ACU-869 ;D3G-719;D5D-859;ALI-920;ALJ-708;ALJ-803;BCA-810;ABP-881 ;AFP-824 ;BCB-731;BCB-808</t>
  </si>
  <si>
    <t>103651-609-270217</t>
  </si>
  <si>
    <t>GARODI S.R.L.</t>
  </si>
  <si>
    <t>Av. Pachacutec (Prol. Wiese), Mz. C, Lote 1,2, Anexo 22, C.C. Jicamarca (Final de la Av. Prol Wiese La Tranquera)</t>
  </si>
  <si>
    <t>HUAROCHIRI</t>
  </si>
  <si>
    <t>SAN ANTONIO</t>
  </si>
  <si>
    <t>Z2F-974</t>
  </si>
  <si>
    <t>D7S-941</t>
  </si>
  <si>
    <t>87102-609-131023</t>
  </si>
  <si>
    <t>AV. LAS ORQUIDEAS 585 DPTO 1102 EDIFICIO FIBRA PISO 11</t>
  </si>
  <si>
    <t>CINDY MADELEINE ZAVALETA GUTIERREZ</t>
  </si>
  <si>
    <t>A1I-990</t>
  </si>
  <si>
    <t>114234-609-310321</t>
  </si>
  <si>
    <t xml:space="preserve">CALLE 3, MZ C, LT. 4, URB. LAS PRADERAS DE LURIN (ANTIGUA PANAMERICANA SUR KM. 40) </t>
  </si>
  <si>
    <t>D5P-997</t>
  </si>
  <si>
    <t>ABM-883;ABP-881;AFP-824;D2U-702;D2U-756;D8V-737;D8V-739;ALJ-826;APN-803;APO-769;D3G-719;D5D-859;ABP-862;ACU-869;ALI-920;ALJ-708;ALJ-803;ACD-859;ACD-927;ACV-820;BCS-948;TAE-941;TAE-942;TAF-803;TAF-812;TAF-818;TAF-819;TAF-827;TAF-828;TAF-829;TAF-853</t>
  </si>
  <si>
    <t>114386-609-140815</t>
  </si>
  <si>
    <t>AJ GROUP INVERGAS SOCIEDAD ANONIMA CERRADA</t>
  </si>
  <si>
    <t>SANTIAGO DE CHUCO 501 - COOPERATIVA UNIVERSAL</t>
  </si>
  <si>
    <t>SANTA ANITA</t>
  </si>
  <si>
    <t>D6U-992</t>
  </si>
  <si>
    <t>107514-609-110320</t>
  </si>
  <si>
    <t>AV. CIRCUNVALACION DEL GOLF N 334 URB GOL DE LOS INCAS</t>
  </si>
  <si>
    <t>T8L-975</t>
  </si>
  <si>
    <t xml:space="preserve">BCS-915;BCT-774;BCS-728;BCT-772;BCS-861;BCS-889;BCS-932;BCS-948;BCS-916;BCS-819;BCS-727;BCT-773;BCS-860;BCS-888;BCS-931;BCS-947;BCS-818;D2I-777 ;D2I-793 ;D4T-728 ;D6X-855 ;D9Y-775 ;D0M-743 ;T1Z-892 ;T2N-949 ;T3U-856 ;T4I-869 ;T4J-937 ;T6C-899 ;T6C-908 ;T6K-932 ;T6K-938 ;T6K-941 ;T6K-942 ;D7L-838 ;D7L-840 ;D6Y-700 ;D6X-728 ;D6Y-758 ;D6Y-760 ;D6Y-767 ;D6Y-768 ;D6Y-833 ;D6Y-893 ;D6Y-895 ;D6W-805 ;D6W-806 </t>
  </si>
  <si>
    <t>114271-609-290321</t>
  </si>
  <si>
    <t>CALLE 3, MZ C, LT. 4, URB. LAS PRADERAS DE LURIN</t>
  </si>
  <si>
    <t>D3L-978</t>
  </si>
  <si>
    <t>BCS-948;TAE-941;TAE-942;TAF-803;TAF-812;TAF-818;TAF-819;TAF-827;TAF-828;TAF-829;TAF-853;ABM-883;ABP-881;AFP-824;ALJ-826;D2U-756;D8V-737;D8V-739;ABP-887;ACD-859;ACD-927;ACE-805;ACV-820;D3G-719;D5D-859;ABP-862;ACU-869;ALI-920;ALJ-708;ALJ-803;APN-803;APO-769;D2U-702;BCA-810 ;BCB-731;BCB-808</t>
  </si>
  <si>
    <t>107515-609-100320</t>
  </si>
  <si>
    <t>ESPECIALISTAS EN GAS DEL PERÚ S.A.C.</t>
  </si>
  <si>
    <t>AV. CIRCUNVALACION DEL GOLF N 334 URB. GOL DE LOS INCAS</t>
  </si>
  <si>
    <t>T8M-980</t>
  </si>
  <si>
    <t xml:space="preserve">T1Z-892 ;BCS-915;BCT-774;BCS-728;BCT-772;BCS-861;BCS-889;BCS-932;BCS-948;BCS-916;BCS-819;BCS-727;BCT-773;BCS-860;BCS-888;BCS-931;BCS-947;BCS-818;D2I-777 ;D2I-793 ;D4T-728 ;D6X-855 ;D9Y-775 ;D0M-743 ;T2N-949 ;T3U-856 ;T4I-869 ;T4J-937 ;T5O-943 ;T6C-899 ;T6C-908 ;T6K-932 ;T6K-938 ;T6K-941 ;T6K-942 ;D7L-838 ;D7L-840 ;D6Y-700 ;D6X-728 ;D6Y-758 ;D6Y-760 ;D6Y-767 ;D6Y-768 ;D6Y-833 ;D6Y-893 ;D6Y-895 ;D6W-805 </t>
  </si>
  <si>
    <t>105699-609-141023</t>
  </si>
  <si>
    <t>C6J-978</t>
  </si>
  <si>
    <t>ADL-934;AMV-747;APG-919;ASN-769;ATS-921;ATS-941;ATT-706;ATT-735;ATT-761;ATT-808;BEF-715;BCS-916;BCS-931;BCS-932;BCS-947;F8D-888;TAF-813;TAF-829;TAF-852;TAF-853;TAE-932;BCT-774;BCS-861;BCS-915;BCS-728;BCT-772;BCS-889;BCS-948;BCS-819;BCS-727;BCT-773;BCS-860;BCS-888;BCS-818;ACD-945;APG-814;BVK-913;BVL-892;BVL-895</t>
  </si>
  <si>
    <t>105830-609-080422</t>
  </si>
  <si>
    <t>ENERGIGAS S.A.C.</t>
  </si>
  <si>
    <t>AV. SANTO TORIBIO N° 173, TORRE REAL 8, PISO N° 5</t>
  </si>
  <si>
    <t>DIEGO ALONSO CARLOS JOSE GONZALES POSADA DE COSSIO</t>
  </si>
  <si>
    <t>C7T-979</t>
  </si>
  <si>
    <t>C0G-883;F4Z-848;D7E-791;AJO-937;AMM-916;AMM-921;T5D-947;ABK-883;AFF-846;AHW-792;AJF-810;ANW-724;ANW-818;ANW-826;ANW-830;ANW-889;B5H-704;D1X770;D3A-777;T2N-949;T8K-928;T9E-893;T9E-911;C0Q-886;AHY-705;AHY-826;AJP-725</t>
  </si>
  <si>
    <t>114382-609-140815</t>
  </si>
  <si>
    <t>AV. SANTIAGO DE CHUCO 501 - COOPERATIVA UNIVERSAL</t>
  </si>
  <si>
    <t>D6U-991</t>
  </si>
  <si>
    <t>105831-609-080422</t>
  </si>
  <si>
    <t>C7R-977</t>
  </si>
  <si>
    <t>107519-609-270320</t>
  </si>
  <si>
    <t>T9I-981</t>
  </si>
  <si>
    <t>AAC-859;ABI-826;ABL-929;ABP-920;AMZ-823;AMZ-909;D3P-700;F0V-870;F0W-948;AHK-813;AHK-820;AHK-857;AHK-879;ACD-859;ACD-945;ANE-878;ANE-817;ANE-913;ANE-919;ANF-829;ATN-874;ATN-948;D2I-777;D9Y-775;D0M-743;T1Z-892;T2N-949;T3U-856;T4I-869;T4J-937;T5O-943;T6C-899;T6C-908;T6K-932;T6K-938;T6K-941;T6K-942;D7L-838;D7L-840;D6Y-700;D6X-728;D0O-915;D6Y-758;D6Y-760;D6Y-768;D2I-793;D4T-728;D6X-855;D6Y-767;D6Y-833;D6Y-893;D6Y-895;D6W-805;D6W-806;D6W-941;D6W-942;D6Z-834;B1D-808;B1D-811;D8L-901;BCS-727;BCS-728</t>
  </si>
  <si>
    <t>110968-609-130422</t>
  </si>
  <si>
    <t>D6X-970</t>
  </si>
  <si>
    <t>F8S-787;F4Z-848;D7E-791;AJO-937;AMM-916;AMM-921;T5D-947;ABK-883;AFF-846;AHW-792;AJF-810;ANW-724;ANW-818;ANW-826;ANW-830;ANW-889;B5H-704;D1X-770;D3A-777;T2N-949;T8K-928;T9E-893;T9E-911;C0Q-886;AHY-705;AHY-826;AJP-725</t>
  </si>
  <si>
    <t>106624-609-120320</t>
  </si>
  <si>
    <t>AV. CIRCUNVALACION DEL GOLF N° 334 URB. CLUB GOLF LOS INCAS</t>
  </si>
  <si>
    <t>T7J-994</t>
  </si>
  <si>
    <t>BCS-728;BCS-727;BCS-818;BCS-819;BCS-860;BCS-861;BCS-888;BCS-889;BCS-915;BCS-916;BCS-931;BCS-932;BCS-947;BCS-948;BCT-772;BCT-773;BCT-774</t>
  </si>
  <si>
    <t>112546-609-310321</t>
  </si>
  <si>
    <t>D3R-981</t>
  </si>
  <si>
    <t>ABP-881;AFP-824;D2U-702;D2U-756;D8V-737;D8V-739;ALJ-826;APN-803;APO-769;D3G-719;D5D-859;ABP-862;ACU-869;ALI-920;ALJ-708;ALJ-803;ACD-859;ACD-927;ACV-820;ABM-883;BCS-948;TAE-941;TAE-942;TAF-803;TAF-812;TAF-818;TAF-819;TAF-827;TAF-828;TAF-829;TAF-853</t>
  </si>
  <si>
    <t>83198-609-050615</t>
  </si>
  <si>
    <t>GNC ENERGIA PERU S.A.</t>
  </si>
  <si>
    <t>FUNDO SANTA GENOVEVA MZA. F LOTE 10 (ALTURA DEL KM 40 DE LA ANTIGUA PANAMERICANA SUR)</t>
  </si>
  <si>
    <t>ZQ-2287</t>
  </si>
  <si>
    <t>YQ-2605;YQ-2620;YI-7749;YI-7751</t>
  </si>
  <si>
    <t>88913-609-050421</t>
  </si>
  <si>
    <t>CALLE LAS GARDENIAS MZA. C LT. 4 URB. IND. LAS PRADERAS DE LURIN (ALTURA KM 40 ANTIGUA PANAMERICANA SUR)</t>
  </si>
  <si>
    <t>A4R-976</t>
  </si>
  <si>
    <t>ACD-859;ACD-927;ACV-820;BCS-948;TAE-941;TAE-942;TAF-803;TAF-812;TAF-818;TAF-819;TAF-827;TAF-828;TAF-829;TAF-853;ABM-883;ABP-881;AFP-824;ALJ-826;APN-803;APO-769;D2U-702;D2U-756;D8V-737;D8V-739;D3G-719;D5D-859;ABP-862;ACU-869;ALI-920;ALJ-708;ALJ-803</t>
  </si>
  <si>
    <t>113708-609-080422</t>
  </si>
  <si>
    <t>F1R-971</t>
  </si>
  <si>
    <t>AJO-937;AMM-916;AMM-921;F4Z-848;F6B-825;F6C-839;F8S-787;D7E-791;T5D-947;ABK-883;AFF846;AHW-792;AJF-810;ANW-724;ANW-818;ANW-826;ANW-830;ANW-889;B5H-704;D1X770;D3A-777;T2N-949;T8K-928;T9E-893;T9E-911;C0Q-886;AHY-705;AHY-826;AJP-725</t>
  </si>
  <si>
    <t>98271-609-071019</t>
  </si>
  <si>
    <t>CALLE 3 MZ. C LOTE 4, URBANIZACIÓN LAS PRADERAS DE LURÍN, KM 40 ANTIGUA PANAMERICANA SUR</t>
  </si>
  <si>
    <t>B0I-988</t>
  </si>
  <si>
    <t>V6Y-794;V6Y-795;V3B-818;V2V-703;V2Y-784;V2U-786 ;V2V-749;V2W-725 ;V2Y-717 ;V7O-845</t>
  </si>
  <si>
    <t>84170-609-250321</t>
  </si>
  <si>
    <t>B9U-982</t>
  </si>
  <si>
    <t>97896-609-250923</t>
  </si>
  <si>
    <t>GRIFOS ESPINOZA S.A</t>
  </si>
  <si>
    <t xml:space="preserve">AV. JAVIER PRADO ESTE N° 6519, URB. PABLO CANEPA </t>
  </si>
  <si>
    <t>B9W-971</t>
  </si>
  <si>
    <t>ANM-872;ANL-931;ALZ-703;ALZ-708;AWK-791;AWQ-930;BKL-732;BUU-810;AYO-738</t>
  </si>
  <si>
    <t>92649-609-250923</t>
  </si>
  <si>
    <t>GRIFOS ESPINOZA S.A.</t>
  </si>
  <si>
    <t>B1A-988</t>
  </si>
  <si>
    <t>162005-609-131023</t>
  </si>
  <si>
    <t>AV. LAS ORQUIDEAS NO. 585 DPTO. 1102 EDIFICIO FIBRA PISO 11</t>
  </si>
  <si>
    <t>AZH-996</t>
  </si>
  <si>
    <t>T3A-936;T1U-844;T1W-947;T1X-813;T3E-902;T3E-906;T3E-914;T3F-804;T3E-898;T3E-919;T3E-919;T4L-834;T4L-842;T4L-866;T4V-809;T4V-820;T4V-821;T4T-904;T6P-860;T5H-940;T5H-945;T5I-801;T5I-803;T5M-933;T8A-883;T8A-872;T8A-876;T8A-878;T8A-882;T8A-894;T8A-895;ADL-934;AMV-747;APG-919;ASN-769;ATS-921;ATS-941;ATT-706;ATT-735;ATT-761;ATT-808;BEF-715;BCS-916;BCS-931;BCS-932;F8D-888;TAF-813;TAF-829;TAF-852;TAF-853;TAE-932;BCS-947;BCT-774;BCS-861;BCS-915;BCS-728;BCT-772;BCS-889;BCS-948;BCS-819;BCS-727;BCT-773;ACD-945;APG-814;BCS-818;BCS-860;BCS-888;BVK-913;BVL-892;BVL-895</t>
  </si>
  <si>
    <t>119090-609-100723</t>
  </si>
  <si>
    <t xml:space="preserve">CALLE 3, MZ C, LT. 4, URB. LAS PRADERAS DE LURIN </t>
  </si>
  <si>
    <t>PABLO SÁENZ LAGUNA SAAVEDRA</t>
  </si>
  <si>
    <t>D6L-974</t>
  </si>
  <si>
    <t>AFP-824;ALJ-826;D2U-702;D2U-756;D8V-737;D8V-739;ABP-887;ACE-805;D5D-859;ACU-869;ALI-920;ALJ-708;BCS-948;TAE-941;TAF-803;TAF-812;TAF-818;TAF-819;TAF-827;TAF-828;TAF-829;TAF-853;BMW-862;BMW-945;BMX-747;BMX-814;BMZ-721;BNR-755;BNR-838;BNS-784</t>
  </si>
  <si>
    <t>106625-609-110320</t>
  </si>
  <si>
    <t>AV. CIRCUNVALACION DEL GOLF N° 334 URB. CLUB LOS INCAS</t>
  </si>
  <si>
    <t>T7J-998</t>
  </si>
  <si>
    <t>BCS-727;BCS-728;BCS-818;BCS-819;BCS-860;BCS-861;BCS-888;BCS-889;BCS-915;BCS-916;BCS-931;BCS-932;BCS-947;BCS-948;BCT-772;BCT-773;BCT-774</t>
  </si>
  <si>
    <t>162026-609-191023</t>
  </si>
  <si>
    <t>AV. LAS ORQUIDEAS NO. 585</t>
  </si>
  <si>
    <t>AZJ-987</t>
  </si>
  <si>
    <t>T3A-936;T1U-844;T1W-947;T1X-813;T3E-902;T3E-906;T3E-914;T3F-804;T3E-898;T3E-919;T4C-907;T4L-834;T4L-842;T4L-866;T4V-809;T4V-820;T4V-821;T4T-904;T6P-860;T5H-940;T5H-945;T5I-801;T5I-803;T5M-933;T8A-883;T8A-872;T8A-876;T8A-878;T8A-882;T8A-894;T8A-895;ADL-934;AMV-747;APG-919;ASN-769;ATS-921;ATS-941;ATT-706;ATT-735;ATT-761;ATT-808;BEF-715;BCS-916;BCS-931;BCS-932;F8D-888;TAF-813;TAF-829;TAF-852;TAF-853;TAE-932;BCS-947;BCT-774;BCS-861;BCS-915;BCS-728;BCT-772;BCS-889;BCS-948;BCS-819;BCS-727;BCT-773;ACD-945;APG-814;BCS-818;BCS-860;BCS-888;BVK-913;BVL-892;BVL-895</t>
  </si>
  <si>
    <t>112547-609-080421</t>
  </si>
  <si>
    <t>CALLE 3, MZ C, LT. 4, URB. LAS PRADERAS DE LURIN (ANTIGUA PANAMERICANA SUR KM 40</t>
  </si>
  <si>
    <t>D3A-975</t>
  </si>
  <si>
    <t>BCS-948;TAE-941;TAE-942;TAF-803;TAF-812;TAF-818;TAF-819;TAF-827;TAF-828;TAF-829;TAF-853;ABM-883;ABP-881;AFP-824;ALJ-826;APN-803;APO-769;D2U-702;D2U-756;D8V-737;D8V-739;ABP-887;ACD-859;ACD-927;ACE-805;ACV-820 ;D3G-719;D5D-859 ;ABP-862;ACU-869;ALI-920;ALJ-708;ALJ-803;BCA-810;BCB-731;BCB-808</t>
  </si>
  <si>
    <t>121412-609-211220</t>
  </si>
  <si>
    <t xml:space="preserve">ESPECIALISTAS EN GAS DEL PERU S.A.C. </t>
  </si>
  <si>
    <t xml:space="preserve">AV. UNIVERSITARIA SUR N° 415, Z.I. INDUSTRIAL </t>
  </si>
  <si>
    <t>F6Y-972</t>
  </si>
  <si>
    <t>ACD-945;BCS-727;BCS-728;BCS-818;BCS-819;BCS-860;BCS-861;BCS-888;BCS-889;BCS-915;BCS-916;BCS-931;BCS-932;BCS-947;BCS-948;BCT-772;BCT-773;BCT-774</t>
  </si>
  <si>
    <t>162024-609-131023</t>
  </si>
  <si>
    <t>AV. LAS ORQUIDEAS NO. 585 DPTO 1102 EDIFICIO FIBRA PISO 11</t>
  </si>
  <si>
    <t>AZK-987</t>
  </si>
  <si>
    <t>T3E-914;T3F-804;T3E-898;T3E-919;T4C-907;T4L-834;T4L-842;T4L-866;T4V-809;T4V-820;T4V-821;T4T-904;T6P-860;T5H-940;T5H-945;T5I-801;T5I-803;T5M-933;T8A-883;T8A-872;T8A-876;T8A-878;T8A-882;T8A-894;T8A-895;ADL-934;AMV-747;APG-919;ASN-769;ATS-921;ATS-941;ATT-706;ATT-735;ATT-761;ATT-808;BEF-715;BCS-916;BCS-931;BCS-932;F8D-888;TAF-813;TAF-829;TAF-852;TAF-853;TAE-932;BCS-947;BCT-774;BCS-861;BCS-915;BCS-728;BCT-772;BCS-889;BCS-948;BCS-819;BCS-727;BCT-773;BCS-860;BCS-888;BCS-818;ACD-945;APG-814;BVK-913;ACD-945;APG-814;BCS-818;BCS-860;BCS-888;BVK-913;BVL-892;BVL-895</t>
  </si>
  <si>
    <t>112549-609-290321</t>
  </si>
  <si>
    <t>CALLE 3, MZ C, LT. 4, URB. LAS PRADERAS DE LURIN ,ANTIGUA PANAMERICANA SUR KM. 40</t>
  </si>
  <si>
    <t>D3A-972</t>
  </si>
  <si>
    <t>BCS-948;TAE-941;TAE-942;TAF-803;TAF-812;TAF-818;TAF-819;TAF-827;TAF-828;TAF-829;TAF-853;ABM-883;ABP-881;AFP-824;ALJ-826;APN-803;APO-769;D2U-702;D2U-756;D8V-737;D8V-739;ABP-887;ACD-859;ACD-927;ACE-805;ACV-820;D3G-719;D5D-859;ABP-862;ACU-869;ALI-920;ALJ-708;ALJ-803;BCA-810;BCB-731;BCB-808;B4K-879;AZO-711</t>
  </si>
  <si>
    <t>112555-609-310321</t>
  </si>
  <si>
    <t>PABLO SAENZ –LAGUNA SAAVEDRA</t>
  </si>
  <si>
    <t>D2T-984</t>
  </si>
  <si>
    <t>BCS-948;TAE-941;TAE-942;TAF-803;TAF-812;TAF-818;TAF-819;TAF-827;TAF-828;TAF-829;TAF-853;ABM-883;ABP-881;AFP-824;ALJ-826;APN-803;APO-769;D2U-702;D2U-756;D8V-737;D8V-739;ABP-887;ACD-859;ACD-927;ACE-805;ACV-820;D3G-719;D5D-859;ABP-862;ACU-869;ALI-920;ALJ-708;ALJ-803;BCA-810;BCB-731;BCB-808</t>
  </si>
  <si>
    <t>112553-609-050421</t>
  </si>
  <si>
    <t>D2T-985</t>
  </si>
  <si>
    <t>BCS-948;TAE-941;TAE-942;TAF-803;TAF-812;TAF-818;TAF-819;TAF-827;TAF-828;TAF-829;TAF-853;ABM-883;ABP-881;AFP-824;ALJ-826;APN-803;APO-769;D2U-702;D2U-756;D8V-737;D8V-739;ABP-887;ACD-859;ACD-927;ACE-805;ACV-820;D3G-719;D5D-859;ABP-862;ACU-869;ALI-920;ALJ-708;ALJ-803;BCA-810;BCB-731;BCB-808;AZO-711;B4K-879</t>
  </si>
  <si>
    <t>109864-609-250814</t>
  </si>
  <si>
    <t>GASOCENTRO Y AUTOSERVICIOS REAL S.A.C.</t>
  </si>
  <si>
    <t xml:space="preserve">AV. PROCERES DE LA INDEPENDENCIA Nº 2555 </t>
  </si>
  <si>
    <t>SAN JUAN DE LURIGANCHO</t>
  </si>
  <si>
    <t>D6A-985</t>
  </si>
  <si>
    <t>97425-609-050421</t>
  </si>
  <si>
    <t xml:space="preserve">LIMAGAS NATURAL PERU SOCIEDAD ANONIMA </t>
  </si>
  <si>
    <t>CALLE LAS GARDENIAS MZ. C LOTE 4 URB. LAS PRADERAS DE LURIN</t>
  </si>
  <si>
    <t>B8Z-995</t>
  </si>
  <si>
    <t>ACD-859;ACD-927;ACV-820;BCS-948;TAE-941;TAE-942;TAF-803;TAF-812;TAF-818;TAF-819;TAF-827;TAF-828;TAF-829;TAF-853;ABM-883;ABP-881;AFP-824;ALJ-826;APN-803;APO-769;D2U-702;D2U-756;D8V-737;D8V-739;ABP-862;ACU-869;D3G-719;D5D-859;ALI-920;ALJ-708;ALJ-803</t>
  </si>
  <si>
    <t>114383-609-140815</t>
  </si>
  <si>
    <t>D6S-997</t>
  </si>
  <si>
    <t>B8A-825</t>
  </si>
  <si>
    <t>109282-609-131023</t>
  </si>
  <si>
    <t>D5P-998</t>
  </si>
  <si>
    <t>109281-609-131023</t>
  </si>
  <si>
    <t>D5P-996</t>
  </si>
  <si>
    <t>BCT-773;BCS-860;BCS-888;BCS-818;ACD-945;APG-814;ADL-934;AMV-747;APG-919;ASN-769;ATS-921;ATS-941;ATT-706;ATT-735;ATT-761;ATT-808;BEF-715;BCS-916;BCS-931;BCS-932;BCS-947;F8D-888;TAF-813;TAF-829;TAF-852;TAF-853;TAE-932;BCT-774;BCS-861;BCS-915;BCS-728;BCT-772;BCS-889;BCS-948;BCS-819;BCS-727;BVK-913;BVL-892;BVL-895</t>
  </si>
  <si>
    <t>94183-609-020414</t>
  </si>
  <si>
    <t>ESTACION EL OVALO E.I.R.L.</t>
  </si>
  <si>
    <t>AV. FERNANDO LEON DE VIVERO S/N LT. 2</t>
  </si>
  <si>
    <t>ICA</t>
  </si>
  <si>
    <t>AOK-985</t>
  </si>
  <si>
    <t>a2g-936;d6g-856</t>
  </si>
  <si>
    <t>112328-609-300321</t>
  </si>
  <si>
    <t>D8M-980</t>
  </si>
  <si>
    <t>ACD-859;ACD-927;ACV-820;BCS-948;TAE-941;TAE-942;TAF-803;TAF-812;TAF-818 ;TAF-819;TAF-827;TAF-828;TAF-829;TAF-853</t>
  </si>
  <si>
    <t>162009-609-121023</t>
  </si>
  <si>
    <t>AV. LAS ORQUIDEAS N° 585 (DPTO 1102 EDIFICIO FIBRA PISO 11)</t>
  </si>
  <si>
    <t>AZH-995</t>
  </si>
  <si>
    <t>114384-609-140815</t>
  </si>
  <si>
    <t>D6U-990</t>
  </si>
  <si>
    <t>112551-609-090421</t>
  </si>
  <si>
    <t>D3A-978</t>
  </si>
  <si>
    <t>93332-609-160321</t>
  </si>
  <si>
    <t>A5M-982</t>
  </si>
  <si>
    <t>BCS-860;BCS-947;ANW-724;BCS-727;BCT-773;BCS-915;BCT-774;BCS-728;BCT-772;BCS-861;BCS-889;BCS-932;BCS-948;BCS-916;BCS-819;D4Z-918;T3I-819;B5H-704;BCS-888;BCS-931;BCS-818;ACD-945;A5T-858;AJW-705;T8K-928;T9E-911;T9E-893;AFF-846;AJF-810;T2N-949;AHW-792;B5S-817;C0T-930;D5J-763;ABK-883;D3E-718;D3A-777;D1X-770;ANW-830;ANW-818;ANW-826;ANW-889</t>
  </si>
  <si>
    <t>110690-609-130422</t>
  </si>
  <si>
    <t>D6M-981</t>
  </si>
  <si>
    <t>C0G-883;F4Z-848;D7E-791;AJO-937;AMM-916;AMM-921;T5D-947;ABK-883;AFF-846;AHW-792;AJF-810;ANW-724;ANW-818;ANW-826;ANW-830;ANW-889;B5H-704;D1X-770;D3A-777;T2N-949;T8K-928;T9E-893;T9E-911;C0Q-886;AHY-705;AHY-826;AJP-725</t>
  </si>
  <si>
    <t>162027-609-131023</t>
  </si>
  <si>
    <t>AZJ-976</t>
  </si>
  <si>
    <t>112550-609-050421</t>
  </si>
  <si>
    <t>LIMAGAS NATURAL PERU SA</t>
  </si>
  <si>
    <t>D6K-988</t>
  </si>
  <si>
    <t>;BCS-948;TAE-941;TAE-942;TAF-803;TAF-812;TAF-818;TAF-819;TAF-827;TAF-828;TAF-829;TAF-853;ABM-883;ABP-881;AFP-824;ALJ-826;APN-803;APO-769;D2U-702;D2U-756;D8V-739;ABP-887;ACD-859;D8V-737;ACD-927;ACE-805;ACU-869;ACV-820;D3G-719;D5D-859;ABP-862;ALI-920;ALJ-708;ALJ-803;BCA-810;BCB-731;BCB-808</t>
  </si>
  <si>
    <t>95080-609-080421</t>
  </si>
  <si>
    <t>CALLE 3 MZ. C LOTE 4, URBANIZACIÓN LAS PRADERAS DE LURÍN</t>
  </si>
  <si>
    <t>B4C-975</t>
  </si>
  <si>
    <t>BCS-948;TAE-941;TAE-942;TAF-803;TAF-812;TAF-818;TAF-819;TAF-827;TAF-828;TAF-829;TAF-853;ABM-883;ABP-881;AFP-824;ALJ-826;APN-803;APO-769;D2U-702;D2U-756;D8V-737;D8V-739;ABP-887;ACD-859;ACD-927;ACE-805;ACV-820 ;D3G-719 ;D5D-859 ;ABP-862;ACU-869;ALI-920;ALJ-708;ALJ-803;BCA-810;BCB-731;BCB-808</t>
  </si>
  <si>
    <t>96451-609-260321</t>
  </si>
  <si>
    <t>CALLE 3 MZ C LOTE 4 URB. LAS PAREDERAS DE LURIN</t>
  </si>
  <si>
    <t>B6B-984</t>
  </si>
  <si>
    <t>135812-609-200523</t>
  </si>
  <si>
    <t>CALLE 3 MZ. C LOTE 04 LAS PRADERAS DE LURÍN</t>
  </si>
  <si>
    <t>C8N-979</t>
  </si>
  <si>
    <t>BMW-862;BMW-945;BMX-747;BMX-814;BMZ-721;BNR-755;BNR-838;BNS-784</t>
  </si>
  <si>
    <t>96453-609-050421</t>
  </si>
  <si>
    <t>LIMAGAS NATURAL PERÚ S.A.</t>
  </si>
  <si>
    <t>CALLE 3 MZ. C LOTE 04, URBANIZACIÓN LAS PRADERAS DE LURÍN, KM 40 ANTIGUA PANAMERICANA SUR</t>
  </si>
  <si>
    <t>B6X-976</t>
  </si>
  <si>
    <t>ACD-859;ACD-927;ACV-820;BCS-948;TAE-941;TAE-942;TAF-803;TAF-812;TAF-818;TAF-819;TAF-827;TAF-828;BCB-731;TAF-829;TAF-853;ABM-883;ALJ-826 ;APN-803 ;APO-769 ;D2U-702 ;D2U-756 ;D8V-737 ;D8V-739 ;ABP-862 ;ACU-869 ;D3G-719;D5D-859;ALI-920;ALJ-708;ALJ-803;BCA-810;ABP-881 ;AFP-824 ;BCB-808</t>
  </si>
  <si>
    <t>96463-609-260321</t>
  </si>
  <si>
    <t>B7N-981</t>
  </si>
  <si>
    <t>BCS-948;TAE-941;TAE-942;TAF-803;TAF-812;TAF-818;TAF-819;TAF-827;TAF-828;TAF-829;TAF-853;ABM-883;ABP-881;AFP-824;ALJ-826;D2U-756;D8V-737;D8V-739;ABP-887;ACD-859;ACD-927;ACE-805;ACV-820;D3G-719;D5D-859;ABP-862;ACU-869;ALI-920;ALJ-708;ALJ-803;APN-803;APO-769;D2U-702;BCA-810;BCB-731;BCB-808</t>
  </si>
  <si>
    <t>96457-609-290321</t>
  </si>
  <si>
    <t>CALLE 3 MZ. C LOTE 04 URB. LAS PRADERAS DE LURÍN, KM 40 ANTIGUA PANAMERICANA SUR,</t>
  </si>
  <si>
    <t>B7P-974</t>
  </si>
  <si>
    <t>D8V-737;ACD-859;ABM-883;ABP-881;AFP-824;ALJ-826;ACD-927;ACE-805;ACV-820;D3G-719;D5D-859;ABP-862;ACU-869;ALI-920;ALJ-708;ALJ-803;BCA-810;APN-803;APO-769;D2U-702;BCB-731;BCB-808;AZO-711;B4K-879;BCS-948;TAE-941;TAE-942;TAF-803;TAF-812;TAF-818;TAF-819;TAF-827;TAF-828;TAF-829;TAF-853;D8V-739;ABP-887;D2U-756</t>
  </si>
  <si>
    <t>96464-609-290321</t>
  </si>
  <si>
    <t>B7Q-995</t>
  </si>
  <si>
    <t>TAF-853;ABM-883;ABP-881;AFP-824;ALJ-826;D2U-756;D8V-737;D8V-739;D8V-739;ACD-859;ACD-927;ACE-805;ACV-820;D3G-719;D5D-859;ABP-862;ACU-869;ALI-920;ALJ-708;ALJ-803;APN-803;APO-769;D2U-702;BCA-810 ;BCB-731;BCB-808;BCS-948;TAE-941;TAE-942;TAF-803;TAF-812;TAF-818;TAF-819;TAF-827;TAF-828;TAF-829</t>
  </si>
  <si>
    <t>103652-609-270217</t>
  </si>
  <si>
    <t xml:space="preserve">Av. Pachacutec (Prol. Wiese), Mz. C, Lote 1,2, Anexo 22, C.C. Jicamarca (Final de la Av. Prol Wiese La Tranquera) </t>
  </si>
  <si>
    <t>Z2F-975</t>
  </si>
  <si>
    <t>116613-609-131023</t>
  </si>
  <si>
    <t>F3L-989</t>
  </si>
  <si>
    <t>88912-609-070421</t>
  </si>
  <si>
    <t>A4D-990</t>
  </si>
  <si>
    <t>107513-609-100320</t>
  </si>
  <si>
    <t>T8K-994</t>
  </si>
  <si>
    <t xml:space="preserve">BCS-915;BCT-774;BCS-728;BCT-772;BCS-861;BCS-889;BCS-932;BCS-948;BCS-916;BCS-819;BCS-727;BCT-773;BCS-860;BCS-888;BCS-931;BCS-947;BCS-818;D2I-777 ;D2I-793 ;D4T-728 ;D6X-855 ;D9Y-775 ;D0M-743 ;T1Z-892 ;T2N-949 ;T3U-856 ;T4I-869 ;T4J-937 ;T5O-943 ;T6C-899 ;T6K-938 ;T6K-941 ;T6K-942 ;D7L-838 ;D7L-840 ;D6Y-700 ;D6X-728 ;D6Y-758 ;D6Y-760 ;D6Y-767 ;D6Y-768 ;D6Y-833 ;D6Y-893 ;D6Y-895 ;D6W-805 ;D6W-806 ;D6W-941 </t>
  </si>
  <si>
    <t>91422-609-250923</t>
  </si>
  <si>
    <t>A6E-974</t>
  </si>
  <si>
    <t>ANM-872;ANL-931;ALZ-703;ALZ-708;AWK-791;AWQ-930;BKL-791;BUU-810;AYO-738</t>
  </si>
  <si>
    <t>100248-609-030823</t>
  </si>
  <si>
    <t>ENVASADORA ANDINA DE GAS COMPANY S.A.</t>
  </si>
  <si>
    <t>AV. PACHACUTEC, MZ. B - LOTE 2 - PARCELA I - PARQUE INDUSTRIAL</t>
  </si>
  <si>
    <t>VILLA EL SALVADOR</t>
  </si>
  <si>
    <t>BENJAMIN ROSALES NUÑEZ</t>
  </si>
  <si>
    <t>C2U-976</t>
  </si>
  <si>
    <t>AJS-819</t>
  </si>
  <si>
    <t>109280-609-131023</t>
  </si>
  <si>
    <t>D5Q-977</t>
  </si>
  <si>
    <t>AMV-747;APG-919;ASN-769;ATS-921;ATS-941;ATT-706;ATT-735;ATT-761;ATT-808;BEF-715;BCS-916;BCS-931;BCS-932;BCS-947;F8D-888;TAF-813;TAF-829;TAF-852;TAF-853;TAE-932;BCT-774;BCS-861;BCS-915;BCS-728;BCT-772;BCS-889;BCS-948;BCS-819;BCS-727;BCT-773;BCS-860;BCS-888;BCS-818;ACD-945;APG-814;BVK-913;BVL-892;BVL-895;ADL-934</t>
  </si>
  <si>
    <t>96455-609-300321</t>
  </si>
  <si>
    <t>B7P-984</t>
  </si>
  <si>
    <t>105698-609-131023</t>
  </si>
  <si>
    <t>C6J-976</t>
  </si>
  <si>
    <t>96063-609-300321</t>
  </si>
  <si>
    <t>CALLE LAS GARDENIAS MZ.C LT.4 URB. IND. LAS PRADERAS DE LURIN</t>
  </si>
  <si>
    <t>B6N-979</t>
  </si>
  <si>
    <t>112324-609-300321</t>
  </si>
  <si>
    <t>D8F-988</t>
  </si>
  <si>
    <t>ABM-883;ABP-881;AFP-824;D2U-702;D2U-756;D8V-737;D8V-739;ALJ-826;APN-803;APO-769;ABP-862;ACU-869;D3G-719;D5D-859;ALI-920;ALJ-708;ALJ-803;ACD-859;ACD-927;ACV-820;BCS-948;TAE-941;TAE-942;TAF-803;TAF-812;TAF-818 ;TAF-819;TAF-827;TAF-828;TAF-829;TAF-853</t>
  </si>
  <si>
    <t>94433-609-120320</t>
  </si>
  <si>
    <t>JR.PESCADORES S/N PAITA</t>
  </si>
  <si>
    <t>PIURA</t>
  </si>
  <si>
    <t>B3C-974</t>
  </si>
  <si>
    <t>99790-609-301220</t>
  </si>
  <si>
    <t>AV. UNIVERSITARIA SUR N° 415, Z.I. INDUSTRIAL</t>
  </si>
  <si>
    <t>B0M-997</t>
  </si>
  <si>
    <t>A5T-858;BCS-727;BCS-728;BCS-818;BCS-819;BCS-860;BCS-861;BCS-888;BCS-889;BCS-915;BCS-916;BCS-931;BCS-932;BCS-947;BCS-948;T8K-928 ;T9E-911 ;T9E-893 ;AFF-846 ;AJF-810 ;T2N-949;AHW-792 ;B5S-817 ;C0T-930 ;D5J-763;ABK-883 ;D3E-718;D3A-777;D1X-770 ;ANW-830 ;BCT-772;BCT-773;BCT-774;ACD-945;AJW-705;ANW-724 ;ANW-818 ;ANW-826 ;ANW-889</t>
  </si>
  <si>
    <t>109865-609-250814</t>
  </si>
  <si>
    <t>GASOCENTRO &amp; AUTOSERVICIOS REAL S.A.C.</t>
  </si>
  <si>
    <t>AV. PROCERES DE INDEPENDENCIA N° 2555</t>
  </si>
  <si>
    <t>D6A-986</t>
  </si>
  <si>
    <t>113709-609-220523</t>
  </si>
  <si>
    <t>CALLE 3 MZ C LT 4 URB. LAS PRADERAS DE LURIN</t>
  </si>
  <si>
    <t>C7A-970</t>
  </si>
  <si>
    <t>112559-609-150523</t>
  </si>
  <si>
    <t>D9B-985</t>
  </si>
  <si>
    <t>AKH-913;ABP-887;ACD-859;ACD-927;ACE-805;ACV-820;D3G-719;D5D-859;ABM-883;ABP-881;AFP-824;D2U-702;D2U-756;D8V-737;D8V-739;ALJ-826;APN-803;APO-769;ABP-862;ACU-869;ALI-920;ALJ-708;ALJ-803;BCA-810;BCB-731;BCB-808;BCS-948;TAE-941;TAE-942;TAF-803;TAF-812;TAF-818;TAF-819;TAF-827;TAF-828;TAF-829;TAF-853</t>
  </si>
  <si>
    <t>162013-609-121023</t>
  </si>
  <si>
    <t>AZJ-975</t>
  </si>
  <si>
    <t>BCT-774;BCS-861;BCS-915;BCS-728;BCT-772;BCS-889;BCS-948;BCS-819;BCS-727;BCT-773;BCS-860;BCS-888;BCS-818;ACD-945;APG-814;BVK-913;BVL-892;BVL-895;T3A-936;T1U-844;T1W-947;T1X-813;T3E-902;T3E-906;T3E-914;T3F-804;T3E-898;T3E-919;T4C-907;T4L-834;T4L-842;T4L-866;T4V-809;T4V-820;T4V-821;T4T-904;T6P-860;T5H-940;T5H-945;T5I-801;T5I-803;T5M-933;T8A-883;T8A-872;T8A-876;T8A-878;T8A-882;T8A-894;T8A-895;ADL-934;AMV-747;APG-919;ASN-769;ATS-921;ATS-941;ATT-706;ATT-735;ATT-761;ATT-808;BEF-715;BCS-916;BCS-931;ACD-945;APG-814;BCS-818;BCS-860;BCS-888;BVK-913;BVL-892;BVL-895</t>
  </si>
  <si>
    <t>88911-609-100723</t>
  </si>
  <si>
    <t>A4F-972</t>
  </si>
  <si>
    <t>ALI-920;BMW-862;AFP-824;ALJ-826;D2U-702;D2U-756;D8V-737;D8V-739;D5D-859;ACU-869;BMW-945;ALJ-708;BCS-948;TAE-941;TAF-803;TAF-812;TAF-818;TAF-819;TAF-827;TAF-828;TAF-829;TAF-853;BMX-747;BMX-814;BMZ-721;BNR-755;BNR-838;BNS-784</t>
  </si>
  <si>
    <t>118557-609-300322</t>
  </si>
  <si>
    <t>AV. ARGENTINA N° 1830</t>
  </si>
  <si>
    <t>DIEGO ALONSO CARLOS JOSÉ GONZALES POSADA DE COSSIO</t>
  </si>
  <si>
    <t>F4F-986</t>
  </si>
  <si>
    <t>AHY-705;AHY-713;AHY-786;AHY-826;AHY-859;AJO-937;AMM-916;AMM-921;T5D-947;ABK-883;AFF-846;AHW-792;AJF-810;ANW-724;ANW-818;ANW-826;ANW-830;ANW-889;B5H-704;D1X-770;D3A-777;T2N-949;T8K-928;T9E-893;T9E-911;C0Q-886;AJP-725;F4Z-848;D7E-791;F8S-787</t>
  </si>
  <si>
    <t>86541-609-310321</t>
  </si>
  <si>
    <t>A2G-986</t>
  </si>
  <si>
    <t>94435-609-120320</t>
  </si>
  <si>
    <t>B3C-972</t>
  </si>
  <si>
    <t>116615-609-141023</t>
  </si>
  <si>
    <t>PROMIGAS PERÚ S.A.</t>
  </si>
  <si>
    <t>F3L-990</t>
  </si>
  <si>
    <t>ATT-808;ADL-934;AMV-747;APG-919;ASN-769;ATS-921;ATS-941;ATT-706;ATT-735;ATT-761;BEF-715;BCS-916;BCS-931;BCS-932;BCS-947;F8D-888;TAF-813;TAF-829;TAF-852;TAF-853;TAE-932;BCT-774;BCS-861;BCS-915;BCS-728;BCT-772;BCS-889;BCS-948;BCS-819;BCS-727;BCT-773;BCS-860;BCS-888;BCS-818;ACD-945;APG-814;BVK-913;BVL-892;BVL-895</t>
  </si>
  <si>
    <t>121410-609-120320</t>
  </si>
  <si>
    <t xml:space="preserve">AV. CIRCUNVALACION DEL GOLF Nº 334, URB. CLUB GOLF LOS INCAS </t>
  </si>
  <si>
    <t>F6U-981</t>
  </si>
  <si>
    <t>105696-609-131023</t>
  </si>
  <si>
    <t>CINDY ZAVALETA GUTIERREZ</t>
  </si>
  <si>
    <t>C6J-975</t>
  </si>
  <si>
    <t>87103-609-131023</t>
  </si>
  <si>
    <t>A1I-994</t>
  </si>
  <si>
    <t>99509-609-140321</t>
  </si>
  <si>
    <t>PREDIO AL COSTADO DE LAGUNA DE OXIDACIÓN</t>
  </si>
  <si>
    <t>PAITA</t>
  </si>
  <si>
    <t>B0M-995</t>
  </si>
  <si>
    <t>109283-609-191023</t>
  </si>
  <si>
    <t>D5Q-989</t>
  </si>
  <si>
    <t>87100-609-141023</t>
  </si>
  <si>
    <t>A1J-973</t>
  </si>
  <si>
    <t>95245-609-131023</t>
  </si>
  <si>
    <t>B1Q-989</t>
  </si>
  <si>
    <t>132302-609-301118</t>
  </si>
  <si>
    <t>NUMAY S.A.</t>
  </si>
  <si>
    <t>AV. REPUBLICA DE PANAMA 3591</t>
  </si>
  <si>
    <t>ALBERTO ABEL REJAS CLEMENTE</t>
  </si>
  <si>
    <t>ABY-991</t>
  </si>
  <si>
    <t>D2N-735;ACO-780;AEL-797;F6B-825;F6C-839;V7L-816</t>
  </si>
  <si>
    <t>86542-609-050521</t>
  </si>
  <si>
    <t>CALLE 3 MZ. C LOTE 04 URB. LAS PRADERAS DE LURIN, KM 40 ANTIGUA PANAMERICANA SUR</t>
  </si>
  <si>
    <t>PABLO SÁENZ - LAGUNA SAAVEDRA</t>
  </si>
  <si>
    <t>A1S-975</t>
  </si>
  <si>
    <t>ACD-859;ACV-820;D3G-719;BCS-948;TAE-941;TAE-942;TAF-803;TAF-812;TAF-818;TAF-819;TAF-827;TAF-828;TAF-829;TAF-853;ABM-883;ABP-881;AFP-824;ALJ-826;APN-803;APO-769;D2U-702;D2U-756;D8V-737;D8V-739;ABP-887;ACD-927;ACE-805;D5D-859;ABP-862;ACU-869;ALI-920;ALJ-708;ALJ-803;AZO-711;B4K-879</t>
  </si>
  <si>
    <t>162020-609-131023</t>
  </si>
  <si>
    <t>AZG-973</t>
  </si>
  <si>
    <t>TAF-813;TAF-829;TAF-852;TAF-853;TAE-932;BCS-947;BCT-774;BCS-861;BCS-915;BCS-728;BCT-772;BCS-889;BCS-948;BCS-819;BCS-727;BCT-773;BCS-860;BCS-888;BCS-818;ACD-945;APG-814;BVK-913;BVL-892;BVL-895;T3A-936;T1U-844;T1W-947;T1X-813;T3E-902;T3E-906;T3E-914;T3F-804;T3E-898;T3E-919;T4C-907;T4L-834;T4L-842;T4L-866;T4V-809;T4V-820;T4V-821;T4T-904;T6P-860;T5H-940;T5H-945;T5I-801;T5I-803;T5M-933;T8A-883;T8A-872;T8A-876;T8A-878;T8A-882;T8A-894;T8A-895;ADL-934;AMV-747;APG-919;ASN-769;ATS-921;ATS-941;ATT-706;ACD-945;APG-814;BCS-818;BCS-860;BCS-888;BVK-913;BVL-892;BVL-895</t>
  </si>
  <si>
    <t>94182-609-120421</t>
  </si>
  <si>
    <t xml:space="preserve">LIMAGAS NATURAL PERU S.A </t>
  </si>
  <si>
    <t>A0R-989</t>
  </si>
  <si>
    <t>BCS-948;TAE-941;TAE-942;TAF-803;TAF-812;TAF-818;TAF-819;TAF-827;TAF-828;TAF-829;TAF-853;ABM-883;ABP-881;AFP-824;ALJ-826;APN-803;APO-769;D2U-702;D2U-756;D8V-737;D8V-739;ABP-887;ACD-859;ACD-927;ACE-805;ACV-820;D3G-719;D5D-859;ABP-862;ACU-869;ALI-920;ALJ-708;ALJ-803;B4K-879;AZO-711</t>
  </si>
  <si>
    <t>113733-609-130315</t>
  </si>
  <si>
    <t>GAS PERUANA CORPORATIVA S.A.C</t>
  </si>
  <si>
    <t>AV. RAMIRO PRIALE N° 5751</t>
  </si>
  <si>
    <t>LURIGANCHO</t>
  </si>
  <si>
    <t>F1N-976</t>
  </si>
  <si>
    <t>116771-609-051120</t>
  </si>
  <si>
    <t xml:space="preserve">EMPRESA DE TRANSPORTES Y SERVICIOS VIRGEN DE LA PUERTA S.A. </t>
  </si>
  <si>
    <t xml:space="preserve">AV REPUBLICA DE CROACIA N°377 </t>
  </si>
  <si>
    <t>PUENTE PIEDRA</t>
  </si>
  <si>
    <t>MIGUEL ÁNGEL POZO GARCÍA</t>
  </si>
  <si>
    <t>D6U-974</t>
  </si>
  <si>
    <t>F9S-876;BET-937</t>
  </si>
  <si>
    <t>94432-609-190718</t>
  </si>
  <si>
    <t>B3B-971</t>
  </si>
  <si>
    <t>D7L-838</t>
  </si>
  <si>
    <t>118560-609-300322</t>
  </si>
  <si>
    <t xml:space="preserve">ENERGIGAS S.A.C. </t>
  </si>
  <si>
    <t>F4F-985</t>
  </si>
  <si>
    <t>102925-609-2013</t>
  </si>
  <si>
    <t>Av. Universitaria cdra. 4.</t>
  </si>
  <si>
    <t>T1N-998</t>
  </si>
  <si>
    <t>104852-609-040723</t>
  </si>
  <si>
    <t xml:space="preserve">CALLE 3 MZ. C LOTE 4, URBANIZACIÓN LAS PRADERAS DE LURÍN, KM 40 ANTIGUA PANAMERICANA SUR </t>
  </si>
  <si>
    <t>C6E-980</t>
  </si>
  <si>
    <t>162008-609-121023</t>
  </si>
  <si>
    <t>AZG-990</t>
  </si>
  <si>
    <t>T3A-936;T1U-844;T1W-947;T1X-813;T3E-902;T3E-906;T3E-914;T3F-804;T3E-898;T3E-919;T4C-907;T4L-834;T4L-842;T4L-866;T4V-809;T4V-820;T4V-821;T4T-904;T6P-860;T5H-940;T5H-945;T5I-801;T5I-803;T5M-933;T8A-883;T8A-872;T8A-876;T8A-878;T8A-882;T8A-894;T8A-895;ADL-934;AMV-747;APG-919;ASN-769;ATS-921;ATS-941;ATT-706;ATT-735;ATT-761;ATT-808;BEF-715;BCS-916;BCS-931;BCS-932;F8D-888;TAF-813;TAF-829;TAF-852;TAF-853;TAE-932;BCS-947;BCT-774;BCS-861;BCS-915;BCS-728;BCT-772;BCS-889;BCS-948;BCS-819;BCS-727;BCT-773;BCS-860;BCS-888;BCS-818;ACD-945;APG-814;BVK-913;BVL-892;BVL-895</t>
  </si>
  <si>
    <t>87107-609-131023</t>
  </si>
  <si>
    <t>A1I-993</t>
  </si>
  <si>
    <t>103595-609-161023</t>
  </si>
  <si>
    <t>C5K-984</t>
  </si>
  <si>
    <t>99789-609-040321</t>
  </si>
  <si>
    <t>B0M-996</t>
  </si>
  <si>
    <t>A5T-858;BCS-915;BCT-774;BCS-728;BCT-772;BCS-861;BCS-889;BCS-932;BCS-948;BCS-916;BCS-819;BCS-727;BCT-773;BCS-860;BCS-888;BCS-931;BCS-947;BCS-818;ACD-945;AJW-705;T8K-928;T9E-911;T9E-893;AFF-846;AJF-810;T2N-949;AHW-792;B5S-817;C0T-930;D5J-763;ABK-883;D3E-718;D3A-777;D1X-770;ANW-830;ANW-724;ANW-818;ANW-826;ANW-889</t>
  </si>
  <si>
    <t>127681-609-190522</t>
  </si>
  <si>
    <t>SERVICENTRO AGUKI S.A.</t>
  </si>
  <si>
    <t>AV. ELMER FAUCETT N° 5482</t>
  </si>
  <si>
    <t>PROV. CONST. DEL CALLAO</t>
  </si>
  <si>
    <t>CALLAO</t>
  </si>
  <si>
    <t>GUSTAVO KIYAN HIGA</t>
  </si>
  <si>
    <t>F9R-999</t>
  </si>
  <si>
    <t>ACO-780;BMX-746;BMX-814;BMW-945;BMW-879;BMZ-721;BNE-862;BMX-748;BMW-862;BMX-747</t>
  </si>
  <si>
    <t>150900-609-121023</t>
  </si>
  <si>
    <t>AMJ-997</t>
  </si>
  <si>
    <t>TAF-813;TAF-829;TAF-853;TAE-932;BCT-774;BCS-861;BCS-915;BCS-728;BCT-772;BCS-889;BCS-948;BCS-819;BCS-727;BCT-773;BCS-860;BCS-888;BCS-818;ACD-945;APG-814;BVK-913;BVL-892;BVL-895;ADL-934;AMV-747;APG-919;ASN-769;ATS-921;ATS-941;ATT-706;ATT-735;ATT-761;ATT-808;BEF-715;BCS-916;BCS-931;BCS-932;BCS-947;F8D-88;TAF-852</t>
  </si>
  <si>
    <t>116614-609-191023</t>
  </si>
  <si>
    <t>F3M-988</t>
  </si>
  <si>
    <t>BCS-727;BCT-773;BCS-860;BCS-888;BCS-818;ACD-945;APG-814;BVK-913;BVL-892;BVL-895;ADL-934;AMV-747;APG-919;ASN-769;ATS-921;ATS-941;ATT-706;ATT-735;ATT-761;ATT-808;BEF-715;BCS-916;BCS-931;BCS-932;BCS-947;F8D-888;TAF-813;TAF-829;TAF-852;TAF-853;TAE-932;BCT-774;BCS-861;BCS-915;BCS-728;BCT-772;BCS-889;BCS-948;BCS-819</t>
  </si>
  <si>
    <t>150896-609-151023</t>
  </si>
  <si>
    <t>AMJ-998</t>
  </si>
  <si>
    <t>162012-609-131023</t>
  </si>
  <si>
    <t>AZG-970</t>
  </si>
  <si>
    <t>T3A-936;T1U-844;T1W-947;T1X-813;T3E-902;T3E-906;T3E-914;T3F-804;T3E-898;T3E-919;T4C-907;T4L-834;T4L-842;T4L-866;T4V-809;T4V-820;T4V-821;T4T-904;T6P-860;T5H-940;T5H-945;T5I-801;T5I-803;T5M-933;T8A-883;T8A-872;T8A-876;T8A-878;T8A-882;T8A-894;T8A-895;ADL-934;AMV-747;APG-919;ASN-769;ATS-921;ATS-941;ATT-706;ATT-735;ATT-761;ATT-808;BEF-715;BCS-916;BCS-931;BCS-932;F8D-888;TAF-813;TAF-829;TAF-852;TAF-853;TAE-932;BCS-947;BCT-774;BCS-861;BCS-915;BCS-728;BCT-772;BCS-948;BCS-819;BCS-727;BCT-773;BCS-860;ACD-945;APG-814;BCS-818;BCS-860;BCS-888;BVK-913;BVL-892;BVL-895</t>
  </si>
  <si>
    <t>95573-609-070421</t>
  </si>
  <si>
    <t>MZ C LT 4 URB.LAS PRADERAS DE LURIN - ANTIGUA PANAMERICANA SUR ESQ. CON CALLE 4 Y CALLE 3</t>
  </si>
  <si>
    <t>B5L-971</t>
  </si>
  <si>
    <t>ACD-859;ACD-927;ACV-820;BCS-948;TAE-941;TAE-942;TAF-803;TAF-812;TAF-818;TAF-819;TAF-827;TAF-828;TAF-829;TAF-853;ABM-883;ABP-881;AFP-824;ALJ-826;APN-803;APO-769;D2U-702;D2U-756;D8V-737;D8V-739;ABP-862;ACU-869 ;D3G-719;D5D-859;ALI-920;ALJ-708;ALJ-803</t>
  </si>
  <si>
    <t>150897-609-311023</t>
  </si>
  <si>
    <t>AMJ-999</t>
  </si>
  <si>
    <t>128861-609-190617</t>
  </si>
  <si>
    <t xml:space="preserve">ZETA GAS ANDINO S.A. </t>
  </si>
  <si>
    <t>AV. NESTOR GAMBETA MZ MI LOTE S/N EX FUNDO OQUENDO</t>
  </si>
  <si>
    <t>F0Z-998</t>
  </si>
  <si>
    <t>C2B-758;D1H-749;A8U-874</t>
  </si>
  <si>
    <t>94437-609-300514</t>
  </si>
  <si>
    <t>Especialistas en Gas del Peru S.A.C</t>
  </si>
  <si>
    <t>Av. Universitaria N° 415</t>
  </si>
  <si>
    <t>B3C-975</t>
  </si>
  <si>
    <t>116773-609-051120</t>
  </si>
  <si>
    <t>D6V-974</t>
  </si>
  <si>
    <t>F9T-710;BET-937</t>
  </si>
  <si>
    <t>64505-609-120321</t>
  </si>
  <si>
    <t>B9Q-996</t>
  </si>
  <si>
    <t>99582-609-240417</t>
  </si>
  <si>
    <t>GTM DEL PERU S.R.L</t>
  </si>
  <si>
    <t>AV BOLOGNESI 495 URB LOS FICUS</t>
  </si>
  <si>
    <t>B0N-972</t>
  </si>
  <si>
    <t>107517-609-090320</t>
  </si>
  <si>
    <t>T9H-998</t>
  </si>
  <si>
    <t>D2I-777</t>
  </si>
  <si>
    <t>109284-609-171023</t>
  </si>
  <si>
    <t>D5O-977</t>
  </si>
  <si>
    <t>162004-609-121023</t>
  </si>
  <si>
    <t>AV. LAS ORQUIDEAS NO. 585, DEPARTAMENTO 1102 EDIFICIO FIBRA PISO 11.</t>
  </si>
  <si>
    <t>AZG-989</t>
  </si>
  <si>
    <t>T3A-936;T1U-844;T1W-947;T1X-813;T3E-902;T3E-906;T3E-914;T3F-804;T3E-898;T3E-919;T4C-907;T4L-834;T4L-842;T4L-866;T4V-809;T4V-820;T4V-821;T4T-904;T6P-860;T5H-940;T5H-945;T5I-801;T5I-803;T5M-933;T8A-883;T8A-872;T8A-876;T8A-878;T8A-882;T8A-894;T8A-895;APG-919;ASN-769;ATS-941;ATT-735;ATT-761;BEF-715;BCS-916;BCS-932;F8D-888;TAF-813;TAF-829;TAF-852;TAF-853;TAE-932;BCS-947;BCT-774;BCS-861;BCS-915;BCS-728;BCT-772;BCS-889;BCS-948;BCS-819;BCS-727;BCT-773;BCS-860;BCS-888;BCS-818;ACD-945;APG-814;BVK-913;ACD-945;APG-814;BCS-818;BCS-860;BCS-888;BVK-913;BVL-892;BVL-895</t>
  </si>
  <si>
    <t>127682-609-190522</t>
  </si>
  <si>
    <t>SERVICENTRO AGUKI SA.</t>
  </si>
  <si>
    <t>F9Q-994</t>
  </si>
  <si>
    <t>ACO-780;AEL-797;BMX-746;BMX-814;BMW-945;BMW-879;BMZ-721;BNE-862;BMX-748;BMW-862;BMX-747</t>
  </si>
  <si>
    <t>103594-609-161023</t>
  </si>
  <si>
    <t>C5B-974</t>
  </si>
  <si>
    <t>93337-609-190321</t>
  </si>
  <si>
    <t>A6C-979</t>
  </si>
  <si>
    <t>107518-609-110320</t>
  </si>
  <si>
    <t>T9H-999</t>
  </si>
  <si>
    <t>94181-609-210523</t>
  </si>
  <si>
    <t>CALLE 3 MZA. C LT. 4 URB. IND. LAS PRADERAS DE LURIN (ALTURA KM 40 ANTIGUA PANAMERICANA SUR)</t>
  </si>
  <si>
    <t>A0R-988</t>
  </si>
  <si>
    <t>98910-609-220523</t>
  </si>
  <si>
    <t xml:space="preserve">MZ C LT 4 URB.LAS PRADERAS DE LURIN - ANTIGUA PANAMERICANA SUR ESQ. CON CALLE 4 Y CALLE 3 </t>
  </si>
  <si>
    <t>C1M-997</t>
  </si>
  <si>
    <t>150895-609-151023</t>
  </si>
  <si>
    <t>HUGO JOSÉ MARINO OLIVELLA</t>
  </si>
  <si>
    <t>AMK-970</t>
  </si>
  <si>
    <t>BCT-772;BCS-889;BCS-948;BCS-819;BCS-727;BCT-773;BCS-860;BCS-888;BCS-818;ACD-945;APG-814;BVK-913;BVL-892;BVL-895;ADL-934;AMV-747;APG-919;ASN-769;ATS-921;ATS-941;ATT-706;ATT-735;ATT-761;ATT-808;BEF-715;BCS-916;BCS-931;BCS-932;BCS-947;F8D-888;TAF-813;TAF-829;TAF-852;TAF-853;TAE-932;BCT-774;BCS-861;BCS-915;BCS-728</t>
  </si>
  <si>
    <t>132267-609-301118</t>
  </si>
  <si>
    <t>ACD-970</t>
  </si>
  <si>
    <t>160831-609-171023</t>
  </si>
  <si>
    <t>AMY-976</t>
  </si>
  <si>
    <t>87105-609-131023</t>
  </si>
  <si>
    <t>A1I-992</t>
  </si>
  <si>
    <t>ATT-761;ATT-808;BEF-715;BCS-916;BCS-931;BCS-932;BCS-947;F8D-888;TAF-813;TAF-829;TAF-852;TAF-853;TAE-932;BCT-774;BCS-861;BCS-915;BCS-728;BCT-772;BCS-889;BCS-948;BCS-819;BCS-727;BCT-773;BCS-860;BCS-888;BCS-818;ACD-945;APG-814;BVK-913;BVL-892;BVL-895;ADL-934;AMV-747;APG-919;ASN-769;ATS-921;ATS-941;ATT-706;ATT-735</t>
  </si>
  <si>
    <t>121411-609-130321</t>
  </si>
  <si>
    <t>F6U-982</t>
  </si>
  <si>
    <t>95250-609-141023</t>
  </si>
  <si>
    <t>B1Q-998</t>
  </si>
  <si>
    <t>112402-609-260523</t>
  </si>
  <si>
    <t>CORPORACION TRANS BELO HORIZONTE SOCIEDAD ANONIMA</t>
  </si>
  <si>
    <t>CARRETERA PANAMERICANA NORTE KM. 92.5 BARRIO SAN JUAN</t>
  </si>
  <si>
    <t>HUARAL</t>
  </si>
  <si>
    <t>CHANCAY</t>
  </si>
  <si>
    <t>MOISES LUCAS MENDOZA ESTEBAN</t>
  </si>
  <si>
    <t>D9B-981</t>
  </si>
  <si>
    <t>AKH-836;F4G-856;AKH-883</t>
  </si>
  <si>
    <t>160836-609-161023</t>
  </si>
  <si>
    <t>AV. LAS ORQUIDEAS 585 DPTO 1102 EDIFICIO FIBRA PISO 11, SAN ISIDRO-LIMA</t>
  </si>
  <si>
    <t>AYM-977</t>
  </si>
  <si>
    <t>83781-609-290321</t>
  </si>
  <si>
    <t>C8L-980</t>
  </si>
  <si>
    <t>86539-609-210523</t>
  </si>
  <si>
    <t>CALLE 3 MZA. C LT. 4 URB. IND. LAS PRADERAS DE LURÍN</t>
  </si>
  <si>
    <t>A1S-976</t>
  </si>
  <si>
    <t>112552-609-180523</t>
  </si>
  <si>
    <t>C0I-972</t>
  </si>
  <si>
    <t>BMW-945;BMW-862;BMX-747;BMX-814;BMZ-721;BNR-755;BNR-838;BNS-784</t>
  </si>
  <si>
    <t>109235-609-070514</t>
  </si>
  <si>
    <t>ESTACIÓN FINLANDIA E.I.R.L.</t>
  </si>
  <si>
    <t>AV SIETE MZ 9 LT-02 C.P. SAN IDELFONSO</t>
  </si>
  <si>
    <t>D3N-992</t>
  </si>
  <si>
    <t>97895-609-061021</t>
  </si>
  <si>
    <t>AV. LA ENCALADA N° 1388, EDIFICIO POLO HUNT I</t>
  </si>
  <si>
    <t>B9W-972</t>
  </si>
  <si>
    <t>ANL-931;ANM-872;ALZ-703;ALZ-708;AWK-791;AWQ-930;BKL-732</t>
  </si>
  <si>
    <t>127187-609-300321</t>
  </si>
  <si>
    <t xml:space="preserve">CALLE 3 MZ. C LOTE 4 URB. LAS PRADERAS DE LURIN KM 40 ANTIGUA PANAMERICANA SUR </t>
  </si>
  <si>
    <t>C8L-982</t>
  </si>
  <si>
    <t>97423-609-180523</t>
  </si>
  <si>
    <t>B9B-979</t>
  </si>
  <si>
    <t>158319-609-080422</t>
  </si>
  <si>
    <t>AV. SANTO TORIBIO N° 173, TORRE REAL 8 PISO 5</t>
  </si>
  <si>
    <t>AJH-978</t>
  </si>
  <si>
    <t>AMM-916;AMM-921;F4Z-848;AJO-937;F8S-787;D7E-791;AJP-725;AHY-705;AHY-826;T5D-947;ABK-883;AFF-846;AHW-792;AJF-810;ANW-724;ANW-818;ANW-826;ANW-830;ANW-889;B5H-704;D1X-770;D3A-777;T2N-949;T8K-928;T9E-893;T9E-911;C0Q-886</t>
  </si>
  <si>
    <t>130749-609-121023</t>
  </si>
  <si>
    <t>ACC-982</t>
  </si>
  <si>
    <t>104851-609-180523</t>
  </si>
  <si>
    <t>C5I-993</t>
  </si>
  <si>
    <t>112558-609-160523</t>
  </si>
  <si>
    <t>CALLE 3 MZ C LT. 4-URB. ALS PRADERAS DE LURIN</t>
  </si>
  <si>
    <t>D9V-985</t>
  </si>
  <si>
    <t>ABP-887;ACD-859;ACD-927;ACE-805;ACV-820;D3G-719;D5D-859;ABM-883;ABP-881;AFP-824;D2U-702;D2U-756;D8V-737;D8V-739;ALJ-826;APN-803;APO-769;ABP-862;ACU-869;ALI-920;ALJ-708;ALJ-803;BCA-810;BCB-731;BCB-808;BCS-948;TAE-941;TAE-942;TAF-803;TAF-812;TAF-818;TAF-819;TAF-827;TAF-828;TAF-829;TAF-853;AKH-913</t>
  </si>
  <si>
    <t>112562-609-160523</t>
  </si>
  <si>
    <t>CALLE 3 MZ C LOTE 4- URB. LAS PRADERAS DE LURIN</t>
  </si>
  <si>
    <t xml:space="preserve">PABLO SAENZ –LAGUNA SAAVEDRA </t>
  </si>
  <si>
    <t>D9V-986</t>
  </si>
  <si>
    <t>113711-609-200523</t>
  </si>
  <si>
    <t>CALLE 3 MZ C LT 4 URB LAS PRADERAS DE LURIN, KM 40 ANTIGUA PANAMERICANA SUR</t>
  </si>
  <si>
    <t>C6Z-997</t>
  </si>
  <si>
    <t>162017-609-121023</t>
  </si>
  <si>
    <t>AZH-997</t>
  </si>
  <si>
    <t>T5H-945;T5I-801;T5I-803;T5M-933;T8A-883;T8A-872;T8A-876;T8A-878;T8A-882;T8A-894;T8A-895;ADL-934;AMV-747;APG-919;ASN-769;ATS-921;ATS-941;ATT-706;ATT-735;ATT-761;ATT-808;BEF-715;BCS-916;BCS-931;BCS-932;F8D-888;TAF-813;TAF-829;TAF-852;TAF-853;TAE-932;BCS-947;BCT-774;BCS-861;BCS-915;BCS-728;BCT-772;BCS-889;BCS-948;BCS-819;BCS-727;BCT-773;BCS-860;BCS-888;BCS-818;ACD-945;APG-814;BVK-913;BVL-892;BVL-895;T3A-936;T1U-844;T1W-947;T1X-813;T3E-902;T3E-906;T3E-914;T3F-804;T3E-898;T3E-919;T4C-907;T4L-834;ACD-945;APG-814;BCS-818;BCS-860;BCS-888;BVK-913;BVL-892;BVL-895</t>
  </si>
  <si>
    <t>123975-609-220419</t>
  </si>
  <si>
    <t>DIESEL MAX SRL</t>
  </si>
  <si>
    <t>AV. CRUZ BLANCA N° 996</t>
  </si>
  <si>
    <t>HUAURA</t>
  </si>
  <si>
    <t>HUALMAY</t>
  </si>
  <si>
    <t>WALTER ALFREDO GARCÍA COLLANTES</t>
  </si>
  <si>
    <t>F0D-973</t>
  </si>
  <si>
    <t>AFI-914;ATC-877</t>
  </si>
  <si>
    <t>88910-609-220523</t>
  </si>
  <si>
    <t>A4F-971</t>
  </si>
  <si>
    <t>112557-609-200523</t>
  </si>
  <si>
    <t>C6Z-998</t>
  </si>
  <si>
    <t>109278-609-141023</t>
  </si>
  <si>
    <t>D5O-990</t>
  </si>
  <si>
    <t>119478-609-141023</t>
  </si>
  <si>
    <t>F5U-974</t>
  </si>
  <si>
    <t>107520-609-170321</t>
  </si>
  <si>
    <t>C6T-980</t>
  </si>
  <si>
    <t>118561-609-300322</t>
  </si>
  <si>
    <t>AV ARGENTINA 1830</t>
  </si>
  <si>
    <t>F4F-989</t>
  </si>
  <si>
    <t>93169-609-250923</t>
  </si>
  <si>
    <t>B1J-975</t>
  </si>
  <si>
    <t>162015-609-121023</t>
  </si>
  <si>
    <t>AZH-998</t>
  </si>
  <si>
    <t>118846-609-080322</t>
  </si>
  <si>
    <t>TRANSPORTES AZAÑERO S.A.C.</t>
  </si>
  <si>
    <t>AV. UNIVERSITARIA CDRA. 51 ESQUINA CALLE A-LOS OLIVOS</t>
  </si>
  <si>
    <t>LOS OLIVOS</t>
  </si>
  <si>
    <t>DIONISIO FELICIANO AZAÑERO SALCEDO</t>
  </si>
  <si>
    <t>F4K-995</t>
  </si>
  <si>
    <t>AEF-925;F5W-778</t>
  </si>
  <si>
    <t>160825-609-121023</t>
  </si>
  <si>
    <t>AYL-990</t>
  </si>
  <si>
    <t>BCS-888;BCS-818;ADL-934;AMV-747;ATT-706;ATT-735;BCS-916;BCS-931;TAE-932;BCS-947;BCS-728;BCT-772;T3A-936;T1U-844;T1W-947;T1X-813;T3E-902;T3E-906;T3E-914;T3F-804;T3E-898;T3E-919;T4C-907;T4L-834;T4L-842;T4L-866;T4V-809;T4V-820;T4V-821;T4T-904;T6P-860;T5H-940;T5H-945;T5I-801;T5I-803;T5M-933;T8A-883;T8A-872;T8A-876;T8A-878;T8A-882;T8A-894;T8A-895;APG-919;ASN-769;ATS-921;ATS-941;ATT-761;ATT-808;BEF-715;BCS-932;F8D-888;TAF-813;TAF-829;BCT-774;BCS-861;BCS-915;BCS-819;BCS-727;BCT-773;BCS-860;TAF-852;ACD-945;APG-814;BCS-818;BCS-860;BCS-888;BVK-913;BVL-892;BVL-895</t>
  </si>
  <si>
    <t>112548-609-160523</t>
  </si>
  <si>
    <t>D5Z-970</t>
  </si>
  <si>
    <t>110967-609-130422</t>
  </si>
  <si>
    <t>D5H-992</t>
  </si>
  <si>
    <t>C0Q-886;AHY-705;AHY-826;AJP-725;F4Z-848;D7E-791;AJO-937;AMM-916;AMM-921;T5D-947;ABK-883;AFF-846;AHW-792;AJF-810;ANW-724;ANW-818;ANW-826;ANW-830;ANW-889;B5H-704;D1X-770;D3A-777;T2N-949;T8K-928;T9E-893;T9E-911;F8S-787</t>
  </si>
  <si>
    <t>100787-609-210823</t>
  </si>
  <si>
    <t>GLMAR SOCIEDAD ANONIMA CERRADA</t>
  </si>
  <si>
    <t>AV. BENAVIDES N° 1555, OFICINA N° 603 – 604</t>
  </si>
  <si>
    <t>MIRAFLORES</t>
  </si>
  <si>
    <t>MANUEL MARTIN HERRERA MOYANO</t>
  </si>
  <si>
    <t>C2U-980</t>
  </si>
  <si>
    <t>B7A-845</t>
  </si>
  <si>
    <t>162011-609-121023</t>
  </si>
  <si>
    <t>AZI-980</t>
  </si>
  <si>
    <t>118847-609-080322</t>
  </si>
  <si>
    <t>TRANSPORTE AZAÑERO S.A.C.</t>
  </si>
  <si>
    <t>AV. UNIVERISTARIA CDRA. 51 ESQUINA CALLE A</t>
  </si>
  <si>
    <t>F4J-984</t>
  </si>
  <si>
    <t>95246-609-141023</t>
  </si>
  <si>
    <t>B1R-973</t>
  </si>
  <si>
    <t>83196-609-160621</t>
  </si>
  <si>
    <t>C0J-985</t>
  </si>
  <si>
    <t>F6B-825;D7E-791</t>
  </si>
  <si>
    <t>109279-609-141023</t>
  </si>
  <si>
    <t>D5O-998</t>
  </si>
  <si>
    <t>97612-609-310321</t>
  </si>
  <si>
    <t xml:space="preserve">LIMAGAS NATURAL PERU S.A. </t>
  </si>
  <si>
    <t>LIMACALLE 3 MZ. C LOTE 4, URBANIZACIÓN LAS PRADERAS DE LURIN, KM 40 ANTIGUA PANAMERICANA SUR</t>
  </si>
  <si>
    <t>B9O-992</t>
  </si>
  <si>
    <t>BCA-810;BCB-731;BCB-808;ABM-883;ABP-881;AFP-824;ALJ-826;APN-803;APO-769;D2U-702;D2U-756;D8V-737;D8V-739;BCS-948;TAE-941;TAE-942;TAF-803;TAF-812;TAF-818;TAF-819;TAF-827;TAF-828;TAF-829;TAF-853</t>
  </si>
  <si>
    <t>87104-609-020119  </t>
  </si>
  <si>
    <t>GAS COMPRIMIDO DEL PERU S.A.</t>
  </si>
  <si>
    <t>CALLE CORONEL ANDRES REYES N° 350, OFICINA 504</t>
  </si>
  <si>
    <t>EDGAR IVAN SANCHEZ DAVILA</t>
  </si>
  <si>
    <t>A1J-976</t>
  </si>
  <si>
    <t>ABP-920;AKW-898;ADL-868;ADL-934;F7Y-909;F8A-866;F8D-888;F8E-725;F8E-802;F8F-736;F8G-934;AMV-747;APG-919;ATS-921;ATS-941;ATT-706;ATT-735;ATT-761;ATT-808;ASN-769</t>
  </si>
  <si>
    <t>160841-609-151023</t>
  </si>
  <si>
    <t>AYL-979</t>
  </si>
  <si>
    <t>95588-609-240417</t>
  </si>
  <si>
    <t xml:space="preserve">GTM DEL PERU S.R.L. </t>
  </si>
  <si>
    <t xml:space="preserve">PASAJE TELLO Nº 225 PISO 8 </t>
  </si>
  <si>
    <t>B1J-984</t>
  </si>
  <si>
    <t>116616-609-141023</t>
  </si>
  <si>
    <t>F3L-991</t>
  </si>
  <si>
    <t>115410-609-140622</t>
  </si>
  <si>
    <t>PLUSGAS GNC S.A.C.</t>
  </si>
  <si>
    <t>AV. ALFREDO MEDIOLA N° 1395</t>
  </si>
  <si>
    <t>SAN MARTIN DE PORRES</t>
  </si>
  <si>
    <t>CHRISTIAN HIGA SHIMABUKURO</t>
  </si>
  <si>
    <t>F2M-995</t>
  </si>
  <si>
    <t>;AEQ-860;AER-863;ANS-740;AFI-914;AEX-866</t>
  </si>
  <si>
    <t>88906-609-050421</t>
  </si>
  <si>
    <t>A3Z-977</t>
  </si>
  <si>
    <t xml:space="preserve">ACD-859;ACD-927;ACV-820;BCS-948;TAE-941;TAE-942;TAF-803;TAF-812;TAF-818;TAF-819;TAF-827;TAF-828;TAF-829;TAF-853;ABM-883;AFP-824 ;ALJ-826 ;APN-803 ;APO-769 ;D2U-702 ;D2U-756 ;D8V-737 ;D8V-739 ;ABP-862 ;ACU-869 ;D3G-719;D5D-859;ALI-920;ALJ-708;ALJ-803;ABP-881 </t>
  </si>
  <si>
    <t>140441-609-051120</t>
  </si>
  <si>
    <t>EMPRESA DE TRANSPORTES Y SERVICIOS VIRGEN DE LA PUERTA S.A.</t>
  </si>
  <si>
    <t>AV. REPUBLICA DE CROACIA N° 377</t>
  </si>
  <si>
    <t>F0J-995</t>
  </si>
  <si>
    <t>93168-609-090923</t>
  </si>
  <si>
    <t>B1I-999</t>
  </si>
  <si>
    <t>128836-609-190617</t>
  </si>
  <si>
    <t>AV NESTOR GAMBETA MZ MI LOTE S/N ES FUNDO OQUENDO</t>
  </si>
  <si>
    <t>F0Z-990</t>
  </si>
  <si>
    <t>99583-609-240417</t>
  </si>
  <si>
    <t>B0K-996</t>
  </si>
  <si>
    <t>112556-609-180523</t>
  </si>
  <si>
    <t xml:space="preserve">CALLE 3, MZ. C, LOTE 4, URB. LAS PRADERAS DE LURÍN, KM. 40 ANTIGUA PANAMERICANA SUR </t>
  </si>
  <si>
    <t>C0I-973</t>
  </si>
  <si>
    <t>87101-609-141023</t>
  </si>
  <si>
    <t>A1I-996</t>
  </si>
  <si>
    <t>ADL-934;AMV-747;APG-919;ASN-769;ATS-921;ATS-941;ATT-706;ATT-735;ATT-761;ATT-808;BEF-715;BCS-916;BCS-931;BCS-932;BCS-947;F8D-88;TAF-813;TAF-829;TAF-852;TAF-853;TAE-932;BCT-774;BCS-861;BCS-915;BCS-728;BCT-772;BCS-889;BCS-948;BCS-819;BCS-727;BCT-773;BCS-860;BCS-888;BCS-818;ACD-945;APG-814;BVK-913;BVL-892;BVL-895</t>
  </si>
  <si>
    <t>101217-609-2013</t>
  </si>
  <si>
    <t>T2T-991</t>
  </si>
  <si>
    <t>95248-609-141023</t>
  </si>
  <si>
    <t>B1R-972</t>
  </si>
  <si>
    <t>162010-609-121023</t>
  </si>
  <si>
    <t>CINDY MADELEINE ZAVALETA UTIERREZ</t>
  </si>
  <si>
    <t>AZF-994</t>
  </si>
  <si>
    <t>T3A-936;T1U-844;T1W-947;T1X-813;T3E-902;T3E-906;T3E-914;T3F-804;T3E-898;T3E-919;T4C-907;T4L-834;T4L-842;T4L-866;T4V-809;T4V-820;T4V-821;T4T-904;T6P-860;T5H-940;T5H-945;T5I-801;T5I-803;T5M-933;T8A-883;T8A-872;T8A-876;T8A-878;T8A-882;T8A-894;AMV-747;APG-919;ASN-769;T8A-895;ATS-921;ATS-941;ATT-706;ATT-735;ATT-761;ATT-808;BEF-715;BCS-916;BCS-931;BCS-932;F8D-888;TAF-813;TAF-829;TAF-852;TAF-853;TAE-932;BCS-947;BCT-774;BCS-861;BCS-915;BCS-728;BCT-772;BCS-889;BCS-948;BCS-819;BCS-727;BCT-773;BCS-860;ACD-945;APG-814;BCS-818;BCS-860;BCS-888;BVK-913;BVL-892;BVL-895</t>
  </si>
  <si>
    <t>93334-609-050321</t>
  </si>
  <si>
    <t>ESPECIALISTAS EN GAS DEL PERÚUS.A.C.</t>
  </si>
  <si>
    <t>A5L-989</t>
  </si>
  <si>
    <t>162014-609-121023</t>
  </si>
  <si>
    <t>AZI-982</t>
  </si>
  <si>
    <t>TAF-829;TAF-852;TAF-853;TAE-932;BCS-947;BCT-774;BCS-861;BCS-915;BCS-728;BCT-772;BCS-889;BCS-948;BCS-819;BCS-727;BCT-773;BCS-860;BCS-888;BCS-818;ACD-945;APG-814;BVK-913;BVL-892;BVL-895;T5I-803;T3A-936;T1U-844;T1W-947;T1X-813;T3E-902;T3E-906;T3E-914;T3F-804;T3E-898;T3E-919;T4C-907;T4L-834;T4L-842;T4L-866;T4V-809;T4V-820;T4V-821;T4T-904;T6P-860;T5H-940;T5H-945;T5I-801;T5M-933;T8A-883;T8A-872;T8A-876;T8A-878;T8A-882;T8A-894;T8A-895;ADL-934;AMV-747;APG-919;ASN-769;ATS-921;ATS-941;ATT-706;ATT-735;ACD-945;APG-814;BCS-818;BCS-860;BCS-888;BVK-913;BVL-892;BVL-895</t>
  </si>
  <si>
    <t>100614-609-180523</t>
  </si>
  <si>
    <t>LIMAGAS NATURAL PERU S.A</t>
  </si>
  <si>
    <t>C2P-989</t>
  </si>
  <si>
    <t>115409-609-060622</t>
  </si>
  <si>
    <t>AV. ALFREDO MENDIOLA Nº 1395, URB. LA MILLA</t>
  </si>
  <si>
    <t>F2S-970</t>
  </si>
  <si>
    <t>AEX-866;AEQ-860;AER-863;ANS-740;AFI-914</t>
  </si>
  <si>
    <t>94548-609-300321</t>
  </si>
  <si>
    <t>CALLE 3 MZ. C LOTE 4, URBANIZACIÓN LAS PRADERAS DE LURIN, KM 40 ANTIGUA PANAMERICANA SUR</t>
  </si>
  <si>
    <t>B4J-979</t>
  </si>
  <si>
    <t>BCA-810;BCB-731;BCB-808;ABM-883;ABP-881;AFP-824;ALJ-826;APN-803;APO-769;D2U-702;D2U-756;D8V-737;D8V-739;ABP-887;ACD-859;ACD-927;ACE-805;ACV-820;D3G-719;D5D-859;ABP-862;ACU-869;ALI-920;ALJ-708;ALJ-803;BCS-948;TAE-941;TAE-942;TAF-803;TAF-812;TAF-818;TAF-819;TAF-827;TAF-828;TAF-829;TAF-853</t>
  </si>
  <si>
    <t>90023-609-290321</t>
  </si>
  <si>
    <t>CALLE 3 MZ. C LOTE 04 URB. LAS PRADERAS DE LURÍN, KM 40 ANTIGUA PANAMERICANA SUR</t>
  </si>
  <si>
    <t xml:space="preserve">RICARDO DAVID YEPEZ CALDERON </t>
  </si>
  <si>
    <t>A5N-999</t>
  </si>
  <si>
    <t>86593-609-280921</t>
  </si>
  <si>
    <t>TRANSPORTES GUAPO LINDO S.R.L.</t>
  </si>
  <si>
    <t xml:space="preserve">AV. LA ENCALADA N° 1388, URB. POLO HUNT </t>
  </si>
  <si>
    <t xml:space="preserve">NILDA NORMA URBINA VERA </t>
  </si>
  <si>
    <t>A1R-983</t>
  </si>
  <si>
    <t>ANM-872;ANL-931;ALZ-703;ALZ-708;BKL-732</t>
  </si>
  <si>
    <t>87108-609-141023</t>
  </si>
  <si>
    <t>A1I-995</t>
  </si>
  <si>
    <t>98270-609-180523</t>
  </si>
  <si>
    <t>B0J-991</t>
  </si>
  <si>
    <t>BMW-945;BMX-747;BMX-814;BMZ-721;BNR-755;BNR-838;BNS-784;BMW-862</t>
  </si>
  <si>
    <t>158322-609-080422</t>
  </si>
  <si>
    <t>AJH-976</t>
  </si>
  <si>
    <t>AJO-937;AMM-916;AMM-921;F4Z-848;F8S-787;D7E-791;AJP-725;AHY-705;AHY-826;T5D-947;ABK-883;AFF-846;AHW-792;AHW-792;ANW-724;ANW-818;ANW-826;ANW-830;ANW-889;B5H-704;D1X-770;D3A-777;T2N-949;T8K-928;T9E-893;T9E-911;C0Q-886</t>
  </si>
  <si>
    <t>140446-609-051120</t>
  </si>
  <si>
    <t>EMPRESA DE TRANSPORTES Y SERVICIOS VIRGEN DE LA PUERTA SA.</t>
  </si>
  <si>
    <t>F0J-996</t>
  </si>
  <si>
    <t>160839-609-131023</t>
  </si>
  <si>
    <t>AYL-980</t>
  </si>
  <si>
    <t>104853-609-210523</t>
  </si>
  <si>
    <t>C6M-978</t>
  </si>
  <si>
    <t>116618-609-141023</t>
  </si>
  <si>
    <t>CINDY MADELEINE ZAVALETA GUTIÉRREZSÁNCHEZ</t>
  </si>
  <si>
    <t>F3L-988</t>
  </si>
  <si>
    <t>117317-609-090718</t>
  </si>
  <si>
    <t>F2O-989</t>
  </si>
  <si>
    <t>D6W-805</t>
  </si>
  <si>
    <t>114942-609-100815</t>
  </si>
  <si>
    <t>AV. PACHACUTEC - PROL. WIESE MZ. C LT. 1,2 ANEXO 22 C.C. JICAMARCA</t>
  </si>
  <si>
    <t>F1M-982</t>
  </si>
  <si>
    <t>117316-609-090718</t>
  </si>
  <si>
    <t>F2O-988</t>
  </si>
  <si>
    <t>158694-609-110223</t>
  </si>
  <si>
    <t>TAL-971</t>
  </si>
  <si>
    <t>ATS-941;BCS-931;ATT-808;ATT-706;APG-919;ATS-921;ATT-761;BEF-715;ATT-735</t>
  </si>
  <si>
    <t>99581-609-240417</t>
  </si>
  <si>
    <t>B0O-992</t>
  </si>
  <si>
    <t>101218-609-2013</t>
  </si>
  <si>
    <t>T2J-986</t>
  </si>
  <si>
    <t>161996-609-121023</t>
  </si>
  <si>
    <t>AZF-993</t>
  </si>
  <si>
    <t>160847-609-161023</t>
  </si>
  <si>
    <t>AYO-982</t>
  </si>
  <si>
    <t>123977-609-220419</t>
  </si>
  <si>
    <t>F0D-974</t>
  </si>
  <si>
    <t>160829-609-121023</t>
  </si>
  <si>
    <t>AYL-987</t>
  </si>
  <si>
    <t>95247-609-141023</t>
  </si>
  <si>
    <t>B1Q-999</t>
  </si>
  <si>
    <t>94549-609-300321</t>
  </si>
  <si>
    <t>B4M-993</t>
  </si>
  <si>
    <t>105828-609-080422</t>
  </si>
  <si>
    <t>AV. CANAVAL Y MOREYRA N° 654, TERCER PISO</t>
  </si>
  <si>
    <t>C6L-991</t>
  </si>
  <si>
    <t>F6C-839;F6B-825;AJO-937;AMM-916;AMM-921;F4Z-848;D7E-791;F8S-787;AHY-705;AHY-826;AJP-725;T5D-947;ABK-883;ANW-830;ANW-889;B5H-704;D1X-770;D3A-777;T2N-949;T8K-928;T9E-893;T9E-911;C0Q-886;AFF-846;AHW-792;AJF-810;ANW-724;ANW-818;ANW-826</t>
  </si>
  <si>
    <t>160835-609-131023</t>
  </si>
  <si>
    <t xml:space="preserve">CINDY ZAVALETA GUTIERREZ </t>
  </si>
  <si>
    <t>AYN-987</t>
  </si>
  <si>
    <t>T3A-936;T1U-844;T1W-947;T1X-813;T3E-902;T3E-906;T3E-914;T3F-804;T3E-898;T3E-919;T4C-907;T4L-834;T4L-842;T4L-866;T4V-809;T4V-820;T4V-821;T4T-904;T6P-860;T5H-940;T5M-933;T8A-883;T8A-872;T8A-876;T8A-878;T8A-882;T8A-894;T8A-895;ADL-934;AMV-747;APG-919;ASN-769;ATS-921;ATS-941;ATT-706;ATT-735;ATT-761;ATT-808;BEF-715;BCS-916;BCS-931;BCS-932;F8D-888;TAF-813;TAF-829;TAF-852;TAF-853;TAE-932;BCS-947;BCT-774;BCS-861;BCS-915;BCS-728;BCT-772;BCS-889;BCS-948;BCS-819;BCS-727;BCT-773;BCS-860;BCS-888;BCS-818;ACD-945;APG-814;BCS-818;BCS-860;BCS-888;BVK-913;BVL-892;BVL-895</t>
  </si>
  <si>
    <t>113732-609-130315</t>
  </si>
  <si>
    <t>AV. RAMIRO PRIALE N° 2751</t>
  </si>
  <si>
    <t>F1M-984</t>
  </si>
  <si>
    <t>95081-609-300321</t>
  </si>
  <si>
    <t>B4K-990</t>
  </si>
  <si>
    <t>162021-609-121023</t>
  </si>
  <si>
    <t>AZG-982</t>
  </si>
  <si>
    <t>T3A-936;T1U-844;T1W-947;T1X-813;T3E-902;T3E-906;T3E-914;T3F-804;BCS-947;BCT-774;T3E-898;T3E-919;T4C-907;T4L-834;T4L-842;T4L-866;T4V-809;T4V-820;T4V-821;T4T-904;T6P-860;T5H-940;T5H-945;T5I-801;T5I-803;T5M-933;T8A-883;T8A-872;T8A-876;T8A-878;T8A-882;T8A-894;T8A-895;ADL-934;AMV-747;APG-919;ASN-769;ATS-921;ATS-941;ATT-706;ATT-735;ATT-761;ATT-808;BEF-715;BCS-916;BCS-931;BCS-932;F8D-888;TAF-813;TAF-829;TAF-852;TAF-853;TAE-932;BCS-861;BCS-915;BCT-772;BCS-889;BCS-819;BCS-727;BCS-860;BCS-818;ACD-945;ACD-945;APG-814;BCS-818;BCS-860;BCS-888;BVK-913;BVL-892;BVL-895</t>
  </si>
  <si>
    <t>94544-609-300321</t>
  </si>
  <si>
    <t>B2S-985</t>
  </si>
  <si>
    <t>99797-609-280521</t>
  </si>
  <si>
    <t>AV. ARGENTINA 1864, CERCADO DE LIMA 15081</t>
  </si>
  <si>
    <t>DIEGO ALONSO CARLOS JOSÉ GONZÁLEZ POSADA DE COSSIO</t>
  </si>
  <si>
    <t>C1N-983</t>
  </si>
  <si>
    <t>D8V-737;D8V-739;ABP-887;BCS-948;TAE-941;TAE-942;TAF-803;D2U-756</t>
  </si>
  <si>
    <t>123782-609-230916</t>
  </si>
  <si>
    <t>CORPORACION TRANS BELO HORIZONTE S.A.</t>
  </si>
  <si>
    <t>AV CORONEL PARRA N° 371</t>
  </si>
  <si>
    <t>JUNIN</t>
  </si>
  <si>
    <t>HUANCAYO</t>
  </si>
  <si>
    <t>PILCOMAYO</t>
  </si>
  <si>
    <t>W3I-978</t>
  </si>
  <si>
    <t>100616-609-180523</t>
  </si>
  <si>
    <t>C2P-990</t>
  </si>
  <si>
    <t>105842-609-080422</t>
  </si>
  <si>
    <t>AV. ARGENTINA N° 1380</t>
  </si>
  <si>
    <t>C6L-992</t>
  </si>
  <si>
    <t>AHW-792;AJO-937;AMM-916;AMM-921;F4Z-848;F6C-839;F8S-787;AHY-705;AHY-826;AJP-725;T5D-947;ABK-883;AFF-846;AJF-810;ANW-724;ANW-818;ANW-826;ANW-830;ANW-889;B5H-704;D1X-770;D3A-777;T2N-949;T8K-928;T9E-893;T9E-911;C0Q-886;D7E-791;F6B-825</t>
  </si>
  <si>
    <t>116719-609-210522</t>
  </si>
  <si>
    <t>CARRETERA PANAMERICANA NORTE KM. 92.5 BAR. SAN JUAN (BARRIO SAN JUAN PASANDO EL PUENTE)</t>
  </si>
  <si>
    <t>F2C-985</t>
  </si>
  <si>
    <t>88908-609-300321</t>
  </si>
  <si>
    <t>A3Z-970</t>
  </si>
  <si>
    <t>112326-609-150523</t>
  </si>
  <si>
    <t>CALLE 3 MZ C LT-4 LAS PRADERAS DE LURIN KM. 40 ANTIGUA PANAMERICANA SUR</t>
  </si>
  <si>
    <t>D9A-9991</t>
  </si>
  <si>
    <t>AKH-913;BCS-948;TAE-941;TAE-942;TAF-803;TAF-812;TAF-818;TAF-819;TAF-827;TAF-828;TAF-829;TAF-853;ABM-883;ABP-881;AFP-824;ALJ-826;APN-803;APO-769;D2U-702;ACE-805;ACV-820;D3G-719;D5D-859;ABP-862;ACU-869;ALI-920;ALJ-708;ALJ-803;BCA-810;BCB-731;BCB-808;D2U-756;D8V-737;D8V-739;ABP-887;ACD-859;ACD-927</t>
  </si>
  <si>
    <t>118082-609-050521</t>
  </si>
  <si>
    <t>F4D-994</t>
  </si>
  <si>
    <t>160850-609-131023</t>
  </si>
  <si>
    <t>AYN-989</t>
  </si>
  <si>
    <t>158321-609-080422</t>
  </si>
  <si>
    <t>AJG-996</t>
  </si>
  <si>
    <t>F8S-787;AJO-937;AMM-916;AMM-921;F4Z-848;D7E-791;AJP-725;AHY-705;AHY-826;T5D-947;ABK-883;AFF-846;AHW-792;AJF-810;ANW-724;ANW-818;ANW-826;ANW-830;ANW-889;B5H-704;D1X-770;D3A-777;T2N-949;T8K-928;T9E-893;T9E-911;C0Q-886</t>
  </si>
  <si>
    <t>100615-609-220523</t>
  </si>
  <si>
    <t>LIMA - LURIN</t>
  </si>
  <si>
    <t>C2P-971</t>
  </si>
  <si>
    <t>84172-609-170321</t>
  </si>
  <si>
    <t>B9S-998</t>
  </si>
  <si>
    <t>110228-609-111114</t>
  </si>
  <si>
    <t>AV. UNIVERSITARIA N° 415</t>
  </si>
  <si>
    <t>T0Q-975</t>
  </si>
  <si>
    <t>86007-609-250221</t>
  </si>
  <si>
    <t>AV. JAVIER PRADO ESTE Nª 5812</t>
  </si>
  <si>
    <t>A1I-998</t>
  </si>
  <si>
    <t>A5T-858;BCS-915;BCT-774;BCS-728;BCT-772;BCS-861;BCS-889;BCS-932;BCS-948;BCS-916;BCS-819;BCS-727;BCT-773;BCS-860;BCS-888;BCS-931;BCS-947;BCS-818;ACD-945;AJW-705;T8K-928;T9E-911;T9E-893;AFF-846;AJF-810;T2N-949;AHW-792;B5S-817;C0T-930;D5J-763;ABK-883;D3E-718;D1X-770;ANW-830;ANW-724;ANW-818;ANW-826;ANW-889</t>
  </si>
  <si>
    <t>94547-609-310321</t>
  </si>
  <si>
    <t>B4G-983</t>
  </si>
  <si>
    <t>BCA-810;BCB-731;BCB-808;ABM-883;ABP-881;AFP-824;ALJ-826;APN-803;APO-769;D2U-702;D2U-756;D8V-737;D8V-739;ABP-887;BCS-948;TAE-941;TAE-942;TAF-803;TAF-812;TAF-818;TAF-819;TAF-827;TAF-828;TAF-829;TAF-853</t>
  </si>
  <si>
    <t>84468-609-200523</t>
  </si>
  <si>
    <t>CALLE 3, MZA C LOTE 4 URB. LAS PRADERAS DE LURIN (ALT. DEL KM 40 DE LA ANTIGUA PANAMERICANA SUR)</t>
  </si>
  <si>
    <t>B6K-975</t>
  </si>
  <si>
    <t>123986-609-230916</t>
  </si>
  <si>
    <t>AV. CORONEL PARRA 371</t>
  </si>
  <si>
    <t>W3G-993</t>
  </si>
  <si>
    <t>160833-609-131023</t>
  </si>
  <si>
    <t>AYL-984</t>
  </si>
  <si>
    <t>105697-609-121023</t>
  </si>
  <si>
    <t>C6J-977</t>
  </si>
  <si>
    <t>95574-609-090421</t>
  </si>
  <si>
    <t>B5K-998</t>
  </si>
  <si>
    <t>112323-609-110523</t>
  </si>
  <si>
    <t>D9A-986</t>
  </si>
  <si>
    <t>ABP-887;ACD-859;ACD-927;AKH-913;ACE-805;ACV-820;D3G-719;D5D-859;ABM-883;ABP-881;AFP-824;D2U-702;D2U-756;D8V-737;D8V-739;ALJ-826;APN-803;APO-769;ABP-862;ACU-869;ALI-920;ALJ-708;ALJ-803;BCA-810;BCB-731;BCB-808;BCS-948;TAE-941;TAE-942;TAF-803;TAF-812;TAF-818;TAF-819;TAF-827;TAF-828;TAF-829;TAF-853</t>
  </si>
  <si>
    <t>147662-609-271119</t>
  </si>
  <si>
    <t xml:space="preserve">AV. PACHACUTEC N° MZ. B INT. LT. 2 PARQUE INDUSTRIAL PARCELA I </t>
  </si>
  <si>
    <t>AAR-982</t>
  </si>
  <si>
    <t>112325-609-090421</t>
  </si>
  <si>
    <t xml:space="preserve">CALLE 3, MZ. C, LOTE 4, URB. LAS PRADERAS DE LURÍN, KM. 40, ANTIGUA PANAMERICANA SUR </t>
  </si>
  <si>
    <t>D8G-997</t>
  </si>
  <si>
    <t>160848-609-171023</t>
  </si>
  <si>
    <t>AYO-981</t>
  </si>
  <si>
    <t>100617-609-220523</t>
  </si>
  <si>
    <t>CALLE 3 MZ. C LOTE 4, URBANIZACION LAS PRADERAS DE LURÍN, KM. 40 ANTIGUA PANAMERICANA SUR</t>
  </si>
  <si>
    <t>PABLO SAENZ–LAGUNA SAAVEDRA</t>
  </si>
  <si>
    <t>C2R-979</t>
  </si>
  <si>
    <t>128610-609-260517</t>
  </si>
  <si>
    <t>GTM DEL PERU S.R.L.</t>
  </si>
  <si>
    <t xml:space="preserve">AV. BOLOGNESI 495 URB LOS FICUS </t>
  </si>
  <si>
    <t>AAI-970</t>
  </si>
  <si>
    <t>95576-609-300321</t>
  </si>
  <si>
    <t>B5K-999</t>
  </si>
  <si>
    <t>94545-609-050421</t>
  </si>
  <si>
    <t>B4G-999</t>
  </si>
  <si>
    <t>130751-609-151123</t>
  </si>
  <si>
    <t>CARRETERA PANAMERICANA NORTE KM 1,122.3 CAMPAMENTO 321</t>
  </si>
  <si>
    <t>TALARA</t>
  </si>
  <si>
    <t>EL ALTO</t>
  </si>
  <si>
    <t>ACC-998</t>
  </si>
  <si>
    <t>101216-609-100320</t>
  </si>
  <si>
    <t>B7G-996</t>
  </si>
  <si>
    <t xml:space="preserve">BCS-728;BCS-915;BCT-774;BCT-772;BCS-861;BCS-889;BCS-932;BCS-948;BCS-916;BCS-819;BCS-727;BCT-773;BCS-860;BCS-888;BCS-931;BCS-947;BCS-818;D7L-838 ;D7L-840 ;D6Y-700 ;D6X-728 ;D6Y-758 ;D6Y-760 ;D6Y-767 ;D6Y-768 ;D6Y-833 ;D6Y-893 ;D6Y-895 ;D6W-805 ;D6W-806 ;D6W-941 ;D6W-942 ;D6Z-834 ;B1D-808 ;B1D-811 ;A5T-858;A5T-859;B0W-743;YD-3948;YD-3950;YD-3961;T2G-924;T2G-942;T2H-842;T3S-835;T3S-933;D2I-777 ;D6X-855 ;D2I-793 ;T6C-908 </t>
  </si>
  <si>
    <t>160830-609-291123</t>
  </si>
  <si>
    <t>CHRISTIAN ALBERTO CORNEJO SALDAÑA</t>
  </si>
  <si>
    <t>AYL-985</t>
  </si>
  <si>
    <t>TAF-853;TAF-852;TAF-829;TAF-813;F8D-888;BCS-932;BCS-931;BCS-916;BEF-715;ATT-808;ATT-761;ATT-735;ATT-706;ATS-941;ATS-921;ASN-769;APG-919;T3A-936;APG-814;ACD-945;BCS-818;BCS-888;BCS-860;BCT-773;BCS-727;BCS-819;BCS-948;BCS-889;BCT-772;BCS-728;BCS-915;BCS-861;BCT-774;BCS-947;TAE-932;AMV-747;ADL-934;T8A-895;T8A-894;T8A-882;T8A-878;T8A-876;T8A-872;T8A-883;T5M-933;T5I-803;T5I-801;T5H-945;T5H-940;T6P-860;T4T-904;T4V-821;T4V-820;T4V-809;T4L-866;T4L-842;T4L-834;T4C-907;T3E-919</t>
  </si>
  <si>
    <t>162095-609-070422</t>
  </si>
  <si>
    <t>UNION DE INVERSIONISTAS EN SERVICIOS PARA GAS S.A.C. - UNISERGAS S.A.C.</t>
  </si>
  <si>
    <t>AV. UNIVERSITARIA NORTE N.º 5771 URB. SANTA ISOLINA</t>
  </si>
  <si>
    <t>COMAS</t>
  </si>
  <si>
    <t>ABEL JORDAN AZAÑERO NATIVIDAD</t>
  </si>
  <si>
    <t>AMP-996</t>
  </si>
  <si>
    <t>ACI-860;AKS-700</t>
  </si>
  <si>
    <t>130750-609-131023</t>
  </si>
  <si>
    <t>ACC-985</t>
  </si>
  <si>
    <t>93336-609-220321</t>
  </si>
  <si>
    <t>A6C-980</t>
  </si>
  <si>
    <t>112327-609-150523</t>
  </si>
  <si>
    <t>CALLE 3 MZ C LT-4 LAS PRADERAS DE LURIN</t>
  </si>
  <si>
    <t>D9A-976</t>
  </si>
  <si>
    <t>AKH-913;BCS-948;TAE-941;TAE-942;TAF-803;TAF-812;TAF-818;TAF-819;TAF-827;TAF-828;TAF-829;TAF-853;ABM-883;ABP-881;AFP-824;ALJ-826;D2U-756;D8V-737;D8V-739;ABP-887;ACD-859;ACD-927;ACE-805;ACV-820;D3G-719;D5D-859;ABP-862;ACU-869;ALI-920;ALJ-708;ALJ-803;APN-803;APO-769;D2U-702;BCA-810;BCB-731;BCB-808</t>
  </si>
  <si>
    <t>160826-609-121023</t>
  </si>
  <si>
    <t>AYL-991</t>
  </si>
  <si>
    <t>T3A-936;T1U-844;T1W-947;T1X-813;T3E-902;T3E-906;T3E-914;T3F-804;T3E-898;T3E-919;T4C-907;T4L-834;T4L-842;T4L-866;T4V-809;T4V-820;T4V-821;T4T-904;T6P-860;T5H-940;T5H-945;T5I-801;BCS-818;ACD-945;APG-814;BVK-913;BVL-892;BVL-895;T5I-803;T5M-933;T8A-883;T8A-872;T8A-876;T8A-878;T8A-882;T8A-894;T8A-895;ADL-934;AMV-747;APG-919;ASN-769;ATS-921;ATS-941;ATT-706;ATT-735;ATT-761;ATT-808;BEF-715;BCS-916;BCS-931;BCS-932;F8D-888;TAF-813;TAF-829;TAF-852;TAF-853;TAE-932;BCS-947;BCT-774;BCS-861;BCT-772;BCS-889</t>
  </si>
  <si>
    <t>84171-609-080421</t>
  </si>
  <si>
    <t>B9U-978</t>
  </si>
  <si>
    <t>135811-609-310321</t>
  </si>
  <si>
    <t>CALLE 3 MZ. C LOTE 04 LAS PRADERAS DE LURIN</t>
  </si>
  <si>
    <t>C8N-980</t>
  </si>
  <si>
    <t>98909-609-220523</t>
  </si>
  <si>
    <t>C1M-996</t>
  </si>
  <si>
    <t>84174-609-290321</t>
  </si>
  <si>
    <t>C8L-981</t>
  </si>
  <si>
    <t>99795-609-110422</t>
  </si>
  <si>
    <t>AV. SANTO TORIBIO Nº 173, TORRE REAL 8, PISO 5</t>
  </si>
  <si>
    <t xml:space="preserve">DIEGO ALONSO CARLOS JOSE GONZALES POSADA DE COSSIO </t>
  </si>
  <si>
    <t>C1L-976</t>
  </si>
  <si>
    <t>AJO-937;AMM-916;AMM-921;F4Z-848;F6C-839;F6B-825;D7E-791;F8S-787;T5D-947;ABK-883;AFF-846;AHW-792;AJF-810;ANW-724;ANW-818;ANW-826;ANW-830;ANW-889;B5H-704;D1X-770;D3A-777;T2N-949;T8K-928;T9E-893;T9E-911;C0Q-886;AHY-705;AHY-826;AJP-725</t>
  </si>
  <si>
    <t>115487-609-121117</t>
  </si>
  <si>
    <t>GRIFOS SAGITARIO S.R.L.</t>
  </si>
  <si>
    <t>PROLONGACIÓN ECHENIQUE Y FRANCISCO VIDAL N° 903-HUACHO</t>
  </si>
  <si>
    <t>HUACHO</t>
  </si>
  <si>
    <t>F1M-992</t>
  </si>
  <si>
    <t>107528-609-180320</t>
  </si>
  <si>
    <t>T8K-997</t>
  </si>
  <si>
    <t>BCS-727;BCS-728;BCS-818;BCS-819;BCS-860;BCS-861;BCS-888;BCS-889;BCS-915;BCS-916;BCS-931;BCS-932;BCS-947;BCS-948;BCT-772;BCT-773;BCT-774;D8V-737;ABK-883;T8K-928;COT-930;D5J-763;AJW-705;A5T-858</t>
  </si>
  <si>
    <t>109170-609-100923</t>
  </si>
  <si>
    <t>AV. LA ENCALADA N° 1388-SANTIAGO DE SURCO</t>
  </si>
  <si>
    <t>D6O-973</t>
  </si>
  <si>
    <t>64506-609-070421</t>
  </si>
  <si>
    <t>B9Q-995</t>
  </si>
  <si>
    <t>162022-609-081123</t>
  </si>
  <si>
    <t>AZG-979</t>
  </si>
  <si>
    <t>T4L-834;T4L-842;TAF-813;TAF-829;TAF-852;TAF-853;TAE-932;BCS-947;BCT-774;BCS-861;BCS-915;BCS-728;BCT-772;BCS-889;BCS-948;BCS-819;BCS-727;BCT-773;BCS-860;BCS-888;ACD-945;APG-814;T3E-914;T3F-804;T3A-936;T1U-844;T1W-947;T1X-813;T3E-902;T3E-906;T3E-898;T3E-919;T4C-907;T4L-866;T4V-809;T4V-820;T4V-821;T4T-904;T6P-860;T5H-940;T5H-945;T5I-801;T5I-803;T5M-933;T8A-883;T8A-872;T8A-876;T8A-878;T8A-882;T8A-894;T8A-895;BCS-818;ADL-934;AMV-747;APG-919;ASN-769;ATS-921;ATS-941;ATT-706;ATT-735;ATT-761;ATT-808;BEF-715;BCS-916;BCS-931;BCS-932;F8D-888;BVK-913;BVL-892;BVL-895</t>
  </si>
  <si>
    <t>162101-609-070422</t>
  </si>
  <si>
    <t>AMN-987</t>
  </si>
  <si>
    <t>115488-609-121117</t>
  </si>
  <si>
    <t xml:space="preserve">PROLONGACIÓN ECHENIQUE Y FRANCISCO VIDAL N° 903 </t>
  </si>
  <si>
    <t>F1M-991</t>
  </si>
  <si>
    <t>119961-609-020819</t>
  </si>
  <si>
    <t>AV. PACHACUTEC MZ. B, LOTE N° 02, PARCELA I, PARQUE INDUSTRIAL</t>
  </si>
  <si>
    <t>BENJAMIN ROSALES NÚÑEZ</t>
  </si>
  <si>
    <t>F5E-975</t>
  </si>
  <si>
    <t>124076-609-090923</t>
  </si>
  <si>
    <t xml:space="preserve">AV. JAVIER PRADO ESTE Nº 6519, URB. PABLO CANEPA </t>
  </si>
  <si>
    <t>F4V-994</t>
  </si>
  <si>
    <t>107512-609-160321</t>
  </si>
  <si>
    <t>C6U-994</t>
  </si>
  <si>
    <t>BCT-774;BCS-728;BCT-772;BCS-915;BCS-861;BCS-889;BCS-932;BCS-948;BCS-916;BCS-819;BCS-727;BCT-773;BCS-860;BCS-888;BCS-931;BCS-947;BCS-818;ACD-945;A5T-858;AJW-705;T8K-928;T9E-911;T9E-893;AFF-846;AJF-810;T2N-949;AHW-792;B5S-817;C0T-930;D5J-763;ABK-883;D3E-718;D3A-777;D1X-770;ANW-830;ANW-724;ANW-818;ANW-826;ANW-889;D4Z-918;T3I-819;B5H-704</t>
  </si>
  <si>
    <t>95578-609-300321</t>
  </si>
  <si>
    <t>CALLE 3 MZ C LT 04 URB.LAS PRADERAS DE LURIN, KM. 40 ANTIGUA PANAMERICANA SUR</t>
  </si>
  <si>
    <t>B5J-994</t>
  </si>
  <si>
    <t>ABM-883;ABP-881;AFP-824;D2U-702;D2U-756;D8V-737;D8V-739;ALJ-826;APN-803;APO-769;ABP-862;ACU-869;D3G-719;ALJ-803;ACD-859;ACD-927;ACV-820;BCS-948;TAE-941;TAE-942;TAF-803;TAF-812;TAF-818 ;TAF-819;TAF-827;TAF-828;D5D-859;ALI-920;ALJ-708;TAF-829;TAF-853</t>
  </si>
  <si>
    <t>107511-609-180321</t>
  </si>
  <si>
    <t>AV UNIVERSITARIA N° 415</t>
  </si>
  <si>
    <t>C6S-994</t>
  </si>
  <si>
    <t>100618-609-180523</t>
  </si>
  <si>
    <t>C2R-978</t>
  </si>
  <si>
    <t>166422-609-170123</t>
  </si>
  <si>
    <t>TRANSPORTES GUAPO LINDO S R LTDA</t>
  </si>
  <si>
    <t>A1K-981</t>
  </si>
  <si>
    <t>ALZ-703;ALZ-708;ANM-872;ANL-931</t>
  </si>
  <si>
    <t>114385-609-140815</t>
  </si>
  <si>
    <t>D6T-975</t>
  </si>
  <si>
    <t>112329-609-090421</t>
  </si>
  <si>
    <t>D8N-974</t>
  </si>
  <si>
    <t>99584-609-240417</t>
  </si>
  <si>
    <t>AV. BOLOGNESI 495, URB LOS FICUS</t>
  </si>
  <si>
    <t>B0N-974</t>
  </si>
  <si>
    <t>100613-609-220523</t>
  </si>
  <si>
    <t>C2D-976</t>
  </si>
  <si>
    <t>113710-609-210523</t>
  </si>
  <si>
    <t>CALLE 3 MZ. C LT 4 URB LAS PRADERAS DE LURIN</t>
  </si>
  <si>
    <t>C6Z-999</t>
  </si>
  <si>
    <t>118081-609-310321</t>
  </si>
  <si>
    <t xml:space="preserve">CALLE 3 , MZ C LOTE 4, URB LAS PRADERAS DE LURIN KM 40, </t>
  </si>
  <si>
    <t>RICARDO YEPEZ CALDERON</t>
  </si>
  <si>
    <t>F3Y-975</t>
  </si>
  <si>
    <t>D3G-719;D5D-859;ALI-920;ALJ-708;ALJ-803;ABP-862;ACU-869;ABM-883;ABP-881;AFP-824;ALJ-826;APN-803;APO-769;D2U-702;D2U-756;D8V-737;D8V-739;ACD-859;ACD-927;ACV-820;BCS-948;TAE-941;TAE-942;TAF-803;TAF-812;TAF-818;TAF-819;TAF-827;TAF-828;TAF-829;TAF-853</t>
  </si>
  <si>
    <t>REGISTROS HÁBILES DE VEHICULO TRANSPORTADOR DE GNC (Actualizado al 31 DE DICIEMBRE DE 2023 - 23:59)</t>
  </si>
  <si>
    <t>115408-609-030815</t>
  </si>
  <si>
    <t>20600014731</t>
  </si>
  <si>
    <t>AV. ALFREDO MENDIOLA N° 1395</t>
  </si>
  <si>
    <t>116770-609-051120</t>
  </si>
  <si>
    <t>20156930963</t>
  </si>
  <si>
    <t xml:space="preserve"> EMPRESA DE TRANSPORTES Y SERVICIOS VIRGEN DE LA PUERTA S.A. </t>
  </si>
  <si>
    <t xml:space="preserve"> AV REPUBLICA DE CROACIA N°377 </t>
  </si>
  <si>
    <t>116809-609-051120</t>
  </si>
  <si>
    <t>F2O-973</t>
  </si>
  <si>
    <t>D6V-973</t>
  </si>
  <si>
    <t>D6V-975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</si>
</sst>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0" fillId="34" borderId="10" xfId="0" applyFill="1" applyBorder="1" applyAlignment="1">
      <alignment wrapText="1"/>
    </xf>
    <xf numFmtId="14" fontId="0" fillId="34" borderId="10" xfId="0" applyNumberFormat="1" applyFill="1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  <xf numFmtId="0" fontId="18" fillId="0" borderId="0" xfId="42" applyAlignment="1">
      <alignment horizontal="center" wrapText="1"/>
    </xf>
    <xf numFmtId="1" fontId="20" fillId="0" borderId="12" xfId="0" applyNumberFormat="1" applyFont="1" applyBorder="1" applyAlignment="1">
      <alignment horizontal="center" vertical="center"/>
    </xf>
    <xf numFmtId="1" fontId="20" fillId="0" borderId="12" xfId="0" applyNumberFormat="1" applyFont="1" applyBorder="1" applyAlignment="1">
      <alignment vertical="center"/>
    </xf>
    <xf numFmtId="0" fontId="20" fillId="0" borderId="12" xfId="0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438150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11ED7D27-5F07-4835-8E0A-1C2E33AAC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88"/>
  <sheetViews>
    <sheetView showGridLines="0" tabSelected="1" topLeftCell="I1" workbookViewId="0">
      <selection activeCell="R1" sqref="R1:R1048576"/>
    </sheetView>
  </sheetViews>
  <sheetFormatPr baseColWidth="10" defaultRowHeight="15" x14ac:dyDescent="0.25"/>
  <cols>
    <col min="1" max="1" width="4" bestFit="1" customWidth="1"/>
    <col min="2" max="2" width="8.28515625" bestFit="1" customWidth="1"/>
    <col min="3" max="3" width="14.140625" customWidth="1"/>
    <col min="4" max="4" width="17.5703125" bestFit="1" customWidth="1"/>
    <col min="5" max="5" width="12" bestFit="1" customWidth="1"/>
    <col min="6" max="7" width="45.7109375" bestFit="1" customWidth="1"/>
    <col min="8" max="9" width="24.7109375" bestFit="1" customWidth="1"/>
    <col min="10" max="10" width="25" bestFit="1" customWidth="1"/>
    <col min="11" max="11" width="33.5703125" bestFit="1" customWidth="1"/>
    <col min="12" max="12" width="45.7109375" bestFit="1" customWidth="1"/>
    <col min="13" max="13" width="13" bestFit="1" customWidth="1"/>
    <col min="14" max="14" width="18.7109375" bestFit="1" customWidth="1"/>
    <col min="15" max="15" width="14.140625" bestFit="1" customWidth="1"/>
    <col min="16" max="16" width="16.5703125" bestFit="1" customWidth="1"/>
    <col min="17" max="17" width="45.7109375" bestFit="1" customWidth="1"/>
  </cols>
  <sheetData>
    <row r="2" spans="1:17" ht="15" customHeight="1" x14ac:dyDescent="0.25">
      <c r="A2" s="5" t="s">
        <v>949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1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7" spans="1:17" x14ac:dyDescent="0.25">
      <c r="A7" s="1" t="s">
        <v>1</v>
      </c>
      <c r="B7" s="1" t="s">
        <v>2</v>
      </c>
      <c r="C7" s="2" t="s">
        <v>3</v>
      </c>
      <c r="D7" s="1" t="s">
        <v>4</v>
      </c>
      <c r="E7" s="1" t="s">
        <v>5</v>
      </c>
      <c r="F7" s="1" t="s">
        <v>6</v>
      </c>
      <c r="G7" s="1" t="s">
        <v>7</v>
      </c>
      <c r="H7" s="1" t="s">
        <v>8</v>
      </c>
      <c r="I7" s="1" t="s">
        <v>9</v>
      </c>
      <c r="J7" s="1" t="s">
        <v>10</v>
      </c>
      <c r="K7" s="1" t="s">
        <v>11</v>
      </c>
      <c r="L7" s="1" t="s">
        <v>12</v>
      </c>
      <c r="M7" s="1" t="s">
        <v>13</v>
      </c>
      <c r="N7" s="1" t="s">
        <v>14</v>
      </c>
      <c r="O7" s="1" t="s">
        <v>15</v>
      </c>
      <c r="P7" s="1" t="s">
        <v>16</v>
      </c>
      <c r="Q7" s="1" t="s">
        <v>17</v>
      </c>
    </row>
    <row r="8" spans="1:17" ht="135" x14ac:dyDescent="0.25">
      <c r="A8" s="3">
        <v>1</v>
      </c>
      <c r="B8" s="3" t="str">
        <f>"86006"</f>
        <v>86006</v>
      </c>
      <c r="C8" s="3" t="str">
        <f>"202100046650"</f>
        <v>202100046650</v>
      </c>
      <c r="D8" s="3" t="s">
        <v>18</v>
      </c>
      <c r="E8" s="3">
        <v>20508462027</v>
      </c>
      <c r="F8" s="3" t="s">
        <v>19</v>
      </c>
      <c r="G8" s="3" t="s">
        <v>20</v>
      </c>
      <c r="H8" s="3" t="s">
        <v>21</v>
      </c>
      <c r="I8" s="3" t="s">
        <v>21</v>
      </c>
      <c r="J8" s="3" t="s">
        <v>21</v>
      </c>
      <c r="K8" s="3" t="s">
        <v>22</v>
      </c>
      <c r="L8" s="3" t="s">
        <v>23</v>
      </c>
      <c r="M8" s="4">
        <v>44284</v>
      </c>
      <c r="N8" s="3" t="s">
        <v>24</v>
      </c>
      <c r="O8" s="3">
        <v>0</v>
      </c>
      <c r="P8" s="3" t="s">
        <v>25</v>
      </c>
      <c r="Q8" s="3" t="s">
        <v>26</v>
      </c>
    </row>
    <row r="9" spans="1:17" ht="90" x14ac:dyDescent="0.25">
      <c r="A9" s="3">
        <v>2</v>
      </c>
      <c r="B9" s="3" t="str">
        <f>"113712"</f>
        <v>113712</v>
      </c>
      <c r="C9" s="3" t="str">
        <f>"202100052333"</f>
        <v>202100052333</v>
      </c>
      <c r="D9" s="3" t="s">
        <v>27</v>
      </c>
      <c r="E9" s="3">
        <v>20516556561</v>
      </c>
      <c r="F9" s="3" t="s">
        <v>28</v>
      </c>
      <c r="G9" s="3" t="s">
        <v>29</v>
      </c>
      <c r="H9" s="3" t="s">
        <v>21</v>
      </c>
      <c r="I9" s="3" t="s">
        <v>21</v>
      </c>
      <c r="J9" s="3" t="s">
        <v>30</v>
      </c>
      <c r="K9" s="3" t="s">
        <v>22</v>
      </c>
      <c r="L9" s="3" t="s">
        <v>31</v>
      </c>
      <c r="M9" s="4">
        <v>44298</v>
      </c>
      <c r="N9" s="3" t="s">
        <v>24</v>
      </c>
      <c r="O9" s="3">
        <v>19200</v>
      </c>
      <c r="P9" s="3" t="s">
        <v>32</v>
      </c>
      <c r="Q9" s="3" t="s">
        <v>33</v>
      </c>
    </row>
    <row r="10" spans="1:17" ht="120" x14ac:dyDescent="0.25">
      <c r="A10" s="3">
        <v>3</v>
      </c>
      <c r="B10" s="3" t="str">
        <f>"87110"</f>
        <v>87110</v>
      </c>
      <c r="C10" s="3" t="str">
        <f>"202300243043"</f>
        <v>202300243043</v>
      </c>
      <c r="D10" s="3" t="s">
        <v>34</v>
      </c>
      <c r="E10" s="3">
        <v>20521608987</v>
      </c>
      <c r="F10" s="3" t="s">
        <v>35</v>
      </c>
      <c r="G10" s="3" t="s">
        <v>36</v>
      </c>
      <c r="H10" s="3" t="s">
        <v>21</v>
      </c>
      <c r="I10" s="3" t="s">
        <v>21</v>
      </c>
      <c r="J10" s="3" t="s">
        <v>37</v>
      </c>
      <c r="K10" s="3" t="s">
        <v>22</v>
      </c>
      <c r="L10" s="3" t="s">
        <v>38</v>
      </c>
      <c r="M10" s="4">
        <v>45222</v>
      </c>
      <c r="N10" s="3" t="s">
        <v>24</v>
      </c>
      <c r="O10" s="3">
        <v>26620</v>
      </c>
      <c r="P10" s="3" t="s">
        <v>39</v>
      </c>
      <c r="Q10" s="3" t="s">
        <v>40</v>
      </c>
    </row>
    <row r="11" spans="1:17" ht="165" x14ac:dyDescent="0.25">
      <c r="A11" s="3">
        <v>4</v>
      </c>
      <c r="B11" s="3" t="str">
        <f>"101219"</f>
        <v>101219</v>
      </c>
      <c r="C11" s="3" t="str">
        <f>"202000027778"</f>
        <v>202000027778</v>
      </c>
      <c r="D11" s="3" t="s">
        <v>41</v>
      </c>
      <c r="E11" s="3">
        <v>20508462027</v>
      </c>
      <c r="F11" s="3" t="s">
        <v>42</v>
      </c>
      <c r="G11" s="3" t="s">
        <v>43</v>
      </c>
      <c r="H11" s="3" t="s">
        <v>21</v>
      </c>
      <c r="I11" s="3" t="s">
        <v>21</v>
      </c>
      <c r="J11" s="3" t="s">
        <v>44</v>
      </c>
      <c r="K11" s="3" t="s">
        <v>22</v>
      </c>
      <c r="L11" s="3" t="s">
        <v>23</v>
      </c>
      <c r="M11" s="4">
        <v>43920</v>
      </c>
      <c r="N11" s="3" t="s">
        <v>24</v>
      </c>
      <c r="O11" s="3">
        <v>0</v>
      </c>
      <c r="P11" s="3" t="s">
        <v>45</v>
      </c>
      <c r="Q11" s="3" t="s">
        <v>46</v>
      </c>
    </row>
    <row r="12" spans="1:17" ht="210" x14ac:dyDescent="0.25">
      <c r="A12" s="3">
        <v>5</v>
      </c>
      <c r="B12" s="3" t="str">
        <f>"160837"</f>
        <v>160837</v>
      </c>
      <c r="C12" s="3" t="str">
        <f>"202300235909"</f>
        <v>202300235909</v>
      </c>
      <c r="D12" s="3" t="s">
        <v>47</v>
      </c>
      <c r="E12" s="3">
        <v>20521608987</v>
      </c>
      <c r="F12" s="3" t="s">
        <v>35</v>
      </c>
      <c r="G12" s="3" t="s">
        <v>48</v>
      </c>
      <c r="H12" s="3" t="s">
        <v>21</v>
      </c>
      <c r="I12" s="3" t="s">
        <v>21</v>
      </c>
      <c r="J12" s="3" t="s">
        <v>37</v>
      </c>
      <c r="K12" s="3" t="s">
        <v>22</v>
      </c>
      <c r="L12" s="3" t="s">
        <v>38</v>
      </c>
      <c r="M12" s="4">
        <v>45216</v>
      </c>
      <c r="N12" s="3" t="s">
        <v>24</v>
      </c>
      <c r="O12" s="3">
        <v>25520</v>
      </c>
      <c r="P12" s="3" t="s">
        <v>49</v>
      </c>
      <c r="Q12" s="3" t="s">
        <v>50</v>
      </c>
    </row>
    <row r="13" spans="1:17" ht="120" x14ac:dyDescent="0.25">
      <c r="A13" s="3">
        <v>6</v>
      </c>
      <c r="B13" s="3" t="str">
        <f>"112561"</f>
        <v>112561</v>
      </c>
      <c r="C13" s="3" t="str">
        <f>"202300104465"</f>
        <v>202300104465</v>
      </c>
      <c r="D13" s="3" t="s">
        <v>51</v>
      </c>
      <c r="E13" s="3">
        <v>20516556561</v>
      </c>
      <c r="F13" s="3" t="s">
        <v>28</v>
      </c>
      <c r="G13" s="3" t="s">
        <v>52</v>
      </c>
      <c r="H13" s="3" t="s">
        <v>21</v>
      </c>
      <c r="I13" s="3" t="s">
        <v>21</v>
      </c>
      <c r="J13" s="3" t="s">
        <v>30</v>
      </c>
      <c r="K13" s="3" t="s">
        <v>22</v>
      </c>
      <c r="L13" s="3" t="s">
        <v>53</v>
      </c>
      <c r="M13" s="4">
        <v>45063</v>
      </c>
      <c r="N13" s="3" t="s">
        <v>24</v>
      </c>
      <c r="O13" s="3">
        <v>27960</v>
      </c>
      <c r="P13" s="3" t="s">
        <v>54</v>
      </c>
      <c r="Q13" s="3" t="s">
        <v>55</v>
      </c>
    </row>
    <row r="14" spans="1:17" ht="120" x14ac:dyDescent="0.25">
      <c r="A14" s="3">
        <v>7</v>
      </c>
      <c r="B14" s="3" t="str">
        <f>"112560"</f>
        <v>112560</v>
      </c>
      <c r="C14" s="3" t="str">
        <f>"202300104459"</f>
        <v>202300104459</v>
      </c>
      <c r="D14" s="3" t="s">
        <v>56</v>
      </c>
      <c r="E14" s="3">
        <v>20516556561</v>
      </c>
      <c r="F14" s="3" t="s">
        <v>28</v>
      </c>
      <c r="G14" s="3" t="s">
        <v>57</v>
      </c>
      <c r="H14" s="3" t="s">
        <v>21</v>
      </c>
      <c r="I14" s="3" t="s">
        <v>21</v>
      </c>
      <c r="J14" s="3" t="s">
        <v>30</v>
      </c>
      <c r="K14" s="3" t="s">
        <v>22</v>
      </c>
      <c r="L14" s="3" t="s">
        <v>53</v>
      </c>
      <c r="M14" s="4">
        <v>45063</v>
      </c>
      <c r="N14" s="3" t="s">
        <v>24</v>
      </c>
      <c r="O14" s="3">
        <v>27960</v>
      </c>
      <c r="P14" s="3" t="s">
        <v>58</v>
      </c>
      <c r="Q14" s="3" t="s">
        <v>59</v>
      </c>
    </row>
    <row r="15" spans="1:17" ht="30" x14ac:dyDescent="0.25">
      <c r="A15" s="3">
        <v>8</v>
      </c>
      <c r="B15" s="3" t="str">
        <f>"95948"</f>
        <v>95948</v>
      </c>
      <c r="C15" s="3" t="str">
        <f>"202300219106"</f>
        <v>202300219106</v>
      </c>
      <c r="D15" s="3" t="s">
        <v>60</v>
      </c>
      <c r="E15" s="3">
        <v>20100111838</v>
      </c>
      <c r="F15" s="3" t="s">
        <v>61</v>
      </c>
      <c r="G15" s="3" t="s">
        <v>62</v>
      </c>
      <c r="H15" s="3" t="s">
        <v>21</v>
      </c>
      <c r="I15" s="3" t="s">
        <v>21</v>
      </c>
      <c r="J15" s="3" t="s">
        <v>63</v>
      </c>
      <c r="K15" s="3" t="s">
        <v>22</v>
      </c>
      <c r="L15" s="3" t="s">
        <v>64</v>
      </c>
      <c r="M15" s="4">
        <v>45196</v>
      </c>
      <c r="N15" s="3" t="s">
        <v>24</v>
      </c>
      <c r="O15" s="3">
        <v>13900</v>
      </c>
      <c r="P15" s="3" t="s">
        <v>65</v>
      </c>
      <c r="Q15" s="3" t="s">
        <v>66</v>
      </c>
    </row>
    <row r="16" spans="1:17" ht="30" x14ac:dyDescent="0.25">
      <c r="A16" s="3">
        <v>9</v>
      </c>
      <c r="B16" s="3" t="str">
        <f>"94954"</f>
        <v>94954</v>
      </c>
      <c r="C16" s="3" t="str">
        <f>"202300219109"</f>
        <v>202300219109</v>
      </c>
      <c r="D16" s="3" t="s">
        <v>67</v>
      </c>
      <c r="E16" s="3">
        <v>20100111838</v>
      </c>
      <c r="F16" s="3" t="s">
        <v>61</v>
      </c>
      <c r="G16" s="3" t="s">
        <v>68</v>
      </c>
      <c r="H16" s="3" t="s">
        <v>21</v>
      </c>
      <c r="I16" s="3" t="s">
        <v>21</v>
      </c>
      <c r="J16" s="3" t="s">
        <v>63</v>
      </c>
      <c r="K16" s="3" t="s">
        <v>22</v>
      </c>
      <c r="L16" s="3" t="s">
        <v>64</v>
      </c>
      <c r="M16" s="4">
        <v>45180</v>
      </c>
      <c r="N16" s="3" t="s">
        <v>24</v>
      </c>
      <c r="O16" s="3">
        <v>13900</v>
      </c>
      <c r="P16" s="3" t="s">
        <v>69</v>
      </c>
      <c r="Q16" s="3" t="s">
        <v>70</v>
      </c>
    </row>
    <row r="17" spans="1:17" ht="180" x14ac:dyDescent="0.25">
      <c r="A17" s="3">
        <v>10</v>
      </c>
      <c r="B17" s="3" t="str">
        <f>"107516"</f>
        <v>107516</v>
      </c>
      <c r="C17" s="3" t="str">
        <f>"202000026768"</f>
        <v>202000026768</v>
      </c>
      <c r="D17" s="3" t="s">
        <v>71</v>
      </c>
      <c r="E17" s="3">
        <v>20508462027</v>
      </c>
      <c r="F17" s="3" t="s">
        <v>72</v>
      </c>
      <c r="G17" s="3" t="s">
        <v>43</v>
      </c>
      <c r="H17" s="3" t="s">
        <v>21</v>
      </c>
      <c r="I17" s="3" t="s">
        <v>21</v>
      </c>
      <c r="J17" s="3" t="s">
        <v>44</v>
      </c>
      <c r="K17" s="3" t="s">
        <v>22</v>
      </c>
      <c r="L17" s="3" t="s">
        <v>23</v>
      </c>
      <c r="M17" s="4">
        <v>43903</v>
      </c>
      <c r="N17" s="3" t="s">
        <v>24</v>
      </c>
      <c r="O17" s="3">
        <v>0</v>
      </c>
      <c r="P17" s="3" t="s">
        <v>73</v>
      </c>
      <c r="Q17" s="3" t="s">
        <v>74</v>
      </c>
    </row>
    <row r="18" spans="1:17" ht="105" x14ac:dyDescent="0.25">
      <c r="A18" s="3">
        <v>11</v>
      </c>
      <c r="B18" s="3" t="str">
        <f>"112554"</f>
        <v>112554</v>
      </c>
      <c r="C18" s="3" t="str">
        <f>"202100052055"</f>
        <v>202100052055</v>
      </c>
      <c r="D18" s="3" t="s">
        <v>75</v>
      </c>
      <c r="E18" s="3">
        <v>20516556561</v>
      </c>
      <c r="F18" s="3" t="s">
        <v>76</v>
      </c>
      <c r="G18" s="3" t="s">
        <v>77</v>
      </c>
      <c r="H18" s="3" t="s">
        <v>21</v>
      </c>
      <c r="I18" s="3" t="s">
        <v>21</v>
      </c>
      <c r="J18" s="3" t="s">
        <v>30</v>
      </c>
      <c r="K18" s="3" t="s">
        <v>22</v>
      </c>
      <c r="L18" s="3" t="s">
        <v>53</v>
      </c>
      <c r="M18" s="4">
        <v>44285</v>
      </c>
      <c r="N18" s="3" t="s">
        <v>24</v>
      </c>
      <c r="O18" s="3">
        <v>23100</v>
      </c>
      <c r="P18" s="3" t="s">
        <v>78</v>
      </c>
      <c r="Q18" s="3" t="s">
        <v>79</v>
      </c>
    </row>
    <row r="19" spans="1:17" ht="45" x14ac:dyDescent="0.25">
      <c r="A19" s="3">
        <v>12</v>
      </c>
      <c r="B19" s="3" t="str">
        <f>"103651"</f>
        <v>103651</v>
      </c>
      <c r="C19" s="3" t="str">
        <f>"201700026557"</f>
        <v>201700026557</v>
      </c>
      <c r="D19" s="3" t="s">
        <v>80</v>
      </c>
      <c r="E19" s="3">
        <v>20348325281</v>
      </c>
      <c r="F19" s="3" t="s">
        <v>81</v>
      </c>
      <c r="G19" s="3" t="s">
        <v>82</v>
      </c>
      <c r="H19" s="3" t="s">
        <v>21</v>
      </c>
      <c r="I19" s="3" t="s">
        <v>83</v>
      </c>
      <c r="J19" s="3" t="s">
        <v>84</v>
      </c>
      <c r="K19" s="3" t="s">
        <v>22</v>
      </c>
      <c r="L19" s="3"/>
      <c r="M19" s="4">
        <v>42804</v>
      </c>
      <c r="N19" s="3" t="s">
        <v>24</v>
      </c>
      <c r="O19" s="3">
        <v>0</v>
      </c>
      <c r="P19" s="3" t="s">
        <v>85</v>
      </c>
      <c r="Q19" s="3" t="s">
        <v>86</v>
      </c>
    </row>
    <row r="20" spans="1:17" ht="120" x14ac:dyDescent="0.25">
      <c r="A20" s="3">
        <v>13</v>
      </c>
      <c r="B20" s="3" t="str">
        <f>"87102"</f>
        <v>87102</v>
      </c>
      <c r="C20" s="3" t="str">
        <f>"202300242439"</f>
        <v>202300242439</v>
      </c>
      <c r="D20" s="3" t="s">
        <v>87</v>
      </c>
      <c r="E20" s="3">
        <v>20521608987</v>
      </c>
      <c r="F20" s="3" t="s">
        <v>35</v>
      </c>
      <c r="G20" s="3" t="s">
        <v>88</v>
      </c>
      <c r="H20" s="3" t="s">
        <v>21</v>
      </c>
      <c r="I20" s="3" t="s">
        <v>21</v>
      </c>
      <c r="J20" s="3" t="s">
        <v>37</v>
      </c>
      <c r="K20" s="3" t="s">
        <v>22</v>
      </c>
      <c r="L20" s="3" t="s">
        <v>89</v>
      </c>
      <c r="M20" s="4">
        <v>45216</v>
      </c>
      <c r="N20" s="3" t="s">
        <v>24</v>
      </c>
      <c r="O20" s="3">
        <v>27600</v>
      </c>
      <c r="P20" s="3" t="s">
        <v>90</v>
      </c>
      <c r="Q20" s="3" t="s">
        <v>40</v>
      </c>
    </row>
    <row r="21" spans="1:17" ht="90" x14ac:dyDescent="0.25">
      <c r="A21" s="3">
        <v>14</v>
      </c>
      <c r="B21" s="3" t="str">
        <f>"114234"</f>
        <v>114234</v>
      </c>
      <c r="C21" s="3" t="str">
        <f>"202100052340"</f>
        <v>202100052340</v>
      </c>
      <c r="D21" s="3" t="s">
        <v>91</v>
      </c>
      <c r="E21" s="3">
        <v>20516556561</v>
      </c>
      <c r="F21" s="3" t="s">
        <v>76</v>
      </c>
      <c r="G21" s="3" t="s">
        <v>92</v>
      </c>
      <c r="H21" s="3" t="s">
        <v>21</v>
      </c>
      <c r="I21" s="3" t="s">
        <v>21</v>
      </c>
      <c r="J21" s="3" t="s">
        <v>30</v>
      </c>
      <c r="K21" s="3" t="s">
        <v>22</v>
      </c>
      <c r="L21" s="3" t="s">
        <v>31</v>
      </c>
      <c r="M21" s="4">
        <v>44298</v>
      </c>
      <c r="N21" s="3" t="s">
        <v>24</v>
      </c>
      <c r="O21" s="3">
        <v>19200</v>
      </c>
      <c r="P21" s="3" t="s">
        <v>93</v>
      </c>
      <c r="Q21" s="3" t="s">
        <v>94</v>
      </c>
    </row>
    <row r="22" spans="1:17" ht="30" x14ac:dyDescent="0.25">
      <c r="A22" s="3">
        <v>15</v>
      </c>
      <c r="B22" s="3" t="str">
        <f>"114386"</f>
        <v>114386</v>
      </c>
      <c r="C22" s="3" t="str">
        <f>"202100248949"</f>
        <v>202100248949</v>
      </c>
      <c r="D22" s="3" t="s">
        <v>95</v>
      </c>
      <c r="E22" s="3">
        <v>20517103633</v>
      </c>
      <c r="F22" s="3" t="s">
        <v>96</v>
      </c>
      <c r="G22" s="3" t="s">
        <v>97</v>
      </c>
      <c r="H22" s="3" t="s">
        <v>21</v>
      </c>
      <c r="I22" s="3" t="s">
        <v>21</v>
      </c>
      <c r="J22" s="3" t="s">
        <v>98</v>
      </c>
      <c r="K22" s="3" t="s">
        <v>22</v>
      </c>
      <c r="L22" s="3"/>
      <c r="M22" s="4">
        <v>44526</v>
      </c>
      <c r="N22" s="3" t="s">
        <v>24</v>
      </c>
      <c r="O22" s="3">
        <v>0</v>
      </c>
      <c r="P22" s="3" t="s">
        <v>99</v>
      </c>
      <c r="Q22" s="3"/>
    </row>
    <row r="23" spans="1:17" ht="135" x14ac:dyDescent="0.25">
      <c r="A23" s="3">
        <v>16</v>
      </c>
      <c r="B23" s="3" t="str">
        <f>"107514"</f>
        <v>107514</v>
      </c>
      <c r="C23" s="3" t="str">
        <f>"202000026783"</f>
        <v>202000026783</v>
      </c>
      <c r="D23" s="3" t="s">
        <v>100</v>
      </c>
      <c r="E23" s="3">
        <v>20508462027</v>
      </c>
      <c r="F23" s="3" t="s">
        <v>72</v>
      </c>
      <c r="G23" s="3" t="s">
        <v>101</v>
      </c>
      <c r="H23" s="3" t="s">
        <v>21</v>
      </c>
      <c r="I23" s="3" t="s">
        <v>21</v>
      </c>
      <c r="J23" s="3" t="s">
        <v>44</v>
      </c>
      <c r="K23" s="3" t="s">
        <v>22</v>
      </c>
      <c r="L23" s="3" t="s">
        <v>23</v>
      </c>
      <c r="M23" s="4">
        <v>43914</v>
      </c>
      <c r="N23" s="3" t="s">
        <v>24</v>
      </c>
      <c r="O23" s="3">
        <v>0</v>
      </c>
      <c r="P23" s="3" t="s">
        <v>102</v>
      </c>
      <c r="Q23" s="3" t="s">
        <v>103</v>
      </c>
    </row>
    <row r="24" spans="1:17" ht="105" x14ac:dyDescent="0.25">
      <c r="A24" s="3">
        <v>17</v>
      </c>
      <c r="B24" s="3" t="str">
        <f>"114271"</f>
        <v>114271</v>
      </c>
      <c r="C24" s="3" t="str">
        <f>"202100052050"</f>
        <v>202100052050</v>
      </c>
      <c r="D24" s="3" t="s">
        <v>104</v>
      </c>
      <c r="E24" s="3">
        <v>20516556561</v>
      </c>
      <c r="F24" s="3" t="s">
        <v>76</v>
      </c>
      <c r="G24" s="3" t="s">
        <v>105</v>
      </c>
      <c r="H24" s="3" t="s">
        <v>21</v>
      </c>
      <c r="I24" s="3" t="s">
        <v>21</v>
      </c>
      <c r="J24" s="3" t="s">
        <v>30</v>
      </c>
      <c r="K24" s="3" t="s">
        <v>22</v>
      </c>
      <c r="L24" s="3" t="s">
        <v>53</v>
      </c>
      <c r="M24" s="4">
        <v>44285</v>
      </c>
      <c r="N24" s="3" t="s">
        <v>24</v>
      </c>
      <c r="O24" s="3">
        <v>0</v>
      </c>
      <c r="P24" s="3" t="s">
        <v>106</v>
      </c>
      <c r="Q24" s="3" t="s">
        <v>107</v>
      </c>
    </row>
    <row r="25" spans="1:17" ht="135" x14ac:dyDescent="0.25">
      <c r="A25" s="3">
        <v>18</v>
      </c>
      <c r="B25" s="3" t="str">
        <f>"107515"</f>
        <v>107515</v>
      </c>
      <c r="C25" s="3" t="str">
        <f>"202000026788"</f>
        <v>202000026788</v>
      </c>
      <c r="D25" s="3" t="s">
        <v>108</v>
      </c>
      <c r="E25" s="3">
        <v>20508462027</v>
      </c>
      <c r="F25" s="3" t="s">
        <v>109</v>
      </c>
      <c r="G25" s="3" t="s">
        <v>110</v>
      </c>
      <c r="H25" s="3" t="s">
        <v>21</v>
      </c>
      <c r="I25" s="3" t="s">
        <v>21</v>
      </c>
      <c r="J25" s="3" t="s">
        <v>44</v>
      </c>
      <c r="K25" s="3" t="s">
        <v>22</v>
      </c>
      <c r="L25" s="3" t="s">
        <v>23</v>
      </c>
      <c r="M25" s="4">
        <v>43903</v>
      </c>
      <c r="N25" s="3" t="s">
        <v>24</v>
      </c>
      <c r="O25" s="3">
        <v>0</v>
      </c>
      <c r="P25" s="3" t="s">
        <v>111</v>
      </c>
      <c r="Q25" s="3" t="s">
        <v>112</v>
      </c>
    </row>
    <row r="26" spans="1:17" ht="120" x14ac:dyDescent="0.25">
      <c r="A26" s="3">
        <v>19</v>
      </c>
      <c r="B26" s="3" t="str">
        <f>"105699"</f>
        <v>105699</v>
      </c>
      <c r="C26" s="3" t="str">
        <f>"202300243053"</f>
        <v>202300243053</v>
      </c>
      <c r="D26" s="3" t="s">
        <v>113</v>
      </c>
      <c r="E26" s="3">
        <v>20521608987</v>
      </c>
      <c r="F26" s="3" t="s">
        <v>35</v>
      </c>
      <c r="G26" s="3" t="s">
        <v>88</v>
      </c>
      <c r="H26" s="3" t="s">
        <v>21</v>
      </c>
      <c r="I26" s="3" t="s">
        <v>21</v>
      </c>
      <c r="J26" s="3" t="s">
        <v>37</v>
      </c>
      <c r="K26" s="3" t="s">
        <v>22</v>
      </c>
      <c r="L26" s="3" t="s">
        <v>38</v>
      </c>
      <c r="M26" s="4">
        <v>45215</v>
      </c>
      <c r="N26" s="3" t="s">
        <v>24</v>
      </c>
      <c r="O26" s="3">
        <v>26620</v>
      </c>
      <c r="P26" s="3" t="s">
        <v>114</v>
      </c>
      <c r="Q26" s="3" t="s">
        <v>115</v>
      </c>
    </row>
    <row r="27" spans="1:17" ht="90" x14ac:dyDescent="0.25">
      <c r="A27" s="3">
        <v>20</v>
      </c>
      <c r="B27" s="3" t="str">
        <f>"105830"</f>
        <v>105830</v>
      </c>
      <c r="C27" s="3" t="str">
        <f>"202200051209"</f>
        <v>202200051209</v>
      </c>
      <c r="D27" s="3" t="s">
        <v>116</v>
      </c>
      <c r="E27" s="3">
        <v>20506151547</v>
      </c>
      <c r="F27" s="3" t="s">
        <v>117</v>
      </c>
      <c r="G27" s="3" t="s">
        <v>118</v>
      </c>
      <c r="H27" s="3" t="s">
        <v>21</v>
      </c>
      <c r="I27" s="3" t="s">
        <v>21</v>
      </c>
      <c r="J27" s="3" t="s">
        <v>37</v>
      </c>
      <c r="K27" s="3" t="s">
        <v>22</v>
      </c>
      <c r="L27" s="3" t="s">
        <v>119</v>
      </c>
      <c r="M27" s="4">
        <v>44662</v>
      </c>
      <c r="N27" s="3" t="s">
        <v>24</v>
      </c>
      <c r="O27" s="3">
        <v>34125</v>
      </c>
      <c r="P27" s="3" t="s">
        <v>120</v>
      </c>
      <c r="Q27" s="3" t="s">
        <v>121</v>
      </c>
    </row>
    <row r="28" spans="1:17" ht="30" x14ac:dyDescent="0.25">
      <c r="A28" s="3">
        <v>21</v>
      </c>
      <c r="B28" s="3" t="str">
        <f>"114382"</f>
        <v>114382</v>
      </c>
      <c r="C28" s="3" t="str">
        <f>"202100248944"</f>
        <v>202100248944</v>
      </c>
      <c r="D28" s="3" t="s">
        <v>122</v>
      </c>
      <c r="E28" s="3">
        <v>20517103633</v>
      </c>
      <c r="F28" s="3" t="s">
        <v>96</v>
      </c>
      <c r="G28" s="3" t="s">
        <v>123</v>
      </c>
      <c r="H28" s="3" t="s">
        <v>21</v>
      </c>
      <c r="I28" s="3" t="s">
        <v>21</v>
      </c>
      <c r="J28" s="3" t="s">
        <v>98</v>
      </c>
      <c r="K28" s="3" t="s">
        <v>22</v>
      </c>
      <c r="L28" s="3"/>
      <c r="M28" s="4">
        <v>44526</v>
      </c>
      <c r="N28" s="3" t="s">
        <v>24</v>
      </c>
      <c r="O28" s="3">
        <v>0</v>
      </c>
      <c r="P28" s="3" t="s">
        <v>124</v>
      </c>
      <c r="Q28" s="3"/>
    </row>
    <row r="29" spans="1:17" ht="90" x14ac:dyDescent="0.25">
      <c r="A29" s="3">
        <v>22</v>
      </c>
      <c r="B29" s="3" t="str">
        <f>"105831"</f>
        <v>105831</v>
      </c>
      <c r="C29" s="3" t="str">
        <f>"202200051208"</f>
        <v>202200051208</v>
      </c>
      <c r="D29" s="3" t="s">
        <v>125</v>
      </c>
      <c r="E29" s="3">
        <v>20506151547</v>
      </c>
      <c r="F29" s="3" t="s">
        <v>117</v>
      </c>
      <c r="G29" s="3" t="s">
        <v>118</v>
      </c>
      <c r="H29" s="3" t="s">
        <v>21</v>
      </c>
      <c r="I29" s="3" t="s">
        <v>21</v>
      </c>
      <c r="J29" s="3" t="s">
        <v>37</v>
      </c>
      <c r="K29" s="3" t="s">
        <v>22</v>
      </c>
      <c r="L29" s="3" t="s">
        <v>119</v>
      </c>
      <c r="M29" s="4">
        <v>44662</v>
      </c>
      <c r="N29" s="3" t="s">
        <v>24</v>
      </c>
      <c r="O29" s="3">
        <v>34125</v>
      </c>
      <c r="P29" s="3" t="s">
        <v>126</v>
      </c>
      <c r="Q29" s="3" t="s">
        <v>121</v>
      </c>
    </row>
    <row r="30" spans="1:17" ht="180" x14ac:dyDescent="0.25">
      <c r="A30" s="3">
        <v>23</v>
      </c>
      <c r="B30" s="3" t="str">
        <f>"107519"</f>
        <v>107519</v>
      </c>
      <c r="C30" s="3" t="str">
        <f>"202000027766"</f>
        <v>202000027766</v>
      </c>
      <c r="D30" s="3" t="s">
        <v>127</v>
      </c>
      <c r="E30" s="3">
        <v>20508462027</v>
      </c>
      <c r="F30" s="3" t="s">
        <v>19</v>
      </c>
      <c r="G30" s="3" t="s">
        <v>43</v>
      </c>
      <c r="H30" s="3" t="s">
        <v>21</v>
      </c>
      <c r="I30" s="3" t="s">
        <v>21</v>
      </c>
      <c r="J30" s="3" t="s">
        <v>44</v>
      </c>
      <c r="K30" s="3" t="s">
        <v>22</v>
      </c>
      <c r="L30" s="3" t="s">
        <v>23</v>
      </c>
      <c r="M30" s="4">
        <v>43920</v>
      </c>
      <c r="N30" s="3" t="s">
        <v>24</v>
      </c>
      <c r="O30" s="3">
        <v>0</v>
      </c>
      <c r="P30" s="3" t="s">
        <v>128</v>
      </c>
      <c r="Q30" s="3" t="s">
        <v>129</v>
      </c>
    </row>
    <row r="31" spans="1:17" ht="90" x14ac:dyDescent="0.25">
      <c r="A31" s="3">
        <v>24</v>
      </c>
      <c r="B31" s="3" t="str">
        <f>"110968"</f>
        <v>110968</v>
      </c>
      <c r="C31" s="3" t="str">
        <f>"202200051197"</f>
        <v>202200051197</v>
      </c>
      <c r="D31" s="3" t="s">
        <v>130</v>
      </c>
      <c r="E31" s="3">
        <v>20506151547</v>
      </c>
      <c r="F31" s="3" t="s">
        <v>117</v>
      </c>
      <c r="G31" s="3" t="s">
        <v>118</v>
      </c>
      <c r="H31" s="3" t="s">
        <v>21</v>
      </c>
      <c r="I31" s="3" t="s">
        <v>21</v>
      </c>
      <c r="J31" s="3" t="s">
        <v>37</v>
      </c>
      <c r="K31" s="3" t="s">
        <v>22</v>
      </c>
      <c r="L31" s="3" t="s">
        <v>119</v>
      </c>
      <c r="M31" s="4">
        <v>44672</v>
      </c>
      <c r="N31" s="3" t="s">
        <v>24</v>
      </c>
      <c r="O31" s="3">
        <v>48300</v>
      </c>
      <c r="P31" s="3" t="s">
        <v>131</v>
      </c>
      <c r="Q31" s="3" t="s">
        <v>132</v>
      </c>
    </row>
    <row r="32" spans="1:17" ht="60" x14ac:dyDescent="0.25">
      <c r="A32" s="3">
        <v>25</v>
      </c>
      <c r="B32" s="3" t="str">
        <f>"106624"</f>
        <v>106624</v>
      </c>
      <c r="C32" s="3" t="str">
        <f>"202000027767"</f>
        <v>202000027767</v>
      </c>
      <c r="D32" s="3" t="s">
        <v>133</v>
      </c>
      <c r="E32" s="3">
        <v>20508462027</v>
      </c>
      <c r="F32" s="3" t="s">
        <v>72</v>
      </c>
      <c r="G32" s="3" t="s">
        <v>134</v>
      </c>
      <c r="H32" s="3" t="s">
        <v>21</v>
      </c>
      <c r="I32" s="3" t="s">
        <v>21</v>
      </c>
      <c r="J32" s="3" t="s">
        <v>44</v>
      </c>
      <c r="K32" s="3" t="s">
        <v>22</v>
      </c>
      <c r="L32" s="3" t="s">
        <v>23</v>
      </c>
      <c r="M32" s="4">
        <v>43913</v>
      </c>
      <c r="N32" s="3" t="s">
        <v>24</v>
      </c>
      <c r="O32" s="3">
        <v>0</v>
      </c>
      <c r="P32" s="3" t="s">
        <v>135</v>
      </c>
      <c r="Q32" s="3" t="s">
        <v>136</v>
      </c>
    </row>
    <row r="33" spans="1:17" ht="90" x14ac:dyDescent="0.25">
      <c r="A33" s="3">
        <v>26</v>
      </c>
      <c r="B33" s="3" t="str">
        <f>"112546"</f>
        <v>112546</v>
      </c>
      <c r="C33" s="3" t="str">
        <f>"202100052329"</f>
        <v>202100052329</v>
      </c>
      <c r="D33" s="3" t="s">
        <v>137</v>
      </c>
      <c r="E33" s="3">
        <v>20516556561</v>
      </c>
      <c r="F33" s="3" t="s">
        <v>28</v>
      </c>
      <c r="G33" s="3" t="s">
        <v>92</v>
      </c>
      <c r="H33" s="3" t="s">
        <v>21</v>
      </c>
      <c r="I33" s="3" t="s">
        <v>21</v>
      </c>
      <c r="J33" s="3" t="s">
        <v>30</v>
      </c>
      <c r="K33" s="3" t="s">
        <v>22</v>
      </c>
      <c r="L33" s="3" t="s">
        <v>31</v>
      </c>
      <c r="M33" s="4">
        <v>44298</v>
      </c>
      <c r="N33" s="3" t="s">
        <v>24</v>
      </c>
      <c r="O33" s="3">
        <v>19200</v>
      </c>
      <c r="P33" s="3" t="s">
        <v>138</v>
      </c>
      <c r="Q33" s="3" t="s">
        <v>139</v>
      </c>
    </row>
    <row r="34" spans="1:17" ht="45" x14ac:dyDescent="0.25">
      <c r="A34" s="3">
        <v>27</v>
      </c>
      <c r="B34" s="3" t="str">
        <f>"83198"</f>
        <v>83198</v>
      </c>
      <c r="C34" s="3" t="str">
        <f>"201500034418"</f>
        <v>201500034418</v>
      </c>
      <c r="D34" s="3" t="s">
        <v>140</v>
      </c>
      <c r="E34" s="3">
        <v>20517737136</v>
      </c>
      <c r="F34" s="3" t="s">
        <v>141</v>
      </c>
      <c r="G34" s="3" t="s">
        <v>142</v>
      </c>
      <c r="H34" s="3" t="s">
        <v>21</v>
      </c>
      <c r="I34" s="3" t="s">
        <v>21</v>
      </c>
      <c r="J34" s="3" t="s">
        <v>30</v>
      </c>
      <c r="K34" s="3" t="s">
        <v>22</v>
      </c>
      <c r="L34" s="3"/>
      <c r="M34" s="4">
        <v>42167</v>
      </c>
      <c r="N34" s="3" t="s">
        <v>24</v>
      </c>
      <c r="O34" s="3">
        <v>0</v>
      </c>
      <c r="P34" s="3" t="s">
        <v>143</v>
      </c>
      <c r="Q34" s="3" t="s">
        <v>144</v>
      </c>
    </row>
    <row r="35" spans="1:17" ht="90" x14ac:dyDescent="0.25">
      <c r="A35" s="3">
        <v>28</v>
      </c>
      <c r="B35" s="3" t="str">
        <f>"88913"</f>
        <v>88913</v>
      </c>
      <c r="C35" s="3" t="str">
        <f>"202100052423"</f>
        <v>202100052423</v>
      </c>
      <c r="D35" s="3" t="s">
        <v>145</v>
      </c>
      <c r="E35" s="3">
        <v>20516556561</v>
      </c>
      <c r="F35" s="3" t="s">
        <v>28</v>
      </c>
      <c r="G35" s="3" t="s">
        <v>146</v>
      </c>
      <c r="H35" s="3" t="s">
        <v>21</v>
      </c>
      <c r="I35" s="3" t="s">
        <v>21</v>
      </c>
      <c r="J35" s="3" t="s">
        <v>30</v>
      </c>
      <c r="K35" s="3" t="s">
        <v>22</v>
      </c>
      <c r="L35" s="3" t="s">
        <v>31</v>
      </c>
      <c r="M35" s="4">
        <v>44292</v>
      </c>
      <c r="N35" s="3" t="s">
        <v>24</v>
      </c>
      <c r="O35" s="3">
        <v>12000</v>
      </c>
      <c r="P35" s="3" t="s">
        <v>147</v>
      </c>
      <c r="Q35" s="3" t="s">
        <v>148</v>
      </c>
    </row>
    <row r="36" spans="1:17" ht="90" x14ac:dyDescent="0.25">
      <c r="A36" s="3">
        <v>29</v>
      </c>
      <c r="B36" s="3" t="str">
        <f>"113708"</f>
        <v>113708</v>
      </c>
      <c r="C36" s="3" t="str">
        <f>"202200051201"</f>
        <v>202200051201</v>
      </c>
      <c r="D36" s="3" t="s">
        <v>149</v>
      </c>
      <c r="E36" s="3">
        <v>20506151547</v>
      </c>
      <c r="F36" s="3" t="s">
        <v>117</v>
      </c>
      <c r="G36" s="3" t="s">
        <v>118</v>
      </c>
      <c r="H36" s="3" t="s">
        <v>21</v>
      </c>
      <c r="I36" s="3" t="s">
        <v>21</v>
      </c>
      <c r="J36" s="3" t="s">
        <v>37</v>
      </c>
      <c r="K36" s="3" t="s">
        <v>22</v>
      </c>
      <c r="L36" s="3" t="s">
        <v>119</v>
      </c>
      <c r="M36" s="4">
        <v>44662</v>
      </c>
      <c r="N36" s="3" t="s">
        <v>24</v>
      </c>
      <c r="O36" s="3">
        <v>34125</v>
      </c>
      <c r="P36" s="3" t="s">
        <v>150</v>
      </c>
      <c r="Q36" s="3" t="s">
        <v>151</v>
      </c>
    </row>
    <row r="37" spans="1:17" ht="45" x14ac:dyDescent="0.25">
      <c r="A37" s="3">
        <v>30</v>
      </c>
      <c r="B37" s="3" t="str">
        <f>"98271"</f>
        <v>98271</v>
      </c>
      <c r="C37" s="3" t="str">
        <f>"201900162495"</f>
        <v>201900162495</v>
      </c>
      <c r="D37" s="3" t="s">
        <v>152</v>
      </c>
      <c r="E37" s="3">
        <v>20516556561</v>
      </c>
      <c r="F37" s="3" t="s">
        <v>76</v>
      </c>
      <c r="G37" s="3" t="s">
        <v>153</v>
      </c>
      <c r="H37" s="3" t="s">
        <v>21</v>
      </c>
      <c r="I37" s="3" t="s">
        <v>21</v>
      </c>
      <c r="J37" s="3" t="s">
        <v>30</v>
      </c>
      <c r="K37" s="3" t="s">
        <v>22</v>
      </c>
      <c r="L37" s="3" t="s">
        <v>31</v>
      </c>
      <c r="M37" s="4">
        <v>43748</v>
      </c>
      <c r="N37" s="3" t="s">
        <v>24</v>
      </c>
      <c r="O37" s="3">
        <v>23100</v>
      </c>
      <c r="P37" s="3" t="s">
        <v>154</v>
      </c>
      <c r="Q37" s="3" t="s">
        <v>155</v>
      </c>
    </row>
    <row r="38" spans="1:17" ht="135" x14ac:dyDescent="0.25">
      <c r="A38" s="3">
        <v>31</v>
      </c>
      <c r="B38" s="3" t="str">
        <f>"84170"</f>
        <v>84170</v>
      </c>
      <c r="C38" s="3" t="str">
        <f>"202100048408"</f>
        <v>202100048408</v>
      </c>
      <c r="D38" s="3" t="s">
        <v>156</v>
      </c>
      <c r="E38" s="3">
        <v>20508462027</v>
      </c>
      <c r="F38" s="3" t="s">
        <v>72</v>
      </c>
      <c r="G38" s="3" t="s">
        <v>20</v>
      </c>
      <c r="H38" s="3" t="s">
        <v>21</v>
      </c>
      <c r="I38" s="3" t="s">
        <v>21</v>
      </c>
      <c r="J38" s="3" t="s">
        <v>21</v>
      </c>
      <c r="K38" s="3" t="s">
        <v>22</v>
      </c>
      <c r="L38" s="3" t="s">
        <v>23</v>
      </c>
      <c r="M38" s="4">
        <v>44288</v>
      </c>
      <c r="N38" s="3" t="s">
        <v>24</v>
      </c>
      <c r="O38" s="3">
        <v>0</v>
      </c>
      <c r="P38" s="3" t="s">
        <v>157</v>
      </c>
      <c r="Q38" s="3" t="s">
        <v>26</v>
      </c>
    </row>
    <row r="39" spans="1:17" ht="30" x14ac:dyDescent="0.25">
      <c r="A39" s="3">
        <v>32</v>
      </c>
      <c r="B39" s="3" t="str">
        <f>"97896"</f>
        <v>97896</v>
      </c>
      <c r="C39" s="3" t="str">
        <f>"202300219113"</f>
        <v>202300219113</v>
      </c>
      <c r="D39" s="3" t="s">
        <v>158</v>
      </c>
      <c r="E39" s="3">
        <v>20100111838</v>
      </c>
      <c r="F39" s="3" t="s">
        <v>159</v>
      </c>
      <c r="G39" s="3" t="s">
        <v>160</v>
      </c>
      <c r="H39" s="3" t="s">
        <v>21</v>
      </c>
      <c r="I39" s="3" t="s">
        <v>21</v>
      </c>
      <c r="J39" s="3" t="s">
        <v>63</v>
      </c>
      <c r="K39" s="3" t="s">
        <v>22</v>
      </c>
      <c r="L39" s="3" t="s">
        <v>64</v>
      </c>
      <c r="M39" s="4">
        <v>45203</v>
      </c>
      <c r="N39" s="3" t="s">
        <v>24</v>
      </c>
      <c r="O39" s="3">
        <v>28080</v>
      </c>
      <c r="P39" s="3" t="s">
        <v>161</v>
      </c>
      <c r="Q39" s="3" t="s">
        <v>162</v>
      </c>
    </row>
    <row r="40" spans="1:17" ht="30" x14ac:dyDescent="0.25">
      <c r="A40" s="3">
        <v>33</v>
      </c>
      <c r="B40" s="3" t="str">
        <f>"92649"</f>
        <v>92649</v>
      </c>
      <c r="C40" s="3" t="str">
        <f>"202300218978"</f>
        <v>202300218978</v>
      </c>
      <c r="D40" s="3" t="s">
        <v>163</v>
      </c>
      <c r="E40" s="3">
        <v>20100111838</v>
      </c>
      <c r="F40" s="3" t="s">
        <v>164</v>
      </c>
      <c r="G40" s="3" t="s">
        <v>160</v>
      </c>
      <c r="H40" s="3" t="s">
        <v>21</v>
      </c>
      <c r="I40" s="3" t="s">
        <v>21</v>
      </c>
      <c r="J40" s="3" t="s">
        <v>63</v>
      </c>
      <c r="K40" s="3" t="s">
        <v>22</v>
      </c>
      <c r="L40" s="3" t="s">
        <v>64</v>
      </c>
      <c r="M40" s="4">
        <v>45196</v>
      </c>
      <c r="N40" s="3" t="s">
        <v>24</v>
      </c>
      <c r="O40" s="3">
        <v>27600</v>
      </c>
      <c r="P40" s="3" t="s">
        <v>165</v>
      </c>
      <c r="Q40" s="3" t="s">
        <v>162</v>
      </c>
    </row>
    <row r="41" spans="1:17" ht="210" x14ac:dyDescent="0.25">
      <c r="A41" s="3">
        <v>34</v>
      </c>
      <c r="B41" s="3" t="str">
        <f>"162005"</f>
        <v>162005</v>
      </c>
      <c r="C41" s="3" t="str">
        <f>"202300237563"</f>
        <v>202300237563</v>
      </c>
      <c r="D41" s="3" t="s">
        <v>166</v>
      </c>
      <c r="E41" s="3">
        <v>20521608987</v>
      </c>
      <c r="F41" s="3" t="s">
        <v>35</v>
      </c>
      <c r="G41" s="3" t="s">
        <v>167</v>
      </c>
      <c r="H41" s="3" t="s">
        <v>21</v>
      </c>
      <c r="I41" s="3" t="s">
        <v>21</v>
      </c>
      <c r="J41" s="3" t="s">
        <v>37</v>
      </c>
      <c r="K41" s="3" t="s">
        <v>22</v>
      </c>
      <c r="L41" s="3" t="s">
        <v>38</v>
      </c>
      <c r="M41" s="4">
        <v>45215</v>
      </c>
      <c r="N41" s="3" t="s">
        <v>24</v>
      </c>
      <c r="O41" s="3">
        <v>25550</v>
      </c>
      <c r="P41" s="3" t="s">
        <v>168</v>
      </c>
      <c r="Q41" s="3" t="s">
        <v>169</v>
      </c>
    </row>
    <row r="42" spans="1:17" ht="90" x14ac:dyDescent="0.25">
      <c r="A42" s="3">
        <v>35</v>
      </c>
      <c r="B42" s="3" t="str">
        <f>"119090"</f>
        <v>119090</v>
      </c>
      <c r="C42" s="3" t="str">
        <f>"202300152530"</f>
        <v>202300152530</v>
      </c>
      <c r="D42" s="3" t="s">
        <v>170</v>
      </c>
      <c r="E42" s="3">
        <v>20516556561</v>
      </c>
      <c r="F42" s="3" t="s">
        <v>76</v>
      </c>
      <c r="G42" s="3" t="s">
        <v>171</v>
      </c>
      <c r="H42" s="3" t="s">
        <v>21</v>
      </c>
      <c r="I42" s="3" t="s">
        <v>21</v>
      </c>
      <c r="J42" s="3" t="s">
        <v>30</v>
      </c>
      <c r="K42" s="3" t="s">
        <v>22</v>
      </c>
      <c r="L42" s="3" t="s">
        <v>172</v>
      </c>
      <c r="M42" s="4">
        <v>45118</v>
      </c>
      <c r="N42" s="3" t="s">
        <v>24</v>
      </c>
      <c r="O42" s="3">
        <v>43810</v>
      </c>
      <c r="P42" s="3" t="s">
        <v>173</v>
      </c>
      <c r="Q42" s="3" t="s">
        <v>174</v>
      </c>
    </row>
    <row r="43" spans="1:17" ht="60" x14ac:dyDescent="0.25">
      <c r="A43" s="3">
        <v>36</v>
      </c>
      <c r="B43" s="3" t="str">
        <f>"106625"</f>
        <v>106625</v>
      </c>
      <c r="C43" s="3" t="str">
        <f>"202000027757"</f>
        <v>202000027757</v>
      </c>
      <c r="D43" s="3" t="s">
        <v>175</v>
      </c>
      <c r="E43" s="3">
        <v>20508462027</v>
      </c>
      <c r="F43" s="3" t="s">
        <v>72</v>
      </c>
      <c r="G43" s="3" t="s">
        <v>176</v>
      </c>
      <c r="H43" s="3" t="s">
        <v>21</v>
      </c>
      <c r="I43" s="3" t="s">
        <v>21</v>
      </c>
      <c r="J43" s="3" t="s">
        <v>44</v>
      </c>
      <c r="K43" s="3" t="s">
        <v>22</v>
      </c>
      <c r="L43" s="3" t="s">
        <v>23</v>
      </c>
      <c r="M43" s="4">
        <v>43913</v>
      </c>
      <c r="N43" s="3" t="s">
        <v>24</v>
      </c>
      <c r="O43" s="3">
        <v>45500</v>
      </c>
      <c r="P43" s="3" t="s">
        <v>177</v>
      </c>
      <c r="Q43" s="3" t="s">
        <v>178</v>
      </c>
    </row>
    <row r="44" spans="1:17" ht="210" x14ac:dyDescent="0.25">
      <c r="A44" s="3">
        <v>37</v>
      </c>
      <c r="B44" s="3" t="str">
        <f>"162026"</f>
        <v>162026</v>
      </c>
      <c r="C44" s="3" t="str">
        <f>"202300242422"</f>
        <v>202300242422</v>
      </c>
      <c r="D44" s="3" t="s">
        <v>179</v>
      </c>
      <c r="E44" s="3">
        <v>20521608987</v>
      </c>
      <c r="F44" s="3" t="s">
        <v>35</v>
      </c>
      <c r="G44" s="3" t="s">
        <v>180</v>
      </c>
      <c r="H44" s="3" t="s">
        <v>21</v>
      </c>
      <c r="I44" s="3" t="s">
        <v>21</v>
      </c>
      <c r="J44" s="3" t="s">
        <v>37</v>
      </c>
      <c r="K44" s="3" t="s">
        <v>22</v>
      </c>
      <c r="L44" s="3" t="s">
        <v>38</v>
      </c>
      <c r="M44" s="4">
        <v>45219</v>
      </c>
      <c r="N44" s="3" t="s">
        <v>24</v>
      </c>
      <c r="O44" s="3">
        <v>25530</v>
      </c>
      <c r="P44" s="3" t="s">
        <v>181</v>
      </c>
      <c r="Q44" s="3" t="s">
        <v>182</v>
      </c>
    </row>
    <row r="45" spans="1:17" ht="105" x14ac:dyDescent="0.25">
      <c r="A45" s="3">
        <v>38</v>
      </c>
      <c r="B45" s="3" t="str">
        <f>"112547"</f>
        <v>112547</v>
      </c>
      <c r="C45" s="3" t="str">
        <f>"202100052048"</f>
        <v>202100052048</v>
      </c>
      <c r="D45" s="3" t="s">
        <v>183</v>
      </c>
      <c r="E45" s="3">
        <v>20516556561</v>
      </c>
      <c r="F45" s="3" t="s">
        <v>76</v>
      </c>
      <c r="G45" s="3" t="s">
        <v>184</v>
      </c>
      <c r="H45" s="3" t="s">
        <v>21</v>
      </c>
      <c r="I45" s="3" t="s">
        <v>21</v>
      </c>
      <c r="J45" s="3" t="s">
        <v>30</v>
      </c>
      <c r="K45" s="3" t="s">
        <v>22</v>
      </c>
      <c r="L45" s="3" t="s">
        <v>53</v>
      </c>
      <c r="M45" s="4">
        <v>44298</v>
      </c>
      <c r="N45" s="3" t="s">
        <v>24</v>
      </c>
      <c r="O45" s="3">
        <v>23100</v>
      </c>
      <c r="P45" s="3" t="s">
        <v>185</v>
      </c>
      <c r="Q45" s="3" t="s">
        <v>186</v>
      </c>
    </row>
    <row r="46" spans="1:17" ht="60" x14ac:dyDescent="0.25">
      <c r="A46" s="3">
        <v>39</v>
      </c>
      <c r="B46" s="3" t="str">
        <f>"121412"</f>
        <v>121412</v>
      </c>
      <c r="C46" s="3" t="str">
        <f>"202000176070"</f>
        <v>202000176070</v>
      </c>
      <c r="D46" s="3" t="s">
        <v>187</v>
      </c>
      <c r="E46" s="3">
        <v>20508462027</v>
      </c>
      <c r="F46" s="3" t="s">
        <v>188</v>
      </c>
      <c r="G46" s="3" t="s">
        <v>189</v>
      </c>
      <c r="H46" s="3" t="s">
        <v>21</v>
      </c>
      <c r="I46" s="3" t="s">
        <v>21</v>
      </c>
      <c r="J46" s="3" t="s">
        <v>21</v>
      </c>
      <c r="K46" s="3" t="s">
        <v>22</v>
      </c>
      <c r="L46" s="3" t="s">
        <v>23</v>
      </c>
      <c r="M46" s="4">
        <v>44193</v>
      </c>
      <c r="N46" s="3" t="s">
        <v>24</v>
      </c>
      <c r="O46" s="3">
        <v>35100</v>
      </c>
      <c r="P46" s="3" t="s">
        <v>190</v>
      </c>
      <c r="Q46" s="3" t="s">
        <v>191</v>
      </c>
    </row>
    <row r="47" spans="1:17" ht="210" x14ac:dyDescent="0.25">
      <c r="A47" s="3">
        <v>40</v>
      </c>
      <c r="B47" s="3" t="str">
        <f>"162024"</f>
        <v>162024</v>
      </c>
      <c r="C47" s="3" t="str">
        <f>"202300242427"</f>
        <v>202300242427</v>
      </c>
      <c r="D47" s="3" t="s">
        <v>192</v>
      </c>
      <c r="E47" s="3">
        <v>20521608987</v>
      </c>
      <c r="F47" s="3" t="s">
        <v>35</v>
      </c>
      <c r="G47" s="3" t="s">
        <v>193</v>
      </c>
      <c r="H47" s="3" t="s">
        <v>21</v>
      </c>
      <c r="I47" s="3" t="s">
        <v>21</v>
      </c>
      <c r="J47" s="3" t="s">
        <v>37</v>
      </c>
      <c r="K47" s="3" t="s">
        <v>22</v>
      </c>
      <c r="L47" s="3" t="s">
        <v>38</v>
      </c>
      <c r="M47" s="4">
        <v>45215</v>
      </c>
      <c r="N47" s="3" t="s">
        <v>24</v>
      </c>
      <c r="O47" s="3">
        <v>25555</v>
      </c>
      <c r="P47" s="3" t="s">
        <v>194</v>
      </c>
      <c r="Q47" s="3" t="s">
        <v>195</v>
      </c>
    </row>
    <row r="48" spans="1:17" ht="120" x14ac:dyDescent="0.25">
      <c r="A48" s="3">
        <v>41</v>
      </c>
      <c r="B48" s="3" t="str">
        <f>"112549"</f>
        <v>112549</v>
      </c>
      <c r="C48" s="3" t="str">
        <f>"202100052047"</f>
        <v>202100052047</v>
      </c>
      <c r="D48" s="3" t="s">
        <v>196</v>
      </c>
      <c r="E48" s="3">
        <v>20516556561</v>
      </c>
      <c r="F48" s="3" t="s">
        <v>76</v>
      </c>
      <c r="G48" s="3" t="s">
        <v>197</v>
      </c>
      <c r="H48" s="3" t="s">
        <v>21</v>
      </c>
      <c r="I48" s="3" t="s">
        <v>21</v>
      </c>
      <c r="J48" s="3" t="s">
        <v>30</v>
      </c>
      <c r="K48" s="3" t="s">
        <v>22</v>
      </c>
      <c r="L48" s="3" t="s">
        <v>172</v>
      </c>
      <c r="M48" s="4">
        <v>44285</v>
      </c>
      <c r="N48" s="3" t="s">
        <v>24</v>
      </c>
      <c r="O48" s="3">
        <v>19200</v>
      </c>
      <c r="P48" s="3" t="s">
        <v>198</v>
      </c>
      <c r="Q48" s="3" t="s">
        <v>199</v>
      </c>
    </row>
    <row r="49" spans="1:17" ht="105" x14ac:dyDescent="0.25">
      <c r="A49" s="3">
        <v>42</v>
      </c>
      <c r="B49" s="3" t="str">
        <f>"112555"</f>
        <v>112555</v>
      </c>
      <c r="C49" s="3" t="str">
        <f>"202100052044"</f>
        <v>202100052044</v>
      </c>
      <c r="D49" s="3" t="s">
        <v>200</v>
      </c>
      <c r="E49" s="3">
        <v>20516556561</v>
      </c>
      <c r="F49" s="3" t="s">
        <v>76</v>
      </c>
      <c r="G49" s="3" t="s">
        <v>57</v>
      </c>
      <c r="H49" s="3" t="s">
        <v>21</v>
      </c>
      <c r="I49" s="3" t="s">
        <v>21</v>
      </c>
      <c r="J49" s="3" t="s">
        <v>30</v>
      </c>
      <c r="K49" s="3" t="s">
        <v>22</v>
      </c>
      <c r="L49" s="3" t="s">
        <v>201</v>
      </c>
      <c r="M49" s="4">
        <v>44291</v>
      </c>
      <c r="N49" s="3" t="s">
        <v>24</v>
      </c>
      <c r="O49" s="3">
        <v>23100</v>
      </c>
      <c r="P49" s="3" t="s">
        <v>202</v>
      </c>
      <c r="Q49" s="3" t="s">
        <v>203</v>
      </c>
    </row>
    <row r="50" spans="1:17" ht="120" x14ac:dyDescent="0.25">
      <c r="A50" s="3">
        <v>43</v>
      </c>
      <c r="B50" s="3" t="str">
        <f>"112553"</f>
        <v>112553</v>
      </c>
      <c r="C50" s="3" t="str">
        <f>"202100052045"</f>
        <v>202100052045</v>
      </c>
      <c r="D50" s="3" t="s">
        <v>204</v>
      </c>
      <c r="E50" s="3">
        <v>20516556561</v>
      </c>
      <c r="F50" s="3" t="s">
        <v>76</v>
      </c>
      <c r="G50" s="3" t="s">
        <v>92</v>
      </c>
      <c r="H50" s="3" t="s">
        <v>21</v>
      </c>
      <c r="I50" s="3" t="s">
        <v>21</v>
      </c>
      <c r="J50" s="3" t="s">
        <v>30</v>
      </c>
      <c r="K50" s="3" t="s">
        <v>22</v>
      </c>
      <c r="L50" s="3" t="s">
        <v>53</v>
      </c>
      <c r="M50" s="4">
        <v>44298</v>
      </c>
      <c r="N50" s="3" t="s">
        <v>24</v>
      </c>
      <c r="O50" s="3">
        <v>0</v>
      </c>
      <c r="P50" s="3" t="s">
        <v>205</v>
      </c>
      <c r="Q50" s="3" t="s">
        <v>206</v>
      </c>
    </row>
    <row r="51" spans="1:17" x14ac:dyDescent="0.25">
      <c r="A51" s="3">
        <v>44</v>
      </c>
      <c r="B51" s="3" t="str">
        <f>"109864"</f>
        <v>109864</v>
      </c>
      <c r="C51" s="3" t="str">
        <f>"201400093108"</f>
        <v>201400093108</v>
      </c>
      <c r="D51" s="3" t="s">
        <v>207</v>
      </c>
      <c r="E51" s="3">
        <v>20515528734</v>
      </c>
      <c r="F51" s="3" t="s">
        <v>208</v>
      </c>
      <c r="G51" s="3" t="s">
        <v>209</v>
      </c>
      <c r="H51" s="3" t="s">
        <v>21</v>
      </c>
      <c r="I51" s="3" t="s">
        <v>21</v>
      </c>
      <c r="J51" s="3" t="s">
        <v>210</v>
      </c>
      <c r="K51" s="3" t="s">
        <v>22</v>
      </c>
      <c r="L51" s="3"/>
      <c r="M51" s="4">
        <v>41879</v>
      </c>
      <c r="N51" s="3" t="s">
        <v>24</v>
      </c>
      <c r="O51" s="3">
        <v>0</v>
      </c>
      <c r="P51" s="3" t="s">
        <v>211</v>
      </c>
      <c r="Q51" s="3"/>
    </row>
    <row r="52" spans="1:17" ht="90" x14ac:dyDescent="0.25">
      <c r="A52" s="3">
        <v>45</v>
      </c>
      <c r="B52" s="3" t="str">
        <f>"97425"</f>
        <v>97425</v>
      </c>
      <c r="C52" s="3" t="str">
        <f>"202100052042"</f>
        <v>202100052042</v>
      </c>
      <c r="D52" s="3" t="s">
        <v>212</v>
      </c>
      <c r="E52" s="3">
        <v>20516556561</v>
      </c>
      <c r="F52" s="3" t="s">
        <v>213</v>
      </c>
      <c r="G52" s="3" t="s">
        <v>214</v>
      </c>
      <c r="H52" s="3" t="s">
        <v>21</v>
      </c>
      <c r="I52" s="3" t="s">
        <v>21</v>
      </c>
      <c r="J52" s="3" t="s">
        <v>30</v>
      </c>
      <c r="K52" s="3" t="s">
        <v>22</v>
      </c>
      <c r="L52" s="3" t="s">
        <v>53</v>
      </c>
      <c r="M52" s="4">
        <v>44294</v>
      </c>
      <c r="N52" s="3" t="s">
        <v>24</v>
      </c>
      <c r="O52" s="3">
        <v>0</v>
      </c>
      <c r="P52" s="3" t="s">
        <v>215</v>
      </c>
      <c r="Q52" s="3" t="s">
        <v>216</v>
      </c>
    </row>
    <row r="53" spans="1:17" ht="30" x14ac:dyDescent="0.25">
      <c r="A53" s="3">
        <v>46</v>
      </c>
      <c r="B53" s="3" t="str">
        <f>"114383"</f>
        <v>114383</v>
      </c>
      <c r="C53" s="3" t="str">
        <f>"202100272619"</f>
        <v>202100272619</v>
      </c>
      <c r="D53" s="3" t="s">
        <v>217</v>
      </c>
      <c r="E53" s="3">
        <v>20517103633</v>
      </c>
      <c r="F53" s="3" t="s">
        <v>96</v>
      </c>
      <c r="G53" s="3" t="s">
        <v>97</v>
      </c>
      <c r="H53" s="3" t="s">
        <v>21</v>
      </c>
      <c r="I53" s="3" t="s">
        <v>21</v>
      </c>
      <c r="J53" s="3" t="s">
        <v>98</v>
      </c>
      <c r="K53" s="3" t="s">
        <v>22</v>
      </c>
      <c r="L53" s="3"/>
      <c r="M53" s="4">
        <v>44630</v>
      </c>
      <c r="N53" s="3" t="s">
        <v>24</v>
      </c>
      <c r="O53" s="3">
        <v>0</v>
      </c>
      <c r="P53" s="3" t="s">
        <v>218</v>
      </c>
      <c r="Q53" s="3" t="s">
        <v>219</v>
      </c>
    </row>
    <row r="54" spans="1:17" ht="120" x14ac:dyDescent="0.25">
      <c r="A54" s="3">
        <v>47</v>
      </c>
      <c r="B54" s="3" t="str">
        <f>"109282"</f>
        <v>109282</v>
      </c>
      <c r="C54" s="3" t="str">
        <f>"202300242701"</f>
        <v>202300242701</v>
      </c>
      <c r="D54" s="3" t="s">
        <v>220</v>
      </c>
      <c r="E54" s="3">
        <v>20521608987</v>
      </c>
      <c r="F54" s="3" t="s">
        <v>35</v>
      </c>
      <c r="G54" s="3" t="s">
        <v>48</v>
      </c>
      <c r="H54" s="3" t="s">
        <v>21</v>
      </c>
      <c r="I54" s="3" t="s">
        <v>21</v>
      </c>
      <c r="J54" s="3" t="s">
        <v>37</v>
      </c>
      <c r="K54" s="3" t="s">
        <v>22</v>
      </c>
      <c r="L54" s="3" t="s">
        <v>38</v>
      </c>
      <c r="M54" s="4">
        <v>45215</v>
      </c>
      <c r="N54" s="3" t="s">
        <v>24</v>
      </c>
      <c r="O54" s="3">
        <v>22400</v>
      </c>
      <c r="P54" s="3" t="s">
        <v>221</v>
      </c>
      <c r="Q54" s="3" t="s">
        <v>115</v>
      </c>
    </row>
    <row r="55" spans="1:17" ht="120" x14ac:dyDescent="0.25">
      <c r="A55" s="3">
        <v>48</v>
      </c>
      <c r="B55" s="3" t="str">
        <f>"109281"</f>
        <v>109281</v>
      </c>
      <c r="C55" s="3" t="str">
        <f>"202300242696"</f>
        <v>202300242696</v>
      </c>
      <c r="D55" s="3" t="s">
        <v>222</v>
      </c>
      <c r="E55" s="3">
        <v>20521608987</v>
      </c>
      <c r="F55" s="3" t="s">
        <v>35</v>
      </c>
      <c r="G55" s="3" t="s">
        <v>48</v>
      </c>
      <c r="H55" s="3" t="s">
        <v>21</v>
      </c>
      <c r="I55" s="3" t="s">
        <v>21</v>
      </c>
      <c r="J55" s="3" t="s">
        <v>37</v>
      </c>
      <c r="K55" s="3" t="s">
        <v>22</v>
      </c>
      <c r="L55" s="3" t="s">
        <v>38</v>
      </c>
      <c r="M55" s="4">
        <v>45215</v>
      </c>
      <c r="N55" s="3" t="s">
        <v>24</v>
      </c>
      <c r="O55" s="3">
        <v>22400</v>
      </c>
      <c r="P55" s="3" t="s">
        <v>223</v>
      </c>
      <c r="Q55" s="3" t="s">
        <v>224</v>
      </c>
    </row>
    <row r="56" spans="1:17" x14ac:dyDescent="0.25">
      <c r="A56" s="3">
        <v>49</v>
      </c>
      <c r="B56" s="3" t="str">
        <f>"94183"</f>
        <v>94183</v>
      </c>
      <c r="C56" s="3" t="str">
        <f>"201400043011"</f>
        <v>201400043011</v>
      </c>
      <c r="D56" s="3" t="s">
        <v>225</v>
      </c>
      <c r="E56" s="3">
        <v>20494793521</v>
      </c>
      <c r="F56" s="3" t="s">
        <v>226</v>
      </c>
      <c r="G56" s="3" t="s">
        <v>227</v>
      </c>
      <c r="H56" s="3" t="s">
        <v>228</v>
      </c>
      <c r="I56" s="3" t="s">
        <v>228</v>
      </c>
      <c r="J56" s="3" t="s">
        <v>228</v>
      </c>
      <c r="K56" s="3" t="s">
        <v>22</v>
      </c>
      <c r="L56" s="3"/>
      <c r="M56" s="4">
        <v>41736</v>
      </c>
      <c r="N56" s="3" t="s">
        <v>24</v>
      </c>
      <c r="O56" s="3">
        <v>23360</v>
      </c>
      <c r="P56" s="3" t="s">
        <v>229</v>
      </c>
      <c r="Q56" s="3" t="s">
        <v>230</v>
      </c>
    </row>
    <row r="57" spans="1:17" ht="45" x14ac:dyDescent="0.25">
      <c r="A57" s="3">
        <v>50</v>
      </c>
      <c r="B57" s="3" t="str">
        <f>"112328"</f>
        <v>112328</v>
      </c>
      <c r="C57" s="3" t="str">
        <f>"202100052454"</f>
        <v>202100052454</v>
      </c>
      <c r="D57" s="3" t="s">
        <v>231</v>
      </c>
      <c r="E57" s="3">
        <v>20516556561</v>
      </c>
      <c r="F57" s="3" t="s">
        <v>28</v>
      </c>
      <c r="G57" s="3" t="s">
        <v>153</v>
      </c>
      <c r="H57" s="3" t="s">
        <v>21</v>
      </c>
      <c r="I57" s="3" t="s">
        <v>21</v>
      </c>
      <c r="J57" s="3" t="s">
        <v>30</v>
      </c>
      <c r="K57" s="3" t="s">
        <v>22</v>
      </c>
      <c r="L57" s="3" t="s">
        <v>172</v>
      </c>
      <c r="M57" s="4">
        <v>44285</v>
      </c>
      <c r="N57" s="3" t="s">
        <v>24</v>
      </c>
      <c r="O57" s="3">
        <v>12000</v>
      </c>
      <c r="P57" s="3" t="s">
        <v>232</v>
      </c>
      <c r="Q57" s="3" t="s">
        <v>233</v>
      </c>
    </row>
    <row r="58" spans="1:17" ht="210" x14ac:dyDescent="0.25">
      <c r="A58" s="3">
        <v>51</v>
      </c>
      <c r="B58" s="3" t="str">
        <f>"162009"</f>
        <v>162009</v>
      </c>
      <c r="C58" s="3" t="str">
        <f>"202300237549"</f>
        <v>202300237549</v>
      </c>
      <c r="D58" s="3" t="s">
        <v>234</v>
      </c>
      <c r="E58" s="3">
        <v>20521608987</v>
      </c>
      <c r="F58" s="3" t="s">
        <v>35</v>
      </c>
      <c r="G58" s="3" t="s">
        <v>235</v>
      </c>
      <c r="H58" s="3" t="s">
        <v>21</v>
      </c>
      <c r="I58" s="3" t="s">
        <v>21</v>
      </c>
      <c r="J58" s="3" t="s">
        <v>37</v>
      </c>
      <c r="K58" s="3" t="s">
        <v>22</v>
      </c>
      <c r="L58" s="3" t="s">
        <v>38</v>
      </c>
      <c r="M58" s="4">
        <v>45216</v>
      </c>
      <c r="N58" s="3" t="s">
        <v>24</v>
      </c>
      <c r="O58" s="3">
        <v>25555</v>
      </c>
      <c r="P58" s="3" t="s">
        <v>236</v>
      </c>
      <c r="Q58" s="3" t="s">
        <v>182</v>
      </c>
    </row>
    <row r="59" spans="1:17" ht="30" x14ac:dyDescent="0.25">
      <c r="A59" s="3">
        <v>52</v>
      </c>
      <c r="B59" s="3" t="str">
        <f>"114384"</f>
        <v>114384</v>
      </c>
      <c r="C59" s="3" t="str">
        <f>"202100272616"</f>
        <v>202100272616</v>
      </c>
      <c r="D59" s="3" t="s">
        <v>237</v>
      </c>
      <c r="E59" s="3">
        <v>20517103633</v>
      </c>
      <c r="F59" s="3" t="s">
        <v>96</v>
      </c>
      <c r="G59" s="3" t="s">
        <v>123</v>
      </c>
      <c r="H59" s="3" t="s">
        <v>21</v>
      </c>
      <c r="I59" s="3" t="s">
        <v>21</v>
      </c>
      <c r="J59" s="3" t="s">
        <v>98</v>
      </c>
      <c r="K59" s="3" t="s">
        <v>22</v>
      </c>
      <c r="L59" s="3"/>
      <c r="M59" s="4">
        <v>44627</v>
      </c>
      <c r="N59" s="3" t="s">
        <v>24</v>
      </c>
      <c r="O59" s="3">
        <v>0</v>
      </c>
      <c r="P59" s="3" t="s">
        <v>238</v>
      </c>
      <c r="Q59" s="3"/>
    </row>
    <row r="60" spans="1:17" ht="90" x14ac:dyDescent="0.25">
      <c r="A60" s="3">
        <v>53</v>
      </c>
      <c r="B60" s="3" t="str">
        <f>"112551"</f>
        <v>112551</v>
      </c>
      <c r="C60" s="3" t="str">
        <f>"202100052316"</f>
        <v>202100052316</v>
      </c>
      <c r="D60" s="3" t="s">
        <v>239</v>
      </c>
      <c r="E60" s="3">
        <v>20516556561</v>
      </c>
      <c r="F60" s="3" t="s">
        <v>76</v>
      </c>
      <c r="G60" s="3" t="s">
        <v>184</v>
      </c>
      <c r="H60" s="3" t="s">
        <v>21</v>
      </c>
      <c r="I60" s="3" t="s">
        <v>21</v>
      </c>
      <c r="J60" s="3" t="s">
        <v>30</v>
      </c>
      <c r="K60" s="3" t="s">
        <v>22</v>
      </c>
      <c r="L60" s="3" t="s">
        <v>31</v>
      </c>
      <c r="M60" s="4">
        <v>44298</v>
      </c>
      <c r="N60" s="3" t="s">
        <v>24</v>
      </c>
      <c r="O60" s="3">
        <v>23100</v>
      </c>
      <c r="P60" s="3" t="s">
        <v>240</v>
      </c>
      <c r="Q60" s="3" t="s">
        <v>148</v>
      </c>
    </row>
    <row r="61" spans="1:17" ht="135" x14ac:dyDescent="0.25">
      <c r="A61" s="3">
        <v>54</v>
      </c>
      <c r="B61" s="3" t="str">
        <f>"93332"</f>
        <v>93332</v>
      </c>
      <c r="C61" s="3" t="str">
        <f>"202100048443"</f>
        <v>202100048443</v>
      </c>
      <c r="D61" s="3" t="s">
        <v>241</v>
      </c>
      <c r="E61" s="3">
        <v>20508462027</v>
      </c>
      <c r="F61" s="3" t="s">
        <v>72</v>
      </c>
      <c r="G61" s="3" t="s">
        <v>20</v>
      </c>
      <c r="H61" s="3" t="s">
        <v>21</v>
      </c>
      <c r="I61" s="3" t="s">
        <v>21</v>
      </c>
      <c r="J61" s="3" t="s">
        <v>21</v>
      </c>
      <c r="K61" s="3" t="s">
        <v>22</v>
      </c>
      <c r="L61" s="3" t="s">
        <v>23</v>
      </c>
      <c r="M61" s="4">
        <v>44289</v>
      </c>
      <c r="N61" s="3" t="s">
        <v>24</v>
      </c>
      <c r="O61" s="3">
        <v>0</v>
      </c>
      <c r="P61" s="3" t="s">
        <v>242</v>
      </c>
      <c r="Q61" s="3" t="s">
        <v>243</v>
      </c>
    </row>
    <row r="62" spans="1:17" ht="90" x14ac:dyDescent="0.25">
      <c r="A62" s="3">
        <v>55</v>
      </c>
      <c r="B62" s="3" t="str">
        <f>"110690"</f>
        <v>110690</v>
      </c>
      <c r="C62" s="3" t="str">
        <f>"202200051190"</f>
        <v>202200051190</v>
      </c>
      <c r="D62" s="3" t="s">
        <v>244</v>
      </c>
      <c r="E62" s="3">
        <v>20506151547</v>
      </c>
      <c r="F62" s="3" t="s">
        <v>117</v>
      </c>
      <c r="G62" s="3" t="s">
        <v>118</v>
      </c>
      <c r="H62" s="3" t="s">
        <v>21</v>
      </c>
      <c r="I62" s="3" t="s">
        <v>21</v>
      </c>
      <c r="J62" s="3" t="s">
        <v>37</v>
      </c>
      <c r="K62" s="3" t="s">
        <v>22</v>
      </c>
      <c r="L62" s="3" t="s">
        <v>119</v>
      </c>
      <c r="M62" s="4">
        <v>44672</v>
      </c>
      <c r="N62" s="3" t="s">
        <v>24</v>
      </c>
      <c r="O62" s="3">
        <v>48300</v>
      </c>
      <c r="P62" s="3" t="s">
        <v>245</v>
      </c>
      <c r="Q62" s="3" t="s">
        <v>246</v>
      </c>
    </row>
    <row r="63" spans="1:17" ht="210" x14ac:dyDescent="0.25">
      <c r="A63" s="3">
        <v>56</v>
      </c>
      <c r="B63" s="3" t="str">
        <f>"162027"</f>
        <v>162027</v>
      </c>
      <c r="C63" s="3" t="str">
        <f>"202300242415"</f>
        <v>202300242415</v>
      </c>
      <c r="D63" s="3" t="s">
        <v>247</v>
      </c>
      <c r="E63" s="3">
        <v>20521608987</v>
      </c>
      <c r="F63" s="3" t="s">
        <v>35</v>
      </c>
      <c r="G63" s="3" t="s">
        <v>48</v>
      </c>
      <c r="H63" s="3" t="s">
        <v>21</v>
      </c>
      <c r="I63" s="3" t="s">
        <v>21</v>
      </c>
      <c r="J63" s="3" t="s">
        <v>37</v>
      </c>
      <c r="K63" s="3" t="s">
        <v>22</v>
      </c>
      <c r="L63" s="3" t="s">
        <v>38</v>
      </c>
      <c r="M63" s="4">
        <v>45216</v>
      </c>
      <c r="N63" s="3" t="s">
        <v>24</v>
      </c>
      <c r="O63" s="3">
        <v>25520</v>
      </c>
      <c r="P63" s="3" t="s">
        <v>248</v>
      </c>
      <c r="Q63" s="3" t="s">
        <v>182</v>
      </c>
    </row>
    <row r="64" spans="1:17" ht="105" x14ac:dyDescent="0.25">
      <c r="A64" s="3">
        <v>57</v>
      </c>
      <c r="B64" s="3" t="str">
        <f>"112550"</f>
        <v>112550</v>
      </c>
      <c r="C64" s="3" t="str">
        <f>"202100052461"</f>
        <v>202100052461</v>
      </c>
      <c r="D64" s="3" t="s">
        <v>249</v>
      </c>
      <c r="E64" s="3">
        <v>20516556561</v>
      </c>
      <c r="F64" s="3" t="s">
        <v>250</v>
      </c>
      <c r="G64" s="3" t="s">
        <v>92</v>
      </c>
      <c r="H64" s="3" t="s">
        <v>21</v>
      </c>
      <c r="I64" s="3" t="s">
        <v>21</v>
      </c>
      <c r="J64" s="3" t="s">
        <v>30</v>
      </c>
      <c r="K64" s="3" t="s">
        <v>22</v>
      </c>
      <c r="L64" s="3" t="s">
        <v>31</v>
      </c>
      <c r="M64" s="4">
        <v>44293</v>
      </c>
      <c r="N64" s="3" t="s">
        <v>24</v>
      </c>
      <c r="O64" s="3">
        <v>0</v>
      </c>
      <c r="P64" s="3" t="s">
        <v>251</v>
      </c>
      <c r="Q64" s="3" t="s">
        <v>252</v>
      </c>
    </row>
    <row r="65" spans="1:17" ht="105" x14ac:dyDescent="0.25">
      <c r="A65" s="3">
        <v>58</v>
      </c>
      <c r="B65" s="3" t="str">
        <f>"95080"</f>
        <v>95080</v>
      </c>
      <c r="C65" s="3" t="str">
        <f>"202100052033"</f>
        <v>202100052033</v>
      </c>
      <c r="D65" s="3" t="s">
        <v>253</v>
      </c>
      <c r="E65" s="3">
        <v>20516556561</v>
      </c>
      <c r="F65" s="3" t="s">
        <v>76</v>
      </c>
      <c r="G65" s="3" t="s">
        <v>254</v>
      </c>
      <c r="H65" s="3" t="s">
        <v>21</v>
      </c>
      <c r="I65" s="3" t="s">
        <v>21</v>
      </c>
      <c r="J65" s="3" t="s">
        <v>30</v>
      </c>
      <c r="K65" s="3" t="s">
        <v>22</v>
      </c>
      <c r="L65" s="3" t="s">
        <v>53</v>
      </c>
      <c r="M65" s="4">
        <v>44298</v>
      </c>
      <c r="N65" s="3" t="s">
        <v>24</v>
      </c>
      <c r="O65" s="3">
        <v>23100</v>
      </c>
      <c r="P65" s="3" t="s">
        <v>255</v>
      </c>
      <c r="Q65" s="3" t="s">
        <v>256</v>
      </c>
    </row>
    <row r="66" spans="1:17" ht="90" x14ac:dyDescent="0.25">
      <c r="A66" s="3">
        <v>59</v>
      </c>
      <c r="B66" s="3" t="str">
        <f>"96451"</f>
        <v>96451</v>
      </c>
      <c r="C66" s="3" t="str">
        <f>"202100052034"</f>
        <v>202100052034</v>
      </c>
      <c r="D66" s="3" t="s">
        <v>257</v>
      </c>
      <c r="E66" s="3">
        <v>20516556561</v>
      </c>
      <c r="F66" s="3" t="s">
        <v>76</v>
      </c>
      <c r="G66" s="3" t="s">
        <v>258</v>
      </c>
      <c r="H66" s="3" t="s">
        <v>21</v>
      </c>
      <c r="I66" s="3" t="s">
        <v>21</v>
      </c>
      <c r="J66" s="3" t="s">
        <v>30</v>
      </c>
      <c r="K66" s="3" t="s">
        <v>22</v>
      </c>
      <c r="L66" s="3" t="s">
        <v>201</v>
      </c>
      <c r="M66" s="4">
        <v>44292</v>
      </c>
      <c r="N66" s="3" t="s">
        <v>24</v>
      </c>
      <c r="O66" s="3">
        <v>23100</v>
      </c>
      <c r="P66" s="3" t="s">
        <v>259</v>
      </c>
      <c r="Q66" s="3" t="s">
        <v>148</v>
      </c>
    </row>
    <row r="67" spans="1:17" ht="30" x14ac:dyDescent="0.25">
      <c r="A67" s="3">
        <v>60</v>
      </c>
      <c r="B67" s="3" t="str">
        <f>"135812"</f>
        <v>135812</v>
      </c>
      <c r="C67" s="3" t="str">
        <f>"202300115719"</f>
        <v>202300115719</v>
      </c>
      <c r="D67" s="3" t="s">
        <v>260</v>
      </c>
      <c r="E67" s="3">
        <v>20516556561</v>
      </c>
      <c r="F67" s="3" t="s">
        <v>28</v>
      </c>
      <c r="G67" s="3" t="s">
        <v>261</v>
      </c>
      <c r="H67" s="3" t="s">
        <v>21</v>
      </c>
      <c r="I67" s="3" t="s">
        <v>21</v>
      </c>
      <c r="J67" s="3" t="s">
        <v>30</v>
      </c>
      <c r="K67" s="3" t="s">
        <v>22</v>
      </c>
      <c r="L67" s="3" t="s">
        <v>53</v>
      </c>
      <c r="M67" s="4">
        <v>45068</v>
      </c>
      <c r="N67" s="3" t="s">
        <v>24</v>
      </c>
      <c r="O67" s="3">
        <v>18000</v>
      </c>
      <c r="P67" s="3" t="s">
        <v>262</v>
      </c>
      <c r="Q67" s="3" t="s">
        <v>263</v>
      </c>
    </row>
    <row r="68" spans="1:17" ht="105" x14ac:dyDescent="0.25">
      <c r="A68" s="3">
        <v>61</v>
      </c>
      <c r="B68" s="3" t="str">
        <f>"96453"</f>
        <v>96453</v>
      </c>
      <c r="C68" s="3" t="str">
        <f>"202100052036"</f>
        <v>202100052036</v>
      </c>
      <c r="D68" s="3" t="s">
        <v>264</v>
      </c>
      <c r="E68" s="3">
        <v>20516556561</v>
      </c>
      <c r="F68" s="3" t="s">
        <v>265</v>
      </c>
      <c r="G68" s="3" t="s">
        <v>266</v>
      </c>
      <c r="H68" s="3" t="s">
        <v>21</v>
      </c>
      <c r="I68" s="3" t="s">
        <v>21</v>
      </c>
      <c r="J68" s="3" t="s">
        <v>30</v>
      </c>
      <c r="K68" s="3" t="s">
        <v>22</v>
      </c>
      <c r="L68" s="3" t="s">
        <v>53</v>
      </c>
      <c r="M68" s="4">
        <v>44292</v>
      </c>
      <c r="N68" s="3" t="s">
        <v>24</v>
      </c>
      <c r="O68" s="3">
        <v>23100</v>
      </c>
      <c r="P68" s="3" t="s">
        <v>267</v>
      </c>
      <c r="Q68" s="3" t="s">
        <v>268</v>
      </c>
    </row>
    <row r="69" spans="1:17" ht="105" x14ac:dyDescent="0.25">
      <c r="A69" s="3">
        <v>62</v>
      </c>
      <c r="B69" s="3" t="str">
        <f>"96463"</f>
        <v>96463</v>
      </c>
      <c r="C69" s="3" t="str">
        <f>"202100052037"</f>
        <v>202100052037</v>
      </c>
      <c r="D69" s="3" t="s">
        <v>269</v>
      </c>
      <c r="E69" s="3">
        <v>20516556561</v>
      </c>
      <c r="F69" s="3" t="s">
        <v>76</v>
      </c>
      <c r="G69" s="3" t="s">
        <v>153</v>
      </c>
      <c r="H69" s="3" t="s">
        <v>21</v>
      </c>
      <c r="I69" s="3" t="s">
        <v>21</v>
      </c>
      <c r="J69" s="3" t="s">
        <v>30</v>
      </c>
      <c r="K69" s="3" t="s">
        <v>22</v>
      </c>
      <c r="L69" s="3" t="s">
        <v>172</v>
      </c>
      <c r="M69" s="4">
        <v>44292</v>
      </c>
      <c r="N69" s="3" t="s">
        <v>24</v>
      </c>
      <c r="O69" s="3">
        <v>23100</v>
      </c>
      <c r="P69" s="3" t="s">
        <v>270</v>
      </c>
      <c r="Q69" s="3" t="s">
        <v>271</v>
      </c>
    </row>
    <row r="70" spans="1:17" ht="120" x14ac:dyDescent="0.25">
      <c r="A70" s="3">
        <v>63</v>
      </c>
      <c r="B70" s="3" t="str">
        <f>"96457"</f>
        <v>96457</v>
      </c>
      <c r="C70" s="3" t="str">
        <f>"202100052038"</f>
        <v>202100052038</v>
      </c>
      <c r="D70" s="3" t="s">
        <v>272</v>
      </c>
      <c r="E70" s="3">
        <v>20516556561</v>
      </c>
      <c r="F70" s="3" t="s">
        <v>76</v>
      </c>
      <c r="G70" s="3" t="s">
        <v>273</v>
      </c>
      <c r="H70" s="3" t="s">
        <v>21</v>
      </c>
      <c r="I70" s="3" t="s">
        <v>21</v>
      </c>
      <c r="J70" s="3" t="s">
        <v>30</v>
      </c>
      <c r="K70" s="3" t="s">
        <v>22</v>
      </c>
      <c r="L70" s="3" t="s">
        <v>53</v>
      </c>
      <c r="M70" s="4">
        <v>44285</v>
      </c>
      <c r="N70" s="3" t="s">
        <v>24</v>
      </c>
      <c r="O70" s="3">
        <v>0</v>
      </c>
      <c r="P70" s="3" t="s">
        <v>274</v>
      </c>
      <c r="Q70" s="3" t="s">
        <v>275</v>
      </c>
    </row>
    <row r="71" spans="1:17" ht="105" x14ac:dyDescent="0.25">
      <c r="A71" s="3">
        <v>64</v>
      </c>
      <c r="B71" s="3" t="str">
        <f>"96464"</f>
        <v>96464</v>
      </c>
      <c r="C71" s="3" t="str">
        <f>"202100052039"</f>
        <v>202100052039</v>
      </c>
      <c r="D71" s="3" t="s">
        <v>276</v>
      </c>
      <c r="E71" s="3">
        <v>20516556561</v>
      </c>
      <c r="F71" s="3" t="s">
        <v>76</v>
      </c>
      <c r="G71" s="3" t="s">
        <v>266</v>
      </c>
      <c r="H71" s="3" t="s">
        <v>21</v>
      </c>
      <c r="I71" s="3" t="s">
        <v>21</v>
      </c>
      <c r="J71" s="3" t="s">
        <v>30</v>
      </c>
      <c r="K71" s="3" t="s">
        <v>22</v>
      </c>
      <c r="L71" s="3" t="s">
        <v>53</v>
      </c>
      <c r="M71" s="4">
        <v>44285</v>
      </c>
      <c r="N71" s="3" t="s">
        <v>24</v>
      </c>
      <c r="O71" s="3">
        <v>0</v>
      </c>
      <c r="P71" s="3" t="s">
        <v>277</v>
      </c>
      <c r="Q71" s="3" t="s">
        <v>278</v>
      </c>
    </row>
    <row r="72" spans="1:17" ht="45" x14ac:dyDescent="0.25">
      <c r="A72" s="3">
        <v>65</v>
      </c>
      <c r="B72" s="3" t="str">
        <f>"103652"</f>
        <v>103652</v>
      </c>
      <c r="C72" s="3" t="str">
        <f>"201700026572"</f>
        <v>201700026572</v>
      </c>
      <c r="D72" s="3" t="s">
        <v>279</v>
      </c>
      <c r="E72" s="3">
        <v>20348325281</v>
      </c>
      <c r="F72" s="3" t="s">
        <v>81</v>
      </c>
      <c r="G72" s="3" t="s">
        <v>280</v>
      </c>
      <c r="H72" s="3" t="s">
        <v>21</v>
      </c>
      <c r="I72" s="3" t="s">
        <v>83</v>
      </c>
      <c r="J72" s="3" t="s">
        <v>84</v>
      </c>
      <c r="K72" s="3" t="s">
        <v>22</v>
      </c>
      <c r="L72" s="3"/>
      <c r="M72" s="4">
        <v>42804</v>
      </c>
      <c r="N72" s="3" t="s">
        <v>24</v>
      </c>
      <c r="O72" s="3">
        <v>0</v>
      </c>
      <c r="P72" s="3" t="s">
        <v>281</v>
      </c>
      <c r="Q72" s="3" t="s">
        <v>86</v>
      </c>
    </row>
    <row r="73" spans="1:17" ht="120" x14ac:dyDescent="0.25">
      <c r="A73" s="3">
        <v>66</v>
      </c>
      <c r="B73" s="3" t="str">
        <f>"116613"</f>
        <v>116613</v>
      </c>
      <c r="C73" s="3" t="str">
        <f>"202300243031"</f>
        <v>202300243031</v>
      </c>
      <c r="D73" s="3" t="s">
        <v>282</v>
      </c>
      <c r="E73" s="3">
        <v>20521608987</v>
      </c>
      <c r="F73" s="3" t="s">
        <v>35</v>
      </c>
      <c r="G73" s="3" t="s">
        <v>48</v>
      </c>
      <c r="H73" s="3" t="s">
        <v>21</v>
      </c>
      <c r="I73" s="3" t="s">
        <v>21</v>
      </c>
      <c r="J73" s="3" t="s">
        <v>37</v>
      </c>
      <c r="K73" s="3" t="s">
        <v>22</v>
      </c>
      <c r="L73" s="3" t="s">
        <v>38</v>
      </c>
      <c r="M73" s="4">
        <v>45215</v>
      </c>
      <c r="N73" s="3" t="s">
        <v>24</v>
      </c>
      <c r="O73" s="3">
        <v>24000</v>
      </c>
      <c r="P73" s="3" t="s">
        <v>283</v>
      </c>
      <c r="Q73" s="3" t="s">
        <v>40</v>
      </c>
    </row>
    <row r="74" spans="1:17" ht="90" x14ac:dyDescent="0.25">
      <c r="A74" s="3">
        <v>67</v>
      </c>
      <c r="B74" s="3" t="str">
        <f>"88912"</f>
        <v>88912</v>
      </c>
      <c r="C74" s="3" t="str">
        <f>"202100052031"</f>
        <v>202100052031</v>
      </c>
      <c r="D74" s="3" t="s">
        <v>284</v>
      </c>
      <c r="E74" s="3">
        <v>20516556561</v>
      </c>
      <c r="F74" s="3" t="s">
        <v>28</v>
      </c>
      <c r="G74" s="3" t="s">
        <v>153</v>
      </c>
      <c r="H74" s="3" t="s">
        <v>21</v>
      </c>
      <c r="I74" s="3" t="s">
        <v>21</v>
      </c>
      <c r="J74" s="3" t="s">
        <v>30</v>
      </c>
      <c r="K74" s="3" t="s">
        <v>22</v>
      </c>
      <c r="L74" s="3" t="s">
        <v>53</v>
      </c>
      <c r="M74" s="4">
        <v>44294</v>
      </c>
      <c r="N74" s="3" t="s">
        <v>24</v>
      </c>
      <c r="O74" s="3">
        <v>23100</v>
      </c>
      <c r="P74" s="3" t="s">
        <v>285</v>
      </c>
      <c r="Q74" s="3" t="s">
        <v>216</v>
      </c>
    </row>
    <row r="75" spans="1:17" ht="135" x14ac:dyDescent="0.25">
      <c r="A75" s="3">
        <v>68</v>
      </c>
      <c r="B75" s="3" t="str">
        <f>"107513"</f>
        <v>107513</v>
      </c>
      <c r="C75" s="3" t="str">
        <f>"202000026761"</f>
        <v>202000026761</v>
      </c>
      <c r="D75" s="3" t="s">
        <v>286</v>
      </c>
      <c r="E75" s="3">
        <v>20508462027</v>
      </c>
      <c r="F75" s="3" t="s">
        <v>72</v>
      </c>
      <c r="G75" s="3" t="s">
        <v>43</v>
      </c>
      <c r="H75" s="3" t="s">
        <v>21</v>
      </c>
      <c r="I75" s="3" t="s">
        <v>21</v>
      </c>
      <c r="J75" s="3" t="s">
        <v>44</v>
      </c>
      <c r="K75" s="3" t="s">
        <v>22</v>
      </c>
      <c r="L75" s="3" t="s">
        <v>23</v>
      </c>
      <c r="M75" s="4">
        <v>43914</v>
      </c>
      <c r="N75" s="3" t="s">
        <v>24</v>
      </c>
      <c r="O75" s="3">
        <v>48300</v>
      </c>
      <c r="P75" s="3" t="s">
        <v>287</v>
      </c>
      <c r="Q75" s="3" t="s">
        <v>288</v>
      </c>
    </row>
    <row r="76" spans="1:17" ht="30" x14ac:dyDescent="0.25">
      <c r="A76" s="3">
        <v>69</v>
      </c>
      <c r="B76" s="3" t="str">
        <f>"91422"</f>
        <v>91422</v>
      </c>
      <c r="C76" s="3" t="str">
        <f>"202300218963"</f>
        <v>202300218963</v>
      </c>
      <c r="D76" s="3" t="s">
        <v>289</v>
      </c>
      <c r="E76" s="3">
        <v>20100111838</v>
      </c>
      <c r="F76" s="3" t="s">
        <v>164</v>
      </c>
      <c r="G76" s="3" t="s">
        <v>62</v>
      </c>
      <c r="H76" s="3" t="s">
        <v>21</v>
      </c>
      <c r="I76" s="3" t="s">
        <v>21</v>
      </c>
      <c r="J76" s="3" t="s">
        <v>63</v>
      </c>
      <c r="K76" s="3" t="s">
        <v>22</v>
      </c>
      <c r="L76" s="3" t="s">
        <v>64</v>
      </c>
      <c r="M76" s="4">
        <v>45196</v>
      </c>
      <c r="N76" s="3" t="s">
        <v>24</v>
      </c>
      <c r="O76" s="3">
        <v>6695.28</v>
      </c>
      <c r="P76" s="3" t="s">
        <v>290</v>
      </c>
      <c r="Q76" s="3" t="s">
        <v>291</v>
      </c>
    </row>
    <row r="77" spans="1:17" ht="30" x14ac:dyDescent="0.25">
      <c r="A77" s="3">
        <v>70</v>
      </c>
      <c r="B77" s="3" t="str">
        <f>"100248"</f>
        <v>100248</v>
      </c>
      <c r="C77" s="3" t="str">
        <f>"202300173722"</f>
        <v>202300173722</v>
      </c>
      <c r="D77" s="3" t="s">
        <v>292</v>
      </c>
      <c r="E77" s="3">
        <v>20415747986</v>
      </c>
      <c r="F77" s="3" t="s">
        <v>293</v>
      </c>
      <c r="G77" s="3" t="s">
        <v>294</v>
      </c>
      <c r="H77" s="3" t="s">
        <v>21</v>
      </c>
      <c r="I77" s="3" t="s">
        <v>21</v>
      </c>
      <c r="J77" s="3" t="s">
        <v>295</v>
      </c>
      <c r="K77" s="3" t="s">
        <v>22</v>
      </c>
      <c r="L77" s="3" t="s">
        <v>296</v>
      </c>
      <c r="M77" s="4">
        <v>45142</v>
      </c>
      <c r="N77" s="3" t="s">
        <v>24</v>
      </c>
      <c r="O77" s="3">
        <v>21630</v>
      </c>
      <c r="P77" s="3" t="s">
        <v>297</v>
      </c>
      <c r="Q77" s="3" t="s">
        <v>298</v>
      </c>
    </row>
    <row r="78" spans="1:17" ht="120" x14ac:dyDescent="0.25">
      <c r="A78" s="3">
        <v>71</v>
      </c>
      <c r="B78" s="3" t="str">
        <f>"109280"</f>
        <v>109280</v>
      </c>
      <c r="C78" s="3" t="str">
        <f>"202300242711"</f>
        <v>202300242711</v>
      </c>
      <c r="D78" s="3" t="s">
        <v>299</v>
      </c>
      <c r="E78" s="3">
        <v>20521608987</v>
      </c>
      <c r="F78" s="3" t="s">
        <v>35</v>
      </c>
      <c r="G78" s="3" t="s">
        <v>48</v>
      </c>
      <c r="H78" s="3" t="s">
        <v>21</v>
      </c>
      <c r="I78" s="3" t="s">
        <v>21</v>
      </c>
      <c r="J78" s="3" t="s">
        <v>37</v>
      </c>
      <c r="K78" s="3" t="s">
        <v>22</v>
      </c>
      <c r="L78" s="3" t="s">
        <v>38</v>
      </c>
      <c r="M78" s="4">
        <v>45215</v>
      </c>
      <c r="N78" s="3" t="s">
        <v>24</v>
      </c>
      <c r="O78" s="3">
        <v>22400</v>
      </c>
      <c r="P78" s="3" t="s">
        <v>300</v>
      </c>
      <c r="Q78" s="3" t="s">
        <v>301</v>
      </c>
    </row>
    <row r="79" spans="1:17" ht="90" x14ac:dyDescent="0.25">
      <c r="A79" s="3">
        <v>72</v>
      </c>
      <c r="B79" s="3" t="str">
        <f>"96455"</f>
        <v>96455</v>
      </c>
      <c r="C79" s="3" t="str">
        <f>"202100052309"</f>
        <v>202100052309</v>
      </c>
      <c r="D79" s="3" t="s">
        <v>302</v>
      </c>
      <c r="E79" s="3">
        <v>20516556561</v>
      </c>
      <c r="F79" s="3" t="s">
        <v>28</v>
      </c>
      <c r="G79" s="3" t="s">
        <v>153</v>
      </c>
      <c r="H79" s="3" t="s">
        <v>21</v>
      </c>
      <c r="I79" s="3" t="s">
        <v>21</v>
      </c>
      <c r="J79" s="3" t="s">
        <v>30</v>
      </c>
      <c r="K79" s="3" t="s">
        <v>22</v>
      </c>
      <c r="L79" s="3" t="s">
        <v>31</v>
      </c>
      <c r="M79" s="4">
        <v>44291</v>
      </c>
      <c r="N79" s="3" t="s">
        <v>24</v>
      </c>
      <c r="O79" s="3">
        <v>19200</v>
      </c>
      <c r="P79" s="3" t="s">
        <v>303</v>
      </c>
      <c r="Q79" s="3" t="s">
        <v>148</v>
      </c>
    </row>
    <row r="80" spans="1:17" ht="120" x14ac:dyDescent="0.25">
      <c r="A80" s="3">
        <v>73</v>
      </c>
      <c r="B80" s="3" t="str">
        <f>"105698"</f>
        <v>105698</v>
      </c>
      <c r="C80" s="3" t="str">
        <f>"202300242687"</f>
        <v>202300242687</v>
      </c>
      <c r="D80" s="3" t="s">
        <v>304</v>
      </c>
      <c r="E80" s="3">
        <v>20521608987</v>
      </c>
      <c r="F80" s="3" t="s">
        <v>35</v>
      </c>
      <c r="G80" s="3" t="s">
        <v>36</v>
      </c>
      <c r="H80" s="3" t="s">
        <v>21</v>
      </c>
      <c r="I80" s="3" t="s">
        <v>21</v>
      </c>
      <c r="J80" s="3" t="s">
        <v>37</v>
      </c>
      <c r="K80" s="3" t="s">
        <v>22</v>
      </c>
      <c r="L80" s="3" t="s">
        <v>38</v>
      </c>
      <c r="M80" s="4">
        <v>45216</v>
      </c>
      <c r="N80" s="3" t="s">
        <v>24</v>
      </c>
      <c r="O80" s="3">
        <v>25200</v>
      </c>
      <c r="P80" s="3" t="s">
        <v>305</v>
      </c>
      <c r="Q80" s="3" t="s">
        <v>115</v>
      </c>
    </row>
    <row r="81" spans="1:17" ht="90" x14ac:dyDescent="0.25">
      <c r="A81" s="3">
        <v>74</v>
      </c>
      <c r="B81" s="3" t="str">
        <f>"96063"</f>
        <v>96063</v>
      </c>
      <c r="C81" s="3" t="str">
        <f>"202100052306"</f>
        <v>202100052306</v>
      </c>
      <c r="D81" s="3" t="s">
        <v>306</v>
      </c>
      <c r="E81" s="3">
        <v>20516556561</v>
      </c>
      <c r="F81" s="3" t="s">
        <v>213</v>
      </c>
      <c r="G81" s="3" t="s">
        <v>307</v>
      </c>
      <c r="H81" s="3" t="s">
        <v>21</v>
      </c>
      <c r="I81" s="3" t="s">
        <v>21</v>
      </c>
      <c r="J81" s="3" t="s">
        <v>30</v>
      </c>
      <c r="K81" s="3" t="s">
        <v>22</v>
      </c>
      <c r="L81" s="3" t="s">
        <v>31</v>
      </c>
      <c r="M81" s="4">
        <v>44291</v>
      </c>
      <c r="N81" s="3" t="s">
        <v>24</v>
      </c>
      <c r="O81" s="3">
        <v>19200</v>
      </c>
      <c r="P81" s="3" t="s">
        <v>308</v>
      </c>
      <c r="Q81" s="3" t="s">
        <v>148</v>
      </c>
    </row>
    <row r="82" spans="1:17" ht="90" x14ac:dyDescent="0.25">
      <c r="A82" s="3">
        <v>75</v>
      </c>
      <c r="B82" s="3" t="str">
        <f>"112324"</f>
        <v>112324</v>
      </c>
      <c r="C82" s="3" t="str">
        <f>"202100052445"</f>
        <v>202100052445</v>
      </c>
      <c r="D82" s="3" t="s">
        <v>309</v>
      </c>
      <c r="E82" s="3">
        <v>20516556561</v>
      </c>
      <c r="F82" s="3" t="s">
        <v>265</v>
      </c>
      <c r="G82" s="3" t="s">
        <v>153</v>
      </c>
      <c r="H82" s="3" t="s">
        <v>21</v>
      </c>
      <c r="I82" s="3" t="s">
        <v>21</v>
      </c>
      <c r="J82" s="3" t="s">
        <v>30</v>
      </c>
      <c r="K82" s="3" t="s">
        <v>22</v>
      </c>
      <c r="L82" s="3" t="s">
        <v>172</v>
      </c>
      <c r="M82" s="4">
        <v>44285</v>
      </c>
      <c r="N82" s="3" t="s">
        <v>24</v>
      </c>
      <c r="O82" s="3">
        <v>12000</v>
      </c>
      <c r="P82" s="3" t="s">
        <v>310</v>
      </c>
      <c r="Q82" s="3" t="s">
        <v>311</v>
      </c>
    </row>
    <row r="83" spans="1:17" ht="60" x14ac:dyDescent="0.25">
      <c r="A83" s="3">
        <v>76</v>
      </c>
      <c r="B83" s="3" t="str">
        <f>"94433"</f>
        <v>94433</v>
      </c>
      <c r="C83" s="3" t="str">
        <f>"202000036803"</f>
        <v>202000036803</v>
      </c>
      <c r="D83" s="3" t="s">
        <v>312</v>
      </c>
      <c r="E83" s="3">
        <v>20508462027</v>
      </c>
      <c r="F83" s="3" t="s">
        <v>42</v>
      </c>
      <c r="G83" s="3" t="s">
        <v>313</v>
      </c>
      <c r="H83" s="3" t="s">
        <v>314</v>
      </c>
      <c r="I83" s="3" t="s">
        <v>314</v>
      </c>
      <c r="J83" s="3" t="s">
        <v>314</v>
      </c>
      <c r="K83" s="3" t="s">
        <v>22</v>
      </c>
      <c r="L83" s="3" t="s">
        <v>23</v>
      </c>
      <c r="M83" s="4">
        <v>43913</v>
      </c>
      <c r="N83" s="3" t="s">
        <v>24</v>
      </c>
      <c r="O83" s="3">
        <v>0</v>
      </c>
      <c r="P83" s="3" t="s">
        <v>315</v>
      </c>
      <c r="Q83" s="3" t="s">
        <v>178</v>
      </c>
    </row>
    <row r="84" spans="1:17" ht="120" x14ac:dyDescent="0.25">
      <c r="A84" s="3">
        <v>77</v>
      </c>
      <c r="B84" s="3" t="str">
        <f>"99790"</f>
        <v>99790</v>
      </c>
      <c r="C84" s="3" t="str">
        <f>"202000187245"</f>
        <v>202000187245</v>
      </c>
      <c r="D84" s="3" t="s">
        <v>316</v>
      </c>
      <c r="E84" s="3">
        <v>20508462027</v>
      </c>
      <c r="F84" s="3" t="s">
        <v>42</v>
      </c>
      <c r="G84" s="3" t="s">
        <v>317</v>
      </c>
      <c r="H84" s="3" t="s">
        <v>21</v>
      </c>
      <c r="I84" s="3" t="s">
        <v>21</v>
      </c>
      <c r="J84" s="3" t="s">
        <v>21</v>
      </c>
      <c r="K84" s="3" t="s">
        <v>22</v>
      </c>
      <c r="L84" s="3" t="s">
        <v>23</v>
      </c>
      <c r="M84" s="4">
        <v>44201</v>
      </c>
      <c r="N84" s="3" t="s">
        <v>24</v>
      </c>
      <c r="O84" s="3">
        <v>22400</v>
      </c>
      <c r="P84" s="3" t="s">
        <v>318</v>
      </c>
      <c r="Q84" s="3" t="s">
        <v>319</v>
      </c>
    </row>
    <row r="85" spans="1:17" x14ac:dyDescent="0.25">
      <c r="A85" s="3">
        <v>78</v>
      </c>
      <c r="B85" s="3" t="str">
        <f>"109865"</f>
        <v>109865</v>
      </c>
      <c r="C85" s="3" t="str">
        <f>"201400093087"</f>
        <v>201400093087</v>
      </c>
      <c r="D85" s="3" t="s">
        <v>320</v>
      </c>
      <c r="E85" s="3">
        <v>20515528734</v>
      </c>
      <c r="F85" s="3" t="s">
        <v>321</v>
      </c>
      <c r="G85" s="3" t="s">
        <v>322</v>
      </c>
      <c r="H85" s="3" t="s">
        <v>21</v>
      </c>
      <c r="I85" s="3" t="s">
        <v>21</v>
      </c>
      <c r="J85" s="3" t="s">
        <v>210</v>
      </c>
      <c r="K85" s="3" t="s">
        <v>22</v>
      </c>
      <c r="L85" s="3"/>
      <c r="M85" s="4">
        <v>41879</v>
      </c>
      <c r="N85" s="3" t="s">
        <v>24</v>
      </c>
      <c r="O85" s="3">
        <v>0</v>
      </c>
      <c r="P85" s="3" t="s">
        <v>323</v>
      </c>
      <c r="Q85" s="3"/>
    </row>
    <row r="86" spans="1:17" ht="30" x14ac:dyDescent="0.25">
      <c r="A86" s="3">
        <v>79</v>
      </c>
      <c r="B86" s="3" t="str">
        <f>"113709"</f>
        <v>113709</v>
      </c>
      <c r="C86" s="3" t="str">
        <f>"202300115703"</f>
        <v>202300115703</v>
      </c>
      <c r="D86" s="3" t="s">
        <v>324</v>
      </c>
      <c r="E86" s="3">
        <v>20516556561</v>
      </c>
      <c r="F86" s="3" t="s">
        <v>76</v>
      </c>
      <c r="G86" s="3" t="s">
        <v>325</v>
      </c>
      <c r="H86" s="3" t="s">
        <v>21</v>
      </c>
      <c r="I86" s="3" t="s">
        <v>21</v>
      </c>
      <c r="J86" s="3" t="s">
        <v>30</v>
      </c>
      <c r="K86" s="3" t="s">
        <v>22</v>
      </c>
      <c r="L86" s="3" t="s">
        <v>172</v>
      </c>
      <c r="M86" s="4">
        <v>45077</v>
      </c>
      <c r="N86" s="3" t="s">
        <v>24</v>
      </c>
      <c r="O86" s="3">
        <v>45500</v>
      </c>
      <c r="P86" s="3" t="s">
        <v>326</v>
      </c>
      <c r="Q86" s="3" t="s">
        <v>263</v>
      </c>
    </row>
    <row r="87" spans="1:17" ht="120" x14ac:dyDescent="0.25">
      <c r="A87" s="3">
        <v>80</v>
      </c>
      <c r="B87" s="3" t="str">
        <f>"112559"</f>
        <v>112559</v>
      </c>
      <c r="C87" s="3" t="str">
        <f>"202300104449"</f>
        <v>202300104449</v>
      </c>
      <c r="D87" s="3" t="s">
        <v>327</v>
      </c>
      <c r="E87" s="3">
        <v>20516556561</v>
      </c>
      <c r="F87" s="3" t="s">
        <v>28</v>
      </c>
      <c r="G87" s="3" t="s">
        <v>105</v>
      </c>
      <c r="H87" s="3" t="s">
        <v>21</v>
      </c>
      <c r="I87" s="3" t="s">
        <v>21</v>
      </c>
      <c r="J87" s="3" t="s">
        <v>30</v>
      </c>
      <c r="K87" s="3" t="s">
        <v>22</v>
      </c>
      <c r="L87" s="3" t="s">
        <v>53</v>
      </c>
      <c r="M87" s="4">
        <v>45063</v>
      </c>
      <c r="N87" s="3" t="s">
        <v>24</v>
      </c>
      <c r="O87" s="3">
        <v>27960</v>
      </c>
      <c r="P87" s="3" t="s">
        <v>328</v>
      </c>
      <c r="Q87" s="3" t="s">
        <v>329</v>
      </c>
    </row>
    <row r="88" spans="1:17" ht="210" x14ac:dyDescent="0.25">
      <c r="A88" s="3">
        <v>81</v>
      </c>
      <c r="B88" s="3" t="str">
        <f>"162013"</f>
        <v>162013</v>
      </c>
      <c r="C88" s="3" t="str">
        <f>"202300242403"</f>
        <v>202300242403</v>
      </c>
      <c r="D88" s="3" t="s">
        <v>330</v>
      </c>
      <c r="E88" s="3">
        <v>20521608987</v>
      </c>
      <c r="F88" s="3" t="s">
        <v>35</v>
      </c>
      <c r="G88" s="3" t="s">
        <v>48</v>
      </c>
      <c r="H88" s="3" t="s">
        <v>21</v>
      </c>
      <c r="I88" s="3" t="s">
        <v>21</v>
      </c>
      <c r="J88" s="3" t="s">
        <v>37</v>
      </c>
      <c r="K88" s="3" t="s">
        <v>22</v>
      </c>
      <c r="L88" s="3" t="s">
        <v>38</v>
      </c>
      <c r="M88" s="4">
        <v>45215</v>
      </c>
      <c r="N88" s="3" t="s">
        <v>24</v>
      </c>
      <c r="O88" s="3">
        <v>25520</v>
      </c>
      <c r="P88" s="3" t="s">
        <v>331</v>
      </c>
      <c r="Q88" s="3" t="s">
        <v>332</v>
      </c>
    </row>
    <row r="89" spans="1:17" ht="90" x14ac:dyDescent="0.25">
      <c r="A89" s="3">
        <v>82</v>
      </c>
      <c r="B89" s="3" t="str">
        <f>"88911"</f>
        <v>88911</v>
      </c>
      <c r="C89" s="3" t="str">
        <f>"202300152553"</f>
        <v>202300152553</v>
      </c>
      <c r="D89" s="3" t="s">
        <v>333</v>
      </c>
      <c r="E89" s="3">
        <v>20516556561</v>
      </c>
      <c r="F89" s="3" t="s">
        <v>28</v>
      </c>
      <c r="G89" s="3" t="s">
        <v>146</v>
      </c>
      <c r="H89" s="3" t="s">
        <v>21</v>
      </c>
      <c r="I89" s="3" t="s">
        <v>21</v>
      </c>
      <c r="J89" s="3" t="s">
        <v>30</v>
      </c>
      <c r="K89" s="3" t="s">
        <v>22</v>
      </c>
      <c r="L89" s="3" t="s">
        <v>53</v>
      </c>
      <c r="M89" s="4">
        <v>45118</v>
      </c>
      <c r="N89" s="3" t="s">
        <v>24</v>
      </c>
      <c r="O89" s="3">
        <v>23100</v>
      </c>
      <c r="P89" s="3" t="s">
        <v>334</v>
      </c>
      <c r="Q89" s="3" t="s">
        <v>335</v>
      </c>
    </row>
    <row r="90" spans="1:17" ht="90" x14ac:dyDescent="0.25">
      <c r="A90" s="3">
        <v>83</v>
      </c>
      <c r="B90" s="3" t="str">
        <f>"118557"</f>
        <v>118557</v>
      </c>
      <c r="C90" s="3" t="str">
        <f>"202200050715"</f>
        <v>202200050715</v>
      </c>
      <c r="D90" s="3" t="s">
        <v>336</v>
      </c>
      <c r="E90" s="3">
        <v>20506151547</v>
      </c>
      <c r="F90" s="3" t="s">
        <v>117</v>
      </c>
      <c r="G90" s="3" t="s">
        <v>337</v>
      </c>
      <c r="H90" s="3" t="s">
        <v>21</v>
      </c>
      <c r="I90" s="3" t="s">
        <v>21</v>
      </c>
      <c r="J90" s="3" t="s">
        <v>21</v>
      </c>
      <c r="K90" s="3" t="s">
        <v>22</v>
      </c>
      <c r="L90" s="3" t="s">
        <v>338</v>
      </c>
      <c r="M90" s="4">
        <v>44664</v>
      </c>
      <c r="N90" s="3" t="s">
        <v>24</v>
      </c>
      <c r="O90" s="3">
        <v>26950</v>
      </c>
      <c r="P90" s="3" t="s">
        <v>339</v>
      </c>
      <c r="Q90" s="3" t="s">
        <v>340</v>
      </c>
    </row>
    <row r="91" spans="1:17" ht="105" x14ac:dyDescent="0.25">
      <c r="A91" s="3">
        <v>84</v>
      </c>
      <c r="B91" s="3" t="str">
        <f>"86541"</f>
        <v>86541</v>
      </c>
      <c r="C91" s="3" t="str">
        <f>"202100052028"</f>
        <v>202100052028</v>
      </c>
      <c r="D91" s="3" t="s">
        <v>341</v>
      </c>
      <c r="E91" s="3">
        <v>20516556561</v>
      </c>
      <c r="F91" s="3" t="s">
        <v>76</v>
      </c>
      <c r="G91" s="3" t="s">
        <v>153</v>
      </c>
      <c r="H91" s="3" t="s">
        <v>21</v>
      </c>
      <c r="I91" s="3" t="s">
        <v>21</v>
      </c>
      <c r="J91" s="3" t="s">
        <v>30</v>
      </c>
      <c r="K91" s="3" t="s">
        <v>22</v>
      </c>
      <c r="L91" s="3" t="s">
        <v>201</v>
      </c>
      <c r="M91" s="4">
        <v>44298</v>
      </c>
      <c r="N91" s="3" t="s">
        <v>24</v>
      </c>
      <c r="O91" s="3">
        <v>23100</v>
      </c>
      <c r="P91" s="3" t="s">
        <v>342</v>
      </c>
      <c r="Q91" s="3" t="s">
        <v>203</v>
      </c>
    </row>
    <row r="92" spans="1:17" ht="60" x14ac:dyDescent="0.25">
      <c r="A92" s="3">
        <v>85</v>
      </c>
      <c r="B92" s="3" t="str">
        <f>"94435"</f>
        <v>94435</v>
      </c>
      <c r="C92" s="3" t="str">
        <f>"202000036807"</f>
        <v>202000036807</v>
      </c>
      <c r="D92" s="3" t="s">
        <v>343</v>
      </c>
      <c r="E92" s="3">
        <v>20508462027</v>
      </c>
      <c r="F92" s="3" t="s">
        <v>42</v>
      </c>
      <c r="G92" s="3" t="s">
        <v>43</v>
      </c>
      <c r="H92" s="3" t="s">
        <v>21</v>
      </c>
      <c r="I92" s="3" t="s">
        <v>21</v>
      </c>
      <c r="J92" s="3" t="s">
        <v>44</v>
      </c>
      <c r="K92" s="3" t="s">
        <v>22</v>
      </c>
      <c r="L92" s="3" t="s">
        <v>23</v>
      </c>
      <c r="M92" s="4">
        <v>43913</v>
      </c>
      <c r="N92" s="3" t="s">
        <v>24</v>
      </c>
      <c r="O92" s="3">
        <v>0</v>
      </c>
      <c r="P92" s="3" t="s">
        <v>344</v>
      </c>
      <c r="Q92" s="3" t="s">
        <v>178</v>
      </c>
    </row>
    <row r="93" spans="1:17" ht="120" x14ac:dyDescent="0.25">
      <c r="A93" s="3">
        <v>86</v>
      </c>
      <c r="B93" s="3" t="str">
        <f>"116615"</f>
        <v>116615</v>
      </c>
      <c r="C93" s="3" t="str">
        <f>"202300243024"</f>
        <v>202300243024</v>
      </c>
      <c r="D93" s="3" t="s">
        <v>345</v>
      </c>
      <c r="E93" s="3">
        <v>20521608987</v>
      </c>
      <c r="F93" s="3" t="s">
        <v>346</v>
      </c>
      <c r="G93" s="3" t="s">
        <v>48</v>
      </c>
      <c r="H93" s="3" t="s">
        <v>21</v>
      </c>
      <c r="I93" s="3" t="s">
        <v>21</v>
      </c>
      <c r="J93" s="3" t="s">
        <v>37</v>
      </c>
      <c r="K93" s="3" t="s">
        <v>22</v>
      </c>
      <c r="L93" s="3" t="s">
        <v>38</v>
      </c>
      <c r="M93" s="4">
        <v>45222</v>
      </c>
      <c r="N93" s="3" t="s">
        <v>24</v>
      </c>
      <c r="O93" s="3">
        <v>24000</v>
      </c>
      <c r="P93" s="3" t="s">
        <v>347</v>
      </c>
      <c r="Q93" s="3" t="s">
        <v>348</v>
      </c>
    </row>
    <row r="94" spans="1:17" ht="60" x14ac:dyDescent="0.25">
      <c r="A94" s="3">
        <v>87</v>
      </c>
      <c r="B94" s="3" t="str">
        <f>"121410"</f>
        <v>121410</v>
      </c>
      <c r="C94" s="3" t="str">
        <f>"202000036798"</f>
        <v>202000036798</v>
      </c>
      <c r="D94" s="3" t="s">
        <v>349</v>
      </c>
      <c r="E94" s="3">
        <v>20508462027</v>
      </c>
      <c r="F94" s="3" t="s">
        <v>188</v>
      </c>
      <c r="G94" s="3" t="s">
        <v>350</v>
      </c>
      <c r="H94" s="3" t="s">
        <v>21</v>
      </c>
      <c r="I94" s="3" t="s">
        <v>21</v>
      </c>
      <c r="J94" s="3" t="s">
        <v>44</v>
      </c>
      <c r="K94" s="3" t="s">
        <v>22</v>
      </c>
      <c r="L94" s="3" t="s">
        <v>43</v>
      </c>
      <c r="M94" s="4">
        <v>43913</v>
      </c>
      <c r="N94" s="3" t="s">
        <v>24</v>
      </c>
      <c r="O94" s="3">
        <v>35100</v>
      </c>
      <c r="P94" s="3" t="s">
        <v>351</v>
      </c>
      <c r="Q94" s="3" t="s">
        <v>178</v>
      </c>
    </row>
    <row r="95" spans="1:17" ht="120" x14ac:dyDescent="0.25">
      <c r="A95" s="3">
        <v>88</v>
      </c>
      <c r="B95" s="3" t="str">
        <f>"105696"</f>
        <v>105696</v>
      </c>
      <c r="C95" s="3" t="str">
        <f>"202300242677"</f>
        <v>202300242677</v>
      </c>
      <c r="D95" s="3" t="s">
        <v>352</v>
      </c>
      <c r="E95" s="3">
        <v>20521608987</v>
      </c>
      <c r="F95" s="3" t="s">
        <v>35</v>
      </c>
      <c r="G95" s="3" t="s">
        <v>88</v>
      </c>
      <c r="H95" s="3" t="s">
        <v>21</v>
      </c>
      <c r="I95" s="3" t="s">
        <v>21</v>
      </c>
      <c r="J95" s="3" t="s">
        <v>37</v>
      </c>
      <c r="K95" s="3" t="s">
        <v>22</v>
      </c>
      <c r="L95" s="3" t="s">
        <v>353</v>
      </c>
      <c r="M95" s="4">
        <v>45216</v>
      </c>
      <c r="N95" s="3" t="s">
        <v>24</v>
      </c>
      <c r="O95" s="3">
        <v>25200</v>
      </c>
      <c r="P95" s="3" t="s">
        <v>354</v>
      </c>
      <c r="Q95" s="3" t="s">
        <v>115</v>
      </c>
    </row>
    <row r="96" spans="1:17" ht="120" x14ac:dyDescent="0.25">
      <c r="A96" s="3">
        <v>89</v>
      </c>
      <c r="B96" s="3" t="str">
        <f>"87103"</f>
        <v>87103</v>
      </c>
      <c r="C96" s="3" t="str">
        <f>"202300242482"</f>
        <v>202300242482</v>
      </c>
      <c r="D96" s="3" t="s">
        <v>355</v>
      </c>
      <c r="E96" s="3">
        <v>20521608987</v>
      </c>
      <c r="F96" s="3" t="s">
        <v>35</v>
      </c>
      <c r="G96" s="3" t="s">
        <v>88</v>
      </c>
      <c r="H96" s="3" t="s">
        <v>21</v>
      </c>
      <c r="I96" s="3" t="s">
        <v>21</v>
      </c>
      <c r="J96" s="3" t="s">
        <v>37</v>
      </c>
      <c r="K96" s="3" t="s">
        <v>22</v>
      </c>
      <c r="L96" s="3" t="s">
        <v>89</v>
      </c>
      <c r="M96" s="4">
        <v>45216</v>
      </c>
      <c r="N96" s="3" t="s">
        <v>24</v>
      </c>
      <c r="O96" s="3">
        <v>27600</v>
      </c>
      <c r="P96" s="3" t="s">
        <v>356</v>
      </c>
      <c r="Q96" s="3" t="s">
        <v>40</v>
      </c>
    </row>
    <row r="97" spans="1:17" ht="135" x14ac:dyDescent="0.25">
      <c r="A97" s="3">
        <v>90</v>
      </c>
      <c r="B97" s="3" t="str">
        <f>"99509"</f>
        <v>99509</v>
      </c>
      <c r="C97" s="3" t="str">
        <f>"202100048664"</f>
        <v>202100048664</v>
      </c>
      <c r="D97" s="3" t="s">
        <v>357</v>
      </c>
      <c r="E97" s="3">
        <v>20508462027</v>
      </c>
      <c r="F97" s="3" t="s">
        <v>42</v>
      </c>
      <c r="G97" s="3" t="s">
        <v>358</v>
      </c>
      <c r="H97" s="3" t="s">
        <v>314</v>
      </c>
      <c r="I97" s="3" t="s">
        <v>359</v>
      </c>
      <c r="J97" s="3" t="s">
        <v>359</v>
      </c>
      <c r="K97" s="3" t="s">
        <v>22</v>
      </c>
      <c r="L97" s="3" t="s">
        <v>23</v>
      </c>
      <c r="M97" s="4">
        <v>44270</v>
      </c>
      <c r="N97" s="3" t="s">
        <v>24</v>
      </c>
      <c r="O97" s="3">
        <v>0</v>
      </c>
      <c r="P97" s="3" t="s">
        <v>360</v>
      </c>
      <c r="Q97" s="3" t="s">
        <v>26</v>
      </c>
    </row>
    <row r="98" spans="1:17" ht="120" x14ac:dyDescent="0.25">
      <c r="A98" s="3">
        <v>91</v>
      </c>
      <c r="B98" s="3" t="str">
        <f>"109283"</f>
        <v>109283</v>
      </c>
      <c r="C98" s="3" t="str">
        <f>"202300242726"</f>
        <v>202300242726</v>
      </c>
      <c r="D98" s="3" t="s">
        <v>361</v>
      </c>
      <c r="E98" s="3">
        <v>20521608987</v>
      </c>
      <c r="F98" s="3" t="s">
        <v>35</v>
      </c>
      <c r="G98" s="3" t="s">
        <v>48</v>
      </c>
      <c r="H98" s="3" t="s">
        <v>21</v>
      </c>
      <c r="I98" s="3" t="s">
        <v>21</v>
      </c>
      <c r="J98" s="3" t="s">
        <v>37</v>
      </c>
      <c r="K98" s="3" t="s">
        <v>22</v>
      </c>
      <c r="L98" s="3" t="s">
        <v>38</v>
      </c>
      <c r="M98" s="4">
        <v>45219</v>
      </c>
      <c r="N98" s="3" t="s">
        <v>24</v>
      </c>
      <c r="O98" s="3">
        <v>22400</v>
      </c>
      <c r="P98" s="3" t="s">
        <v>362</v>
      </c>
      <c r="Q98" s="3" t="s">
        <v>115</v>
      </c>
    </row>
    <row r="99" spans="1:17" ht="120" x14ac:dyDescent="0.25">
      <c r="A99" s="3">
        <v>92</v>
      </c>
      <c r="B99" s="3" t="str">
        <f>"87100"</f>
        <v>87100</v>
      </c>
      <c r="C99" s="3" t="str">
        <f>"202300242531"</f>
        <v>202300242531</v>
      </c>
      <c r="D99" s="3" t="s">
        <v>363</v>
      </c>
      <c r="E99" s="3">
        <v>20521608987</v>
      </c>
      <c r="F99" s="3" t="s">
        <v>35</v>
      </c>
      <c r="G99" s="3" t="s">
        <v>36</v>
      </c>
      <c r="H99" s="3" t="s">
        <v>21</v>
      </c>
      <c r="I99" s="3" t="s">
        <v>21</v>
      </c>
      <c r="J99" s="3" t="s">
        <v>37</v>
      </c>
      <c r="K99" s="3" t="s">
        <v>22</v>
      </c>
      <c r="L99" s="3" t="s">
        <v>38</v>
      </c>
      <c r="M99" s="4">
        <v>45215</v>
      </c>
      <c r="N99" s="3" t="s">
        <v>24</v>
      </c>
      <c r="O99" s="3">
        <v>28080</v>
      </c>
      <c r="P99" s="3" t="s">
        <v>364</v>
      </c>
      <c r="Q99" s="3" t="s">
        <v>115</v>
      </c>
    </row>
    <row r="100" spans="1:17" ht="120" x14ac:dyDescent="0.25">
      <c r="A100" s="3">
        <v>93</v>
      </c>
      <c r="B100" s="3" t="str">
        <f>"95245"</f>
        <v>95245</v>
      </c>
      <c r="C100" s="3" t="str">
        <f>"202300242536"</f>
        <v>202300242536</v>
      </c>
      <c r="D100" s="3" t="s">
        <v>365</v>
      </c>
      <c r="E100" s="3">
        <v>20521608987</v>
      </c>
      <c r="F100" s="3" t="s">
        <v>35</v>
      </c>
      <c r="G100" s="3" t="s">
        <v>48</v>
      </c>
      <c r="H100" s="3" t="s">
        <v>21</v>
      </c>
      <c r="I100" s="3" t="s">
        <v>21</v>
      </c>
      <c r="J100" s="3" t="s">
        <v>37</v>
      </c>
      <c r="K100" s="3" t="s">
        <v>22</v>
      </c>
      <c r="L100" s="3" t="s">
        <v>38</v>
      </c>
      <c r="M100" s="4">
        <v>45216</v>
      </c>
      <c r="N100" s="3" t="s">
        <v>24</v>
      </c>
      <c r="O100" s="3">
        <v>27600</v>
      </c>
      <c r="P100" s="3" t="s">
        <v>366</v>
      </c>
      <c r="Q100" s="3" t="s">
        <v>115</v>
      </c>
    </row>
    <row r="101" spans="1:17" ht="30" x14ac:dyDescent="0.25">
      <c r="A101" s="3">
        <v>94</v>
      </c>
      <c r="B101" s="3" t="str">
        <f>"132302"</f>
        <v>132302</v>
      </c>
      <c r="C101" s="3" t="str">
        <f>"201800198409"</f>
        <v>201800198409</v>
      </c>
      <c r="D101" s="3" t="s">
        <v>367</v>
      </c>
      <c r="E101" s="3">
        <v>20553167672</v>
      </c>
      <c r="F101" s="3" t="s">
        <v>368</v>
      </c>
      <c r="G101" s="3" t="s">
        <v>369</v>
      </c>
      <c r="H101" s="3" t="s">
        <v>21</v>
      </c>
      <c r="I101" s="3" t="s">
        <v>21</v>
      </c>
      <c r="J101" s="3" t="s">
        <v>37</v>
      </c>
      <c r="K101" s="3" t="s">
        <v>22</v>
      </c>
      <c r="L101" s="3" t="s">
        <v>370</v>
      </c>
      <c r="M101" s="4">
        <v>43453</v>
      </c>
      <c r="N101" s="3" t="s">
        <v>24</v>
      </c>
      <c r="O101" s="3">
        <v>0</v>
      </c>
      <c r="P101" s="3" t="s">
        <v>371</v>
      </c>
      <c r="Q101" s="3" t="s">
        <v>372</v>
      </c>
    </row>
    <row r="102" spans="1:17" ht="105" x14ac:dyDescent="0.25">
      <c r="A102" s="3">
        <v>95</v>
      </c>
      <c r="B102" s="3" t="str">
        <f>"86542"</f>
        <v>86542</v>
      </c>
      <c r="C102" s="3" t="str">
        <f>"202100052018"</f>
        <v>202100052018</v>
      </c>
      <c r="D102" s="3" t="s">
        <v>373</v>
      </c>
      <c r="E102" s="3">
        <v>20516556561</v>
      </c>
      <c r="F102" s="3" t="s">
        <v>76</v>
      </c>
      <c r="G102" s="3" t="s">
        <v>374</v>
      </c>
      <c r="H102" s="3" t="s">
        <v>21</v>
      </c>
      <c r="I102" s="3" t="s">
        <v>21</v>
      </c>
      <c r="J102" s="3" t="s">
        <v>30</v>
      </c>
      <c r="K102" s="3" t="s">
        <v>22</v>
      </c>
      <c r="L102" s="3" t="s">
        <v>375</v>
      </c>
      <c r="M102" s="4">
        <v>44322</v>
      </c>
      <c r="N102" s="3" t="s">
        <v>24</v>
      </c>
      <c r="O102" s="3">
        <v>23100</v>
      </c>
      <c r="P102" s="3" t="s">
        <v>376</v>
      </c>
      <c r="Q102" s="3" t="s">
        <v>377</v>
      </c>
    </row>
    <row r="103" spans="1:17" ht="210" x14ac:dyDescent="0.25">
      <c r="A103" s="3">
        <v>96</v>
      </c>
      <c r="B103" s="3" t="str">
        <f>"162020"</f>
        <v>162020</v>
      </c>
      <c r="C103" s="3" t="str">
        <f>"202300236535"</f>
        <v>202300236535</v>
      </c>
      <c r="D103" s="3" t="s">
        <v>378</v>
      </c>
      <c r="E103" s="3">
        <v>20521608987</v>
      </c>
      <c r="F103" s="3" t="s">
        <v>35</v>
      </c>
      <c r="G103" s="3" t="s">
        <v>48</v>
      </c>
      <c r="H103" s="3" t="s">
        <v>21</v>
      </c>
      <c r="I103" s="3" t="s">
        <v>21</v>
      </c>
      <c r="J103" s="3" t="s">
        <v>37</v>
      </c>
      <c r="K103" s="3" t="s">
        <v>22</v>
      </c>
      <c r="L103" s="3" t="s">
        <v>38</v>
      </c>
      <c r="M103" s="4">
        <v>45215</v>
      </c>
      <c r="N103" s="3" t="s">
        <v>24</v>
      </c>
      <c r="O103" s="3">
        <v>25550</v>
      </c>
      <c r="P103" s="3" t="s">
        <v>379</v>
      </c>
      <c r="Q103" s="3" t="s">
        <v>380</v>
      </c>
    </row>
    <row r="104" spans="1:17" ht="105" x14ac:dyDescent="0.25">
      <c r="A104" s="3">
        <v>97</v>
      </c>
      <c r="B104" s="3" t="str">
        <f>"94182"</f>
        <v>94182</v>
      </c>
      <c r="C104" s="3" t="str">
        <f>"202100052011"</f>
        <v>202100052011</v>
      </c>
      <c r="D104" s="3" t="s">
        <v>381</v>
      </c>
      <c r="E104" s="3">
        <v>20516556561</v>
      </c>
      <c r="F104" s="3" t="s">
        <v>382</v>
      </c>
      <c r="G104" s="3" t="s">
        <v>153</v>
      </c>
      <c r="H104" s="3" t="s">
        <v>21</v>
      </c>
      <c r="I104" s="3" t="s">
        <v>21</v>
      </c>
      <c r="J104" s="3" t="s">
        <v>30</v>
      </c>
      <c r="K104" s="3" t="s">
        <v>22</v>
      </c>
      <c r="L104" s="3" t="s">
        <v>53</v>
      </c>
      <c r="M104" s="4">
        <v>44299</v>
      </c>
      <c r="N104" s="3" t="s">
        <v>24</v>
      </c>
      <c r="O104" s="3">
        <v>23100</v>
      </c>
      <c r="P104" s="3" t="s">
        <v>383</v>
      </c>
      <c r="Q104" s="3" t="s">
        <v>384</v>
      </c>
    </row>
    <row r="105" spans="1:17" x14ac:dyDescent="0.25">
      <c r="A105" s="3">
        <v>98</v>
      </c>
      <c r="B105" s="3" t="str">
        <f>"113733"</f>
        <v>113733</v>
      </c>
      <c r="C105" s="3" t="str">
        <f>"201500026414"</f>
        <v>201500026414</v>
      </c>
      <c r="D105" s="3" t="s">
        <v>385</v>
      </c>
      <c r="E105" s="3">
        <v>20535966576</v>
      </c>
      <c r="F105" s="3" t="s">
        <v>386</v>
      </c>
      <c r="G105" s="3" t="s">
        <v>387</v>
      </c>
      <c r="H105" s="3" t="s">
        <v>21</v>
      </c>
      <c r="I105" s="3" t="s">
        <v>21</v>
      </c>
      <c r="J105" s="3" t="s">
        <v>388</v>
      </c>
      <c r="K105" s="3" t="s">
        <v>22</v>
      </c>
      <c r="L105" s="3"/>
      <c r="M105" s="4">
        <v>42080</v>
      </c>
      <c r="N105" s="3" t="s">
        <v>24</v>
      </c>
      <c r="O105" s="3">
        <v>0</v>
      </c>
      <c r="P105" s="3" t="s">
        <v>389</v>
      </c>
      <c r="Q105" s="3"/>
    </row>
    <row r="106" spans="1:17" ht="30" x14ac:dyDescent="0.25">
      <c r="A106" s="3">
        <v>99</v>
      </c>
      <c r="B106" s="3" t="str">
        <f>"116771"</f>
        <v>116771</v>
      </c>
      <c r="C106" s="3" t="str">
        <f>"202000159284"</f>
        <v>202000159284</v>
      </c>
      <c r="D106" s="3" t="s">
        <v>390</v>
      </c>
      <c r="E106" s="3">
        <v>20156930963</v>
      </c>
      <c r="F106" s="3" t="s">
        <v>391</v>
      </c>
      <c r="G106" s="3" t="s">
        <v>392</v>
      </c>
      <c r="H106" s="3" t="s">
        <v>21</v>
      </c>
      <c r="I106" s="3" t="s">
        <v>21</v>
      </c>
      <c r="J106" s="3" t="s">
        <v>393</v>
      </c>
      <c r="K106" s="3" t="s">
        <v>22</v>
      </c>
      <c r="L106" s="3" t="s">
        <v>394</v>
      </c>
      <c r="M106" s="4">
        <v>44141</v>
      </c>
      <c r="N106" s="3" t="s">
        <v>24</v>
      </c>
      <c r="O106" s="3">
        <v>0</v>
      </c>
      <c r="P106" s="3" t="s">
        <v>395</v>
      </c>
      <c r="Q106" s="3" t="s">
        <v>396</v>
      </c>
    </row>
    <row r="107" spans="1:17" ht="30" x14ac:dyDescent="0.25">
      <c r="A107" s="3">
        <v>100</v>
      </c>
      <c r="B107" s="3" t="str">
        <f>"94432"</f>
        <v>94432</v>
      </c>
      <c r="C107" s="3" t="str">
        <f>"201800105848"</f>
        <v>201800105848</v>
      </c>
      <c r="D107" s="3" t="s">
        <v>397</v>
      </c>
      <c r="E107" s="3">
        <v>20508462027</v>
      </c>
      <c r="F107" s="3" t="s">
        <v>42</v>
      </c>
      <c r="G107" s="3" t="s">
        <v>101</v>
      </c>
      <c r="H107" s="3" t="s">
        <v>21</v>
      </c>
      <c r="I107" s="3" t="s">
        <v>21</v>
      </c>
      <c r="J107" s="3" t="s">
        <v>44</v>
      </c>
      <c r="K107" s="3" t="s">
        <v>22</v>
      </c>
      <c r="L107" s="3" t="s">
        <v>23</v>
      </c>
      <c r="M107" s="4">
        <v>43321</v>
      </c>
      <c r="N107" s="3" t="s">
        <v>24</v>
      </c>
      <c r="O107" s="3">
        <v>0</v>
      </c>
      <c r="P107" s="3" t="s">
        <v>398</v>
      </c>
      <c r="Q107" s="3" t="s">
        <v>399</v>
      </c>
    </row>
    <row r="108" spans="1:17" ht="90" x14ac:dyDescent="0.25">
      <c r="A108" s="3">
        <v>101</v>
      </c>
      <c r="B108" s="3" t="str">
        <f>"118560"</f>
        <v>118560</v>
      </c>
      <c r="C108" s="3" t="str">
        <f>"202200050695"</f>
        <v>202200050695</v>
      </c>
      <c r="D108" s="3" t="s">
        <v>400</v>
      </c>
      <c r="E108" s="3">
        <v>20506151547</v>
      </c>
      <c r="F108" s="3" t="s">
        <v>401</v>
      </c>
      <c r="G108" s="3" t="s">
        <v>337</v>
      </c>
      <c r="H108" s="3" t="s">
        <v>21</v>
      </c>
      <c r="I108" s="3" t="s">
        <v>21</v>
      </c>
      <c r="J108" s="3" t="s">
        <v>21</v>
      </c>
      <c r="K108" s="3" t="s">
        <v>22</v>
      </c>
      <c r="L108" s="3" t="s">
        <v>338</v>
      </c>
      <c r="M108" s="4">
        <v>44664</v>
      </c>
      <c r="N108" s="3" t="s">
        <v>24</v>
      </c>
      <c r="O108" s="3">
        <v>26950</v>
      </c>
      <c r="P108" s="3" t="s">
        <v>402</v>
      </c>
      <c r="Q108" s="3" t="s">
        <v>340</v>
      </c>
    </row>
    <row r="109" spans="1:17" x14ac:dyDescent="0.25">
      <c r="A109" s="3">
        <v>102</v>
      </c>
      <c r="B109" s="3" t="str">
        <f>"102925"</f>
        <v>102925</v>
      </c>
      <c r="C109" s="3" t="str">
        <f>"201300107158"</f>
        <v>201300107158</v>
      </c>
      <c r="D109" s="3" t="s">
        <v>403</v>
      </c>
      <c r="E109" s="3">
        <v>20508462027</v>
      </c>
      <c r="F109" s="3" t="s">
        <v>109</v>
      </c>
      <c r="G109" s="3" t="s">
        <v>404</v>
      </c>
      <c r="H109" s="3" t="s">
        <v>21</v>
      </c>
      <c r="I109" s="3" t="s">
        <v>21</v>
      </c>
      <c r="J109" s="3" t="s">
        <v>21</v>
      </c>
      <c r="K109" s="3" t="s">
        <v>22</v>
      </c>
      <c r="L109" s="3"/>
      <c r="M109" s="4">
        <v>41460</v>
      </c>
      <c r="N109" s="3" t="s">
        <v>24</v>
      </c>
      <c r="O109" s="3">
        <v>0</v>
      </c>
      <c r="P109" s="3" t="s">
        <v>405</v>
      </c>
      <c r="Q109" s="3"/>
    </row>
    <row r="110" spans="1:17" ht="45" x14ac:dyDescent="0.25">
      <c r="A110" s="3">
        <v>103</v>
      </c>
      <c r="B110" s="3" t="str">
        <f>"104852"</f>
        <v>104852</v>
      </c>
      <c r="C110" s="3" t="str">
        <f>"202300152585"</f>
        <v>202300152585</v>
      </c>
      <c r="D110" s="3" t="s">
        <v>406</v>
      </c>
      <c r="E110" s="3">
        <v>20516556561</v>
      </c>
      <c r="F110" s="3" t="s">
        <v>76</v>
      </c>
      <c r="G110" s="3" t="s">
        <v>407</v>
      </c>
      <c r="H110" s="3" t="s">
        <v>21</v>
      </c>
      <c r="I110" s="3" t="s">
        <v>21</v>
      </c>
      <c r="J110" s="3" t="s">
        <v>30</v>
      </c>
      <c r="K110" s="3" t="s">
        <v>22</v>
      </c>
      <c r="L110" s="3" t="s">
        <v>375</v>
      </c>
      <c r="M110" s="4">
        <v>45111</v>
      </c>
      <c r="N110" s="3" t="s">
        <v>24</v>
      </c>
      <c r="O110" s="3">
        <v>45500</v>
      </c>
      <c r="P110" s="3" t="s">
        <v>408</v>
      </c>
      <c r="Q110" s="3" t="s">
        <v>263</v>
      </c>
    </row>
    <row r="111" spans="1:17" ht="210" x14ac:dyDescent="0.25">
      <c r="A111" s="3">
        <v>104</v>
      </c>
      <c r="B111" s="3" t="str">
        <f>"162008"</f>
        <v>162008</v>
      </c>
      <c r="C111" s="3" t="str">
        <f>"202300237513"</f>
        <v>202300237513</v>
      </c>
      <c r="D111" s="3" t="s">
        <v>409</v>
      </c>
      <c r="E111" s="3">
        <v>20521608987</v>
      </c>
      <c r="F111" s="3" t="s">
        <v>35</v>
      </c>
      <c r="G111" s="3" t="s">
        <v>48</v>
      </c>
      <c r="H111" s="3" t="s">
        <v>21</v>
      </c>
      <c r="I111" s="3" t="s">
        <v>21</v>
      </c>
      <c r="J111" s="3" t="s">
        <v>37</v>
      </c>
      <c r="K111" s="3" t="s">
        <v>22</v>
      </c>
      <c r="L111" s="3" t="s">
        <v>38</v>
      </c>
      <c r="M111" s="4">
        <v>45222</v>
      </c>
      <c r="N111" s="3" t="s">
        <v>24</v>
      </c>
      <c r="O111" s="3">
        <v>25555</v>
      </c>
      <c r="P111" s="3" t="s">
        <v>410</v>
      </c>
      <c r="Q111" s="3" t="s">
        <v>411</v>
      </c>
    </row>
    <row r="112" spans="1:17" ht="120" x14ac:dyDescent="0.25">
      <c r="A112" s="3">
        <v>105</v>
      </c>
      <c r="B112" s="3" t="str">
        <f>"87107"</f>
        <v>87107</v>
      </c>
      <c r="C112" s="3" t="str">
        <f>"202300242472"</f>
        <v>202300242472</v>
      </c>
      <c r="D112" s="3" t="s">
        <v>412</v>
      </c>
      <c r="E112" s="3">
        <v>20521608987</v>
      </c>
      <c r="F112" s="3" t="s">
        <v>35</v>
      </c>
      <c r="G112" s="3" t="s">
        <v>88</v>
      </c>
      <c r="H112" s="3" t="s">
        <v>21</v>
      </c>
      <c r="I112" s="3" t="s">
        <v>21</v>
      </c>
      <c r="J112" s="3" t="s">
        <v>37</v>
      </c>
      <c r="K112" s="3" t="s">
        <v>22</v>
      </c>
      <c r="L112" s="3" t="s">
        <v>89</v>
      </c>
      <c r="M112" s="4">
        <v>45216</v>
      </c>
      <c r="N112" s="3" t="s">
        <v>24</v>
      </c>
      <c r="O112" s="3">
        <v>27600</v>
      </c>
      <c r="P112" s="3" t="s">
        <v>413</v>
      </c>
      <c r="Q112" s="3" t="s">
        <v>40</v>
      </c>
    </row>
    <row r="113" spans="1:17" ht="120" x14ac:dyDescent="0.25">
      <c r="A113" s="3">
        <v>106</v>
      </c>
      <c r="B113" s="3" t="str">
        <f>"103595"</f>
        <v>103595</v>
      </c>
      <c r="C113" s="3" t="str">
        <f>"202300242668"</f>
        <v>202300242668</v>
      </c>
      <c r="D113" s="3" t="s">
        <v>414</v>
      </c>
      <c r="E113" s="3">
        <v>20521608987</v>
      </c>
      <c r="F113" s="3" t="s">
        <v>35</v>
      </c>
      <c r="G113" s="3" t="s">
        <v>88</v>
      </c>
      <c r="H113" s="3" t="s">
        <v>21</v>
      </c>
      <c r="I113" s="3" t="s">
        <v>21</v>
      </c>
      <c r="J113" s="3" t="s">
        <v>37</v>
      </c>
      <c r="K113" s="3" t="s">
        <v>22</v>
      </c>
      <c r="L113" s="3" t="s">
        <v>353</v>
      </c>
      <c r="M113" s="4">
        <v>45216</v>
      </c>
      <c r="N113" s="3" t="s">
        <v>24</v>
      </c>
      <c r="O113" s="3">
        <v>25200</v>
      </c>
      <c r="P113" s="3" t="s">
        <v>415</v>
      </c>
      <c r="Q113" s="3" t="s">
        <v>115</v>
      </c>
    </row>
    <row r="114" spans="1:17" ht="120" x14ac:dyDescent="0.25">
      <c r="A114" s="3">
        <v>107</v>
      </c>
      <c r="B114" s="3" t="str">
        <f>"99789"</f>
        <v>99789</v>
      </c>
      <c r="C114" s="3" t="str">
        <f>"202100025042"</f>
        <v>202100025042</v>
      </c>
      <c r="D114" s="3" t="s">
        <v>416</v>
      </c>
      <c r="E114" s="3">
        <v>20508462027</v>
      </c>
      <c r="F114" s="3" t="s">
        <v>42</v>
      </c>
      <c r="G114" s="3" t="s">
        <v>358</v>
      </c>
      <c r="H114" s="3" t="s">
        <v>314</v>
      </c>
      <c r="I114" s="3" t="s">
        <v>359</v>
      </c>
      <c r="J114" s="3" t="s">
        <v>359</v>
      </c>
      <c r="K114" s="3" t="s">
        <v>22</v>
      </c>
      <c r="L114" s="3" t="s">
        <v>23</v>
      </c>
      <c r="M114" s="4">
        <v>44260</v>
      </c>
      <c r="N114" s="3" t="s">
        <v>24</v>
      </c>
      <c r="O114" s="3">
        <v>0</v>
      </c>
      <c r="P114" s="3" t="s">
        <v>417</v>
      </c>
      <c r="Q114" s="3" t="s">
        <v>418</v>
      </c>
    </row>
    <row r="115" spans="1:17" ht="45" x14ac:dyDescent="0.25">
      <c r="A115" s="3">
        <v>108</v>
      </c>
      <c r="B115" s="3" t="str">
        <f>"127681"</f>
        <v>127681</v>
      </c>
      <c r="C115" s="3" t="str">
        <f>"202200080263"</f>
        <v>202200080263</v>
      </c>
      <c r="D115" s="3" t="s">
        <v>419</v>
      </c>
      <c r="E115" s="3">
        <v>20345774042</v>
      </c>
      <c r="F115" s="3" t="s">
        <v>420</v>
      </c>
      <c r="G115" s="3" t="s">
        <v>421</v>
      </c>
      <c r="H115" s="3" t="s">
        <v>422</v>
      </c>
      <c r="I115" s="3" t="s">
        <v>422</v>
      </c>
      <c r="J115" s="3" t="s">
        <v>423</v>
      </c>
      <c r="K115" s="3" t="s">
        <v>22</v>
      </c>
      <c r="L115" s="3" t="s">
        <v>424</v>
      </c>
      <c r="M115" s="4">
        <v>44701</v>
      </c>
      <c r="N115" s="3" t="s">
        <v>24</v>
      </c>
      <c r="O115" s="3">
        <v>27865</v>
      </c>
      <c r="P115" s="3" t="s">
        <v>425</v>
      </c>
      <c r="Q115" s="3" t="s">
        <v>426</v>
      </c>
    </row>
    <row r="116" spans="1:17" ht="120" x14ac:dyDescent="0.25">
      <c r="A116" s="3">
        <v>109</v>
      </c>
      <c r="B116" s="3" t="str">
        <f>"150900"</f>
        <v>150900</v>
      </c>
      <c r="C116" s="3" t="str">
        <f>"202300243300"</f>
        <v>202300243300</v>
      </c>
      <c r="D116" s="3" t="s">
        <v>427</v>
      </c>
      <c r="E116" s="3">
        <v>20521608987</v>
      </c>
      <c r="F116" s="3" t="s">
        <v>35</v>
      </c>
      <c r="G116" s="3" t="s">
        <v>36</v>
      </c>
      <c r="H116" s="3" t="s">
        <v>21</v>
      </c>
      <c r="I116" s="3" t="s">
        <v>21</v>
      </c>
      <c r="J116" s="3" t="s">
        <v>37</v>
      </c>
      <c r="K116" s="3" t="s">
        <v>22</v>
      </c>
      <c r="L116" s="3" t="s">
        <v>38</v>
      </c>
      <c r="M116" s="4">
        <v>45215</v>
      </c>
      <c r="N116" s="3" t="s">
        <v>24</v>
      </c>
      <c r="O116" s="3">
        <v>26620</v>
      </c>
      <c r="P116" s="3" t="s">
        <v>428</v>
      </c>
      <c r="Q116" s="3" t="s">
        <v>429</v>
      </c>
    </row>
    <row r="117" spans="1:17" ht="120" x14ac:dyDescent="0.25">
      <c r="A117" s="3">
        <v>110</v>
      </c>
      <c r="B117" s="3" t="str">
        <f>"116614"</f>
        <v>116614</v>
      </c>
      <c r="C117" s="3" t="str">
        <f>"202300243208"</f>
        <v>202300243208</v>
      </c>
      <c r="D117" s="3" t="s">
        <v>430</v>
      </c>
      <c r="E117" s="3">
        <v>20521608987</v>
      </c>
      <c r="F117" s="3" t="s">
        <v>35</v>
      </c>
      <c r="G117" s="3" t="s">
        <v>48</v>
      </c>
      <c r="H117" s="3" t="s">
        <v>21</v>
      </c>
      <c r="I117" s="3" t="s">
        <v>21</v>
      </c>
      <c r="J117" s="3" t="s">
        <v>37</v>
      </c>
      <c r="K117" s="3" t="s">
        <v>22</v>
      </c>
      <c r="L117" s="3" t="s">
        <v>38</v>
      </c>
      <c r="M117" s="4">
        <v>45219</v>
      </c>
      <c r="N117" s="3" t="s">
        <v>24</v>
      </c>
      <c r="O117" s="3">
        <v>26620</v>
      </c>
      <c r="P117" s="3" t="s">
        <v>431</v>
      </c>
      <c r="Q117" s="3" t="s">
        <v>432</v>
      </c>
    </row>
    <row r="118" spans="1:17" ht="120" x14ac:dyDescent="0.25">
      <c r="A118" s="3">
        <v>111</v>
      </c>
      <c r="B118" s="3" t="str">
        <f>"150896"</f>
        <v>150896</v>
      </c>
      <c r="C118" s="3" t="str">
        <f>"202300243304"</f>
        <v>202300243304</v>
      </c>
      <c r="D118" s="3" t="s">
        <v>433</v>
      </c>
      <c r="E118" s="3">
        <v>20521608987</v>
      </c>
      <c r="F118" s="3" t="s">
        <v>35</v>
      </c>
      <c r="G118" s="3" t="s">
        <v>36</v>
      </c>
      <c r="H118" s="3" t="s">
        <v>21</v>
      </c>
      <c r="I118" s="3" t="s">
        <v>21</v>
      </c>
      <c r="J118" s="3" t="s">
        <v>37</v>
      </c>
      <c r="K118" s="3" t="s">
        <v>22</v>
      </c>
      <c r="L118" s="3" t="s">
        <v>38</v>
      </c>
      <c r="M118" s="4">
        <v>45216</v>
      </c>
      <c r="N118" s="3" t="s">
        <v>24</v>
      </c>
      <c r="O118" s="3">
        <v>26620</v>
      </c>
      <c r="P118" s="3" t="s">
        <v>434</v>
      </c>
      <c r="Q118" s="3" t="s">
        <v>115</v>
      </c>
    </row>
    <row r="119" spans="1:17" ht="210" x14ac:dyDescent="0.25">
      <c r="A119" s="3">
        <v>112</v>
      </c>
      <c r="B119" s="3" t="str">
        <f>"162012"</f>
        <v>162012</v>
      </c>
      <c r="C119" s="3" t="str">
        <f>"202300236528"</f>
        <v>202300236528</v>
      </c>
      <c r="D119" s="3" t="s">
        <v>435</v>
      </c>
      <c r="E119" s="3">
        <v>20521608987</v>
      </c>
      <c r="F119" s="3" t="s">
        <v>35</v>
      </c>
      <c r="G119" s="3" t="s">
        <v>193</v>
      </c>
      <c r="H119" s="3" t="s">
        <v>21</v>
      </c>
      <c r="I119" s="3" t="s">
        <v>21</v>
      </c>
      <c r="J119" s="3" t="s">
        <v>37</v>
      </c>
      <c r="K119" s="3" t="s">
        <v>22</v>
      </c>
      <c r="L119" s="3" t="s">
        <v>38</v>
      </c>
      <c r="M119" s="4">
        <v>45215</v>
      </c>
      <c r="N119" s="3" t="s">
        <v>24</v>
      </c>
      <c r="O119" s="3">
        <v>25535</v>
      </c>
      <c r="P119" s="3" t="s">
        <v>436</v>
      </c>
      <c r="Q119" s="3" t="s">
        <v>437</v>
      </c>
    </row>
    <row r="120" spans="1:17" ht="90" x14ac:dyDescent="0.25">
      <c r="A120" s="3">
        <v>113</v>
      </c>
      <c r="B120" s="3" t="str">
        <f>"95573"</f>
        <v>95573</v>
      </c>
      <c r="C120" s="3" t="str">
        <f>"202100051990"</f>
        <v>202100051990</v>
      </c>
      <c r="D120" s="3" t="s">
        <v>438</v>
      </c>
      <c r="E120" s="3">
        <v>20516556561</v>
      </c>
      <c r="F120" s="3" t="s">
        <v>76</v>
      </c>
      <c r="G120" s="3" t="s">
        <v>439</v>
      </c>
      <c r="H120" s="3" t="s">
        <v>21</v>
      </c>
      <c r="I120" s="3" t="s">
        <v>21</v>
      </c>
      <c r="J120" s="3" t="s">
        <v>30</v>
      </c>
      <c r="K120" s="3" t="s">
        <v>22</v>
      </c>
      <c r="L120" s="3" t="s">
        <v>53</v>
      </c>
      <c r="M120" s="4">
        <v>44294</v>
      </c>
      <c r="N120" s="3" t="s">
        <v>24</v>
      </c>
      <c r="O120" s="3">
        <v>13800</v>
      </c>
      <c r="P120" s="3" t="s">
        <v>440</v>
      </c>
      <c r="Q120" s="3" t="s">
        <v>441</v>
      </c>
    </row>
    <row r="121" spans="1:17" ht="120" x14ac:dyDescent="0.25">
      <c r="A121" s="3">
        <v>114</v>
      </c>
      <c r="B121" s="3" t="str">
        <f>"150897"</f>
        <v>150897</v>
      </c>
      <c r="C121" s="3" t="str">
        <f>"202300243306"</f>
        <v>202300243306</v>
      </c>
      <c r="D121" s="3" t="s">
        <v>442</v>
      </c>
      <c r="E121" s="3">
        <v>20521608987</v>
      </c>
      <c r="F121" s="3" t="s">
        <v>35</v>
      </c>
      <c r="G121" s="3" t="s">
        <v>36</v>
      </c>
      <c r="H121" s="3" t="s">
        <v>21</v>
      </c>
      <c r="I121" s="3" t="s">
        <v>21</v>
      </c>
      <c r="J121" s="3" t="s">
        <v>37</v>
      </c>
      <c r="K121" s="3" t="s">
        <v>22</v>
      </c>
      <c r="L121" s="3" t="s">
        <v>38</v>
      </c>
      <c r="M121" s="4">
        <v>45236</v>
      </c>
      <c r="N121" s="3" t="s">
        <v>24</v>
      </c>
      <c r="O121" s="3">
        <v>26620</v>
      </c>
      <c r="P121" s="3" t="s">
        <v>443</v>
      </c>
      <c r="Q121" s="3" t="s">
        <v>115</v>
      </c>
    </row>
    <row r="122" spans="1:17" ht="30" x14ac:dyDescent="0.25">
      <c r="A122" s="3">
        <v>115</v>
      </c>
      <c r="B122" s="3" t="str">
        <f>"128861"</f>
        <v>128861</v>
      </c>
      <c r="C122" s="3" t="str">
        <f>"201700087453"</f>
        <v>201700087453</v>
      </c>
      <c r="D122" s="3" t="s">
        <v>444</v>
      </c>
      <c r="E122" s="3">
        <v>20262254268</v>
      </c>
      <c r="F122" s="3" t="s">
        <v>445</v>
      </c>
      <c r="G122" s="3" t="s">
        <v>446</v>
      </c>
      <c r="H122" s="3" t="s">
        <v>422</v>
      </c>
      <c r="I122" s="3" t="s">
        <v>422</v>
      </c>
      <c r="J122" s="3" t="s">
        <v>423</v>
      </c>
      <c r="K122" s="3" t="s">
        <v>22</v>
      </c>
      <c r="L122" s="3"/>
      <c r="M122" s="4">
        <v>42905</v>
      </c>
      <c r="N122" s="3" t="s">
        <v>24</v>
      </c>
      <c r="O122" s="3">
        <v>2407</v>
      </c>
      <c r="P122" s="3" t="s">
        <v>447</v>
      </c>
      <c r="Q122" s="3" t="s">
        <v>448</v>
      </c>
    </row>
    <row r="123" spans="1:17" x14ac:dyDescent="0.25">
      <c r="A123" s="3">
        <v>116</v>
      </c>
      <c r="B123" s="3" t="str">
        <f>"94437"</f>
        <v>94437</v>
      </c>
      <c r="C123" s="3" t="str">
        <f>"201400043074"</f>
        <v>201400043074</v>
      </c>
      <c r="D123" s="3" t="s">
        <v>449</v>
      </c>
      <c r="E123" s="3">
        <v>20508462027</v>
      </c>
      <c r="F123" s="3" t="s">
        <v>450</v>
      </c>
      <c r="G123" s="3" t="s">
        <v>451</v>
      </c>
      <c r="H123" s="3" t="s">
        <v>21</v>
      </c>
      <c r="I123" s="3" t="s">
        <v>21</v>
      </c>
      <c r="J123" s="3" t="s">
        <v>21</v>
      </c>
      <c r="K123" s="3" t="s">
        <v>22</v>
      </c>
      <c r="L123" s="3"/>
      <c r="M123" s="4">
        <v>41794</v>
      </c>
      <c r="N123" s="3" t="s">
        <v>24</v>
      </c>
      <c r="O123" s="3">
        <v>0</v>
      </c>
      <c r="P123" s="3" t="s">
        <v>452</v>
      </c>
      <c r="Q123" s="3"/>
    </row>
    <row r="124" spans="1:17" ht="30" x14ac:dyDescent="0.25">
      <c r="A124" s="3">
        <v>117</v>
      </c>
      <c r="B124" s="3" t="str">
        <f>"116773"</f>
        <v>116773</v>
      </c>
      <c r="C124" s="3" t="str">
        <f>"202000159313"</f>
        <v>202000159313</v>
      </c>
      <c r="D124" s="3" t="s">
        <v>453</v>
      </c>
      <c r="E124" s="3">
        <v>20156930963</v>
      </c>
      <c r="F124" s="3" t="s">
        <v>391</v>
      </c>
      <c r="G124" s="3" t="s">
        <v>392</v>
      </c>
      <c r="H124" s="3" t="s">
        <v>21</v>
      </c>
      <c r="I124" s="3" t="s">
        <v>21</v>
      </c>
      <c r="J124" s="3" t="s">
        <v>393</v>
      </c>
      <c r="K124" s="3" t="s">
        <v>22</v>
      </c>
      <c r="L124" s="3" t="s">
        <v>394</v>
      </c>
      <c r="M124" s="4">
        <v>44141</v>
      </c>
      <c r="N124" s="3" t="s">
        <v>24</v>
      </c>
      <c r="O124" s="3">
        <v>0</v>
      </c>
      <c r="P124" s="3" t="s">
        <v>454</v>
      </c>
      <c r="Q124" s="3" t="s">
        <v>455</v>
      </c>
    </row>
    <row r="125" spans="1:17" ht="135" x14ac:dyDescent="0.25">
      <c r="A125" s="3">
        <v>118</v>
      </c>
      <c r="B125" s="3" t="str">
        <f>"64505"</f>
        <v>64505</v>
      </c>
      <c r="C125" s="3" t="str">
        <f>"202100048646"</f>
        <v>202100048646</v>
      </c>
      <c r="D125" s="3" t="s">
        <v>456</v>
      </c>
      <c r="E125" s="3">
        <v>20508462027</v>
      </c>
      <c r="F125" s="3" t="s">
        <v>72</v>
      </c>
      <c r="G125" s="3" t="s">
        <v>358</v>
      </c>
      <c r="H125" s="3" t="s">
        <v>314</v>
      </c>
      <c r="I125" s="3" t="s">
        <v>359</v>
      </c>
      <c r="J125" s="3" t="s">
        <v>359</v>
      </c>
      <c r="K125" s="3" t="s">
        <v>22</v>
      </c>
      <c r="L125" s="3" t="s">
        <v>23</v>
      </c>
      <c r="M125" s="4">
        <v>44271</v>
      </c>
      <c r="N125" s="3" t="s">
        <v>24</v>
      </c>
      <c r="O125" s="3">
        <v>0</v>
      </c>
      <c r="P125" s="3" t="s">
        <v>457</v>
      </c>
      <c r="Q125" s="3" t="s">
        <v>26</v>
      </c>
    </row>
    <row r="126" spans="1:17" x14ac:dyDescent="0.25">
      <c r="A126" s="3">
        <v>119</v>
      </c>
      <c r="B126" s="3" t="str">
        <f>"99582"</f>
        <v>99582</v>
      </c>
      <c r="C126" s="3" t="str">
        <f>"201700047325"</f>
        <v>201700047325</v>
      </c>
      <c r="D126" s="3" t="s">
        <v>458</v>
      </c>
      <c r="E126" s="3">
        <v>20522018458</v>
      </c>
      <c r="F126" s="3" t="s">
        <v>459</v>
      </c>
      <c r="G126" s="3" t="s">
        <v>460</v>
      </c>
      <c r="H126" s="3" t="s">
        <v>21</v>
      </c>
      <c r="I126" s="3" t="s">
        <v>21</v>
      </c>
      <c r="J126" s="3" t="s">
        <v>98</v>
      </c>
      <c r="K126" s="3" t="s">
        <v>22</v>
      </c>
      <c r="L126" s="3"/>
      <c r="M126" s="4">
        <v>42866</v>
      </c>
      <c r="N126" s="3" t="s">
        <v>24</v>
      </c>
      <c r="O126" s="3">
        <v>0</v>
      </c>
      <c r="P126" s="3" t="s">
        <v>461</v>
      </c>
      <c r="Q126" s="3"/>
    </row>
    <row r="127" spans="1:17" ht="30" x14ac:dyDescent="0.25">
      <c r="A127" s="3">
        <v>120</v>
      </c>
      <c r="B127" s="3" t="str">
        <f>"107517"</f>
        <v>107517</v>
      </c>
      <c r="C127" s="3" t="str">
        <f>"202000026791"</f>
        <v>202000026791</v>
      </c>
      <c r="D127" s="3" t="s">
        <v>462</v>
      </c>
      <c r="E127" s="3">
        <v>20508462027</v>
      </c>
      <c r="F127" s="3" t="s">
        <v>72</v>
      </c>
      <c r="G127" s="3" t="s">
        <v>43</v>
      </c>
      <c r="H127" s="3" t="s">
        <v>21</v>
      </c>
      <c r="I127" s="3" t="s">
        <v>21</v>
      </c>
      <c r="J127" s="3" t="s">
        <v>44</v>
      </c>
      <c r="K127" s="3" t="s">
        <v>22</v>
      </c>
      <c r="L127" s="3" t="s">
        <v>23</v>
      </c>
      <c r="M127" s="4">
        <v>43903</v>
      </c>
      <c r="N127" s="3" t="s">
        <v>24</v>
      </c>
      <c r="O127" s="3">
        <v>0</v>
      </c>
      <c r="P127" s="3" t="s">
        <v>463</v>
      </c>
      <c r="Q127" s="3" t="s">
        <v>464</v>
      </c>
    </row>
    <row r="128" spans="1:17" ht="120" x14ac:dyDescent="0.25">
      <c r="A128" s="3">
        <v>121</v>
      </c>
      <c r="B128" s="3" t="str">
        <f>"109284"</f>
        <v>109284</v>
      </c>
      <c r="C128" s="3" t="str">
        <f>"202300242742"</f>
        <v>202300242742</v>
      </c>
      <c r="D128" s="3" t="s">
        <v>465</v>
      </c>
      <c r="E128" s="3">
        <v>20521608987</v>
      </c>
      <c r="F128" s="3" t="s">
        <v>35</v>
      </c>
      <c r="G128" s="3" t="s">
        <v>88</v>
      </c>
      <c r="H128" s="3" t="s">
        <v>21</v>
      </c>
      <c r="I128" s="3" t="s">
        <v>21</v>
      </c>
      <c r="J128" s="3" t="s">
        <v>37</v>
      </c>
      <c r="K128" s="3" t="s">
        <v>22</v>
      </c>
      <c r="L128" s="3" t="s">
        <v>38</v>
      </c>
      <c r="M128" s="4">
        <v>45218</v>
      </c>
      <c r="N128" s="3" t="s">
        <v>24</v>
      </c>
      <c r="O128" s="3">
        <v>22400</v>
      </c>
      <c r="P128" s="3" t="s">
        <v>466</v>
      </c>
      <c r="Q128" s="3" t="s">
        <v>115</v>
      </c>
    </row>
    <row r="129" spans="1:17" ht="210" x14ac:dyDescent="0.25">
      <c r="A129" s="3">
        <v>122</v>
      </c>
      <c r="B129" s="3" t="str">
        <f>"162004"</f>
        <v>162004</v>
      </c>
      <c r="C129" s="3" t="str">
        <f>"202300237504"</f>
        <v>202300237504</v>
      </c>
      <c r="D129" s="3" t="s">
        <v>467</v>
      </c>
      <c r="E129" s="3">
        <v>20521608987</v>
      </c>
      <c r="F129" s="3" t="s">
        <v>35</v>
      </c>
      <c r="G129" s="3" t="s">
        <v>468</v>
      </c>
      <c r="H129" s="3" t="s">
        <v>21</v>
      </c>
      <c r="I129" s="3" t="s">
        <v>21</v>
      </c>
      <c r="J129" s="3" t="s">
        <v>37</v>
      </c>
      <c r="K129" s="3" t="s">
        <v>22</v>
      </c>
      <c r="L129" s="3" t="s">
        <v>89</v>
      </c>
      <c r="M129" s="4">
        <v>45215</v>
      </c>
      <c r="N129" s="3" t="s">
        <v>24</v>
      </c>
      <c r="O129" s="3">
        <v>25545</v>
      </c>
      <c r="P129" s="3" t="s">
        <v>469</v>
      </c>
      <c r="Q129" s="3" t="s">
        <v>470</v>
      </c>
    </row>
    <row r="130" spans="1:17" ht="45" x14ac:dyDescent="0.25">
      <c r="A130" s="3">
        <v>123</v>
      </c>
      <c r="B130" s="3" t="str">
        <f>"127682"</f>
        <v>127682</v>
      </c>
      <c r="C130" s="3" t="str">
        <f>"202200080255"</f>
        <v>202200080255</v>
      </c>
      <c r="D130" s="3" t="s">
        <v>471</v>
      </c>
      <c r="E130" s="3">
        <v>20345774042</v>
      </c>
      <c r="F130" s="3" t="s">
        <v>472</v>
      </c>
      <c r="G130" s="3" t="s">
        <v>421</v>
      </c>
      <c r="H130" s="3" t="s">
        <v>422</v>
      </c>
      <c r="I130" s="3" t="s">
        <v>422</v>
      </c>
      <c r="J130" s="3" t="s">
        <v>423</v>
      </c>
      <c r="K130" s="3" t="s">
        <v>22</v>
      </c>
      <c r="L130" s="3" t="s">
        <v>424</v>
      </c>
      <c r="M130" s="4">
        <v>44701</v>
      </c>
      <c r="N130" s="3" t="s">
        <v>24</v>
      </c>
      <c r="O130" s="3">
        <v>27865</v>
      </c>
      <c r="P130" s="3" t="s">
        <v>473</v>
      </c>
      <c r="Q130" s="3" t="s">
        <v>474</v>
      </c>
    </row>
    <row r="131" spans="1:17" ht="120" x14ac:dyDescent="0.25">
      <c r="A131" s="3">
        <v>124</v>
      </c>
      <c r="B131" s="3" t="str">
        <f>"103594"</f>
        <v>103594</v>
      </c>
      <c r="C131" s="3" t="str">
        <f>"202300242658"</f>
        <v>202300242658</v>
      </c>
      <c r="D131" s="3" t="s">
        <v>475</v>
      </c>
      <c r="E131" s="3">
        <v>20521608987</v>
      </c>
      <c r="F131" s="3" t="s">
        <v>35</v>
      </c>
      <c r="G131" s="3" t="s">
        <v>88</v>
      </c>
      <c r="H131" s="3" t="s">
        <v>21</v>
      </c>
      <c r="I131" s="3" t="s">
        <v>21</v>
      </c>
      <c r="J131" s="3" t="s">
        <v>37</v>
      </c>
      <c r="K131" s="3" t="s">
        <v>22</v>
      </c>
      <c r="L131" s="3" t="s">
        <v>353</v>
      </c>
      <c r="M131" s="4">
        <v>45216</v>
      </c>
      <c r="N131" s="3" t="s">
        <v>24</v>
      </c>
      <c r="O131" s="3">
        <v>25200</v>
      </c>
      <c r="P131" s="3" t="s">
        <v>476</v>
      </c>
      <c r="Q131" s="3" t="s">
        <v>115</v>
      </c>
    </row>
    <row r="132" spans="1:17" ht="135" x14ac:dyDescent="0.25">
      <c r="A132" s="3">
        <v>125</v>
      </c>
      <c r="B132" s="3" t="str">
        <f>"93337"</f>
        <v>93337</v>
      </c>
      <c r="C132" s="3" t="str">
        <f>"202100048680"</f>
        <v>202100048680</v>
      </c>
      <c r="D132" s="3" t="s">
        <v>477</v>
      </c>
      <c r="E132" s="3">
        <v>20508462027</v>
      </c>
      <c r="F132" s="3" t="s">
        <v>72</v>
      </c>
      <c r="G132" s="3" t="s">
        <v>20</v>
      </c>
      <c r="H132" s="3" t="s">
        <v>21</v>
      </c>
      <c r="I132" s="3" t="s">
        <v>21</v>
      </c>
      <c r="J132" s="3" t="s">
        <v>21</v>
      </c>
      <c r="K132" s="3" t="s">
        <v>22</v>
      </c>
      <c r="L132" s="3" t="s">
        <v>23</v>
      </c>
      <c r="M132" s="4">
        <v>44278</v>
      </c>
      <c r="N132" s="3" t="s">
        <v>24</v>
      </c>
      <c r="O132" s="3">
        <v>0</v>
      </c>
      <c r="P132" s="3" t="s">
        <v>478</v>
      </c>
      <c r="Q132" s="3" t="s">
        <v>26</v>
      </c>
    </row>
    <row r="133" spans="1:17" ht="60" x14ac:dyDescent="0.25">
      <c r="A133" s="3">
        <v>126</v>
      </c>
      <c r="B133" s="3" t="str">
        <f>"107518"</f>
        <v>107518</v>
      </c>
      <c r="C133" s="3" t="str">
        <f>"202000026797"</f>
        <v>202000026797</v>
      </c>
      <c r="D133" s="3" t="s">
        <v>479</v>
      </c>
      <c r="E133" s="3">
        <v>20508462027</v>
      </c>
      <c r="F133" s="3" t="s">
        <v>72</v>
      </c>
      <c r="G133" s="3" t="s">
        <v>43</v>
      </c>
      <c r="H133" s="3" t="s">
        <v>21</v>
      </c>
      <c r="I133" s="3" t="s">
        <v>21</v>
      </c>
      <c r="J133" s="3" t="s">
        <v>44</v>
      </c>
      <c r="K133" s="3" t="s">
        <v>22</v>
      </c>
      <c r="L133" s="3" t="s">
        <v>23</v>
      </c>
      <c r="M133" s="4">
        <v>43914</v>
      </c>
      <c r="N133" s="3" t="s">
        <v>24</v>
      </c>
      <c r="O133" s="3">
        <v>48300</v>
      </c>
      <c r="P133" s="3" t="s">
        <v>480</v>
      </c>
      <c r="Q133" s="3" t="s">
        <v>178</v>
      </c>
    </row>
    <row r="134" spans="1:17" ht="45" x14ac:dyDescent="0.25">
      <c r="A134" s="3">
        <v>127</v>
      </c>
      <c r="B134" s="3" t="str">
        <f>"94181"</f>
        <v>94181</v>
      </c>
      <c r="C134" s="3" t="str">
        <f>"202300114217"</f>
        <v>202300114217</v>
      </c>
      <c r="D134" s="3" t="s">
        <v>481</v>
      </c>
      <c r="E134" s="3">
        <v>20516556561</v>
      </c>
      <c r="F134" s="3" t="s">
        <v>76</v>
      </c>
      <c r="G134" s="3" t="s">
        <v>482</v>
      </c>
      <c r="H134" s="3" t="s">
        <v>21</v>
      </c>
      <c r="I134" s="3" t="s">
        <v>21</v>
      </c>
      <c r="J134" s="3" t="s">
        <v>30</v>
      </c>
      <c r="K134" s="3" t="s">
        <v>22</v>
      </c>
      <c r="L134" s="3" t="s">
        <v>53</v>
      </c>
      <c r="M134" s="4">
        <v>45072</v>
      </c>
      <c r="N134" s="3" t="s">
        <v>24</v>
      </c>
      <c r="O134" s="3">
        <v>23100</v>
      </c>
      <c r="P134" s="3" t="s">
        <v>483</v>
      </c>
      <c r="Q134" s="3" t="s">
        <v>263</v>
      </c>
    </row>
    <row r="135" spans="1:17" ht="30" x14ac:dyDescent="0.25">
      <c r="A135" s="3">
        <v>128</v>
      </c>
      <c r="B135" s="3" t="str">
        <f>"98910"</f>
        <v>98910</v>
      </c>
      <c r="C135" s="3" t="str">
        <f>"202300115374"</f>
        <v>202300115374</v>
      </c>
      <c r="D135" s="3" t="s">
        <v>484</v>
      </c>
      <c r="E135" s="3">
        <v>20516556561</v>
      </c>
      <c r="F135" s="3" t="s">
        <v>28</v>
      </c>
      <c r="G135" s="3" t="s">
        <v>485</v>
      </c>
      <c r="H135" s="3" t="s">
        <v>21</v>
      </c>
      <c r="I135" s="3" t="s">
        <v>21</v>
      </c>
      <c r="J135" s="3" t="s">
        <v>30</v>
      </c>
      <c r="K135" s="3" t="s">
        <v>22</v>
      </c>
      <c r="L135" s="3" t="s">
        <v>31</v>
      </c>
      <c r="M135" s="4">
        <v>45072</v>
      </c>
      <c r="N135" s="3" t="s">
        <v>24</v>
      </c>
      <c r="O135" s="3">
        <v>45500</v>
      </c>
      <c r="P135" s="3" t="s">
        <v>486</v>
      </c>
      <c r="Q135" s="3" t="s">
        <v>263</v>
      </c>
    </row>
    <row r="136" spans="1:17" ht="120" x14ac:dyDescent="0.25">
      <c r="A136" s="3">
        <v>129</v>
      </c>
      <c r="B136" s="3" t="str">
        <f>"150895"</f>
        <v>150895</v>
      </c>
      <c r="C136" s="3" t="str">
        <f>"202300243310"</f>
        <v>202300243310</v>
      </c>
      <c r="D136" s="3" t="s">
        <v>487</v>
      </c>
      <c r="E136" s="3">
        <v>20521608987</v>
      </c>
      <c r="F136" s="3" t="s">
        <v>35</v>
      </c>
      <c r="G136" s="3" t="s">
        <v>88</v>
      </c>
      <c r="H136" s="3" t="s">
        <v>21</v>
      </c>
      <c r="I136" s="3" t="s">
        <v>21</v>
      </c>
      <c r="J136" s="3" t="s">
        <v>37</v>
      </c>
      <c r="K136" s="3" t="s">
        <v>22</v>
      </c>
      <c r="L136" s="3" t="s">
        <v>488</v>
      </c>
      <c r="M136" s="4">
        <v>45216</v>
      </c>
      <c r="N136" s="3" t="s">
        <v>24</v>
      </c>
      <c r="O136" s="3">
        <v>26620</v>
      </c>
      <c r="P136" s="3" t="s">
        <v>489</v>
      </c>
      <c r="Q136" s="3" t="s">
        <v>490</v>
      </c>
    </row>
    <row r="137" spans="1:17" ht="30" x14ac:dyDescent="0.25">
      <c r="A137" s="3">
        <v>130</v>
      </c>
      <c r="B137" s="3" t="str">
        <f>"132267"</f>
        <v>132267</v>
      </c>
      <c r="C137" s="3" t="str">
        <f>"201800198429"</f>
        <v>201800198429</v>
      </c>
      <c r="D137" s="3" t="s">
        <v>491</v>
      </c>
      <c r="E137" s="3">
        <v>20553167672</v>
      </c>
      <c r="F137" s="3" t="s">
        <v>368</v>
      </c>
      <c r="G137" s="3" t="s">
        <v>369</v>
      </c>
      <c r="H137" s="3" t="s">
        <v>21</v>
      </c>
      <c r="I137" s="3" t="s">
        <v>21</v>
      </c>
      <c r="J137" s="3" t="s">
        <v>37</v>
      </c>
      <c r="K137" s="3" t="s">
        <v>22</v>
      </c>
      <c r="L137" s="3" t="s">
        <v>370</v>
      </c>
      <c r="M137" s="4">
        <v>43453</v>
      </c>
      <c r="N137" s="3" t="s">
        <v>24</v>
      </c>
      <c r="O137" s="3">
        <v>26680</v>
      </c>
      <c r="P137" s="3" t="s">
        <v>492</v>
      </c>
      <c r="Q137" s="3" t="s">
        <v>372</v>
      </c>
    </row>
    <row r="138" spans="1:17" ht="210" x14ac:dyDescent="0.25">
      <c r="A138" s="3">
        <v>131</v>
      </c>
      <c r="B138" s="3" t="str">
        <f>"160831"</f>
        <v>160831</v>
      </c>
      <c r="C138" s="3" t="str">
        <f>"202300236003"</f>
        <v>202300236003</v>
      </c>
      <c r="D138" s="3" t="s">
        <v>493</v>
      </c>
      <c r="E138" s="3">
        <v>20521608987</v>
      </c>
      <c r="F138" s="3" t="s">
        <v>35</v>
      </c>
      <c r="G138" s="3" t="s">
        <v>88</v>
      </c>
      <c r="H138" s="3" t="s">
        <v>21</v>
      </c>
      <c r="I138" s="3" t="s">
        <v>21</v>
      </c>
      <c r="J138" s="3" t="s">
        <v>37</v>
      </c>
      <c r="K138" s="3" t="s">
        <v>22</v>
      </c>
      <c r="L138" s="3" t="s">
        <v>38</v>
      </c>
      <c r="M138" s="4">
        <v>45216</v>
      </c>
      <c r="N138" s="3" t="s">
        <v>24</v>
      </c>
      <c r="O138" s="3">
        <v>25520</v>
      </c>
      <c r="P138" s="3" t="s">
        <v>494</v>
      </c>
      <c r="Q138" s="3" t="s">
        <v>182</v>
      </c>
    </row>
    <row r="139" spans="1:17" ht="120" x14ac:dyDescent="0.25">
      <c r="A139" s="3">
        <v>132</v>
      </c>
      <c r="B139" s="3" t="str">
        <f>"87105"</f>
        <v>87105</v>
      </c>
      <c r="C139" s="3" t="str">
        <f>"202300242459"</f>
        <v>202300242459</v>
      </c>
      <c r="D139" s="3" t="s">
        <v>495</v>
      </c>
      <c r="E139" s="3">
        <v>20521608987</v>
      </c>
      <c r="F139" s="3" t="s">
        <v>35</v>
      </c>
      <c r="G139" s="3" t="s">
        <v>88</v>
      </c>
      <c r="H139" s="3" t="s">
        <v>21</v>
      </c>
      <c r="I139" s="3" t="s">
        <v>21</v>
      </c>
      <c r="J139" s="3" t="s">
        <v>37</v>
      </c>
      <c r="K139" s="3" t="s">
        <v>22</v>
      </c>
      <c r="L139" s="3" t="s">
        <v>89</v>
      </c>
      <c r="M139" s="4">
        <v>45215</v>
      </c>
      <c r="N139" s="3" t="s">
        <v>24</v>
      </c>
      <c r="O139" s="3">
        <v>27600</v>
      </c>
      <c r="P139" s="3" t="s">
        <v>496</v>
      </c>
      <c r="Q139" s="3" t="s">
        <v>497</v>
      </c>
    </row>
    <row r="140" spans="1:17" ht="135" x14ac:dyDescent="0.25">
      <c r="A140" s="3">
        <v>133</v>
      </c>
      <c r="B140" s="3" t="str">
        <f>"121411"</f>
        <v>121411</v>
      </c>
      <c r="C140" s="3" t="str">
        <f>"202100048676"</f>
        <v>202100048676</v>
      </c>
      <c r="D140" s="3" t="s">
        <v>498</v>
      </c>
      <c r="E140" s="3">
        <v>20508462027</v>
      </c>
      <c r="F140" s="3" t="s">
        <v>188</v>
      </c>
      <c r="G140" s="3" t="s">
        <v>358</v>
      </c>
      <c r="H140" s="3" t="s">
        <v>314</v>
      </c>
      <c r="I140" s="3" t="s">
        <v>359</v>
      </c>
      <c r="J140" s="3" t="s">
        <v>359</v>
      </c>
      <c r="K140" s="3" t="s">
        <v>22</v>
      </c>
      <c r="L140" s="3" t="s">
        <v>23</v>
      </c>
      <c r="M140" s="4">
        <v>44271</v>
      </c>
      <c r="N140" s="3" t="s">
        <v>24</v>
      </c>
      <c r="O140" s="3">
        <v>35100</v>
      </c>
      <c r="P140" s="3" t="s">
        <v>499</v>
      </c>
      <c r="Q140" s="3" t="s">
        <v>26</v>
      </c>
    </row>
    <row r="141" spans="1:17" ht="120" x14ac:dyDescent="0.25">
      <c r="A141" s="3">
        <v>134</v>
      </c>
      <c r="B141" s="3" t="str">
        <f>"95250"</f>
        <v>95250</v>
      </c>
      <c r="C141" s="3" t="str">
        <f>"202300242548"</f>
        <v>202300242548</v>
      </c>
      <c r="D141" s="3" t="s">
        <v>500</v>
      </c>
      <c r="E141" s="3">
        <v>20521608987</v>
      </c>
      <c r="F141" s="3" t="s">
        <v>35</v>
      </c>
      <c r="G141" s="3" t="s">
        <v>48</v>
      </c>
      <c r="H141" s="3" t="s">
        <v>21</v>
      </c>
      <c r="I141" s="3" t="s">
        <v>21</v>
      </c>
      <c r="J141" s="3" t="s">
        <v>37</v>
      </c>
      <c r="K141" s="3" t="s">
        <v>22</v>
      </c>
      <c r="L141" s="3" t="s">
        <v>38</v>
      </c>
      <c r="M141" s="4">
        <v>45216</v>
      </c>
      <c r="N141" s="3" t="s">
        <v>24</v>
      </c>
      <c r="O141" s="3">
        <v>28080</v>
      </c>
      <c r="P141" s="3" t="s">
        <v>501</v>
      </c>
      <c r="Q141" s="3" t="s">
        <v>40</v>
      </c>
    </row>
    <row r="142" spans="1:17" ht="30" x14ac:dyDescent="0.25">
      <c r="A142" s="3">
        <v>135</v>
      </c>
      <c r="B142" s="3" t="str">
        <f>"112402"</f>
        <v>112402</v>
      </c>
      <c r="C142" s="3" t="str">
        <f>"202300079738"</f>
        <v>202300079738</v>
      </c>
      <c r="D142" s="3" t="s">
        <v>502</v>
      </c>
      <c r="E142" s="3">
        <v>20486539012</v>
      </c>
      <c r="F142" s="3" t="s">
        <v>503</v>
      </c>
      <c r="G142" s="3" t="s">
        <v>504</v>
      </c>
      <c r="H142" s="3" t="s">
        <v>21</v>
      </c>
      <c r="I142" s="3" t="s">
        <v>505</v>
      </c>
      <c r="J142" s="3" t="s">
        <v>506</v>
      </c>
      <c r="K142" s="3" t="s">
        <v>22</v>
      </c>
      <c r="L142" s="3" t="s">
        <v>507</v>
      </c>
      <c r="M142" s="4">
        <v>45076</v>
      </c>
      <c r="N142" s="3" t="s">
        <v>24</v>
      </c>
      <c r="O142" s="3">
        <v>34125</v>
      </c>
      <c r="P142" s="3" t="s">
        <v>508</v>
      </c>
      <c r="Q142" s="3" t="s">
        <v>509</v>
      </c>
    </row>
    <row r="143" spans="1:17" ht="210" x14ac:dyDescent="0.25">
      <c r="A143" s="3">
        <v>136</v>
      </c>
      <c r="B143" s="3" t="str">
        <f>"160836"</f>
        <v>160836</v>
      </c>
      <c r="C143" s="3" t="str">
        <f>"202300236009"</f>
        <v>202300236009</v>
      </c>
      <c r="D143" s="3" t="s">
        <v>510</v>
      </c>
      <c r="E143" s="3">
        <v>20521608987</v>
      </c>
      <c r="F143" s="3" t="s">
        <v>35</v>
      </c>
      <c r="G143" s="3" t="s">
        <v>511</v>
      </c>
      <c r="H143" s="3" t="s">
        <v>21</v>
      </c>
      <c r="I143" s="3" t="s">
        <v>21</v>
      </c>
      <c r="J143" s="3" t="s">
        <v>37</v>
      </c>
      <c r="K143" s="3" t="s">
        <v>22</v>
      </c>
      <c r="L143" s="3" t="s">
        <v>38</v>
      </c>
      <c r="M143" s="4">
        <v>45216</v>
      </c>
      <c r="N143" s="3" t="s">
        <v>24</v>
      </c>
      <c r="O143" s="3">
        <v>25520</v>
      </c>
      <c r="P143" s="3" t="s">
        <v>512</v>
      </c>
      <c r="Q143" s="3" t="s">
        <v>182</v>
      </c>
    </row>
    <row r="144" spans="1:17" ht="90" x14ac:dyDescent="0.25">
      <c r="A144" s="3">
        <v>137</v>
      </c>
      <c r="B144" s="3" t="str">
        <f>"83781"</f>
        <v>83781</v>
      </c>
      <c r="C144" s="3" t="str">
        <f>"202100052209"</f>
        <v>202100052209</v>
      </c>
      <c r="D144" s="3" t="s">
        <v>513</v>
      </c>
      <c r="E144" s="3">
        <v>20516556561</v>
      </c>
      <c r="F144" s="3" t="s">
        <v>213</v>
      </c>
      <c r="G144" s="3" t="s">
        <v>153</v>
      </c>
      <c r="H144" s="3" t="s">
        <v>21</v>
      </c>
      <c r="I144" s="3" t="s">
        <v>21</v>
      </c>
      <c r="J144" s="3" t="s">
        <v>30</v>
      </c>
      <c r="K144" s="3" t="s">
        <v>22</v>
      </c>
      <c r="L144" s="3" t="s">
        <v>31</v>
      </c>
      <c r="M144" s="4">
        <v>44285</v>
      </c>
      <c r="N144" s="3" t="s">
        <v>24</v>
      </c>
      <c r="O144" s="3">
        <v>19200</v>
      </c>
      <c r="P144" s="3" t="s">
        <v>514</v>
      </c>
      <c r="Q144" s="3" t="s">
        <v>94</v>
      </c>
    </row>
    <row r="145" spans="1:17" ht="30" x14ac:dyDescent="0.25">
      <c r="A145" s="3">
        <v>138</v>
      </c>
      <c r="B145" s="3" t="str">
        <f>"86539"</f>
        <v>86539</v>
      </c>
      <c r="C145" s="3" t="str">
        <f>"202300114619"</f>
        <v>202300114619</v>
      </c>
      <c r="D145" s="3" t="s">
        <v>515</v>
      </c>
      <c r="E145" s="3">
        <v>20516556561</v>
      </c>
      <c r="F145" s="3" t="s">
        <v>76</v>
      </c>
      <c r="G145" s="3" t="s">
        <v>516</v>
      </c>
      <c r="H145" s="3" t="s">
        <v>21</v>
      </c>
      <c r="I145" s="3" t="s">
        <v>21</v>
      </c>
      <c r="J145" s="3" t="s">
        <v>30</v>
      </c>
      <c r="K145" s="3" t="s">
        <v>22</v>
      </c>
      <c r="L145" s="3" t="s">
        <v>172</v>
      </c>
      <c r="M145" s="4">
        <v>45072</v>
      </c>
      <c r="N145" s="3" t="s">
        <v>24</v>
      </c>
      <c r="O145" s="3">
        <v>23100</v>
      </c>
      <c r="P145" s="3" t="s">
        <v>517</v>
      </c>
      <c r="Q145" s="3" t="s">
        <v>263</v>
      </c>
    </row>
    <row r="146" spans="1:17" ht="30" x14ac:dyDescent="0.25">
      <c r="A146" s="3">
        <v>139</v>
      </c>
      <c r="B146" s="3" t="str">
        <f>"112552"</f>
        <v>112552</v>
      </c>
      <c r="C146" s="3" t="str">
        <f>"202300115243"</f>
        <v>202300115243</v>
      </c>
      <c r="D146" s="3" t="s">
        <v>518</v>
      </c>
      <c r="E146" s="3">
        <v>20516556561</v>
      </c>
      <c r="F146" s="3" t="s">
        <v>265</v>
      </c>
      <c r="G146" s="3" t="s">
        <v>57</v>
      </c>
      <c r="H146" s="3" t="s">
        <v>21</v>
      </c>
      <c r="I146" s="3" t="s">
        <v>21</v>
      </c>
      <c r="J146" s="3" t="s">
        <v>30</v>
      </c>
      <c r="K146" s="3" t="s">
        <v>22</v>
      </c>
      <c r="L146" s="3" t="s">
        <v>31</v>
      </c>
      <c r="M146" s="4">
        <v>45067</v>
      </c>
      <c r="N146" s="3" t="s">
        <v>24</v>
      </c>
      <c r="O146" s="3">
        <v>45500</v>
      </c>
      <c r="P146" s="3" t="s">
        <v>519</v>
      </c>
      <c r="Q146" s="3" t="s">
        <v>520</v>
      </c>
    </row>
    <row r="147" spans="1:17" x14ac:dyDescent="0.25">
      <c r="A147" s="3">
        <v>140</v>
      </c>
      <c r="B147" s="3" t="str">
        <f>"109235"</f>
        <v>109235</v>
      </c>
      <c r="C147" s="3" t="str">
        <f>"201400058089"</f>
        <v>201400058089</v>
      </c>
      <c r="D147" s="3" t="s">
        <v>521</v>
      </c>
      <c r="E147" s="3">
        <v>20452799368</v>
      </c>
      <c r="F147" s="3" t="s">
        <v>522</v>
      </c>
      <c r="G147" s="3" t="s">
        <v>523</v>
      </c>
      <c r="H147" s="3" t="s">
        <v>228</v>
      </c>
      <c r="I147" s="3" t="s">
        <v>228</v>
      </c>
      <c r="J147" s="3" t="s">
        <v>228</v>
      </c>
      <c r="K147" s="3" t="s">
        <v>22</v>
      </c>
      <c r="L147" s="3"/>
      <c r="M147" s="4">
        <v>41768</v>
      </c>
      <c r="N147" s="3" t="s">
        <v>24</v>
      </c>
      <c r="O147" s="3">
        <v>0</v>
      </c>
      <c r="P147" s="3" t="s">
        <v>524</v>
      </c>
      <c r="Q147" s="3"/>
    </row>
    <row r="148" spans="1:17" ht="30" x14ac:dyDescent="0.25">
      <c r="A148" s="3">
        <v>141</v>
      </c>
      <c r="B148" s="3" t="str">
        <f>"97895"</f>
        <v>97895</v>
      </c>
      <c r="C148" s="3" t="str">
        <f>"202100172909"</f>
        <v>202100172909</v>
      </c>
      <c r="D148" s="3" t="s">
        <v>525</v>
      </c>
      <c r="E148" s="3">
        <v>20100111838</v>
      </c>
      <c r="F148" s="3" t="s">
        <v>159</v>
      </c>
      <c r="G148" s="3" t="s">
        <v>526</v>
      </c>
      <c r="H148" s="3" t="s">
        <v>21</v>
      </c>
      <c r="I148" s="3" t="s">
        <v>21</v>
      </c>
      <c r="J148" s="3" t="s">
        <v>44</v>
      </c>
      <c r="K148" s="3" t="s">
        <v>22</v>
      </c>
      <c r="L148" s="3" t="s">
        <v>64</v>
      </c>
      <c r="M148" s="4">
        <v>44476</v>
      </c>
      <c r="N148" s="3" t="s">
        <v>24</v>
      </c>
      <c r="O148" s="3">
        <v>28080</v>
      </c>
      <c r="P148" s="3" t="s">
        <v>527</v>
      </c>
      <c r="Q148" s="3" t="s">
        <v>528</v>
      </c>
    </row>
    <row r="149" spans="1:17" ht="90" x14ac:dyDescent="0.25">
      <c r="A149" s="3">
        <v>142</v>
      </c>
      <c r="B149" s="3" t="str">
        <f>"127187"</f>
        <v>127187</v>
      </c>
      <c r="C149" s="3" t="str">
        <f>"202100052222"</f>
        <v>202100052222</v>
      </c>
      <c r="D149" s="3" t="s">
        <v>529</v>
      </c>
      <c r="E149" s="3">
        <v>20516556561</v>
      </c>
      <c r="F149" s="3" t="s">
        <v>76</v>
      </c>
      <c r="G149" s="3" t="s">
        <v>530</v>
      </c>
      <c r="H149" s="3" t="s">
        <v>21</v>
      </c>
      <c r="I149" s="3" t="s">
        <v>21</v>
      </c>
      <c r="J149" s="3" t="s">
        <v>30</v>
      </c>
      <c r="K149" s="3" t="s">
        <v>22</v>
      </c>
      <c r="L149" s="3" t="s">
        <v>201</v>
      </c>
      <c r="M149" s="4">
        <v>44285</v>
      </c>
      <c r="N149" s="3" t="s">
        <v>24</v>
      </c>
      <c r="O149" s="3">
        <v>19200</v>
      </c>
      <c r="P149" s="3" t="s">
        <v>531</v>
      </c>
      <c r="Q149" s="3" t="s">
        <v>148</v>
      </c>
    </row>
    <row r="150" spans="1:17" ht="30" x14ac:dyDescent="0.25">
      <c r="A150" s="3">
        <v>143</v>
      </c>
      <c r="B150" s="3" t="str">
        <f>"97423"</f>
        <v>97423</v>
      </c>
      <c r="C150" s="3" t="str">
        <f>"202300115143"</f>
        <v>202300115143</v>
      </c>
      <c r="D150" s="3" t="s">
        <v>532</v>
      </c>
      <c r="E150" s="3">
        <v>20516556561</v>
      </c>
      <c r="F150" s="3" t="s">
        <v>28</v>
      </c>
      <c r="G150" s="3" t="s">
        <v>214</v>
      </c>
      <c r="H150" s="3" t="s">
        <v>21</v>
      </c>
      <c r="I150" s="3" t="s">
        <v>21</v>
      </c>
      <c r="J150" s="3" t="s">
        <v>30</v>
      </c>
      <c r="K150" s="3" t="s">
        <v>22</v>
      </c>
      <c r="L150" s="3" t="s">
        <v>53</v>
      </c>
      <c r="M150" s="4">
        <v>45070</v>
      </c>
      <c r="N150" s="3" t="s">
        <v>24</v>
      </c>
      <c r="O150" s="3">
        <v>23100</v>
      </c>
      <c r="P150" s="3" t="s">
        <v>533</v>
      </c>
      <c r="Q150" s="3" t="s">
        <v>263</v>
      </c>
    </row>
    <row r="151" spans="1:17" ht="90" x14ac:dyDescent="0.25">
      <c r="A151" s="3">
        <v>144</v>
      </c>
      <c r="B151" s="3" t="str">
        <f>"158319"</f>
        <v>158319</v>
      </c>
      <c r="C151" s="3" t="str">
        <f>"202200050669"</f>
        <v>202200050669</v>
      </c>
      <c r="D151" s="3" t="s">
        <v>534</v>
      </c>
      <c r="E151" s="3">
        <v>20506151547</v>
      </c>
      <c r="F151" s="3" t="s">
        <v>117</v>
      </c>
      <c r="G151" s="3" t="s">
        <v>535</v>
      </c>
      <c r="H151" s="3" t="s">
        <v>21</v>
      </c>
      <c r="I151" s="3" t="s">
        <v>21</v>
      </c>
      <c r="J151" s="3" t="s">
        <v>37</v>
      </c>
      <c r="K151" s="3" t="s">
        <v>22</v>
      </c>
      <c r="L151" s="3" t="s">
        <v>119</v>
      </c>
      <c r="M151" s="4">
        <v>44662</v>
      </c>
      <c r="N151" s="3" t="s">
        <v>24</v>
      </c>
      <c r="O151" s="3">
        <v>33450</v>
      </c>
      <c r="P151" s="3" t="s">
        <v>536</v>
      </c>
      <c r="Q151" s="3" t="s">
        <v>537</v>
      </c>
    </row>
    <row r="152" spans="1:17" ht="120" x14ac:dyDescent="0.25">
      <c r="A152" s="3">
        <v>145</v>
      </c>
      <c r="B152" s="3" t="str">
        <f>"130749"</f>
        <v>130749</v>
      </c>
      <c r="C152" s="3" t="str">
        <f>"202300243248"</f>
        <v>202300243248</v>
      </c>
      <c r="D152" s="3" t="s">
        <v>538</v>
      </c>
      <c r="E152" s="3">
        <v>20521608987</v>
      </c>
      <c r="F152" s="3" t="s">
        <v>35</v>
      </c>
      <c r="G152" s="3" t="s">
        <v>36</v>
      </c>
      <c r="H152" s="3" t="s">
        <v>21</v>
      </c>
      <c r="I152" s="3" t="s">
        <v>21</v>
      </c>
      <c r="J152" s="3" t="s">
        <v>37</v>
      </c>
      <c r="K152" s="3" t="s">
        <v>22</v>
      </c>
      <c r="L152" s="3" t="s">
        <v>38</v>
      </c>
      <c r="M152" s="4">
        <v>45216</v>
      </c>
      <c r="N152" s="3" t="s">
        <v>24</v>
      </c>
      <c r="O152" s="3">
        <v>26620</v>
      </c>
      <c r="P152" s="3" t="s">
        <v>539</v>
      </c>
      <c r="Q152" s="3" t="s">
        <v>115</v>
      </c>
    </row>
    <row r="153" spans="1:17" ht="45" x14ac:dyDescent="0.25">
      <c r="A153" s="3">
        <v>146</v>
      </c>
      <c r="B153" s="3" t="str">
        <f>"104851"</f>
        <v>104851</v>
      </c>
      <c r="C153" s="3" t="str">
        <f>"202300115580"</f>
        <v>202300115580</v>
      </c>
      <c r="D153" s="3" t="s">
        <v>540</v>
      </c>
      <c r="E153" s="3">
        <v>20516556561</v>
      </c>
      <c r="F153" s="3" t="s">
        <v>76</v>
      </c>
      <c r="G153" s="3" t="s">
        <v>153</v>
      </c>
      <c r="H153" s="3" t="s">
        <v>21</v>
      </c>
      <c r="I153" s="3" t="s">
        <v>21</v>
      </c>
      <c r="J153" s="3" t="s">
        <v>30</v>
      </c>
      <c r="K153" s="3" t="s">
        <v>22</v>
      </c>
      <c r="L153" s="3" t="s">
        <v>375</v>
      </c>
      <c r="M153" s="4">
        <v>45070</v>
      </c>
      <c r="N153" s="3" t="s">
        <v>24</v>
      </c>
      <c r="O153" s="3">
        <v>45500</v>
      </c>
      <c r="P153" s="3" t="s">
        <v>541</v>
      </c>
      <c r="Q153" s="3" t="s">
        <v>263</v>
      </c>
    </row>
    <row r="154" spans="1:17" ht="120" x14ac:dyDescent="0.25">
      <c r="A154" s="3">
        <v>147</v>
      </c>
      <c r="B154" s="3" t="str">
        <f>"112558"</f>
        <v>112558</v>
      </c>
      <c r="C154" s="3" t="str">
        <f>"202300104493"</f>
        <v>202300104493</v>
      </c>
      <c r="D154" s="3" t="s">
        <v>542</v>
      </c>
      <c r="E154" s="3">
        <v>20516556561</v>
      </c>
      <c r="F154" s="3" t="s">
        <v>28</v>
      </c>
      <c r="G154" s="3" t="s">
        <v>543</v>
      </c>
      <c r="H154" s="3" t="s">
        <v>21</v>
      </c>
      <c r="I154" s="3" t="s">
        <v>21</v>
      </c>
      <c r="J154" s="3" t="s">
        <v>30</v>
      </c>
      <c r="K154" s="3" t="s">
        <v>22</v>
      </c>
      <c r="L154" s="3" t="s">
        <v>53</v>
      </c>
      <c r="M154" s="4">
        <v>45063</v>
      </c>
      <c r="N154" s="3" t="s">
        <v>24</v>
      </c>
      <c r="O154" s="3">
        <v>27960</v>
      </c>
      <c r="P154" s="3" t="s">
        <v>544</v>
      </c>
      <c r="Q154" s="3" t="s">
        <v>545</v>
      </c>
    </row>
    <row r="155" spans="1:17" ht="120" x14ac:dyDescent="0.25">
      <c r="A155" s="3">
        <v>148</v>
      </c>
      <c r="B155" s="3" t="str">
        <f>"112562"</f>
        <v>112562</v>
      </c>
      <c r="C155" s="3" t="str">
        <f>"202300104498"</f>
        <v>202300104498</v>
      </c>
      <c r="D155" s="3" t="s">
        <v>546</v>
      </c>
      <c r="E155" s="3">
        <v>20516556561</v>
      </c>
      <c r="F155" s="3" t="s">
        <v>76</v>
      </c>
      <c r="G155" s="3" t="s">
        <v>547</v>
      </c>
      <c r="H155" s="3" t="s">
        <v>21</v>
      </c>
      <c r="I155" s="3" t="s">
        <v>21</v>
      </c>
      <c r="J155" s="3" t="s">
        <v>30</v>
      </c>
      <c r="K155" s="3" t="s">
        <v>22</v>
      </c>
      <c r="L155" s="3" t="s">
        <v>548</v>
      </c>
      <c r="M155" s="4">
        <v>45063</v>
      </c>
      <c r="N155" s="3" t="s">
        <v>24</v>
      </c>
      <c r="O155" s="3">
        <v>27960</v>
      </c>
      <c r="P155" s="3" t="s">
        <v>549</v>
      </c>
      <c r="Q155" s="3" t="s">
        <v>545</v>
      </c>
    </row>
    <row r="156" spans="1:17" ht="30" x14ac:dyDescent="0.25">
      <c r="A156" s="3">
        <v>149</v>
      </c>
      <c r="B156" s="3" t="str">
        <f>"113711"</f>
        <v>113711</v>
      </c>
      <c r="C156" s="3" t="str">
        <f>"202300115680"</f>
        <v>202300115680</v>
      </c>
      <c r="D156" s="3" t="s">
        <v>550</v>
      </c>
      <c r="E156" s="3">
        <v>20516556561</v>
      </c>
      <c r="F156" s="3" t="s">
        <v>76</v>
      </c>
      <c r="G156" s="3" t="s">
        <v>551</v>
      </c>
      <c r="H156" s="3" t="s">
        <v>21</v>
      </c>
      <c r="I156" s="3" t="s">
        <v>21</v>
      </c>
      <c r="J156" s="3" t="s">
        <v>30</v>
      </c>
      <c r="K156" s="3" t="s">
        <v>22</v>
      </c>
      <c r="L156" s="3" t="s">
        <v>53</v>
      </c>
      <c r="M156" s="4">
        <v>45068</v>
      </c>
      <c r="N156" s="3" t="s">
        <v>24</v>
      </c>
      <c r="O156" s="3">
        <v>45500</v>
      </c>
      <c r="P156" s="3" t="s">
        <v>552</v>
      </c>
      <c r="Q156" s="3" t="s">
        <v>263</v>
      </c>
    </row>
    <row r="157" spans="1:17" ht="210" x14ac:dyDescent="0.25">
      <c r="A157" s="3">
        <v>150</v>
      </c>
      <c r="B157" s="3" t="str">
        <f>"162017"</f>
        <v>162017</v>
      </c>
      <c r="C157" s="3" t="str">
        <f>"202300242373"</f>
        <v>202300242373</v>
      </c>
      <c r="D157" s="3" t="s">
        <v>553</v>
      </c>
      <c r="E157" s="3">
        <v>20521608987</v>
      </c>
      <c r="F157" s="3" t="s">
        <v>35</v>
      </c>
      <c r="G157" s="3" t="s">
        <v>48</v>
      </c>
      <c r="H157" s="3" t="s">
        <v>21</v>
      </c>
      <c r="I157" s="3" t="s">
        <v>21</v>
      </c>
      <c r="J157" s="3" t="s">
        <v>37</v>
      </c>
      <c r="K157" s="3" t="s">
        <v>22</v>
      </c>
      <c r="L157" s="3" t="s">
        <v>38</v>
      </c>
      <c r="M157" s="4">
        <v>45216</v>
      </c>
      <c r="N157" s="3" t="s">
        <v>24</v>
      </c>
      <c r="O157" s="3">
        <v>25555</v>
      </c>
      <c r="P157" s="3" t="s">
        <v>554</v>
      </c>
      <c r="Q157" s="3" t="s">
        <v>555</v>
      </c>
    </row>
    <row r="158" spans="1:17" x14ac:dyDescent="0.25">
      <c r="A158" s="3">
        <v>151</v>
      </c>
      <c r="B158" s="3" t="str">
        <f>"123975"</f>
        <v>123975</v>
      </c>
      <c r="C158" s="3" t="str">
        <f>"201900060436"</f>
        <v>201900060436</v>
      </c>
      <c r="D158" s="3" t="s">
        <v>556</v>
      </c>
      <c r="E158" s="3">
        <v>20530743919</v>
      </c>
      <c r="F158" s="3" t="s">
        <v>557</v>
      </c>
      <c r="G158" s="3" t="s">
        <v>558</v>
      </c>
      <c r="H158" s="3" t="s">
        <v>21</v>
      </c>
      <c r="I158" s="3" t="s">
        <v>559</v>
      </c>
      <c r="J158" s="3" t="s">
        <v>560</v>
      </c>
      <c r="K158" s="3" t="s">
        <v>22</v>
      </c>
      <c r="L158" s="3" t="s">
        <v>561</v>
      </c>
      <c r="M158" s="4">
        <v>43591</v>
      </c>
      <c r="N158" s="3" t="s">
        <v>24</v>
      </c>
      <c r="O158" s="3">
        <v>25600</v>
      </c>
      <c r="P158" s="3" t="s">
        <v>562</v>
      </c>
      <c r="Q158" s="3" t="s">
        <v>563</v>
      </c>
    </row>
    <row r="159" spans="1:17" ht="45" x14ac:dyDescent="0.25">
      <c r="A159" s="3">
        <v>152</v>
      </c>
      <c r="B159" s="3" t="str">
        <f>"88910"</f>
        <v>88910</v>
      </c>
      <c r="C159" s="3" t="str">
        <f>"202300115088"</f>
        <v>202300115088</v>
      </c>
      <c r="D159" s="3" t="s">
        <v>564</v>
      </c>
      <c r="E159" s="3">
        <v>20516556561</v>
      </c>
      <c r="F159" s="3" t="s">
        <v>213</v>
      </c>
      <c r="G159" s="3" t="s">
        <v>153</v>
      </c>
      <c r="H159" s="3" t="s">
        <v>21</v>
      </c>
      <c r="I159" s="3" t="s">
        <v>21</v>
      </c>
      <c r="J159" s="3" t="s">
        <v>30</v>
      </c>
      <c r="K159" s="3" t="s">
        <v>22</v>
      </c>
      <c r="L159" s="3" t="s">
        <v>53</v>
      </c>
      <c r="M159" s="4">
        <v>45072</v>
      </c>
      <c r="N159" s="3" t="s">
        <v>24</v>
      </c>
      <c r="O159" s="3">
        <v>23100</v>
      </c>
      <c r="P159" s="3" t="s">
        <v>565</v>
      </c>
      <c r="Q159" s="3" t="s">
        <v>263</v>
      </c>
    </row>
    <row r="160" spans="1:17" ht="30" x14ac:dyDescent="0.25">
      <c r="A160" s="3">
        <v>153</v>
      </c>
      <c r="B160" s="3" t="str">
        <f>"112557"</f>
        <v>112557</v>
      </c>
      <c r="C160" s="3" t="str">
        <f>"202300115686"</f>
        <v>202300115686</v>
      </c>
      <c r="D160" s="3" t="s">
        <v>566</v>
      </c>
      <c r="E160" s="3">
        <v>20516556561</v>
      </c>
      <c r="F160" s="3" t="s">
        <v>28</v>
      </c>
      <c r="G160" s="3" t="s">
        <v>92</v>
      </c>
      <c r="H160" s="3" t="s">
        <v>21</v>
      </c>
      <c r="I160" s="3" t="s">
        <v>21</v>
      </c>
      <c r="J160" s="3" t="s">
        <v>30</v>
      </c>
      <c r="K160" s="3" t="s">
        <v>22</v>
      </c>
      <c r="L160" s="3" t="s">
        <v>53</v>
      </c>
      <c r="M160" s="4">
        <v>45070</v>
      </c>
      <c r="N160" s="3" t="s">
        <v>24</v>
      </c>
      <c r="O160" s="3">
        <v>45500</v>
      </c>
      <c r="P160" s="3" t="s">
        <v>567</v>
      </c>
      <c r="Q160" s="3" t="s">
        <v>263</v>
      </c>
    </row>
    <row r="161" spans="1:17" ht="120" x14ac:dyDescent="0.25">
      <c r="A161" s="3">
        <v>154</v>
      </c>
      <c r="B161" s="3" t="str">
        <f>"109278"</f>
        <v>109278</v>
      </c>
      <c r="C161" s="3" t="str">
        <f>"202300242760"</f>
        <v>202300242760</v>
      </c>
      <c r="D161" s="3" t="s">
        <v>568</v>
      </c>
      <c r="E161" s="3">
        <v>20521608987</v>
      </c>
      <c r="F161" s="3" t="s">
        <v>35</v>
      </c>
      <c r="G161" s="3" t="s">
        <v>88</v>
      </c>
      <c r="H161" s="3" t="s">
        <v>21</v>
      </c>
      <c r="I161" s="3" t="s">
        <v>21</v>
      </c>
      <c r="J161" s="3" t="s">
        <v>37</v>
      </c>
      <c r="K161" s="3" t="s">
        <v>22</v>
      </c>
      <c r="L161" s="3" t="s">
        <v>38</v>
      </c>
      <c r="M161" s="4">
        <v>45215</v>
      </c>
      <c r="N161" s="3" t="s">
        <v>24</v>
      </c>
      <c r="O161" s="3">
        <v>22400</v>
      </c>
      <c r="P161" s="3" t="s">
        <v>569</v>
      </c>
      <c r="Q161" s="3" t="s">
        <v>115</v>
      </c>
    </row>
    <row r="162" spans="1:17" ht="120" x14ac:dyDescent="0.25">
      <c r="A162" s="3">
        <v>155</v>
      </c>
      <c r="B162" s="3" t="str">
        <f>"119478"</f>
        <v>119478</v>
      </c>
      <c r="C162" s="3" t="str">
        <f>"202300243233"</f>
        <v>202300243233</v>
      </c>
      <c r="D162" s="3" t="s">
        <v>570</v>
      </c>
      <c r="E162" s="3">
        <v>20521608987</v>
      </c>
      <c r="F162" s="3" t="s">
        <v>35</v>
      </c>
      <c r="G162" s="3" t="s">
        <v>48</v>
      </c>
      <c r="H162" s="3" t="s">
        <v>21</v>
      </c>
      <c r="I162" s="3" t="s">
        <v>21</v>
      </c>
      <c r="J162" s="3" t="s">
        <v>37</v>
      </c>
      <c r="K162" s="3" t="s">
        <v>22</v>
      </c>
      <c r="L162" s="3" t="s">
        <v>38</v>
      </c>
      <c r="M162" s="4">
        <v>45215</v>
      </c>
      <c r="N162" s="3" t="s">
        <v>24</v>
      </c>
      <c r="O162" s="3">
        <v>26620</v>
      </c>
      <c r="P162" s="3" t="s">
        <v>571</v>
      </c>
      <c r="Q162" s="3" t="s">
        <v>115</v>
      </c>
    </row>
    <row r="163" spans="1:17" ht="135" x14ac:dyDescent="0.25">
      <c r="A163" s="3">
        <v>156</v>
      </c>
      <c r="B163" s="3" t="str">
        <f>"107520"</f>
        <v>107520</v>
      </c>
      <c r="C163" s="3" t="str">
        <f>"202100048737"</f>
        <v>202100048737</v>
      </c>
      <c r="D163" s="3" t="s">
        <v>572</v>
      </c>
      <c r="E163" s="3">
        <v>20508462027</v>
      </c>
      <c r="F163" s="3" t="s">
        <v>109</v>
      </c>
      <c r="G163" s="3" t="s">
        <v>20</v>
      </c>
      <c r="H163" s="3" t="s">
        <v>21</v>
      </c>
      <c r="I163" s="3" t="s">
        <v>21</v>
      </c>
      <c r="J163" s="3" t="s">
        <v>21</v>
      </c>
      <c r="K163" s="3" t="s">
        <v>22</v>
      </c>
      <c r="L163" s="3" t="s">
        <v>23</v>
      </c>
      <c r="M163" s="4">
        <v>44288</v>
      </c>
      <c r="N163" s="3" t="s">
        <v>24</v>
      </c>
      <c r="O163" s="3">
        <v>34125</v>
      </c>
      <c r="P163" s="3" t="s">
        <v>573</v>
      </c>
      <c r="Q163" s="3" t="s">
        <v>26</v>
      </c>
    </row>
    <row r="164" spans="1:17" ht="90" x14ac:dyDescent="0.25">
      <c r="A164" s="3">
        <v>157</v>
      </c>
      <c r="B164" s="3" t="str">
        <f>"118561"</f>
        <v>118561</v>
      </c>
      <c r="C164" s="3" t="str">
        <f>"202200050776"</f>
        <v>202200050776</v>
      </c>
      <c r="D164" s="3" t="s">
        <v>574</v>
      </c>
      <c r="E164" s="3">
        <v>20506151547</v>
      </c>
      <c r="F164" s="3" t="s">
        <v>117</v>
      </c>
      <c r="G164" s="3" t="s">
        <v>575</v>
      </c>
      <c r="H164" s="3" t="s">
        <v>21</v>
      </c>
      <c r="I164" s="3" t="s">
        <v>21</v>
      </c>
      <c r="J164" s="3" t="s">
        <v>21</v>
      </c>
      <c r="K164" s="3" t="s">
        <v>22</v>
      </c>
      <c r="L164" s="3" t="s">
        <v>338</v>
      </c>
      <c r="M164" s="4">
        <v>44664</v>
      </c>
      <c r="N164" s="3" t="s">
        <v>24</v>
      </c>
      <c r="O164" s="3">
        <v>26950</v>
      </c>
      <c r="P164" s="3" t="s">
        <v>576</v>
      </c>
      <c r="Q164" s="3" t="s">
        <v>340</v>
      </c>
    </row>
    <row r="165" spans="1:17" ht="30" x14ac:dyDescent="0.25">
      <c r="A165" s="3">
        <v>158</v>
      </c>
      <c r="B165" s="3" t="str">
        <f>"93169"</f>
        <v>93169</v>
      </c>
      <c r="C165" s="3" t="str">
        <f>"202300219072"</f>
        <v>202300219072</v>
      </c>
      <c r="D165" s="3" t="s">
        <v>577</v>
      </c>
      <c r="E165" s="3">
        <v>20100111838</v>
      </c>
      <c r="F165" s="3" t="s">
        <v>164</v>
      </c>
      <c r="G165" s="3" t="s">
        <v>62</v>
      </c>
      <c r="H165" s="3" t="s">
        <v>21</v>
      </c>
      <c r="I165" s="3" t="s">
        <v>21</v>
      </c>
      <c r="J165" s="3" t="s">
        <v>63</v>
      </c>
      <c r="K165" s="3" t="s">
        <v>22</v>
      </c>
      <c r="L165" s="3" t="s">
        <v>64</v>
      </c>
      <c r="M165" s="4">
        <v>45196</v>
      </c>
      <c r="N165" s="3" t="s">
        <v>24</v>
      </c>
      <c r="O165" s="3">
        <v>28080</v>
      </c>
      <c r="P165" s="3" t="s">
        <v>578</v>
      </c>
      <c r="Q165" s="3" t="s">
        <v>162</v>
      </c>
    </row>
    <row r="166" spans="1:17" ht="210" x14ac:dyDescent="0.25">
      <c r="A166" s="3">
        <v>159</v>
      </c>
      <c r="B166" s="3" t="str">
        <f>"162015"</f>
        <v>162015</v>
      </c>
      <c r="C166" s="3" t="str">
        <f>"202300242377"</f>
        <v>202300242377</v>
      </c>
      <c r="D166" s="3" t="s">
        <v>579</v>
      </c>
      <c r="E166" s="3">
        <v>20521608987</v>
      </c>
      <c r="F166" s="3" t="s">
        <v>35</v>
      </c>
      <c r="G166" s="3" t="s">
        <v>167</v>
      </c>
      <c r="H166" s="3" t="s">
        <v>21</v>
      </c>
      <c r="I166" s="3" t="s">
        <v>21</v>
      </c>
      <c r="J166" s="3" t="s">
        <v>37</v>
      </c>
      <c r="K166" s="3" t="s">
        <v>22</v>
      </c>
      <c r="L166" s="3" t="s">
        <v>38</v>
      </c>
      <c r="M166" s="4">
        <v>45216</v>
      </c>
      <c r="N166" s="3" t="s">
        <v>24</v>
      </c>
      <c r="O166" s="3">
        <v>25560</v>
      </c>
      <c r="P166" s="3" t="s">
        <v>580</v>
      </c>
      <c r="Q166" s="3" t="s">
        <v>182</v>
      </c>
    </row>
    <row r="167" spans="1:17" ht="30" x14ac:dyDescent="0.25">
      <c r="A167" s="3">
        <v>160</v>
      </c>
      <c r="B167" s="3" t="str">
        <f>"118846"</f>
        <v>118846</v>
      </c>
      <c r="C167" s="3" t="str">
        <f>"202200016517"</f>
        <v>202200016517</v>
      </c>
      <c r="D167" s="3" t="s">
        <v>581</v>
      </c>
      <c r="E167" s="3">
        <v>20514100099</v>
      </c>
      <c r="F167" s="3" t="s">
        <v>582</v>
      </c>
      <c r="G167" s="3" t="s">
        <v>583</v>
      </c>
      <c r="H167" s="3" t="s">
        <v>21</v>
      </c>
      <c r="I167" s="3" t="s">
        <v>21</v>
      </c>
      <c r="J167" s="3" t="s">
        <v>584</v>
      </c>
      <c r="K167" s="3" t="s">
        <v>22</v>
      </c>
      <c r="L167" s="3" t="s">
        <v>585</v>
      </c>
      <c r="M167" s="4">
        <v>44636</v>
      </c>
      <c r="N167" s="3" t="s">
        <v>24</v>
      </c>
      <c r="O167" s="3">
        <v>25520</v>
      </c>
      <c r="P167" s="3" t="s">
        <v>586</v>
      </c>
      <c r="Q167" s="3" t="s">
        <v>587</v>
      </c>
    </row>
    <row r="168" spans="1:17" ht="210" x14ac:dyDescent="0.25">
      <c r="A168" s="3">
        <v>161</v>
      </c>
      <c r="B168" s="3" t="str">
        <f>"160825"</f>
        <v>160825</v>
      </c>
      <c r="C168" s="3" t="str">
        <f>"202300235988"</f>
        <v>202300235988</v>
      </c>
      <c r="D168" s="3" t="s">
        <v>588</v>
      </c>
      <c r="E168" s="3">
        <v>20521608987</v>
      </c>
      <c r="F168" s="3" t="s">
        <v>35</v>
      </c>
      <c r="G168" s="3" t="s">
        <v>88</v>
      </c>
      <c r="H168" s="3" t="s">
        <v>21</v>
      </c>
      <c r="I168" s="3" t="s">
        <v>21</v>
      </c>
      <c r="J168" s="3" t="s">
        <v>37</v>
      </c>
      <c r="K168" s="3" t="s">
        <v>22</v>
      </c>
      <c r="L168" s="3" t="s">
        <v>38</v>
      </c>
      <c r="M168" s="4">
        <v>45216</v>
      </c>
      <c r="N168" s="3" t="s">
        <v>24</v>
      </c>
      <c r="O168" s="3">
        <v>25520</v>
      </c>
      <c r="P168" s="3" t="s">
        <v>589</v>
      </c>
      <c r="Q168" s="3" t="s">
        <v>590</v>
      </c>
    </row>
    <row r="169" spans="1:17" ht="120" x14ac:dyDescent="0.25">
      <c r="A169" s="3">
        <v>162</v>
      </c>
      <c r="B169" s="3" t="str">
        <f>"112548"</f>
        <v>112548</v>
      </c>
      <c r="C169" s="3" t="str">
        <f>"202300103202"</f>
        <v>202300103202</v>
      </c>
      <c r="D169" s="3" t="s">
        <v>591</v>
      </c>
      <c r="E169" s="3">
        <v>20516556561</v>
      </c>
      <c r="F169" s="3" t="s">
        <v>76</v>
      </c>
      <c r="G169" s="3" t="s">
        <v>57</v>
      </c>
      <c r="H169" s="3" t="s">
        <v>21</v>
      </c>
      <c r="I169" s="3" t="s">
        <v>21</v>
      </c>
      <c r="J169" s="3" t="s">
        <v>30</v>
      </c>
      <c r="K169" s="3" t="s">
        <v>22</v>
      </c>
      <c r="L169" s="3" t="s">
        <v>53</v>
      </c>
      <c r="M169" s="4">
        <v>45063</v>
      </c>
      <c r="N169" s="3" t="s">
        <v>24</v>
      </c>
      <c r="O169" s="3">
        <v>34125</v>
      </c>
      <c r="P169" s="3" t="s">
        <v>592</v>
      </c>
      <c r="Q169" s="3" t="s">
        <v>545</v>
      </c>
    </row>
    <row r="170" spans="1:17" ht="90" x14ac:dyDescent="0.25">
      <c r="A170" s="3">
        <v>163</v>
      </c>
      <c r="B170" s="3" t="str">
        <f>"110967"</f>
        <v>110967</v>
      </c>
      <c r="C170" s="3" t="str">
        <f>"202200051117"</f>
        <v>202200051117</v>
      </c>
      <c r="D170" s="3" t="s">
        <v>593</v>
      </c>
      <c r="E170" s="3">
        <v>20506151547</v>
      </c>
      <c r="F170" s="3" t="s">
        <v>117</v>
      </c>
      <c r="G170" s="3" t="s">
        <v>118</v>
      </c>
      <c r="H170" s="3" t="s">
        <v>21</v>
      </c>
      <c r="I170" s="3" t="s">
        <v>21</v>
      </c>
      <c r="J170" s="3" t="s">
        <v>37</v>
      </c>
      <c r="K170" s="3" t="s">
        <v>22</v>
      </c>
      <c r="L170" s="3" t="s">
        <v>119</v>
      </c>
      <c r="M170" s="4">
        <v>44672</v>
      </c>
      <c r="N170" s="3" t="s">
        <v>24</v>
      </c>
      <c r="O170" s="3">
        <v>48300</v>
      </c>
      <c r="P170" s="3" t="s">
        <v>594</v>
      </c>
      <c r="Q170" s="3" t="s">
        <v>595</v>
      </c>
    </row>
    <row r="171" spans="1:17" x14ac:dyDescent="0.25">
      <c r="A171" s="3">
        <v>164</v>
      </c>
      <c r="B171" s="3" t="str">
        <f>"100787"</f>
        <v>100787</v>
      </c>
      <c r="C171" s="3" t="str">
        <f>"202300197250"</f>
        <v>202300197250</v>
      </c>
      <c r="D171" s="3" t="s">
        <v>596</v>
      </c>
      <c r="E171" s="3">
        <v>20517453618</v>
      </c>
      <c r="F171" s="3" t="s">
        <v>597</v>
      </c>
      <c r="G171" s="3" t="s">
        <v>598</v>
      </c>
      <c r="H171" s="3" t="s">
        <v>21</v>
      </c>
      <c r="I171" s="3" t="s">
        <v>21</v>
      </c>
      <c r="J171" s="3" t="s">
        <v>599</v>
      </c>
      <c r="K171" s="3" t="s">
        <v>22</v>
      </c>
      <c r="L171" s="3" t="s">
        <v>600</v>
      </c>
      <c r="M171" s="4">
        <v>45160</v>
      </c>
      <c r="N171" s="3" t="s">
        <v>24</v>
      </c>
      <c r="O171" s="3">
        <v>24990</v>
      </c>
      <c r="P171" s="3" t="s">
        <v>601</v>
      </c>
      <c r="Q171" s="3" t="s">
        <v>602</v>
      </c>
    </row>
    <row r="172" spans="1:17" ht="210" x14ac:dyDescent="0.25">
      <c r="A172" s="3">
        <v>165</v>
      </c>
      <c r="B172" s="3" t="str">
        <f>"162011"</f>
        <v>162011</v>
      </c>
      <c r="C172" s="3" t="str">
        <f>"202300242384"</f>
        <v>202300242384</v>
      </c>
      <c r="D172" s="3" t="s">
        <v>603</v>
      </c>
      <c r="E172" s="3">
        <v>20521608987</v>
      </c>
      <c r="F172" s="3" t="s">
        <v>35</v>
      </c>
      <c r="G172" s="3" t="s">
        <v>167</v>
      </c>
      <c r="H172" s="3" t="s">
        <v>21</v>
      </c>
      <c r="I172" s="3" t="s">
        <v>21</v>
      </c>
      <c r="J172" s="3" t="s">
        <v>37</v>
      </c>
      <c r="K172" s="3" t="s">
        <v>22</v>
      </c>
      <c r="L172" s="3" t="s">
        <v>38</v>
      </c>
      <c r="M172" s="4">
        <v>45215</v>
      </c>
      <c r="N172" s="3" t="s">
        <v>24</v>
      </c>
      <c r="O172" s="3">
        <v>25545</v>
      </c>
      <c r="P172" s="3" t="s">
        <v>604</v>
      </c>
      <c r="Q172" s="3" t="s">
        <v>182</v>
      </c>
    </row>
    <row r="173" spans="1:17" x14ac:dyDescent="0.25">
      <c r="A173" s="3">
        <v>166</v>
      </c>
      <c r="B173" s="3" t="str">
        <f>"118847"</f>
        <v>118847</v>
      </c>
      <c r="C173" s="3" t="str">
        <f>"202200016514"</f>
        <v>202200016514</v>
      </c>
      <c r="D173" s="3" t="s">
        <v>605</v>
      </c>
      <c r="E173" s="3">
        <v>20514100099</v>
      </c>
      <c r="F173" s="3" t="s">
        <v>606</v>
      </c>
      <c r="G173" s="3" t="s">
        <v>607</v>
      </c>
      <c r="H173" s="3" t="s">
        <v>21</v>
      </c>
      <c r="I173" s="3" t="s">
        <v>21</v>
      </c>
      <c r="J173" s="3" t="s">
        <v>584</v>
      </c>
      <c r="K173" s="3" t="s">
        <v>22</v>
      </c>
      <c r="L173" s="3" t="s">
        <v>585</v>
      </c>
      <c r="M173" s="4">
        <v>44636</v>
      </c>
      <c r="N173" s="3" t="s">
        <v>24</v>
      </c>
      <c r="O173" s="3">
        <v>25520</v>
      </c>
      <c r="P173" s="3" t="s">
        <v>608</v>
      </c>
      <c r="Q173" s="3" t="s">
        <v>587</v>
      </c>
    </row>
    <row r="174" spans="1:17" ht="120" x14ac:dyDescent="0.25">
      <c r="A174" s="3">
        <v>167</v>
      </c>
      <c r="B174" s="3" t="str">
        <f>"95246"</f>
        <v>95246</v>
      </c>
      <c r="C174" s="3" t="str">
        <f>"202300242625"</f>
        <v>202300242625</v>
      </c>
      <c r="D174" s="3" t="s">
        <v>609</v>
      </c>
      <c r="E174" s="3">
        <v>20521608987</v>
      </c>
      <c r="F174" s="3" t="s">
        <v>35</v>
      </c>
      <c r="G174" s="3" t="s">
        <v>36</v>
      </c>
      <c r="H174" s="3" t="s">
        <v>21</v>
      </c>
      <c r="I174" s="3" t="s">
        <v>21</v>
      </c>
      <c r="J174" s="3" t="s">
        <v>37</v>
      </c>
      <c r="K174" s="3" t="s">
        <v>22</v>
      </c>
      <c r="L174" s="3" t="s">
        <v>353</v>
      </c>
      <c r="M174" s="4">
        <v>45216</v>
      </c>
      <c r="N174" s="3" t="s">
        <v>24</v>
      </c>
      <c r="O174" s="3">
        <v>28080</v>
      </c>
      <c r="P174" s="3" t="s">
        <v>610</v>
      </c>
      <c r="Q174" s="3" t="s">
        <v>497</v>
      </c>
    </row>
    <row r="175" spans="1:17" ht="30" x14ac:dyDescent="0.25">
      <c r="A175" s="3">
        <v>168</v>
      </c>
      <c r="B175" s="3" t="str">
        <f>"83196"</f>
        <v>83196</v>
      </c>
      <c r="C175" s="3" t="str">
        <f>"202100128666"</f>
        <v>202100128666</v>
      </c>
      <c r="D175" s="3" t="s">
        <v>611</v>
      </c>
      <c r="E175" s="3">
        <v>20506151547</v>
      </c>
      <c r="F175" s="3" t="s">
        <v>117</v>
      </c>
      <c r="G175" s="3" t="s">
        <v>118</v>
      </c>
      <c r="H175" s="3" t="s">
        <v>21</v>
      </c>
      <c r="I175" s="3" t="s">
        <v>21</v>
      </c>
      <c r="J175" s="3" t="s">
        <v>37</v>
      </c>
      <c r="K175" s="3" t="s">
        <v>22</v>
      </c>
      <c r="L175" s="3" t="s">
        <v>119</v>
      </c>
      <c r="M175" s="4">
        <v>44363</v>
      </c>
      <c r="N175" s="3" t="s">
        <v>24</v>
      </c>
      <c r="O175" s="3">
        <v>16200</v>
      </c>
      <c r="P175" s="3" t="s">
        <v>612</v>
      </c>
      <c r="Q175" s="3" t="s">
        <v>613</v>
      </c>
    </row>
    <row r="176" spans="1:17" ht="120" x14ac:dyDescent="0.25">
      <c r="A176" s="3">
        <v>169</v>
      </c>
      <c r="B176" s="3" t="str">
        <f>"109279"</f>
        <v>109279</v>
      </c>
      <c r="C176" s="3" t="str">
        <f>"202300242772"</f>
        <v>202300242772</v>
      </c>
      <c r="D176" s="3" t="s">
        <v>614</v>
      </c>
      <c r="E176" s="3">
        <v>20521608987</v>
      </c>
      <c r="F176" s="3" t="s">
        <v>35</v>
      </c>
      <c r="G176" s="3" t="s">
        <v>88</v>
      </c>
      <c r="H176" s="3" t="s">
        <v>21</v>
      </c>
      <c r="I176" s="3" t="s">
        <v>21</v>
      </c>
      <c r="J176" s="3" t="s">
        <v>37</v>
      </c>
      <c r="K176" s="3" t="s">
        <v>22</v>
      </c>
      <c r="L176" s="3" t="s">
        <v>38</v>
      </c>
      <c r="M176" s="4">
        <v>45215</v>
      </c>
      <c r="N176" s="3" t="s">
        <v>24</v>
      </c>
      <c r="O176" s="3">
        <v>22400</v>
      </c>
      <c r="P176" s="3" t="s">
        <v>615</v>
      </c>
      <c r="Q176" s="3" t="s">
        <v>115</v>
      </c>
    </row>
    <row r="177" spans="1:17" ht="75" x14ac:dyDescent="0.25">
      <c r="A177" s="3">
        <v>170</v>
      </c>
      <c r="B177" s="3" t="str">
        <f>"97612"</f>
        <v>97612</v>
      </c>
      <c r="C177" s="3" t="str">
        <f>"202100052531"</f>
        <v>202100052531</v>
      </c>
      <c r="D177" s="3" t="s">
        <v>616</v>
      </c>
      <c r="E177" s="3">
        <v>20516556561</v>
      </c>
      <c r="F177" s="3" t="s">
        <v>617</v>
      </c>
      <c r="G177" s="3" t="s">
        <v>618</v>
      </c>
      <c r="H177" s="3" t="s">
        <v>21</v>
      </c>
      <c r="I177" s="3" t="s">
        <v>21</v>
      </c>
      <c r="J177" s="3" t="s">
        <v>30</v>
      </c>
      <c r="K177" s="3" t="s">
        <v>22</v>
      </c>
      <c r="L177" s="3" t="s">
        <v>31</v>
      </c>
      <c r="M177" s="4">
        <v>44286</v>
      </c>
      <c r="N177" s="3" t="s">
        <v>24</v>
      </c>
      <c r="O177" s="3">
        <v>37240</v>
      </c>
      <c r="P177" s="3" t="s">
        <v>619</v>
      </c>
      <c r="Q177" s="3" t="s">
        <v>620</v>
      </c>
    </row>
    <row r="178" spans="1:17" ht="60" x14ac:dyDescent="0.25">
      <c r="A178" s="3">
        <v>171</v>
      </c>
      <c r="B178" s="3" t="str">
        <f>"87104"</f>
        <v>87104</v>
      </c>
      <c r="C178" s="3" t="str">
        <f>"201800213143"</f>
        <v>201800213143</v>
      </c>
      <c r="D178" s="3" t="s">
        <v>621</v>
      </c>
      <c r="E178" s="3">
        <v>20521608987</v>
      </c>
      <c r="F178" s="3" t="s">
        <v>622</v>
      </c>
      <c r="G178" s="3" t="s">
        <v>623</v>
      </c>
      <c r="H178" s="3" t="s">
        <v>21</v>
      </c>
      <c r="I178" s="3" t="s">
        <v>21</v>
      </c>
      <c r="J178" s="3" t="s">
        <v>37</v>
      </c>
      <c r="K178" s="3" t="s">
        <v>22</v>
      </c>
      <c r="L178" s="3" t="s">
        <v>624</v>
      </c>
      <c r="M178" s="4">
        <v>43479</v>
      </c>
      <c r="N178" s="3" t="s">
        <v>24</v>
      </c>
      <c r="O178" s="3">
        <v>27600</v>
      </c>
      <c r="P178" s="3" t="s">
        <v>625</v>
      </c>
      <c r="Q178" s="3" t="s">
        <v>626</v>
      </c>
    </row>
    <row r="179" spans="1:17" ht="210" x14ac:dyDescent="0.25">
      <c r="A179" s="3">
        <v>172</v>
      </c>
      <c r="B179" s="3" t="str">
        <f>"160841"</f>
        <v>160841</v>
      </c>
      <c r="C179" s="3" t="str">
        <f>"202300235847"</f>
        <v>202300235847</v>
      </c>
      <c r="D179" s="3" t="s">
        <v>627</v>
      </c>
      <c r="E179" s="3">
        <v>20521608987</v>
      </c>
      <c r="F179" s="3" t="s">
        <v>35</v>
      </c>
      <c r="G179" s="3" t="s">
        <v>88</v>
      </c>
      <c r="H179" s="3" t="s">
        <v>21</v>
      </c>
      <c r="I179" s="3" t="s">
        <v>21</v>
      </c>
      <c r="J179" s="3" t="s">
        <v>37</v>
      </c>
      <c r="K179" s="3" t="s">
        <v>22</v>
      </c>
      <c r="L179" s="3" t="s">
        <v>38</v>
      </c>
      <c r="M179" s="4">
        <v>45216</v>
      </c>
      <c r="N179" s="3" t="s">
        <v>24</v>
      </c>
      <c r="O179" s="3">
        <v>25520</v>
      </c>
      <c r="P179" s="3" t="s">
        <v>628</v>
      </c>
      <c r="Q179" s="3" t="s">
        <v>182</v>
      </c>
    </row>
    <row r="180" spans="1:17" x14ac:dyDescent="0.25">
      <c r="A180" s="3">
        <v>173</v>
      </c>
      <c r="B180" s="3" t="str">
        <f>"95588"</f>
        <v>95588</v>
      </c>
      <c r="C180" s="3" t="str">
        <f>"201700047313"</f>
        <v>201700047313</v>
      </c>
      <c r="D180" s="3" t="s">
        <v>629</v>
      </c>
      <c r="E180" s="3">
        <v>20522018458</v>
      </c>
      <c r="F180" s="3" t="s">
        <v>630</v>
      </c>
      <c r="G180" s="3" t="s">
        <v>631</v>
      </c>
      <c r="H180" s="3" t="s">
        <v>21</v>
      </c>
      <c r="I180" s="3" t="s">
        <v>21</v>
      </c>
      <c r="J180" s="3" t="s">
        <v>599</v>
      </c>
      <c r="K180" s="3" t="s">
        <v>22</v>
      </c>
      <c r="L180" s="3"/>
      <c r="M180" s="4">
        <v>42866</v>
      </c>
      <c r="N180" s="3" t="s">
        <v>24</v>
      </c>
      <c r="O180" s="3">
        <v>0</v>
      </c>
      <c r="P180" s="3" t="s">
        <v>632</v>
      </c>
      <c r="Q180" s="3"/>
    </row>
    <row r="181" spans="1:17" ht="120" x14ac:dyDescent="0.25">
      <c r="A181" s="3">
        <v>174</v>
      </c>
      <c r="B181" s="3" t="str">
        <f>"116616"</f>
        <v>116616</v>
      </c>
      <c r="C181" s="3" t="str">
        <f>"202300243225"</f>
        <v>202300243225</v>
      </c>
      <c r="D181" s="3" t="s">
        <v>633</v>
      </c>
      <c r="E181" s="3">
        <v>20521608987</v>
      </c>
      <c r="F181" s="3" t="s">
        <v>346</v>
      </c>
      <c r="G181" s="3" t="s">
        <v>48</v>
      </c>
      <c r="H181" s="3" t="s">
        <v>21</v>
      </c>
      <c r="I181" s="3" t="s">
        <v>21</v>
      </c>
      <c r="J181" s="3" t="s">
        <v>37</v>
      </c>
      <c r="K181" s="3" t="s">
        <v>22</v>
      </c>
      <c r="L181" s="3" t="s">
        <v>38</v>
      </c>
      <c r="M181" s="4">
        <v>45222</v>
      </c>
      <c r="N181" s="3" t="s">
        <v>24</v>
      </c>
      <c r="O181" s="3">
        <v>26620</v>
      </c>
      <c r="P181" s="3" t="s">
        <v>634</v>
      </c>
      <c r="Q181" s="3" t="s">
        <v>115</v>
      </c>
    </row>
    <row r="182" spans="1:17" x14ac:dyDescent="0.25">
      <c r="A182" s="3">
        <v>175</v>
      </c>
      <c r="B182" s="3" t="str">
        <f>"115410"</f>
        <v>115410</v>
      </c>
      <c r="C182" s="3" t="str">
        <f>"201800205684"</f>
        <v>201800205684</v>
      </c>
      <c r="D182" s="3" t="s">
        <v>635</v>
      </c>
      <c r="E182" s="3">
        <v>20600014731</v>
      </c>
      <c r="F182" s="3" t="s">
        <v>636</v>
      </c>
      <c r="G182" s="3" t="s">
        <v>637</v>
      </c>
      <c r="H182" s="3" t="s">
        <v>21</v>
      </c>
      <c r="I182" s="3" t="s">
        <v>21</v>
      </c>
      <c r="J182" s="3" t="s">
        <v>638</v>
      </c>
      <c r="K182" s="3" t="s">
        <v>22</v>
      </c>
      <c r="L182" s="3" t="s">
        <v>639</v>
      </c>
      <c r="M182" s="4">
        <v>44735</v>
      </c>
      <c r="N182" s="3" t="s">
        <v>24</v>
      </c>
      <c r="O182" s="3">
        <v>27840</v>
      </c>
      <c r="P182" s="3" t="s">
        <v>640</v>
      </c>
      <c r="Q182" s="3" t="s">
        <v>641</v>
      </c>
    </row>
    <row r="183" spans="1:17" ht="90" x14ac:dyDescent="0.25">
      <c r="A183" s="3">
        <v>176</v>
      </c>
      <c r="B183" s="3" t="str">
        <f>"88906"</f>
        <v>88906</v>
      </c>
      <c r="C183" s="3" t="str">
        <f>"202100052244"</f>
        <v>202100052244</v>
      </c>
      <c r="D183" s="3" t="s">
        <v>642</v>
      </c>
      <c r="E183" s="3">
        <v>20516556561</v>
      </c>
      <c r="F183" s="3" t="s">
        <v>265</v>
      </c>
      <c r="G183" s="3" t="s">
        <v>146</v>
      </c>
      <c r="H183" s="3" t="s">
        <v>21</v>
      </c>
      <c r="I183" s="3" t="s">
        <v>21</v>
      </c>
      <c r="J183" s="3" t="s">
        <v>30</v>
      </c>
      <c r="K183" s="3" t="s">
        <v>22</v>
      </c>
      <c r="L183" s="3" t="s">
        <v>53</v>
      </c>
      <c r="M183" s="4">
        <v>44292</v>
      </c>
      <c r="N183" s="3" t="s">
        <v>24</v>
      </c>
      <c r="O183" s="3">
        <v>19200</v>
      </c>
      <c r="P183" s="3" t="s">
        <v>643</v>
      </c>
      <c r="Q183" s="3" t="s">
        <v>644</v>
      </c>
    </row>
    <row r="184" spans="1:17" ht="30" x14ac:dyDescent="0.25">
      <c r="A184" s="3">
        <v>177</v>
      </c>
      <c r="B184" s="3" t="str">
        <f>"140441"</f>
        <v>140441</v>
      </c>
      <c r="C184" s="3" t="str">
        <f>"202000159333"</f>
        <v>202000159333</v>
      </c>
      <c r="D184" s="3" t="s">
        <v>645</v>
      </c>
      <c r="E184" s="3">
        <v>20156930963</v>
      </c>
      <c r="F184" s="3" t="s">
        <v>646</v>
      </c>
      <c r="G184" s="3" t="s">
        <v>647</v>
      </c>
      <c r="H184" s="3" t="s">
        <v>21</v>
      </c>
      <c r="I184" s="3" t="s">
        <v>21</v>
      </c>
      <c r="J184" s="3" t="s">
        <v>393</v>
      </c>
      <c r="K184" s="3" t="s">
        <v>22</v>
      </c>
      <c r="L184" s="3" t="s">
        <v>394</v>
      </c>
      <c r="M184" s="4">
        <v>44141</v>
      </c>
      <c r="N184" s="3" t="s">
        <v>24</v>
      </c>
      <c r="O184" s="3">
        <v>35880</v>
      </c>
      <c r="P184" s="3" t="s">
        <v>648</v>
      </c>
      <c r="Q184" s="3" t="s">
        <v>455</v>
      </c>
    </row>
    <row r="185" spans="1:17" ht="30" x14ac:dyDescent="0.25">
      <c r="A185" s="3">
        <v>178</v>
      </c>
      <c r="B185" s="3" t="str">
        <f>"93168"</f>
        <v>93168</v>
      </c>
      <c r="C185" s="3" t="str">
        <f>"202300219043"</f>
        <v>202300219043</v>
      </c>
      <c r="D185" s="3" t="s">
        <v>649</v>
      </c>
      <c r="E185" s="3">
        <v>20100111838</v>
      </c>
      <c r="F185" s="3" t="s">
        <v>164</v>
      </c>
      <c r="G185" s="3" t="s">
        <v>62</v>
      </c>
      <c r="H185" s="3" t="s">
        <v>21</v>
      </c>
      <c r="I185" s="3" t="s">
        <v>21</v>
      </c>
      <c r="J185" s="3" t="s">
        <v>63</v>
      </c>
      <c r="K185" s="3" t="s">
        <v>22</v>
      </c>
      <c r="L185" s="3" t="s">
        <v>64</v>
      </c>
      <c r="M185" s="4">
        <v>45181</v>
      </c>
      <c r="N185" s="3" t="s">
        <v>24</v>
      </c>
      <c r="O185" s="3">
        <v>28080</v>
      </c>
      <c r="P185" s="3" t="s">
        <v>650</v>
      </c>
      <c r="Q185" s="3" t="s">
        <v>66</v>
      </c>
    </row>
    <row r="186" spans="1:17" ht="30" x14ac:dyDescent="0.25">
      <c r="A186" s="3">
        <v>179</v>
      </c>
      <c r="B186" s="3" t="str">
        <f>"128836"</f>
        <v>128836</v>
      </c>
      <c r="C186" s="3" t="str">
        <f>"201700088294"</f>
        <v>201700088294</v>
      </c>
      <c r="D186" s="3" t="s">
        <v>651</v>
      </c>
      <c r="E186" s="3">
        <v>20262254268</v>
      </c>
      <c r="F186" s="3" t="s">
        <v>445</v>
      </c>
      <c r="G186" s="3" t="s">
        <v>652</v>
      </c>
      <c r="H186" s="3" t="s">
        <v>422</v>
      </c>
      <c r="I186" s="3" t="s">
        <v>422</v>
      </c>
      <c r="J186" s="3" t="s">
        <v>423</v>
      </c>
      <c r="K186" s="3" t="s">
        <v>22</v>
      </c>
      <c r="L186" s="3"/>
      <c r="M186" s="4">
        <v>42905</v>
      </c>
      <c r="N186" s="3" t="s">
        <v>24</v>
      </c>
      <c r="O186" s="3">
        <v>2396</v>
      </c>
      <c r="P186" s="3" t="s">
        <v>653</v>
      </c>
      <c r="Q186" s="3" t="s">
        <v>448</v>
      </c>
    </row>
    <row r="187" spans="1:17" x14ac:dyDescent="0.25">
      <c r="A187" s="3">
        <v>180</v>
      </c>
      <c r="B187" s="3" t="str">
        <f>"99583"</f>
        <v>99583</v>
      </c>
      <c r="C187" s="3" t="str">
        <f>"201700047315"</f>
        <v>201700047315</v>
      </c>
      <c r="D187" s="3" t="s">
        <v>654</v>
      </c>
      <c r="E187" s="3">
        <v>20522018458</v>
      </c>
      <c r="F187" s="3" t="s">
        <v>459</v>
      </c>
      <c r="G187" s="3" t="s">
        <v>21</v>
      </c>
      <c r="H187" s="3" t="s">
        <v>21</v>
      </c>
      <c r="I187" s="3" t="s">
        <v>21</v>
      </c>
      <c r="J187" s="3" t="s">
        <v>21</v>
      </c>
      <c r="K187" s="3" t="s">
        <v>22</v>
      </c>
      <c r="L187" s="3"/>
      <c r="M187" s="4">
        <v>42866</v>
      </c>
      <c r="N187" s="3" t="s">
        <v>24</v>
      </c>
      <c r="O187" s="3">
        <v>0</v>
      </c>
      <c r="P187" s="3" t="s">
        <v>655</v>
      </c>
      <c r="Q187" s="3"/>
    </row>
    <row r="188" spans="1:17" ht="30" x14ac:dyDescent="0.25">
      <c r="A188" s="3">
        <v>181</v>
      </c>
      <c r="B188" s="3" t="str">
        <f>"112556"</f>
        <v>112556</v>
      </c>
      <c r="C188" s="3" t="str">
        <f>"202300115268"</f>
        <v>202300115268</v>
      </c>
      <c r="D188" s="3" t="s">
        <v>656</v>
      </c>
      <c r="E188" s="3">
        <v>20516556561</v>
      </c>
      <c r="F188" s="3" t="s">
        <v>265</v>
      </c>
      <c r="G188" s="3" t="s">
        <v>657</v>
      </c>
      <c r="H188" s="3" t="s">
        <v>21</v>
      </c>
      <c r="I188" s="3" t="s">
        <v>21</v>
      </c>
      <c r="J188" s="3" t="s">
        <v>30</v>
      </c>
      <c r="K188" s="3" t="s">
        <v>22</v>
      </c>
      <c r="L188" s="3" t="s">
        <v>31</v>
      </c>
      <c r="M188" s="4">
        <v>45068</v>
      </c>
      <c r="N188" s="3" t="s">
        <v>24</v>
      </c>
      <c r="O188" s="3">
        <v>45500</v>
      </c>
      <c r="P188" s="3" t="s">
        <v>658</v>
      </c>
      <c r="Q188" s="3" t="s">
        <v>263</v>
      </c>
    </row>
    <row r="189" spans="1:17" ht="120" x14ac:dyDescent="0.25">
      <c r="A189" s="3">
        <v>182</v>
      </c>
      <c r="B189" s="3" t="str">
        <f>"87101"</f>
        <v>87101</v>
      </c>
      <c r="C189" s="3" t="str">
        <f>"202300242512"</f>
        <v>202300242512</v>
      </c>
      <c r="D189" s="3" t="s">
        <v>659</v>
      </c>
      <c r="E189" s="3">
        <v>20521608987</v>
      </c>
      <c r="F189" s="3" t="s">
        <v>35</v>
      </c>
      <c r="G189" s="3" t="s">
        <v>88</v>
      </c>
      <c r="H189" s="3" t="s">
        <v>21</v>
      </c>
      <c r="I189" s="3" t="s">
        <v>21</v>
      </c>
      <c r="J189" s="3" t="s">
        <v>37</v>
      </c>
      <c r="K189" s="3" t="s">
        <v>22</v>
      </c>
      <c r="L189" s="3" t="s">
        <v>89</v>
      </c>
      <c r="M189" s="4">
        <v>45216</v>
      </c>
      <c r="N189" s="3" t="s">
        <v>24</v>
      </c>
      <c r="O189" s="3">
        <v>27600</v>
      </c>
      <c r="P189" s="3" t="s">
        <v>660</v>
      </c>
      <c r="Q189" s="3" t="s">
        <v>661</v>
      </c>
    </row>
    <row r="190" spans="1:17" x14ac:dyDescent="0.25">
      <c r="A190" s="3">
        <v>183</v>
      </c>
      <c r="B190" s="3" t="str">
        <f>"101217"</f>
        <v>101217</v>
      </c>
      <c r="C190" s="3" t="str">
        <f>"201300095512"</f>
        <v>201300095512</v>
      </c>
      <c r="D190" s="3" t="s">
        <v>662</v>
      </c>
      <c r="E190" s="3">
        <v>20508462027</v>
      </c>
      <c r="F190" s="3" t="s">
        <v>42</v>
      </c>
      <c r="G190" s="3" t="s">
        <v>21</v>
      </c>
      <c r="H190" s="3" t="s">
        <v>21</v>
      </c>
      <c r="I190" s="3" t="s">
        <v>21</v>
      </c>
      <c r="J190" s="3" t="s">
        <v>21</v>
      </c>
      <c r="K190" s="3" t="s">
        <v>22</v>
      </c>
      <c r="L190" s="3"/>
      <c r="M190" s="4">
        <v>41425</v>
      </c>
      <c r="N190" s="3" t="s">
        <v>24</v>
      </c>
      <c r="O190" s="3">
        <v>0</v>
      </c>
      <c r="P190" s="3" t="s">
        <v>663</v>
      </c>
      <c r="Q190" s="3"/>
    </row>
    <row r="191" spans="1:17" ht="120" x14ac:dyDescent="0.25">
      <c r="A191" s="3">
        <v>184</v>
      </c>
      <c r="B191" s="3" t="str">
        <f>"95248"</f>
        <v>95248</v>
      </c>
      <c r="C191" s="3" t="str">
        <f>"202300242617"</f>
        <v>202300242617</v>
      </c>
      <c r="D191" s="3" t="s">
        <v>664</v>
      </c>
      <c r="E191" s="3">
        <v>20521608987</v>
      </c>
      <c r="F191" s="3" t="s">
        <v>35</v>
      </c>
      <c r="G191" s="3" t="s">
        <v>48</v>
      </c>
      <c r="H191" s="3" t="s">
        <v>21</v>
      </c>
      <c r="I191" s="3" t="s">
        <v>21</v>
      </c>
      <c r="J191" s="3" t="s">
        <v>37</v>
      </c>
      <c r="K191" s="3" t="s">
        <v>22</v>
      </c>
      <c r="L191" s="3" t="s">
        <v>38</v>
      </c>
      <c r="M191" s="4">
        <v>45216</v>
      </c>
      <c r="N191" s="3" t="s">
        <v>24</v>
      </c>
      <c r="O191" s="3">
        <v>28080</v>
      </c>
      <c r="P191" s="3" t="s">
        <v>665</v>
      </c>
      <c r="Q191" s="3" t="s">
        <v>115</v>
      </c>
    </row>
    <row r="192" spans="1:17" ht="210" x14ac:dyDescent="0.25">
      <c r="A192" s="3">
        <v>185</v>
      </c>
      <c r="B192" s="3" t="str">
        <f>"162010"</f>
        <v>162010</v>
      </c>
      <c r="C192" s="3" t="str">
        <f>"202300236521"</f>
        <v>202300236521</v>
      </c>
      <c r="D192" s="3" t="s">
        <v>666</v>
      </c>
      <c r="E192" s="3">
        <v>20521608987</v>
      </c>
      <c r="F192" s="3" t="s">
        <v>35</v>
      </c>
      <c r="G192" s="3" t="s">
        <v>468</v>
      </c>
      <c r="H192" s="3" t="s">
        <v>21</v>
      </c>
      <c r="I192" s="3" t="s">
        <v>21</v>
      </c>
      <c r="J192" s="3" t="s">
        <v>37</v>
      </c>
      <c r="K192" s="3" t="s">
        <v>22</v>
      </c>
      <c r="L192" s="3" t="s">
        <v>667</v>
      </c>
      <c r="M192" s="4">
        <v>45216</v>
      </c>
      <c r="N192" s="3" t="s">
        <v>24</v>
      </c>
      <c r="O192" s="3">
        <v>25545</v>
      </c>
      <c r="P192" s="3" t="s">
        <v>668</v>
      </c>
      <c r="Q192" s="3" t="s">
        <v>669</v>
      </c>
    </row>
    <row r="193" spans="1:17" ht="135" x14ac:dyDescent="0.25">
      <c r="A193" s="3">
        <v>186</v>
      </c>
      <c r="B193" s="3" t="str">
        <f>"93334"</f>
        <v>93334</v>
      </c>
      <c r="C193" s="3" t="str">
        <f>"202100047323"</f>
        <v>202100047323</v>
      </c>
      <c r="D193" s="3" t="s">
        <v>670</v>
      </c>
      <c r="E193" s="3">
        <v>20508462027</v>
      </c>
      <c r="F193" s="3" t="s">
        <v>671</v>
      </c>
      <c r="G193" s="3" t="s">
        <v>43</v>
      </c>
      <c r="H193" s="3" t="s">
        <v>21</v>
      </c>
      <c r="I193" s="3" t="s">
        <v>21</v>
      </c>
      <c r="J193" s="3" t="s">
        <v>44</v>
      </c>
      <c r="K193" s="3" t="s">
        <v>22</v>
      </c>
      <c r="L193" s="3" t="s">
        <v>23</v>
      </c>
      <c r="M193" s="4">
        <v>44271</v>
      </c>
      <c r="N193" s="3" t="s">
        <v>24</v>
      </c>
      <c r="O193" s="3">
        <v>0</v>
      </c>
      <c r="P193" s="3" t="s">
        <v>672</v>
      </c>
      <c r="Q193" s="3" t="s">
        <v>26</v>
      </c>
    </row>
    <row r="194" spans="1:17" ht="210" x14ac:dyDescent="0.25">
      <c r="A194" s="3">
        <v>187</v>
      </c>
      <c r="B194" s="3" t="str">
        <f>"162014"</f>
        <v>162014</v>
      </c>
      <c r="C194" s="3" t="str">
        <f>"202300242395"</f>
        <v>202300242395</v>
      </c>
      <c r="D194" s="3" t="s">
        <v>673</v>
      </c>
      <c r="E194" s="3">
        <v>20521608987</v>
      </c>
      <c r="F194" s="3" t="s">
        <v>35</v>
      </c>
      <c r="G194" s="3" t="s">
        <v>180</v>
      </c>
      <c r="H194" s="3" t="s">
        <v>21</v>
      </c>
      <c r="I194" s="3" t="s">
        <v>21</v>
      </c>
      <c r="J194" s="3" t="s">
        <v>37</v>
      </c>
      <c r="K194" s="3" t="s">
        <v>22</v>
      </c>
      <c r="L194" s="3" t="s">
        <v>38</v>
      </c>
      <c r="M194" s="4">
        <v>45215</v>
      </c>
      <c r="N194" s="3" t="s">
        <v>24</v>
      </c>
      <c r="O194" s="3">
        <v>25535</v>
      </c>
      <c r="P194" s="3" t="s">
        <v>674</v>
      </c>
      <c r="Q194" s="3" t="s">
        <v>675</v>
      </c>
    </row>
    <row r="195" spans="1:17" ht="45" x14ac:dyDescent="0.25">
      <c r="A195" s="3">
        <v>188</v>
      </c>
      <c r="B195" s="3" t="str">
        <f>"100614"</f>
        <v>100614</v>
      </c>
      <c r="C195" s="3" t="str">
        <f>"202300115459"</f>
        <v>202300115459</v>
      </c>
      <c r="D195" s="3" t="s">
        <v>676</v>
      </c>
      <c r="E195" s="3">
        <v>20516556561</v>
      </c>
      <c r="F195" s="3" t="s">
        <v>677</v>
      </c>
      <c r="G195" s="3" t="s">
        <v>153</v>
      </c>
      <c r="H195" s="3" t="s">
        <v>21</v>
      </c>
      <c r="I195" s="3" t="s">
        <v>21</v>
      </c>
      <c r="J195" s="3" t="s">
        <v>30</v>
      </c>
      <c r="K195" s="3" t="s">
        <v>22</v>
      </c>
      <c r="L195" s="3" t="s">
        <v>375</v>
      </c>
      <c r="M195" s="4">
        <v>45070</v>
      </c>
      <c r="N195" s="3" t="s">
        <v>24</v>
      </c>
      <c r="O195" s="3">
        <v>45500</v>
      </c>
      <c r="P195" s="3" t="s">
        <v>678</v>
      </c>
      <c r="Q195" s="3" t="s">
        <v>263</v>
      </c>
    </row>
    <row r="196" spans="1:17" x14ac:dyDescent="0.25">
      <c r="A196" s="3">
        <v>189</v>
      </c>
      <c r="B196" s="3" t="str">
        <f>"115409"</f>
        <v>115409</v>
      </c>
      <c r="C196" s="3" t="str">
        <f>"201800205694"</f>
        <v>201800205694</v>
      </c>
      <c r="D196" s="3" t="s">
        <v>679</v>
      </c>
      <c r="E196" s="3">
        <v>20600014731</v>
      </c>
      <c r="F196" s="3" t="s">
        <v>636</v>
      </c>
      <c r="G196" s="3" t="s">
        <v>680</v>
      </c>
      <c r="H196" s="3" t="s">
        <v>21</v>
      </c>
      <c r="I196" s="3" t="s">
        <v>21</v>
      </c>
      <c r="J196" s="3" t="s">
        <v>638</v>
      </c>
      <c r="K196" s="3" t="s">
        <v>22</v>
      </c>
      <c r="L196" s="3" t="s">
        <v>639</v>
      </c>
      <c r="M196" s="4">
        <v>44718</v>
      </c>
      <c r="N196" s="3" t="s">
        <v>24</v>
      </c>
      <c r="O196" s="3">
        <v>27840</v>
      </c>
      <c r="P196" s="3" t="s">
        <v>681</v>
      </c>
      <c r="Q196" s="3" t="s">
        <v>682</v>
      </c>
    </row>
    <row r="197" spans="1:17" ht="105" x14ac:dyDescent="0.25">
      <c r="A197" s="3">
        <v>190</v>
      </c>
      <c r="B197" s="3" t="str">
        <f>"94548"</f>
        <v>94548</v>
      </c>
      <c r="C197" s="3" t="str">
        <f>"202100052502"</f>
        <v>202100052502</v>
      </c>
      <c r="D197" s="3" t="s">
        <v>683</v>
      </c>
      <c r="E197" s="3">
        <v>20516556561</v>
      </c>
      <c r="F197" s="3" t="s">
        <v>76</v>
      </c>
      <c r="G197" s="3" t="s">
        <v>684</v>
      </c>
      <c r="H197" s="3" t="s">
        <v>21</v>
      </c>
      <c r="I197" s="3" t="s">
        <v>21</v>
      </c>
      <c r="J197" s="3" t="s">
        <v>30</v>
      </c>
      <c r="K197" s="3" t="s">
        <v>22</v>
      </c>
      <c r="L197" s="3" t="s">
        <v>31</v>
      </c>
      <c r="M197" s="4">
        <v>44291</v>
      </c>
      <c r="N197" s="3" t="s">
        <v>24</v>
      </c>
      <c r="O197" s="3">
        <v>37240</v>
      </c>
      <c r="P197" s="3" t="s">
        <v>685</v>
      </c>
      <c r="Q197" s="3" t="s">
        <v>686</v>
      </c>
    </row>
    <row r="198" spans="1:17" ht="90" x14ac:dyDescent="0.25">
      <c r="A198" s="3">
        <v>191</v>
      </c>
      <c r="B198" s="3" t="str">
        <f>"90023"</f>
        <v>90023</v>
      </c>
      <c r="C198" s="3" t="str">
        <f>"202100052251"</f>
        <v>202100052251</v>
      </c>
      <c r="D198" s="3" t="s">
        <v>687</v>
      </c>
      <c r="E198" s="3">
        <v>20516556561</v>
      </c>
      <c r="F198" s="3" t="s">
        <v>76</v>
      </c>
      <c r="G198" s="3" t="s">
        <v>688</v>
      </c>
      <c r="H198" s="3" t="s">
        <v>21</v>
      </c>
      <c r="I198" s="3" t="s">
        <v>21</v>
      </c>
      <c r="J198" s="3" t="s">
        <v>30</v>
      </c>
      <c r="K198" s="3" t="s">
        <v>22</v>
      </c>
      <c r="L198" s="3" t="s">
        <v>689</v>
      </c>
      <c r="M198" s="4">
        <v>44292</v>
      </c>
      <c r="N198" s="3" t="s">
        <v>24</v>
      </c>
      <c r="O198" s="3">
        <v>19200</v>
      </c>
      <c r="P198" s="3" t="s">
        <v>690</v>
      </c>
      <c r="Q198" s="3" t="s">
        <v>94</v>
      </c>
    </row>
    <row r="199" spans="1:17" x14ac:dyDescent="0.25">
      <c r="A199" s="3">
        <v>192</v>
      </c>
      <c r="B199" s="3" t="str">
        <f>"86593"</f>
        <v>86593</v>
      </c>
      <c r="C199" s="3" t="str">
        <f>"202100172923"</f>
        <v>202100172923</v>
      </c>
      <c r="D199" s="3" t="s">
        <v>691</v>
      </c>
      <c r="E199" s="3">
        <v>20101011403</v>
      </c>
      <c r="F199" s="3" t="s">
        <v>692</v>
      </c>
      <c r="G199" s="3" t="s">
        <v>693</v>
      </c>
      <c r="H199" s="3" t="s">
        <v>21</v>
      </c>
      <c r="I199" s="3" t="s">
        <v>21</v>
      </c>
      <c r="J199" s="3" t="s">
        <v>44</v>
      </c>
      <c r="K199" s="3" t="s">
        <v>22</v>
      </c>
      <c r="L199" s="3" t="s">
        <v>694</v>
      </c>
      <c r="M199" s="4">
        <v>44469</v>
      </c>
      <c r="N199" s="3" t="s">
        <v>24</v>
      </c>
      <c r="O199" s="3">
        <v>20000</v>
      </c>
      <c r="P199" s="3" t="s">
        <v>695</v>
      </c>
      <c r="Q199" s="3" t="s">
        <v>696</v>
      </c>
    </row>
    <row r="200" spans="1:17" ht="120" x14ac:dyDescent="0.25">
      <c r="A200" s="3">
        <v>193</v>
      </c>
      <c r="B200" s="3" t="str">
        <f>"87108"</f>
        <v>87108</v>
      </c>
      <c r="C200" s="3" t="str">
        <f>"202300242491"</f>
        <v>202300242491</v>
      </c>
      <c r="D200" s="3" t="s">
        <v>697</v>
      </c>
      <c r="E200" s="3">
        <v>20521608987</v>
      </c>
      <c r="F200" s="3" t="s">
        <v>35</v>
      </c>
      <c r="G200" s="3" t="s">
        <v>88</v>
      </c>
      <c r="H200" s="3" t="s">
        <v>21</v>
      </c>
      <c r="I200" s="3" t="s">
        <v>21</v>
      </c>
      <c r="J200" s="3" t="s">
        <v>37</v>
      </c>
      <c r="K200" s="3" t="s">
        <v>22</v>
      </c>
      <c r="L200" s="3" t="s">
        <v>89</v>
      </c>
      <c r="M200" s="4">
        <v>45216</v>
      </c>
      <c r="N200" s="3" t="s">
        <v>24</v>
      </c>
      <c r="O200" s="3">
        <v>27600</v>
      </c>
      <c r="P200" s="3" t="s">
        <v>698</v>
      </c>
      <c r="Q200" s="3" t="s">
        <v>40</v>
      </c>
    </row>
    <row r="201" spans="1:17" ht="30" x14ac:dyDescent="0.25">
      <c r="A201" s="3">
        <v>194</v>
      </c>
      <c r="B201" s="3" t="str">
        <f>"98270"</f>
        <v>98270</v>
      </c>
      <c r="C201" s="3" t="str">
        <f>"202300115061"</f>
        <v>202300115061</v>
      </c>
      <c r="D201" s="3" t="s">
        <v>699</v>
      </c>
      <c r="E201" s="3">
        <v>20516556561</v>
      </c>
      <c r="F201" s="3" t="s">
        <v>213</v>
      </c>
      <c r="G201" s="3" t="s">
        <v>21</v>
      </c>
      <c r="H201" s="3" t="s">
        <v>21</v>
      </c>
      <c r="I201" s="3" t="s">
        <v>21</v>
      </c>
      <c r="J201" s="3" t="s">
        <v>21</v>
      </c>
      <c r="K201" s="3" t="s">
        <v>22</v>
      </c>
      <c r="L201" s="3" t="s">
        <v>31</v>
      </c>
      <c r="M201" s="4">
        <v>45070</v>
      </c>
      <c r="N201" s="3" t="s">
        <v>24</v>
      </c>
      <c r="O201" s="3">
        <v>23100</v>
      </c>
      <c r="P201" s="3" t="s">
        <v>700</v>
      </c>
      <c r="Q201" s="3" t="s">
        <v>701</v>
      </c>
    </row>
    <row r="202" spans="1:17" ht="90" x14ac:dyDescent="0.25">
      <c r="A202" s="3">
        <v>195</v>
      </c>
      <c r="B202" s="3" t="str">
        <f>"158322"</f>
        <v>158322</v>
      </c>
      <c r="C202" s="3" t="str">
        <f>"202200050654"</f>
        <v>202200050654</v>
      </c>
      <c r="D202" s="3" t="s">
        <v>702</v>
      </c>
      <c r="E202" s="3">
        <v>20506151547</v>
      </c>
      <c r="F202" s="3" t="s">
        <v>117</v>
      </c>
      <c r="G202" s="3" t="s">
        <v>535</v>
      </c>
      <c r="H202" s="3" t="s">
        <v>21</v>
      </c>
      <c r="I202" s="3" t="s">
        <v>21</v>
      </c>
      <c r="J202" s="3" t="s">
        <v>37</v>
      </c>
      <c r="K202" s="3" t="s">
        <v>22</v>
      </c>
      <c r="L202" s="3" t="s">
        <v>119</v>
      </c>
      <c r="M202" s="4">
        <v>44662</v>
      </c>
      <c r="N202" s="3" t="s">
        <v>24</v>
      </c>
      <c r="O202" s="3">
        <v>27000</v>
      </c>
      <c r="P202" s="3" t="s">
        <v>703</v>
      </c>
      <c r="Q202" s="3" t="s">
        <v>704</v>
      </c>
    </row>
    <row r="203" spans="1:17" ht="30" x14ac:dyDescent="0.25">
      <c r="A203" s="3">
        <v>196</v>
      </c>
      <c r="B203" s="3" t="str">
        <f>"140446"</f>
        <v>140446</v>
      </c>
      <c r="C203" s="3" t="str">
        <f>"202000159347"</f>
        <v>202000159347</v>
      </c>
      <c r="D203" s="3" t="s">
        <v>705</v>
      </c>
      <c r="E203" s="3">
        <v>20156930963</v>
      </c>
      <c r="F203" s="3" t="s">
        <v>706</v>
      </c>
      <c r="G203" s="3" t="s">
        <v>647</v>
      </c>
      <c r="H203" s="3" t="s">
        <v>21</v>
      </c>
      <c r="I203" s="3" t="s">
        <v>21</v>
      </c>
      <c r="J203" s="3" t="s">
        <v>393</v>
      </c>
      <c r="K203" s="3" t="s">
        <v>22</v>
      </c>
      <c r="L203" s="3" t="s">
        <v>394</v>
      </c>
      <c r="M203" s="4">
        <v>44141</v>
      </c>
      <c r="N203" s="3" t="s">
        <v>24</v>
      </c>
      <c r="O203" s="3">
        <v>35880</v>
      </c>
      <c r="P203" s="3" t="s">
        <v>707</v>
      </c>
      <c r="Q203" s="3" t="s">
        <v>455</v>
      </c>
    </row>
    <row r="204" spans="1:17" ht="210" x14ac:dyDescent="0.25">
      <c r="A204" s="3">
        <v>197</v>
      </c>
      <c r="B204" s="3" t="str">
        <f>"160839"</f>
        <v>160839</v>
      </c>
      <c r="C204" s="3" t="str">
        <f>"202300235872"</f>
        <v>202300235872</v>
      </c>
      <c r="D204" s="3" t="s">
        <v>708</v>
      </c>
      <c r="E204" s="3">
        <v>20521608987</v>
      </c>
      <c r="F204" s="3" t="s">
        <v>35</v>
      </c>
      <c r="G204" s="3" t="s">
        <v>88</v>
      </c>
      <c r="H204" s="3" t="s">
        <v>21</v>
      </c>
      <c r="I204" s="3" t="s">
        <v>21</v>
      </c>
      <c r="J204" s="3" t="s">
        <v>37</v>
      </c>
      <c r="K204" s="3" t="s">
        <v>22</v>
      </c>
      <c r="L204" s="3" t="s">
        <v>38</v>
      </c>
      <c r="M204" s="4">
        <v>45216</v>
      </c>
      <c r="N204" s="3" t="s">
        <v>24</v>
      </c>
      <c r="O204" s="3">
        <v>25520</v>
      </c>
      <c r="P204" s="3" t="s">
        <v>709</v>
      </c>
      <c r="Q204" s="3" t="s">
        <v>182</v>
      </c>
    </row>
    <row r="205" spans="1:17" ht="45" x14ac:dyDescent="0.25">
      <c r="A205" s="3">
        <v>198</v>
      </c>
      <c r="B205" s="3" t="str">
        <f>"104853"</f>
        <v>104853</v>
      </c>
      <c r="C205" s="3" t="str">
        <f>"202300115599"</f>
        <v>202300115599</v>
      </c>
      <c r="D205" s="3" t="s">
        <v>710</v>
      </c>
      <c r="E205" s="3">
        <v>20516556561</v>
      </c>
      <c r="F205" s="3" t="s">
        <v>76</v>
      </c>
      <c r="G205" s="3" t="s">
        <v>153</v>
      </c>
      <c r="H205" s="3" t="s">
        <v>21</v>
      </c>
      <c r="I205" s="3" t="s">
        <v>21</v>
      </c>
      <c r="J205" s="3" t="s">
        <v>30</v>
      </c>
      <c r="K205" s="3" t="s">
        <v>22</v>
      </c>
      <c r="L205" s="3" t="s">
        <v>53</v>
      </c>
      <c r="M205" s="4">
        <v>45070</v>
      </c>
      <c r="N205" s="3" t="s">
        <v>24</v>
      </c>
      <c r="O205" s="3">
        <v>45500</v>
      </c>
      <c r="P205" s="3" t="s">
        <v>711</v>
      </c>
      <c r="Q205" s="3" t="s">
        <v>520</v>
      </c>
    </row>
    <row r="206" spans="1:17" ht="120" x14ac:dyDescent="0.25">
      <c r="A206" s="3">
        <v>199</v>
      </c>
      <c r="B206" s="3" t="str">
        <f>"116618"</f>
        <v>116618</v>
      </c>
      <c r="C206" s="3" t="str">
        <f>"202300243211"</f>
        <v>202300243211</v>
      </c>
      <c r="D206" s="3" t="s">
        <v>712</v>
      </c>
      <c r="E206" s="3">
        <v>20521608987</v>
      </c>
      <c r="F206" s="3" t="s">
        <v>35</v>
      </c>
      <c r="G206" s="3" t="s">
        <v>48</v>
      </c>
      <c r="H206" s="3" t="s">
        <v>21</v>
      </c>
      <c r="I206" s="3" t="s">
        <v>21</v>
      </c>
      <c r="J206" s="3" t="s">
        <v>37</v>
      </c>
      <c r="K206" s="3" t="s">
        <v>22</v>
      </c>
      <c r="L206" s="3" t="s">
        <v>713</v>
      </c>
      <c r="M206" s="4">
        <v>45216</v>
      </c>
      <c r="N206" s="3" t="s">
        <v>24</v>
      </c>
      <c r="O206" s="3">
        <v>26620</v>
      </c>
      <c r="P206" s="3" t="s">
        <v>714</v>
      </c>
      <c r="Q206" s="3" t="s">
        <v>115</v>
      </c>
    </row>
    <row r="207" spans="1:17" ht="30" x14ac:dyDescent="0.25">
      <c r="A207" s="3">
        <v>200</v>
      </c>
      <c r="B207" s="3" t="str">
        <f>"117317"</f>
        <v>117317</v>
      </c>
      <c r="C207" s="3" t="str">
        <f>"201800105857"</f>
        <v>201800105857</v>
      </c>
      <c r="D207" s="3" t="s">
        <v>715</v>
      </c>
      <c r="E207" s="3">
        <v>20508462027</v>
      </c>
      <c r="F207" s="3" t="s">
        <v>72</v>
      </c>
      <c r="G207" s="3" t="s">
        <v>43</v>
      </c>
      <c r="H207" s="3" t="s">
        <v>21</v>
      </c>
      <c r="I207" s="3" t="s">
        <v>21</v>
      </c>
      <c r="J207" s="3" t="s">
        <v>44</v>
      </c>
      <c r="K207" s="3" t="s">
        <v>22</v>
      </c>
      <c r="L207" s="3" t="s">
        <v>23</v>
      </c>
      <c r="M207" s="4">
        <v>43333</v>
      </c>
      <c r="N207" s="3" t="s">
        <v>24</v>
      </c>
      <c r="O207" s="3">
        <v>0</v>
      </c>
      <c r="P207" s="3" t="s">
        <v>716</v>
      </c>
      <c r="Q207" s="3" t="s">
        <v>717</v>
      </c>
    </row>
    <row r="208" spans="1:17" ht="30" x14ac:dyDescent="0.25">
      <c r="A208" s="3">
        <v>201</v>
      </c>
      <c r="B208" s="3" t="str">
        <f>"114942"</f>
        <v>114942</v>
      </c>
      <c r="C208" s="3" t="str">
        <f>"201500090678"</f>
        <v>201500090678</v>
      </c>
      <c r="D208" s="3" t="s">
        <v>718</v>
      </c>
      <c r="E208" s="3">
        <v>20348325281</v>
      </c>
      <c r="F208" s="3" t="s">
        <v>81</v>
      </c>
      <c r="G208" s="3" t="s">
        <v>719</v>
      </c>
      <c r="H208" s="3" t="s">
        <v>21</v>
      </c>
      <c r="I208" s="3" t="s">
        <v>83</v>
      </c>
      <c r="J208" s="3" t="s">
        <v>84</v>
      </c>
      <c r="K208" s="3" t="s">
        <v>22</v>
      </c>
      <c r="L208" s="3"/>
      <c r="M208" s="4">
        <v>42227</v>
      </c>
      <c r="N208" s="3" t="s">
        <v>24</v>
      </c>
      <c r="O208" s="3">
        <v>0</v>
      </c>
      <c r="P208" s="3" t="s">
        <v>720</v>
      </c>
      <c r="Q208" s="3"/>
    </row>
    <row r="209" spans="1:17" ht="30" x14ac:dyDescent="0.25">
      <c r="A209" s="3">
        <v>202</v>
      </c>
      <c r="B209" s="3" t="str">
        <f>"117316"</f>
        <v>117316</v>
      </c>
      <c r="C209" s="3" t="str">
        <f>"201800105856"</f>
        <v>201800105856</v>
      </c>
      <c r="D209" s="3" t="s">
        <v>721</v>
      </c>
      <c r="E209" s="3">
        <v>20508462027</v>
      </c>
      <c r="F209" s="3" t="s">
        <v>72</v>
      </c>
      <c r="G209" s="3" t="s">
        <v>43</v>
      </c>
      <c r="H209" s="3" t="s">
        <v>21</v>
      </c>
      <c r="I209" s="3" t="s">
        <v>21</v>
      </c>
      <c r="J209" s="3" t="s">
        <v>44</v>
      </c>
      <c r="K209" s="3" t="s">
        <v>22</v>
      </c>
      <c r="L209" s="3" t="s">
        <v>23</v>
      </c>
      <c r="M209" s="4">
        <v>43333</v>
      </c>
      <c r="N209" s="3" t="s">
        <v>24</v>
      </c>
      <c r="O209" s="3">
        <v>0</v>
      </c>
      <c r="P209" s="3" t="s">
        <v>722</v>
      </c>
      <c r="Q209" s="3" t="s">
        <v>717</v>
      </c>
    </row>
    <row r="210" spans="1:17" ht="30" x14ac:dyDescent="0.25">
      <c r="A210" s="3">
        <v>203</v>
      </c>
      <c r="B210" s="3" t="str">
        <f>"158694"</f>
        <v>158694</v>
      </c>
      <c r="C210" s="3" t="str">
        <f>"202200265138"</f>
        <v>202200265138</v>
      </c>
      <c r="D210" s="3" t="s">
        <v>723</v>
      </c>
      <c r="E210" s="3">
        <v>20508462027</v>
      </c>
      <c r="F210" s="3" t="s">
        <v>72</v>
      </c>
      <c r="G210" s="3" t="s">
        <v>20</v>
      </c>
      <c r="H210" s="3" t="s">
        <v>21</v>
      </c>
      <c r="I210" s="3" t="s">
        <v>21</v>
      </c>
      <c r="J210" s="3" t="s">
        <v>21</v>
      </c>
      <c r="K210" s="3" t="s">
        <v>22</v>
      </c>
      <c r="L210" s="3" t="s">
        <v>23</v>
      </c>
      <c r="M210" s="4">
        <v>44973</v>
      </c>
      <c r="N210" s="3" t="s">
        <v>24</v>
      </c>
      <c r="O210" s="3">
        <v>48300</v>
      </c>
      <c r="P210" s="3" t="s">
        <v>724</v>
      </c>
      <c r="Q210" s="3" t="s">
        <v>725</v>
      </c>
    </row>
    <row r="211" spans="1:17" x14ac:dyDescent="0.25">
      <c r="A211" s="3">
        <v>204</v>
      </c>
      <c r="B211" s="3" t="str">
        <f>"99581"</f>
        <v>99581</v>
      </c>
      <c r="C211" s="3" t="str">
        <f>"201700047308"</f>
        <v>201700047308</v>
      </c>
      <c r="D211" s="3" t="s">
        <v>726</v>
      </c>
      <c r="E211" s="3">
        <v>20522018458</v>
      </c>
      <c r="F211" s="3" t="s">
        <v>459</v>
      </c>
      <c r="G211" s="3" t="s">
        <v>460</v>
      </c>
      <c r="H211" s="3" t="s">
        <v>21</v>
      </c>
      <c r="I211" s="3" t="s">
        <v>21</v>
      </c>
      <c r="J211" s="3" t="s">
        <v>98</v>
      </c>
      <c r="K211" s="3" t="s">
        <v>22</v>
      </c>
      <c r="L211" s="3"/>
      <c r="M211" s="4">
        <v>42866</v>
      </c>
      <c r="N211" s="3" t="s">
        <v>24</v>
      </c>
      <c r="O211" s="3">
        <v>0</v>
      </c>
      <c r="P211" s="3" t="s">
        <v>727</v>
      </c>
      <c r="Q211" s="3"/>
    </row>
    <row r="212" spans="1:17" x14ac:dyDescent="0.25">
      <c r="A212" s="3">
        <v>205</v>
      </c>
      <c r="B212" s="3" t="str">
        <f>"101218"</f>
        <v>101218</v>
      </c>
      <c r="C212" s="3" t="str">
        <f>"201300095507"</f>
        <v>201300095507</v>
      </c>
      <c r="D212" s="3" t="s">
        <v>728</v>
      </c>
      <c r="E212" s="3">
        <v>20508462027</v>
      </c>
      <c r="F212" s="3" t="s">
        <v>42</v>
      </c>
      <c r="G212" s="3" t="s">
        <v>21</v>
      </c>
      <c r="H212" s="3" t="s">
        <v>21</v>
      </c>
      <c r="I212" s="3" t="s">
        <v>21</v>
      </c>
      <c r="J212" s="3" t="s">
        <v>21</v>
      </c>
      <c r="K212" s="3" t="s">
        <v>22</v>
      </c>
      <c r="L212" s="3"/>
      <c r="M212" s="4">
        <v>41425</v>
      </c>
      <c r="N212" s="3" t="s">
        <v>24</v>
      </c>
      <c r="O212" s="3">
        <v>0</v>
      </c>
      <c r="P212" s="3" t="s">
        <v>729</v>
      </c>
      <c r="Q212" s="3"/>
    </row>
    <row r="213" spans="1:17" ht="210" x14ac:dyDescent="0.25">
      <c r="A213" s="3">
        <v>206</v>
      </c>
      <c r="B213" s="3" t="str">
        <f>"161996"</f>
        <v>161996</v>
      </c>
      <c r="C213" s="3" t="str">
        <f>"202300236506"</f>
        <v>202300236506</v>
      </c>
      <c r="D213" s="3" t="s">
        <v>730</v>
      </c>
      <c r="E213" s="3">
        <v>20521608987</v>
      </c>
      <c r="F213" s="3" t="s">
        <v>35</v>
      </c>
      <c r="G213" s="3" t="s">
        <v>48</v>
      </c>
      <c r="H213" s="3" t="s">
        <v>21</v>
      </c>
      <c r="I213" s="3" t="s">
        <v>21</v>
      </c>
      <c r="J213" s="3" t="s">
        <v>37</v>
      </c>
      <c r="K213" s="3" t="s">
        <v>22</v>
      </c>
      <c r="L213" s="3" t="s">
        <v>38</v>
      </c>
      <c r="M213" s="4">
        <v>45215</v>
      </c>
      <c r="N213" s="3" t="s">
        <v>24</v>
      </c>
      <c r="O213" s="3">
        <v>25550</v>
      </c>
      <c r="P213" s="3" t="s">
        <v>731</v>
      </c>
      <c r="Q213" s="3" t="s">
        <v>182</v>
      </c>
    </row>
    <row r="214" spans="1:17" ht="210" x14ac:dyDescent="0.25">
      <c r="A214" s="3">
        <v>207</v>
      </c>
      <c r="B214" s="3" t="str">
        <f>"160847"</f>
        <v>160847</v>
      </c>
      <c r="C214" s="3" t="str">
        <f>"202300236503"</f>
        <v>202300236503</v>
      </c>
      <c r="D214" s="3" t="s">
        <v>732</v>
      </c>
      <c r="E214" s="3">
        <v>20521608987</v>
      </c>
      <c r="F214" s="3" t="s">
        <v>35</v>
      </c>
      <c r="G214" s="3" t="s">
        <v>48</v>
      </c>
      <c r="H214" s="3" t="s">
        <v>21</v>
      </c>
      <c r="I214" s="3" t="s">
        <v>21</v>
      </c>
      <c r="J214" s="3" t="s">
        <v>37</v>
      </c>
      <c r="K214" s="3" t="s">
        <v>22</v>
      </c>
      <c r="L214" s="3" t="s">
        <v>38</v>
      </c>
      <c r="M214" s="4">
        <v>45216</v>
      </c>
      <c r="N214" s="3" t="s">
        <v>24</v>
      </c>
      <c r="O214" s="3">
        <v>25520</v>
      </c>
      <c r="P214" s="3" t="s">
        <v>733</v>
      </c>
      <c r="Q214" s="3" t="s">
        <v>182</v>
      </c>
    </row>
    <row r="215" spans="1:17" x14ac:dyDescent="0.25">
      <c r="A215" s="3">
        <v>208</v>
      </c>
      <c r="B215" s="3" t="str">
        <f>"123977"</f>
        <v>123977</v>
      </c>
      <c r="C215" s="3" t="str">
        <f>"201900060423"</f>
        <v>201900060423</v>
      </c>
      <c r="D215" s="3" t="s">
        <v>734</v>
      </c>
      <c r="E215" s="3">
        <v>20530743919</v>
      </c>
      <c r="F215" s="3" t="s">
        <v>557</v>
      </c>
      <c r="G215" s="3" t="s">
        <v>558</v>
      </c>
      <c r="H215" s="3" t="s">
        <v>21</v>
      </c>
      <c r="I215" s="3" t="s">
        <v>559</v>
      </c>
      <c r="J215" s="3" t="s">
        <v>560</v>
      </c>
      <c r="K215" s="3" t="s">
        <v>22</v>
      </c>
      <c r="L215" s="3" t="s">
        <v>561</v>
      </c>
      <c r="M215" s="4">
        <v>43591</v>
      </c>
      <c r="N215" s="3" t="s">
        <v>24</v>
      </c>
      <c r="O215" s="3">
        <v>25605</v>
      </c>
      <c r="P215" s="3" t="s">
        <v>735</v>
      </c>
      <c r="Q215" s="3" t="s">
        <v>563</v>
      </c>
    </row>
    <row r="216" spans="1:17" ht="210" x14ac:dyDescent="0.25">
      <c r="A216" s="3">
        <v>209</v>
      </c>
      <c r="B216" s="3" t="str">
        <f>"160829"</f>
        <v>160829</v>
      </c>
      <c r="C216" s="3" t="str">
        <f>"202300235965"</f>
        <v>202300235965</v>
      </c>
      <c r="D216" s="3" t="s">
        <v>736</v>
      </c>
      <c r="E216" s="3">
        <v>20521608987</v>
      </c>
      <c r="F216" s="3" t="s">
        <v>35</v>
      </c>
      <c r="G216" s="3" t="s">
        <v>88</v>
      </c>
      <c r="H216" s="3" t="s">
        <v>21</v>
      </c>
      <c r="I216" s="3" t="s">
        <v>21</v>
      </c>
      <c r="J216" s="3" t="s">
        <v>37</v>
      </c>
      <c r="K216" s="3" t="s">
        <v>22</v>
      </c>
      <c r="L216" s="3" t="s">
        <v>38</v>
      </c>
      <c r="M216" s="4">
        <v>45216</v>
      </c>
      <c r="N216" s="3" t="s">
        <v>24</v>
      </c>
      <c r="O216" s="3">
        <v>25520</v>
      </c>
      <c r="P216" s="3" t="s">
        <v>737</v>
      </c>
      <c r="Q216" s="3" t="s">
        <v>182</v>
      </c>
    </row>
    <row r="217" spans="1:17" ht="120" x14ac:dyDescent="0.25">
      <c r="A217" s="3">
        <v>210</v>
      </c>
      <c r="B217" s="3" t="str">
        <f>"95247"</f>
        <v>95247</v>
      </c>
      <c r="C217" s="3" t="str">
        <f>"202300242609"</f>
        <v>202300242609</v>
      </c>
      <c r="D217" s="3" t="s">
        <v>738</v>
      </c>
      <c r="E217" s="3">
        <v>20521608987</v>
      </c>
      <c r="F217" s="3" t="s">
        <v>35</v>
      </c>
      <c r="G217" s="3" t="s">
        <v>88</v>
      </c>
      <c r="H217" s="3" t="s">
        <v>21</v>
      </c>
      <c r="I217" s="3" t="s">
        <v>21</v>
      </c>
      <c r="J217" s="3" t="s">
        <v>37</v>
      </c>
      <c r="K217" s="3" t="s">
        <v>22</v>
      </c>
      <c r="L217" s="3" t="s">
        <v>38</v>
      </c>
      <c r="M217" s="4">
        <v>45216</v>
      </c>
      <c r="N217" s="3" t="s">
        <v>24</v>
      </c>
      <c r="O217" s="3">
        <v>28080</v>
      </c>
      <c r="P217" s="3" t="s">
        <v>739</v>
      </c>
      <c r="Q217" s="3" t="s">
        <v>40</v>
      </c>
    </row>
    <row r="218" spans="1:17" ht="105" x14ac:dyDescent="0.25">
      <c r="A218" s="3">
        <v>211</v>
      </c>
      <c r="B218" s="3" t="str">
        <f>"94549"</f>
        <v>94549</v>
      </c>
      <c r="C218" s="3" t="str">
        <f>"202100052516"</f>
        <v>202100052516</v>
      </c>
      <c r="D218" s="3" t="s">
        <v>740</v>
      </c>
      <c r="E218" s="3">
        <v>20516556561</v>
      </c>
      <c r="F218" s="3" t="s">
        <v>28</v>
      </c>
      <c r="G218" s="3" t="s">
        <v>153</v>
      </c>
      <c r="H218" s="3" t="s">
        <v>21</v>
      </c>
      <c r="I218" s="3" t="s">
        <v>21</v>
      </c>
      <c r="J218" s="3" t="s">
        <v>30</v>
      </c>
      <c r="K218" s="3" t="s">
        <v>22</v>
      </c>
      <c r="L218" s="3" t="s">
        <v>172</v>
      </c>
      <c r="M218" s="4">
        <v>44291</v>
      </c>
      <c r="N218" s="3" t="s">
        <v>24</v>
      </c>
      <c r="O218" s="3">
        <v>37240</v>
      </c>
      <c r="P218" s="3" t="s">
        <v>741</v>
      </c>
      <c r="Q218" s="3" t="s">
        <v>686</v>
      </c>
    </row>
    <row r="219" spans="1:17" ht="90" x14ac:dyDescent="0.25">
      <c r="A219" s="3">
        <v>212</v>
      </c>
      <c r="B219" s="3" t="str">
        <f>"105828"</f>
        <v>105828</v>
      </c>
      <c r="C219" s="3" t="str">
        <f>"202200052497"</f>
        <v>202200052497</v>
      </c>
      <c r="D219" s="3" t="s">
        <v>742</v>
      </c>
      <c r="E219" s="3">
        <v>20506151547</v>
      </c>
      <c r="F219" s="3" t="s">
        <v>117</v>
      </c>
      <c r="G219" s="3" t="s">
        <v>743</v>
      </c>
      <c r="H219" s="3" t="s">
        <v>21</v>
      </c>
      <c r="I219" s="3" t="s">
        <v>21</v>
      </c>
      <c r="J219" s="3" t="s">
        <v>37</v>
      </c>
      <c r="K219" s="3" t="s">
        <v>22</v>
      </c>
      <c r="L219" s="3" t="s">
        <v>119</v>
      </c>
      <c r="M219" s="4">
        <v>44662</v>
      </c>
      <c r="N219" s="3" t="s">
        <v>24</v>
      </c>
      <c r="O219" s="3">
        <v>19200</v>
      </c>
      <c r="P219" s="3" t="s">
        <v>744</v>
      </c>
      <c r="Q219" s="3" t="s">
        <v>745</v>
      </c>
    </row>
    <row r="220" spans="1:17" ht="210" x14ac:dyDescent="0.25">
      <c r="A220" s="3">
        <v>213</v>
      </c>
      <c r="B220" s="3" t="str">
        <f>"160835"</f>
        <v>160835</v>
      </c>
      <c r="C220" s="3" t="str">
        <f>"202300236447"</f>
        <v>202300236447</v>
      </c>
      <c r="D220" s="3" t="s">
        <v>746</v>
      </c>
      <c r="E220" s="3">
        <v>20521608987</v>
      </c>
      <c r="F220" s="3" t="s">
        <v>35</v>
      </c>
      <c r="G220" s="3" t="s">
        <v>511</v>
      </c>
      <c r="H220" s="3" t="s">
        <v>21</v>
      </c>
      <c r="I220" s="3" t="s">
        <v>21</v>
      </c>
      <c r="J220" s="3" t="s">
        <v>37</v>
      </c>
      <c r="K220" s="3" t="s">
        <v>22</v>
      </c>
      <c r="L220" s="3" t="s">
        <v>747</v>
      </c>
      <c r="M220" s="4">
        <v>45216</v>
      </c>
      <c r="N220" s="3" t="s">
        <v>24</v>
      </c>
      <c r="O220" s="3">
        <v>25520</v>
      </c>
      <c r="P220" s="3" t="s">
        <v>748</v>
      </c>
      <c r="Q220" s="3" t="s">
        <v>749</v>
      </c>
    </row>
    <row r="221" spans="1:17" x14ac:dyDescent="0.25">
      <c r="A221" s="3">
        <v>214</v>
      </c>
      <c r="B221" s="3" t="str">
        <f>"113732"</f>
        <v>113732</v>
      </c>
      <c r="C221" s="3" t="str">
        <f>"201500026387"</f>
        <v>201500026387</v>
      </c>
      <c r="D221" s="3" t="s">
        <v>750</v>
      </c>
      <c r="E221" s="3">
        <v>20535966576</v>
      </c>
      <c r="F221" s="3" t="s">
        <v>386</v>
      </c>
      <c r="G221" s="3" t="s">
        <v>751</v>
      </c>
      <c r="H221" s="3" t="s">
        <v>21</v>
      </c>
      <c r="I221" s="3" t="s">
        <v>21</v>
      </c>
      <c r="J221" s="3" t="s">
        <v>388</v>
      </c>
      <c r="K221" s="3" t="s">
        <v>22</v>
      </c>
      <c r="L221" s="3"/>
      <c r="M221" s="4">
        <v>42080</v>
      </c>
      <c r="N221" s="3" t="s">
        <v>24</v>
      </c>
      <c r="O221" s="3">
        <v>0</v>
      </c>
      <c r="P221" s="3" t="s">
        <v>752</v>
      </c>
      <c r="Q221" s="3"/>
    </row>
    <row r="222" spans="1:17" ht="90" x14ac:dyDescent="0.25">
      <c r="A222" s="3">
        <v>215</v>
      </c>
      <c r="B222" s="3" t="str">
        <f>"95081"</f>
        <v>95081</v>
      </c>
      <c r="C222" s="3" t="str">
        <f>"202100052264"</f>
        <v>202100052264</v>
      </c>
      <c r="D222" s="3" t="s">
        <v>753</v>
      </c>
      <c r="E222" s="3">
        <v>20516556561</v>
      </c>
      <c r="F222" s="3" t="s">
        <v>28</v>
      </c>
      <c r="G222" s="3" t="s">
        <v>266</v>
      </c>
      <c r="H222" s="3" t="s">
        <v>21</v>
      </c>
      <c r="I222" s="3" t="s">
        <v>21</v>
      </c>
      <c r="J222" s="3" t="s">
        <v>30</v>
      </c>
      <c r="K222" s="3" t="s">
        <v>22</v>
      </c>
      <c r="L222" s="3" t="s">
        <v>31</v>
      </c>
      <c r="M222" s="4">
        <v>44291</v>
      </c>
      <c r="N222" s="3" t="s">
        <v>24</v>
      </c>
      <c r="O222" s="3">
        <v>19200</v>
      </c>
      <c r="P222" s="3" t="s">
        <v>754</v>
      </c>
      <c r="Q222" s="3" t="s">
        <v>148</v>
      </c>
    </row>
    <row r="223" spans="1:17" ht="210" x14ac:dyDescent="0.25">
      <c r="A223" s="3">
        <v>216</v>
      </c>
      <c r="B223" s="3" t="str">
        <f>"162021"</f>
        <v>162021</v>
      </c>
      <c r="C223" s="3" t="str">
        <f>"202300237489"</f>
        <v>202300237489</v>
      </c>
      <c r="D223" s="3" t="s">
        <v>755</v>
      </c>
      <c r="E223" s="3">
        <v>20521608987</v>
      </c>
      <c r="F223" s="3" t="s">
        <v>35</v>
      </c>
      <c r="G223" s="3" t="s">
        <v>48</v>
      </c>
      <c r="H223" s="3" t="s">
        <v>21</v>
      </c>
      <c r="I223" s="3" t="s">
        <v>21</v>
      </c>
      <c r="J223" s="3" t="s">
        <v>37</v>
      </c>
      <c r="K223" s="3" t="s">
        <v>22</v>
      </c>
      <c r="L223" s="3" t="s">
        <v>38</v>
      </c>
      <c r="M223" s="4">
        <v>45216</v>
      </c>
      <c r="N223" s="3" t="s">
        <v>24</v>
      </c>
      <c r="O223" s="3">
        <v>25550</v>
      </c>
      <c r="P223" s="3" t="s">
        <v>756</v>
      </c>
      <c r="Q223" s="3" t="s">
        <v>757</v>
      </c>
    </row>
    <row r="224" spans="1:17" ht="105" x14ac:dyDescent="0.25">
      <c r="A224" s="3">
        <v>217</v>
      </c>
      <c r="B224" s="3" t="str">
        <f>"94544"</f>
        <v>94544</v>
      </c>
      <c r="C224" s="3" t="str">
        <f>"202100052470"</f>
        <v>202100052470</v>
      </c>
      <c r="D224" s="3" t="s">
        <v>758</v>
      </c>
      <c r="E224" s="3">
        <v>20516556561</v>
      </c>
      <c r="F224" s="3" t="s">
        <v>250</v>
      </c>
      <c r="G224" s="3" t="s">
        <v>684</v>
      </c>
      <c r="H224" s="3" t="s">
        <v>21</v>
      </c>
      <c r="I224" s="3" t="s">
        <v>21</v>
      </c>
      <c r="J224" s="3" t="s">
        <v>30</v>
      </c>
      <c r="K224" s="3" t="s">
        <v>22</v>
      </c>
      <c r="L224" s="3" t="s">
        <v>31</v>
      </c>
      <c r="M224" s="4">
        <v>44291</v>
      </c>
      <c r="N224" s="3" t="s">
        <v>24</v>
      </c>
      <c r="O224" s="3">
        <v>0</v>
      </c>
      <c r="P224" s="3" t="s">
        <v>759</v>
      </c>
      <c r="Q224" s="3" t="s">
        <v>686</v>
      </c>
    </row>
    <row r="225" spans="1:17" ht="30" x14ac:dyDescent="0.25">
      <c r="A225" s="3">
        <v>218</v>
      </c>
      <c r="B225" s="3" t="str">
        <f>"99797"</f>
        <v>99797</v>
      </c>
      <c r="C225" s="3" t="str">
        <f>"202100048106"</f>
        <v>202100048106</v>
      </c>
      <c r="D225" s="3" t="s">
        <v>760</v>
      </c>
      <c r="E225" s="3">
        <v>20506151547</v>
      </c>
      <c r="F225" s="3" t="s">
        <v>117</v>
      </c>
      <c r="G225" s="3" t="s">
        <v>761</v>
      </c>
      <c r="H225" s="3" t="s">
        <v>21</v>
      </c>
      <c r="I225" s="3" t="s">
        <v>21</v>
      </c>
      <c r="J225" s="3" t="s">
        <v>21</v>
      </c>
      <c r="K225" s="3" t="s">
        <v>22</v>
      </c>
      <c r="L225" s="3" t="s">
        <v>762</v>
      </c>
      <c r="M225" s="4">
        <v>44347</v>
      </c>
      <c r="N225" s="3" t="s">
        <v>24</v>
      </c>
      <c r="O225" s="3">
        <v>22240</v>
      </c>
      <c r="P225" s="3" t="s">
        <v>763</v>
      </c>
      <c r="Q225" s="3" t="s">
        <v>764</v>
      </c>
    </row>
    <row r="226" spans="1:17" x14ac:dyDescent="0.25">
      <c r="A226" s="3">
        <v>219</v>
      </c>
      <c r="B226" s="3" t="str">
        <f>"123782"</f>
        <v>123782</v>
      </c>
      <c r="C226" s="3" t="str">
        <f>"201600135738"</f>
        <v>201600135738</v>
      </c>
      <c r="D226" s="3" t="s">
        <v>765</v>
      </c>
      <c r="E226" s="3">
        <v>20486539012</v>
      </c>
      <c r="F226" s="3" t="s">
        <v>766</v>
      </c>
      <c r="G226" s="3" t="s">
        <v>767</v>
      </c>
      <c r="H226" s="3" t="s">
        <v>768</v>
      </c>
      <c r="I226" s="3" t="s">
        <v>769</v>
      </c>
      <c r="J226" s="3" t="s">
        <v>770</v>
      </c>
      <c r="K226" s="3" t="s">
        <v>22</v>
      </c>
      <c r="L226" s="3"/>
      <c r="M226" s="4">
        <v>42636</v>
      </c>
      <c r="N226" s="3" t="s">
        <v>24</v>
      </c>
      <c r="O226" s="3">
        <v>0</v>
      </c>
      <c r="P226" s="3" t="s">
        <v>771</v>
      </c>
      <c r="Q226" s="3"/>
    </row>
    <row r="227" spans="1:17" ht="45" x14ac:dyDescent="0.25">
      <c r="A227" s="3">
        <v>220</v>
      </c>
      <c r="B227" s="3" t="str">
        <f>"100616"</f>
        <v>100616</v>
      </c>
      <c r="C227" s="3" t="str">
        <f>"202300115538"</f>
        <v>202300115538</v>
      </c>
      <c r="D227" s="3" t="s">
        <v>772</v>
      </c>
      <c r="E227" s="3">
        <v>20516556561</v>
      </c>
      <c r="F227" s="3" t="s">
        <v>76</v>
      </c>
      <c r="G227" s="3" t="s">
        <v>153</v>
      </c>
      <c r="H227" s="3" t="s">
        <v>21</v>
      </c>
      <c r="I227" s="3" t="s">
        <v>21</v>
      </c>
      <c r="J227" s="3" t="s">
        <v>30</v>
      </c>
      <c r="K227" s="3" t="s">
        <v>22</v>
      </c>
      <c r="L227" s="3" t="s">
        <v>375</v>
      </c>
      <c r="M227" s="4">
        <v>45072</v>
      </c>
      <c r="N227" s="3" t="s">
        <v>24</v>
      </c>
      <c r="O227" s="3">
        <v>45500</v>
      </c>
      <c r="P227" s="3" t="s">
        <v>773</v>
      </c>
      <c r="Q227" s="3" t="s">
        <v>263</v>
      </c>
    </row>
    <row r="228" spans="1:17" ht="90" x14ac:dyDescent="0.25">
      <c r="A228" s="3">
        <v>221</v>
      </c>
      <c r="B228" s="3" t="str">
        <f>"105842"</f>
        <v>105842</v>
      </c>
      <c r="C228" s="3" t="str">
        <f>"202200052517"</f>
        <v>202200052517</v>
      </c>
      <c r="D228" s="3" t="s">
        <v>774</v>
      </c>
      <c r="E228" s="3">
        <v>20506151547</v>
      </c>
      <c r="F228" s="3" t="s">
        <v>117</v>
      </c>
      <c r="G228" s="3" t="s">
        <v>775</v>
      </c>
      <c r="H228" s="3" t="s">
        <v>21</v>
      </c>
      <c r="I228" s="3" t="s">
        <v>21</v>
      </c>
      <c r="J228" s="3" t="s">
        <v>21</v>
      </c>
      <c r="K228" s="3" t="s">
        <v>22</v>
      </c>
      <c r="L228" s="3" t="s">
        <v>119</v>
      </c>
      <c r="M228" s="4">
        <v>44662</v>
      </c>
      <c r="N228" s="3" t="s">
        <v>24</v>
      </c>
      <c r="O228" s="3">
        <v>19200</v>
      </c>
      <c r="P228" s="3" t="s">
        <v>776</v>
      </c>
      <c r="Q228" s="3" t="s">
        <v>777</v>
      </c>
    </row>
    <row r="229" spans="1:17" ht="45" x14ac:dyDescent="0.25">
      <c r="A229" s="3">
        <v>222</v>
      </c>
      <c r="B229" s="3" t="str">
        <f>"116719"</f>
        <v>116719</v>
      </c>
      <c r="C229" s="3" t="str">
        <f>"202200071777"</f>
        <v>202200071777</v>
      </c>
      <c r="D229" s="3" t="s">
        <v>778</v>
      </c>
      <c r="E229" s="3">
        <v>20486539012</v>
      </c>
      <c r="F229" s="3" t="s">
        <v>503</v>
      </c>
      <c r="G229" s="3" t="s">
        <v>779</v>
      </c>
      <c r="H229" s="3" t="s">
        <v>21</v>
      </c>
      <c r="I229" s="3" t="s">
        <v>505</v>
      </c>
      <c r="J229" s="3" t="s">
        <v>506</v>
      </c>
      <c r="K229" s="3" t="s">
        <v>22</v>
      </c>
      <c r="L229" s="3" t="s">
        <v>507</v>
      </c>
      <c r="M229" s="4">
        <v>44705</v>
      </c>
      <c r="N229" s="3" t="s">
        <v>24</v>
      </c>
      <c r="O229" s="3">
        <v>26950</v>
      </c>
      <c r="P229" s="3" t="s">
        <v>780</v>
      </c>
      <c r="Q229" s="3" t="s">
        <v>509</v>
      </c>
    </row>
    <row r="230" spans="1:17" ht="90" x14ac:dyDescent="0.25">
      <c r="A230" s="3">
        <v>223</v>
      </c>
      <c r="B230" s="3" t="str">
        <f>"88908"</f>
        <v>88908</v>
      </c>
      <c r="C230" s="3" t="str">
        <f>"202100052367"</f>
        <v>202100052367</v>
      </c>
      <c r="D230" s="3" t="s">
        <v>781</v>
      </c>
      <c r="E230" s="3">
        <v>20516556561</v>
      </c>
      <c r="F230" s="3" t="s">
        <v>76</v>
      </c>
      <c r="G230" s="3" t="s">
        <v>688</v>
      </c>
      <c r="H230" s="3" t="s">
        <v>21</v>
      </c>
      <c r="I230" s="3" t="s">
        <v>21</v>
      </c>
      <c r="J230" s="3" t="s">
        <v>30</v>
      </c>
      <c r="K230" s="3" t="s">
        <v>22</v>
      </c>
      <c r="L230" s="3" t="s">
        <v>172</v>
      </c>
      <c r="M230" s="4">
        <v>44285</v>
      </c>
      <c r="N230" s="3" t="s">
        <v>24</v>
      </c>
      <c r="O230" s="3">
        <v>12000</v>
      </c>
      <c r="P230" s="3" t="s">
        <v>782</v>
      </c>
      <c r="Q230" s="3" t="s">
        <v>311</v>
      </c>
    </row>
    <row r="231" spans="1:17" ht="120" x14ac:dyDescent="0.25">
      <c r="A231" s="3">
        <v>224</v>
      </c>
      <c r="B231" s="3" t="str">
        <f>"112326"</f>
        <v>112326</v>
      </c>
      <c r="C231" s="3" t="str">
        <f>"202300104391"</f>
        <v>202300104391</v>
      </c>
      <c r="D231" s="3" t="s">
        <v>783</v>
      </c>
      <c r="E231" s="3">
        <v>20516556561</v>
      </c>
      <c r="F231" s="3" t="s">
        <v>677</v>
      </c>
      <c r="G231" s="3" t="s">
        <v>784</v>
      </c>
      <c r="H231" s="3" t="s">
        <v>21</v>
      </c>
      <c r="I231" s="3" t="s">
        <v>21</v>
      </c>
      <c r="J231" s="3" t="s">
        <v>30</v>
      </c>
      <c r="K231" s="3" t="s">
        <v>22</v>
      </c>
      <c r="L231" s="3" t="s">
        <v>201</v>
      </c>
      <c r="M231" s="4">
        <v>45063</v>
      </c>
      <c r="N231" s="3" t="s">
        <v>24</v>
      </c>
      <c r="O231" s="3">
        <v>27840</v>
      </c>
      <c r="P231" s="3" t="s">
        <v>785</v>
      </c>
      <c r="Q231" s="3" t="s">
        <v>786</v>
      </c>
    </row>
    <row r="232" spans="1:17" ht="90" x14ac:dyDescent="0.25">
      <c r="A232" s="3">
        <v>225</v>
      </c>
      <c r="B232" s="3" t="str">
        <f>"118082"</f>
        <v>118082</v>
      </c>
      <c r="C232" s="3" t="str">
        <f>"202100052364"</f>
        <v>202100052364</v>
      </c>
      <c r="D232" s="3" t="s">
        <v>787</v>
      </c>
      <c r="E232" s="3">
        <v>20516556561</v>
      </c>
      <c r="F232" s="3" t="s">
        <v>28</v>
      </c>
      <c r="G232" s="3" t="s">
        <v>688</v>
      </c>
      <c r="H232" s="3" t="s">
        <v>21</v>
      </c>
      <c r="I232" s="3" t="s">
        <v>21</v>
      </c>
      <c r="J232" s="3" t="s">
        <v>30</v>
      </c>
      <c r="K232" s="3" t="s">
        <v>22</v>
      </c>
      <c r="L232" s="3" t="s">
        <v>31</v>
      </c>
      <c r="M232" s="4">
        <v>44292</v>
      </c>
      <c r="N232" s="3" t="s">
        <v>24</v>
      </c>
      <c r="O232" s="3">
        <v>19200</v>
      </c>
      <c r="P232" s="3" t="s">
        <v>788</v>
      </c>
      <c r="Q232" s="3" t="s">
        <v>148</v>
      </c>
    </row>
    <row r="233" spans="1:17" ht="210" x14ac:dyDescent="0.25">
      <c r="A233" s="3">
        <v>226</v>
      </c>
      <c r="B233" s="3" t="str">
        <f>"160850"</f>
        <v>160850</v>
      </c>
      <c r="C233" s="3" t="str">
        <f>"202300236459"</f>
        <v>202300236459</v>
      </c>
      <c r="D233" s="3" t="s">
        <v>789</v>
      </c>
      <c r="E233" s="3">
        <v>20521608987</v>
      </c>
      <c r="F233" s="3" t="s">
        <v>35</v>
      </c>
      <c r="G233" s="3" t="s">
        <v>48</v>
      </c>
      <c r="H233" s="3" t="s">
        <v>21</v>
      </c>
      <c r="I233" s="3" t="s">
        <v>21</v>
      </c>
      <c r="J233" s="3" t="s">
        <v>37</v>
      </c>
      <c r="K233" s="3" t="s">
        <v>22</v>
      </c>
      <c r="L233" s="3" t="s">
        <v>38</v>
      </c>
      <c r="M233" s="4">
        <v>45216</v>
      </c>
      <c r="N233" s="3" t="s">
        <v>24</v>
      </c>
      <c r="O233" s="3">
        <v>25520</v>
      </c>
      <c r="P233" s="3" t="s">
        <v>790</v>
      </c>
      <c r="Q233" s="3" t="s">
        <v>182</v>
      </c>
    </row>
    <row r="234" spans="1:17" ht="90" x14ac:dyDescent="0.25">
      <c r="A234" s="3">
        <v>227</v>
      </c>
      <c r="B234" s="3" t="str">
        <f>"158321"</f>
        <v>158321</v>
      </c>
      <c r="C234" s="3" t="str">
        <f>"202200050631"</f>
        <v>202200050631</v>
      </c>
      <c r="D234" s="3" t="s">
        <v>791</v>
      </c>
      <c r="E234" s="3">
        <v>20506151547</v>
      </c>
      <c r="F234" s="3" t="s">
        <v>117</v>
      </c>
      <c r="G234" s="3" t="s">
        <v>535</v>
      </c>
      <c r="H234" s="3" t="s">
        <v>21</v>
      </c>
      <c r="I234" s="3" t="s">
        <v>21</v>
      </c>
      <c r="J234" s="3" t="s">
        <v>37</v>
      </c>
      <c r="K234" s="3" t="s">
        <v>22</v>
      </c>
      <c r="L234" s="3" t="s">
        <v>119</v>
      </c>
      <c r="M234" s="4">
        <v>44662</v>
      </c>
      <c r="N234" s="3" t="s">
        <v>24</v>
      </c>
      <c r="O234" s="3">
        <v>27000</v>
      </c>
      <c r="P234" s="3" t="s">
        <v>792</v>
      </c>
      <c r="Q234" s="3" t="s">
        <v>793</v>
      </c>
    </row>
    <row r="235" spans="1:17" ht="30" x14ac:dyDescent="0.25">
      <c r="A235" s="3">
        <v>228</v>
      </c>
      <c r="B235" s="3" t="str">
        <f>"100615"</f>
        <v>100615</v>
      </c>
      <c r="C235" s="3" t="str">
        <f>"202300115433"</f>
        <v>202300115433</v>
      </c>
      <c r="D235" s="3" t="s">
        <v>794</v>
      </c>
      <c r="E235" s="3">
        <v>20516556561</v>
      </c>
      <c r="F235" s="3" t="s">
        <v>677</v>
      </c>
      <c r="G235" s="3" t="s">
        <v>795</v>
      </c>
      <c r="H235" s="3" t="s">
        <v>21</v>
      </c>
      <c r="I235" s="3" t="s">
        <v>21</v>
      </c>
      <c r="J235" s="3" t="s">
        <v>30</v>
      </c>
      <c r="K235" s="3" t="s">
        <v>22</v>
      </c>
      <c r="L235" s="3" t="s">
        <v>31</v>
      </c>
      <c r="M235" s="4">
        <v>45072</v>
      </c>
      <c r="N235" s="3" t="s">
        <v>24</v>
      </c>
      <c r="O235" s="3">
        <v>45500</v>
      </c>
      <c r="P235" s="3" t="s">
        <v>796</v>
      </c>
      <c r="Q235" s="3" t="s">
        <v>263</v>
      </c>
    </row>
    <row r="236" spans="1:17" ht="135" x14ac:dyDescent="0.25">
      <c r="A236" s="3">
        <v>229</v>
      </c>
      <c r="B236" s="3" t="str">
        <f>"84172"</f>
        <v>84172</v>
      </c>
      <c r="C236" s="3" t="str">
        <f>"202100048641"</f>
        <v>202100048641</v>
      </c>
      <c r="D236" s="3" t="s">
        <v>797</v>
      </c>
      <c r="E236" s="3">
        <v>20508462027</v>
      </c>
      <c r="F236" s="3" t="s">
        <v>72</v>
      </c>
      <c r="G236" s="3" t="s">
        <v>20</v>
      </c>
      <c r="H236" s="3" t="s">
        <v>21</v>
      </c>
      <c r="I236" s="3" t="s">
        <v>21</v>
      </c>
      <c r="J236" s="3" t="s">
        <v>21</v>
      </c>
      <c r="K236" s="3" t="s">
        <v>22</v>
      </c>
      <c r="L236" s="3" t="s">
        <v>23</v>
      </c>
      <c r="M236" s="4">
        <v>44272</v>
      </c>
      <c r="N236" s="3" t="s">
        <v>24</v>
      </c>
      <c r="O236" s="3">
        <v>0</v>
      </c>
      <c r="P236" s="3" t="s">
        <v>798</v>
      </c>
      <c r="Q236" s="3" t="s">
        <v>26</v>
      </c>
    </row>
    <row r="237" spans="1:17" x14ac:dyDescent="0.25">
      <c r="A237" s="3">
        <v>230</v>
      </c>
      <c r="B237" s="3" t="str">
        <f>"110228"</f>
        <v>110228</v>
      </c>
      <c r="C237" s="3" t="str">
        <f>"202300100751"</f>
        <v>202300100751</v>
      </c>
      <c r="D237" s="3" t="s">
        <v>799</v>
      </c>
      <c r="E237" s="3">
        <v>20508462027</v>
      </c>
      <c r="F237" s="3" t="s">
        <v>72</v>
      </c>
      <c r="G237" s="3" t="s">
        <v>800</v>
      </c>
      <c r="H237" s="3" t="s">
        <v>21</v>
      </c>
      <c r="I237" s="3" t="s">
        <v>21</v>
      </c>
      <c r="J237" s="3" t="s">
        <v>21</v>
      </c>
      <c r="K237" s="3" t="s">
        <v>22</v>
      </c>
      <c r="L237" s="3"/>
      <c r="M237" s="4">
        <v>42864</v>
      </c>
      <c r="N237" s="3" t="s">
        <v>24</v>
      </c>
      <c r="O237" s="3">
        <v>0</v>
      </c>
      <c r="P237" s="3" t="s">
        <v>801</v>
      </c>
      <c r="Q237" s="3"/>
    </row>
    <row r="238" spans="1:17" ht="120" x14ac:dyDescent="0.25">
      <c r="A238" s="3">
        <v>231</v>
      </c>
      <c r="B238" s="3" t="str">
        <f>"86007"</f>
        <v>86007</v>
      </c>
      <c r="C238" s="3" t="str">
        <f>"202000197886"</f>
        <v>202000197886</v>
      </c>
      <c r="D238" s="3" t="s">
        <v>802</v>
      </c>
      <c r="E238" s="3">
        <v>20508462027</v>
      </c>
      <c r="F238" s="3" t="s">
        <v>72</v>
      </c>
      <c r="G238" s="3" t="s">
        <v>803</v>
      </c>
      <c r="H238" s="3" t="s">
        <v>21</v>
      </c>
      <c r="I238" s="3" t="s">
        <v>21</v>
      </c>
      <c r="J238" s="3" t="s">
        <v>63</v>
      </c>
      <c r="K238" s="3" t="s">
        <v>22</v>
      </c>
      <c r="L238" s="3"/>
      <c r="M238" s="4">
        <v>44256</v>
      </c>
      <c r="N238" s="3" t="s">
        <v>24</v>
      </c>
      <c r="O238" s="3">
        <v>0</v>
      </c>
      <c r="P238" s="3" t="s">
        <v>804</v>
      </c>
      <c r="Q238" s="3" t="s">
        <v>805</v>
      </c>
    </row>
    <row r="239" spans="1:17" ht="75" x14ac:dyDescent="0.25">
      <c r="A239" s="3">
        <v>232</v>
      </c>
      <c r="B239" s="3" t="str">
        <f>"94547"</f>
        <v>94547</v>
      </c>
      <c r="C239" s="3" t="str">
        <f>"202100052481"</f>
        <v>202100052481</v>
      </c>
      <c r="D239" s="3" t="s">
        <v>806</v>
      </c>
      <c r="E239" s="3">
        <v>20516556561</v>
      </c>
      <c r="F239" s="3" t="s">
        <v>265</v>
      </c>
      <c r="G239" s="3" t="s">
        <v>684</v>
      </c>
      <c r="H239" s="3" t="s">
        <v>21</v>
      </c>
      <c r="I239" s="3" t="s">
        <v>21</v>
      </c>
      <c r="J239" s="3" t="s">
        <v>30</v>
      </c>
      <c r="K239" s="3" t="s">
        <v>22</v>
      </c>
      <c r="L239" s="3" t="s">
        <v>31</v>
      </c>
      <c r="M239" s="4">
        <v>44286</v>
      </c>
      <c r="N239" s="3" t="s">
        <v>24</v>
      </c>
      <c r="O239" s="3">
        <v>37240</v>
      </c>
      <c r="P239" s="3" t="s">
        <v>807</v>
      </c>
      <c r="Q239" s="3" t="s">
        <v>808</v>
      </c>
    </row>
    <row r="240" spans="1:17" ht="45" x14ac:dyDescent="0.25">
      <c r="A240" s="3">
        <v>233</v>
      </c>
      <c r="B240" s="3" t="str">
        <f>"84468"</f>
        <v>84468</v>
      </c>
      <c r="C240" s="3" t="str">
        <f>"202300115178"</f>
        <v>202300115178</v>
      </c>
      <c r="D240" s="3" t="s">
        <v>809</v>
      </c>
      <c r="E240" s="3">
        <v>20516556561</v>
      </c>
      <c r="F240" s="3" t="s">
        <v>28</v>
      </c>
      <c r="G240" s="3" t="s">
        <v>810</v>
      </c>
      <c r="H240" s="3" t="s">
        <v>21</v>
      </c>
      <c r="I240" s="3" t="s">
        <v>21</v>
      </c>
      <c r="J240" s="3" t="s">
        <v>30</v>
      </c>
      <c r="K240" s="3" t="s">
        <v>22</v>
      </c>
      <c r="L240" s="3" t="s">
        <v>201</v>
      </c>
      <c r="M240" s="4">
        <v>45067</v>
      </c>
      <c r="N240" s="3" t="s">
        <v>24</v>
      </c>
      <c r="O240" s="3">
        <v>18047</v>
      </c>
      <c r="P240" s="3" t="s">
        <v>811</v>
      </c>
      <c r="Q240" s="3" t="s">
        <v>263</v>
      </c>
    </row>
    <row r="241" spans="1:17" ht="30" x14ac:dyDescent="0.25">
      <c r="A241" s="3">
        <v>234</v>
      </c>
      <c r="B241" s="3" t="str">
        <f>"123986"</f>
        <v>123986</v>
      </c>
      <c r="C241" s="3" t="str">
        <f>"201600139467"</f>
        <v>201600139467</v>
      </c>
      <c r="D241" s="3" t="s">
        <v>812</v>
      </c>
      <c r="E241" s="3">
        <v>20486539012</v>
      </c>
      <c r="F241" s="3" t="s">
        <v>503</v>
      </c>
      <c r="G241" s="3" t="s">
        <v>813</v>
      </c>
      <c r="H241" s="3" t="s">
        <v>768</v>
      </c>
      <c r="I241" s="3" t="s">
        <v>769</v>
      </c>
      <c r="J241" s="3" t="s">
        <v>770</v>
      </c>
      <c r="K241" s="3" t="s">
        <v>22</v>
      </c>
      <c r="L241" s="3"/>
      <c r="M241" s="4">
        <v>42661</v>
      </c>
      <c r="N241" s="3" t="s">
        <v>24</v>
      </c>
      <c r="O241" s="3">
        <v>0</v>
      </c>
      <c r="P241" s="3" t="s">
        <v>814</v>
      </c>
      <c r="Q241" s="3"/>
    </row>
    <row r="242" spans="1:17" ht="210" x14ac:dyDescent="0.25">
      <c r="A242" s="3">
        <v>235</v>
      </c>
      <c r="B242" s="3" t="str">
        <f>"160833"</f>
        <v>160833</v>
      </c>
      <c r="C242" s="3" t="str">
        <f>"202300235889"</f>
        <v>202300235889</v>
      </c>
      <c r="D242" s="3" t="s">
        <v>815</v>
      </c>
      <c r="E242" s="3">
        <v>20521608987</v>
      </c>
      <c r="F242" s="3" t="s">
        <v>35</v>
      </c>
      <c r="G242" s="3" t="s">
        <v>88</v>
      </c>
      <c r="H242" s="3" t="s">
        <v>21</v>
      </c>
      <c r="I242" s="3" t="s">
        <v>21</v>
      </c>
      <c r="J242" s="3" t="s">
        <v>37</v>
      </c>
      <c r="K242" s="3" t="s">
        <v>22</v>
      </c>
      <c r="L242" s="3" t="s">
        <v>38</v>
      </c>
      <c r="M242" s="4">
        <v>45216</v>
      </c>
      <c r="N242" s="3" t="s">
        <v>24</v>
      </c>
      <c r="O242" s="3">
        <v>25520</v>
      </c>
      <c r="P242" s="3" t="s">
        <v>816</v>
      </c>
      <c r="Q242" s="3" t="s">
        <v>182</v>
      </c>
    </row>
    <row r="243" spans="1:17" ht="120" x14ac:dyDescent="0.25">
      <c r="A243" s="3">
        <v>236</v>
      </c>
      <c r="B243" s="3" t="str">
        <f>"105697"</f>
        <v>105697</v>
      </c>
      <c r="C243" s="3" t="str">
        <f>"202300243287"</f>
        <v>202300243287</v>
      </c>
      <c r="D243" s="3" t="s">
        <v>817</v>
      </c>
      <c r="E243" s="3">
        <v>20521608987</v>
      </c>
      <c r="F243" s="3" t="s">
        <v>35</v>
      </c>
      <c r="G243" s="3" t="s">
        <v>88</v>
      </c>
      <c r="H243" s="3" t="s">
        <v>21</v>
      </c>
      <c r="I243" s="3" t="s">
        <v>21</v>
      </c>
      <c r="J243" s="3" t="s">
        <v>37</v>
      </c>
      <c r="K243" s="3" t="s">
        <v>22</v>
      </c>
      <c r="L243" s="3" t="s">
        <v>38</v>
      </c>
      <c r="M243" s="4">
        <v>45216</v>
      </c>
      <c r="N243" s="3" t="s">
        <v>24</v>
      </c>
      <c r="O243" s="3">
        <v>26620</v>
      </c>
      <c r="P243" s="3" t="s">
        <v>818</v>
      </c>
      <c r="Q243" s="3" t="s">
        <v>115</v>
      </c>
    </row>
    <row r="244" spans="1:17" ht="90" x14ac:dyDescent="0.25">
      <c r="A244" s="3">
        <v>237</v>
      </c>
      <c r="B244" s="3" t="str">
        <f>"95574"</f>
        <v>95574</v>
      </c>
      <c r="C244" s="3" t="str">
        <f>"202100052283"</f>
        <v>202100052283</v>
      </c>
      <c r="D244" s="3" t="s">
        <v>819</v>
      </c>
      <c r="E244" s="3">
        <v>20516556561</v>
      </c>
      <c r="F244" s="3" t="s">
        <v>213</v>
      </c>
      <c r="G244" s="3" t="s">
        <v>439</v>
      </c>
      <c r="H244" s="3" t="s">
        <v>21</v>
      </c>
      <c r="I244" s="3" t="s">
        <v>21</v>
      </c>
      <c r="J244" s="3" t="s">
        <v>30</v>
      </c>
      <c r="K244" s="3" t="s">
        <v>22</v>
      </c>
      <c r="L244" s="3" t="s">
        <v>31</v>
      </c>
      <c r="M244" s="4">
        <v>44299</v>
      </c>
      <c r="N244" s="3" t="s">
        <v>24</v>
      </c>
      <c r="O244" s="3">
        <v>0</v>
      </c>
      <c r="P244" s="3" t="s">
        <v>820</v>
      </c>
      <c r="Q244" s="3" t="s">
        <v>148</v>
      </c>
    </row>
    <row r="245" spans="1:17" ht="120" x14ac:dyDescent="0.25">
      <c r="A245" s="3">
        <v>238</v>
      </c>
      <c r="B245" s="3" t="str">
        <f>"112323"</f>
        <v>112323</v>
      </c>
      <c r="C245" s="3" t="str">
        <f>"202300104382"</f>
        <v>202300104382</v>
      </c>
      <c r="D245" s="3" t="s">
        <v>821</v>
      </c>
      <c r="E245" s="3">
        <v>20516556561</v>
      </c>
      <c r="F245" s="3" t="s">
        <v>28</v>
      </c>
      <c r="G245" s="3" t="s">
        <v>153</v>
      </c>
      <c r="H245" s="3" t="s">
        <v>21</v>
      </c>
      <c r="I245" s="3" t="s">
        <v>21</v>
      </c>
      <c r="J245" s="3" t="s">
        <v>30</v>
      </c>
      <c r="K245" s="3" t="s">
        <v>22</v>
      </c>
      <c r="L245" s="3" t="s">
        <v>53</v>
      </c>
      <c r="M245" s="4">
        <v>45063</v>
      </c>
      <c r="N245" s="3" t="s">
        <v>24</v>
      </c>
      <c r="O245" s="3">
        <v>27840</v>
      </c>
      <c r="P245" s="3" t="s">
        <v>822</v>
      </c>
      <c r="Q245" s="3" t="s">
        <v>823</v>
      </c>
    </row>
    <row r="246" spans="1:17" ht="30" x14ac:dyDescent="0.25">
      <c r="A246" s="3">
        <v>239</v>
      </c>
      <c r="B246" s="3" t="str">
        <f>"147662"</f>
        <v>147662</v>
      </c>
      <c r="C246" s="3" t="str">
        <f>"201900195829"</f>
        <v>201900195829</v>
      </c>
      <c r="D246" s="3" t="s">
        <v>824</v>
      </c>
      <c r="E246" s="3">
        <v>20415747986</v>
      </c>
      <c r="F246" s="3" t="s">
        <v>293</v>
      </c>
      <c r="G246" s="3" t="s">
        <v>825</v>
      </c>
      <c r="H246" s="3" t="s">
        <v>21</v>
      </c>
      <c r="I246" s="3" t="s">
        <v>21</v>
      </c>
      <c r="J246" s="3" t="s">
        <v>295</v>
      </c>
      <c r="K246" s="3" t="s">
        <v>22</v>
      </c>
      <c r="L246" s="3" t="s">
        <v>296</v>
      </c>
      <c r="M246" s="4">
        <v>43796</v>
      </c>
      <c r="N246" s="3" t="s">
        <v>24</v>
      </c>
      <c r="O246" s="3">
        <v>0</v>
      </c>
      <c r="P246" s="3" t="s">
        <v>826</v>
      </c>
      <c r="Q246" s="3" t="s">
        <v>298</v>
      </c>
    </row>
    <row r="247" spans="1:17" ht="90" x14ac:dyDescent="0.25">
      <c r="A247" s="3">
        <v>240</v>
      </c>
      <c r="B247" s="3" t="str">
        <f>"112325"</f>
        <v>112325</v>
      </c>
      <c r="C247" s="3" t="str">
        <f>"202100052350"</f>
        <v>202100052350</v>
      </c>
      <c r="D247" s="3" t="s">
        <v>827</v>
      </c>
      <c r="E247" s="3">
        <v>20516556561</v>
      </c>
      <c r="F247" s="3" t="s">
        <v>265</v>
      </c>
      <c r="G247" s="3" t="s">
        <v>828</v>
      </c>
      <c r="H247" s="3" t="s">
        <v>21</v>
      </c>
      <c r="I247" s="3" t="s">
        <v>21</v>
      </c>
      <c r="J247" s="3" t="s">
        <v>30</v>
      </c>
      <c r="K247" s="3" t="s">
        <v>22</v>
      </c>
      <c r="L247" s="3" t="s">
        <v>31</v>
      </c>
      <c r="M247" s="4">
        <v>44298</v>
      </c>
      <c r="N247" s="3" t="s">
        <v>24</v>
      </c>
      <c r="O247" s="3">
        <v>19200</v>
      </c>
      <c r="P247" s="3" t="s">
        <v>829</v>
      </c>
      <c r="Q247" s="3" t="s">
        <v>148</v>
      </c>
    </row>
    <row r="248" spans="1:17" ht="210" x14ac:dyDescent="0.25">
      <c r="A248" s="3">
        <v>241</v>
      </c>
      <c r="B248" s="3" t="str">
        <f>"160848"</f>
        <v>160848</v>
      </c>
      <c r="C248" s="3" t="str">
        <f>"202300236469"</f>
        <v>202300236469</v>
      </c>
      <c r="D248" s="3" t="s">
        <v>830</v>
      </c>
      <c r="E248" s="3">
        <v>20521608987</v>
      </c>
      <c r="F248" s="3" t="s">
        <v>35</v>
      </c>
      <c r="G248" s="3" t="s">
        <v>88</v>
      </c>
      <c r="H248" s="3" t="s">
        <v>21</v>
      </c>
      <c r="I248" s="3" t="s">
        <v>21</v>
      </c>
      <c r="J248" s="3" t="s">
        <v>37</v>
      </c>
      <c r="K248" s="3" t="s">
        <v>22</v>
      </c>
      <c r="L248" s="3" t="s">
        <v>38</v>
      </c>
      <c r="M248" s="4">
        <v>45218</v>
      </c>
      <c r="N248" s="3" t="s">
        <v>24</v>
      </c>
      <c r="O248" s="3">
        <v>25520</v>
      </c>
      <c r="P248" s="3" t="s">
        <v>831</v>
      </c>
      <c r="Q248" s="3" t="s">
        <v>182</v>
      </c>
    </row>
    <row r="249" spans="1:17" ht="45" x14ac:dyDescent="0.25">
      <c r="A249" s="3">
        <v>242</v>
      </c>
      <c r="B249" s="3" t="str">
        <f>"100617"</f>
        <v>100617</v>
      </c>
      <c r="C249" s="3" t="str">
        <f>"202300115561"</f>
        <v>202300115561</v>
      </c>
      <c r="D249" s="3" t="s">
        <v>832</v>
      </c>
      <c r="E249" s="3">
        <v>20516556561</v>
      </c>
      <c r="F249" s="3" t="s">
        <v>76</v>
      </c>
      <c r="G249" s="3" t="s">
        <v>833</v>
      </c>
      <c r="H249" s="3" t="s">
        <v>21</v>
      </c>
      <c r="I249" s="3" t="s">
        <v>21</v>
      </c>
      <c r="J249" s="3" t="s">
        <v>30</v>
      </c>
      <c r="K249" s="3" t="s">
        <v>22</v>
      </c>
      <c r="L249" s="3" t="s">
        <v>834</v>
      </c>
      <c r="M249" s="4">
        <v>45070</v>
      </c>
      <c r="N249" s="3" t="s">
        <v>24</v>
      </c>
      <c r="O249" s="3">
        <v>45500</v>
      </c>
      <c r="P249" s="3" t="s">
        <v>835</v>
      </c>
      <c r="Q249" s="3" t="s">
        <v>263</v>
      </c>
    </row>
    <row r="250" spans="1:17" x14ac:dyDescent="0.25">
      <c r="A250" s="3">
        <v>243</v>
      </c>
      <c r="B250" s="3" t="str">
        <f>"128610"</f>
        <v>128610</v>
      </c>
      <c r="C250" s="3" t="str">
        <f>"201700077317"</f>
        <v>201700077317</v>
      </c>
      <c r="D250" s="3" t="s">
        <v>836</v>
      </c>
      <c r="E250" s="3">
        <v>20522018458</v>
      </c>
      <c r="F250" s="3" t="s">
        <v>837</v>
      </c>
      <c r="G250" s="3" t="s">
        <v>838</v>
      </c>
      <c r="H250" s="3" t="s">
        <v>21</v>
      </c>
      <c r="I250" s="3" t="s">
        <v>21</v>
      </c>
      <c r="J250" s="3" t="s">
        <v>98</v>
      </c>
      <c r="K250" s="3" t="s">
        <v>22</v>
      </c>
      <c r="L250" s="3"/>
      <c r="M250" s="4">
        <v>42881</v>
      </c>
      <c r="N250" s="3" t="s">
        <v>24</v>
      </c>
      <c r="O250" s="3">
        <v>0</v>
      </c>
      <c r="P250" s="3" t="s">
        <v>839</v>
      </c>
      <c r="Q250" s="3"/>
    </row>
    <row r="251" spans="1:17" ht="90" x14ac:dyDescent="0.25">
      <c r="A251" s="3">
        <v>244</v>
      </c>
      <c r="B251" s="3" t="str">
        <f>"95576"</f>
        <v>95576</v>
      </c>
      <c r="C251" s="3" t="str">
        <f>"202100052289"</f>
        <v>202100052289</v>
      </c>
      <c r="D251" s="3" t="s">
        <v>840</v>
      </c>
      <c r="E251" s="3">
        <v>20516556561</v>
      </c>
      <c r="F251" s="3" t="s">
        <v>28</v>
      </c>
      <c r="G251" s="3" t="s">
        <v>439</v>
      </c>
      <c r="H251" s="3" t="s">
        <v>21</v>
      </c>
      <c r="I251" s="3" t="s">
        <v>21</v>
      </c>
      <c r="J251" s="3" t="s">
        <v>30</v>
      </c>
      <c r="K251" s="3" t="s">
        <v>22</v>
      </c>
      <c r="L251" s="3" t="s">
        <v>31</v>
      </c>
      <c r="M251" s="4">
        <v>44285</v>
      </c>
      <c r="N251" s="3" t="s">
        <v>24</v>
      </c>
      <c r="O251" s="3">
        <v>0</v>
      </c>
      <c r="P251" s="3" t="s">
        <v>841</v>
      </c>
      <c r="Q251" s="3" t="s">
        <v>311</v>
      </c>
    </row>
    <row r="252" spans="1:17" ht="105" x14ac:dyDescent="0.25">
      <c r="A252" s="3">
        <v>245</v>
      </c>
      <c r="B252" s="3" t="str">
        <f>"94545"</f>
        <v>94545</v>
      </c>
      <c r="C252" s="3" t="str">
        <f>"202100052490"</f>
        <v>202100052490</v>
      </c>
      <c r="D252" s="3" t="s">
        <v>842</v>
      </c>
      <c r="E252" s="3">
        <v>20516556561</v>
      </c>
      <c r="F252" s="3" t="s">
        <v>250</v>
      </c>
      <c r="G252" s="3" t="s">
        <v>684</v>
      </c>
      <c r="H252" s="3" t="s">
        <v>21</v>
      </c>
      <c r="I252" s="3" t="s">
        <v>21</v>
      </c>
      <c r="J252" s="3" t="s">
        <v>30</v>
      </c>
      <c r="K252" s="3" t="s">
        <v>22</v>
      </c>
      <c r="L252" s="3" t="s">
        <v>31</v>
      </c>
      <c r="M252" s="4">
        <v>44293</v>
      </c>
      <c r="N252" s="3" t="s">
        <v>24</v>
      </c>
      <c r="O252" s="3">
        <v>0</v>
      </c>
      <c r="P252" s="3" t="s">
        <v>843</v>
      </c>
      <c r="Q252" s="3" t="s">
        <v>203</v>
      </c>
    </row>
    <row r="253" spans="1:17" ht="120" x14ac:dyDescent="0.25">
      <c r="A253" s="3">
        <v>246</v>
      </c>
      <c r="B253" s="3" t="str">
        <f>"130751"</f>
        <v>130751</v>
      </c>
      <c r="C253" s="3" t="str">
        <f>"202300243276"</f>
        <v>202300243276</v>
      </c>
      <c r="D253" s="3" t="s">
        <v>844</v>
      </c>
      <c r="E253" s="3">
        <v>20521608987</v>
      </c>
      <c r="F253" s="3" t="s">
        <v>35</v>
      </c>
      <c r="G253" s="3" t="s">
        <v>845</v>
      </c>
      <c r="H253" s="3" t="s">
        <v>314</v>
      </c>
      <c r="I253" s="3" t="s">
        <v>846</v>
      </c>
      <c r="J253" s="3" t="s">
        <v>847</v>
      </c>
      <c r="K253" s="3" t="s">
        <v>22</v>
      </c>
      <c r="L253" s="3" t="s">
        <v>38</v>
      </c>
      <c r="M253" s="4">
        <v>45247</v>
      </c>
      <c r="N253" s="3" t="s">
        <v>24</v>
      </c>
      <c r="O253" s="3">
        <v>26620</v>
      </c>
      <c r="P253" s="3" t="s">
        <v>848</v>
      </c>
      <c r="Q253" s="3" t="s">
        <v>115</v>
      </c>
    </row>
    <row r="254" spans="1:17" ht="150" x14ac:dyDescent="0.25">
      <c r="A254" s="3">
        <v>247</v>
      </c>
      <c r="B254" s="3" t="str">
        <f>"101216"</f>
        <v>101216</v>
      </c>
      <c r="C254" s="3" t="str">
        <f>"202000026801"</f>
        <v>202000026801</v>
      </c>
      <c r="D254" s="3" t="s">
        <v>849</v>
      </c>
      <c r="E254" s="3">
        <v>20508462027</v>
      </c>
      <c r="F254" s="3" t="s">
        <v>72</v>
      </c>
      <c r="G254" s="3" t="s">
        <v>43</v>
      </c>
      <c r="H254" s="3" t="s">
        <v>21</v>
      </c>
      <c r="I254" s="3" t="s">
        <v>21</v>
      </c>
      <c r="J254" s="3" t="s">
        <v>44</v>
      </c>
      <c r="K254" s="3" t="s">
        <v>22</v>
      </c>
      <c r="L254" s="3" t="s">
        <v>23</v>
      </c>
      <c r="M254" s="4">
        <v>43914</v>
      </c>
      <c r="N254" s="3" t="s">
        <v>24</v>
      </c>
      <c r="O254" s="3">
        <v>0</v>
      </c>
      <c r="P254" s="3" t="s">
        <v>850</v>
      </c>
      <c r="Q254" s="3" t="s">
        <v>851</v>
      </c>
    </row>
    <row r="255" spans="1:17" ht="180" x14ac:dyDescent="0.25">
      <c r="A255" s="3">
        <v>248</v>
      </c>
      <c r="B255" s="3" t="str">
        <f>"160830"</f>
        <v>160830</v>
      </c>
      <c r="C255" s="3" t="str">
        <f>"202300235898"</f>
        <v>202300235898</v>
      </c>
      <c r="D255" s="3" t="s">
        <v>852</v>
      </c>
      <c r="E255" s="3">
        <v>20521608987</v>
      </c>
      <c r="F255" s="3" t="s">
        <v>35</v>
      </c>
      <c r="G255" s="3" t="s">
        <v>48</v>
      </c>
      <c r="H255" s="3" t="s">
        <v>21</v>
      </c>
      <c r="I255" s="3" t="s">
        <v>21</v>
      </c>
      <c r="J255" s="3" t="s">
        <v>21</v>
      </c>
      <c r="K255" s="3" t="s">
        <v>22</v>
      </c>
      <c r="L255" s="3" t="s">
        <v>853</v>
      </c>
      <c r="M255" s="4">
        <v>45260</v>
      </c>
      <c r="N255" s="3" t="s">
        <v>24</v>
      </c>
      <c r="O255" s="3">
        <v>25520</v>
      </c>
      <c r="P255" s="3" t="s">
        <v>854</v>
      </c>
      <c r="Q255" s="3" t="s">
        <v>855</v>
      </c>
    </row>
    <row r="256" spans="1:17" ht="30" x14ac:dyDescent="0.25">
      <c r="A256" s="3">
        <v>249</v>
      </c>
      <c r="B256" s="3" t="str">
        <f>"162095"</f>
        <v>162095</v>
      </c>
      <c r="C256" s="3" t="str">
        <f>"202200053386"</f>
        <v>202200053386</v>
      </c>
      <c r="D256" s="3" t="s">
        <v>856</v>
      </c>
      <c r="E256" s="3">
        <v>20521333864</v>
      </c>
      <c r="F256" s="3" t="s">
        <v>857</v>
      </c>
      <c r="G256" s="3" t="s">
        <v>858</v>
      </c>
      <c r="H256" s="3" t="s">
        <v>21</v>
      </c>
      <c r="I256" s="3" t="s">
        <v>21</v>
      </c>
      <c r="J256" s="3" t="s">
        <v>859</v>
      </c>
      <c r="K256" s="3" t="s">
        <v>22</v>
      </c>
      <c r="L256" s="3" t="s">
        <v>860</v>
      </c>
      <c r="M256" s="4">
        <v>44659</v>
      </c>
      <c r="N256" s="3" t="s">
        <v>24</v>
      </c>
      <c r="O256" s="3">
        <v>26950</v>
      </c>
      <c r="P256" s="3" t="s">
        <v>861</v>
      </c>
      <c r="Q256" s="3" t="s">
        <v>862</v>
      </c>
    </row>
    <row r="257" spans="1:17" ht="120" x14ac:dyDescent="0.25">
      <c r="A257" s="3">
        <v>250</v>
      </c>
      <c r="B257" s="3" t="str">
        <f>"130750"</f>
        <v>130750</v>
      </c>
      <c r="C257" s="3" t="str">
        <f>"202300243270"</f>
        <v>202300243270</v>
      </c>
      <c r="D257" s="3" t="s">
        <v>863</v>
      </c>
      <c r="E257" s="3">
        <v>20521608987</v>
      </c>
      <c r="F257" s="3" t="s">
        <v>35</v>
      </c>
      <c r="G257" s="3" t="s">
        <v>36</v>
      </c>
      <c r="H257" s="3" t="s">
        <v>21</v>
      </c>
      <c r="I257" s="3" t="s">
        <v>21</v>
      </c>
      <c r="J257" s="3" t="s">
        <v>37</v>
      </c>
      <c r="K257" s="3" t="s">
        <v>22</v>
      </c>
      <c r="L257" s="3" t="s">
        <v>38</v>
      </c>
      <c r="M257" s="4">
        <v>45216</v>
      </c>
      <c r="N257" s="3" t="s">
        <v>24</v>
      </c>
      <c r="O257" s="3">
        <v>26620</v>
      </c>
      <c r="P257" s="3" t="s">
        <v>864</v>
      </c>
      <c r="Q257" s="3" t="s">
        <v>40</v>
      </c>
    </row>
    <row r="258" spans="1:17" ht="135" x14ac:dyDescent="0.25">
      <c r="A258" s="3">
        <v>251</v>
      </c>
      <c r="B258" s="3" t="str">
        <f>"93336"</f>
        <v>93336</v>
      </c>
      <c r="C258" s="3" t="str">
        <f>"202100048710"</f>
        <v>202100048710</v>
      </c>
      <c r="D258" s="3" t="s">
        <v>865</v>
      </c>
      <c r="E258" s="3">
        <v>20508462027</v>
      </c>
      <c r="F258" s="3" t="s">
        <v>72</v>
      </c>
      <c r="G258" s="3" t="s">
        <v>20</v>
      </c>
      <c r="H258" s="3" t="s">
        <v>21</v>
      </c>
      <c r="I258" s="3" t="s">
        <v>21</v>
      </c>
      <c r="J258" s="3" t="s">
        <v>21</v>
      </c>
      <c r="K258" s="3" t="s">
        <v>22</v>
      </c>
      <c r="L258" s="3" t="s">
        <v>23</v>
      </c>
      <c r="M258" s="4">
        <v>44278</v>
      </c>
      <c r="N258" s="3" t="s">
        <v>24</v>
      </c>
      <c r="O258" s="3">
        <v>0</v>
      </c>
      <c r="P258" s="3" t="s">
        <v>866</v>
      </c>
      <c r="Q258" s="3" t="s">
        <v>26</v>
      </c>
    </row>
    <row r="259" spans="1:17" ht="120" x14ac:dyDescent="0.25">
      <c r="A259" s="3">
        <v>252</v>
      </c>
      <c r="B259" s="3" t="str">
        <f>"112327"</f>
        <v>112327</v>
      </c>
      <c r="C259" s="3" t="str">
        <f>"202300104376"</f>
        <v>202300104376</v>
      </c>
      <c r="D259" s="3" t="s">
        <v>867</v>
      </c>
      <c r="E259" s="3">
        <v>20516556561</v>
      </c>
      <c r="F259" s="3" t="s">
        <v>28</v>
      </c>
      <c r="G259" s="3" t="s">
        <v>868</v>
      </c>
      <c r="H259" s="3" t="s">
        <v>21</v>
      </c>
      <c r="I259" s="3" t="s">
        <v>21</v>
      </c>
      <c r="J259" s="3" t="s">
        <v>30</v>
      </c>
      <c r="K259" s="3" t="s">
        <v>22</v>
      </c>
      <c r="L259" s="3" t="s">
        <v>53</v>
      </c>
      <c r="M259" s="4">
        <v>45063</v>
      </c>
      <c r="N259" s="3" t="s">
        <v>24</v>
      </c>
      <c r="O259" s="3">
        <v>27840</v>
      </c>
      <c r="P259" s="3" t="s">
        <v>869</v>
      </c>
      <c r="Q259" s="3" t="s">
        <v>870</v>
      </c>
    </row>
    <row r="260" spans="1:17" ht="180" x14ac:dyDescent="0.25">
      <c r="A260" s="3">
        <v>253</v>
      </c>
      <c r="B260" s="3" t="str">
        <f>"160826"</f>
        <v>160826</v>
      </c>
      <c r="C260" s="3" t="str">
        <f>"202300235997"</f>
        <v>202300235997</v>
      </c>
      <c r="D260" s="3" t="s">
        <v>871</v>
      </c>
      <c r="E260" s="3">
        <v>20521608987</v>
      </c>
      <c r="F260" s="3" t="s">
        <v>35</v>
      </c>
      <c r="G260" s="3" t="s">
        <v>88</v>
      </c>
      <c r="H260" s="3" t="s">
        <v>21</v>
      </c>
      <c r="I260" s="3" t="s">
        <v>21</v>
      </c>
      <c r="J260" s="3" t="s">
        <v>37</v>
      </c>
      <c r="K260" s="3" t="s">
        <v>22</v>
      </c>
      <c r="L260" s="3" t="s">
        <v>38</v>
      </c>
      <c r="M260" s="4">
        <v>45215</v>
      </c>
      <c r="N260" s="3" t="s">
        <v>24</v>
      </c>
      <c r="O260" s="3">
        <v>25520</v>
      </c>
      <c r="P260" s="3" t="s">
        <v>872</v>
      </c>
      <c r="Q260" s="3" t="s">
        <v>873</v>
      </c>
    </row>
    <row r="261" spans="1:17" ht="135" x14ac:dyDescent="0.25">
      <c r="A261" s="3">
        <v>254</v>
      </c>
      <c r="B261" s="3" t="str">
        <f>"84171"</f>
        <v>84171</v>
      </c>
      <c r="C261" s="3" t="str">
        <f>"202100060705"</f>
        <v>202100060705</v>
      </c>
      <c r="D261" s="3" t="s">
        <v>874</v>
      </c>
      <c r="E261" s="3">
        <v>20508462027</v>
      </c>
      <c r="F261" s="3" t="s">
        <v>72</v>
      </c>
      <c r="G261" s="3" t="s">
        <v>20</v>
      </c>
      <c r="H261" s="3" t="s">
        <v>21</v>
      </c>
      <c r="I261" s="3" t="s">
        <v>21</v>
      </c>
      <c r="J261" s="3" t="s">
        <v>21</v>
      </c>
      <c r="K261" s="3" t="s">
        <v>22</v>
      </c>
      <c r="L261" s="3" t="s">
        <v>23</v>
      </c>
      <c r="M261" s="4">
        <v>44305</v>
      </c>
      <c r="N261" s="3" t="s">
        <v>24</v>
      </c>
      <c r="O261" s="3">
        <v>18000</v>
      </c>
      <c r="P261" s="3" t="s">
        <v>875</v>
      </c>
      <c r="Q261" s="3" t="s">
        <v>26</v>
      </c>
    </row>
    <row r="262" spans="1:17" ht="90" x14ac:dyDescent="0.25">
      <c r="A262" s="3">
        <v>255</v>
      </c>
      <c r="B262" s="3" t="str">
        <f>"135811"</f>
        <v>135811</v>
      </c>
      <c r="C262" s="3" t="str">
        <f>"202100052067"</f>
        <v>202100052067</v>
      </c>
      <c r="D262" s="3" t="s">
        <v>876</v>
      </c>
      <c r="E262" s="3">
        <v>20516556561</v>
      </c>
      <c r="F262" s="3" t="s">
        <v>76</v>
      </c>
      <c r="G262" s="3" t="s">
        <v>877</v>
      </c>
      <c r="H262" s="3" t="s">
        <v>21</v>
      </c>
      <c r="I262" s="3" t="s">
        <v>21</v>
      </c>
      <c r="J262" s="3" t="s">
        <v>30</v>
      </c>
      <c r="K262" s="3" t="s">
        <v>22</v>
      </c>
      <c r="L262" s="3" t="s">
        <v>31</v>
      </c>
      <c r="M262" s="4">
        <v>44298</v>
      </c>
      <c r="N262" s="3" t="s">
        <v>24</v>
      </c>
      <c r="O262" s="3">
        <v>18000</v>
      </c>
      <c r="P262" s="3" t="s">
        <v>878</v>
      </c>
      <c r="Q262" s="3" t="s">
        <v>94</v>
      </c>
    </row>
    <row r="263" spans="1:17" ht="30" x14ac:dyDescent="0.25">
      <c r="A263" s="3">
        <v>256</v>
      </c>
      <c r="B263" s="3" t="str">
        <f>"98909"</f>
        <v>98909</v>
      </c>
      <c r="C263" s="3" t="str">
        <f>"202300115297"</f>
        <v>202300115297</v>
      </c>
      <c r="D263" s="3" t="s">
        <v>879</v>
      </c>
      <c r="E263" s="3">
        <v>20516556561</v>
      </c>
      <c r="F263" s="3" t="s">
        <v>76</v>
      </c>
      <c r="G263" s="3" t="s">
        <v>485</v>
      </c>
      <c r="H263" s="3" t="s">
        <v>21</v>
      </c>
      <c r="I263" s="3" t="s">
        <v>21</v>
      </c>
      <c r="J263" s="3" t="s">
        <v>30</v>
      </c>
      <c r="K263" s="3" t="s">
        <v>22</v>
      </c>
      <c r="L263" s="3" t="s">
        <v>31</v>
      </c>
      <c r="M263" s="4">
        <v>45072</v>
      </c>
      <c r="N263" s="3" t="s">
        <v>24</v>
      </c>
      <c r="O263" s="3">
        <v>45500</v>
      </c>
      <c r="P263" s="3" t="s">
        <v>880</v>
      </c>
      <c r="Q263" s="3" t="s">
        <v>263</v>
      </c>
    </row>
    <row r="264" spans="1:17" ht="90" x14ac:dyDescent="0.25">
      <c r="A264" s="3">
        <v>257</v>
      </c>
      <c r="B264" s="3" t="str">
        <f>"84174"</f>
        <v>84174</v>
      </c>
      <c r="C264" s="3" t="str">
        <f>"202100052066"</f>
        <v>202100052066</v>
      </c>
      <c r="D264" s="3" t="s">
        <v>881</v>
      </c>
      <c r="E264" s="3">
        <v>20516556561</v>
      </c>
      <c r="F264" s="3" t="s">
        <v>265</v>
      </c>
      <c r="G264" s="3" t="s">
        <v>833</v>
      </c>
      <c r="H264" s="3" t="s">
        <v>21</v>
      </c>
      <c r="I264" s="3" t="s">
        <v>21</v>
      </c>
      <c r="J264" s="3" t="s">
        <v>30</v>
      </c>
      <c r="K264" s="3" t="s">
        <v>22</v>
      </c>
      <c r="L264" s="3" t="s">
        <v>201</v>
      </c>
      <c r="M264" s="4">
        <v>44285</v>
      </c>
      <c r="N264" s="3" t="s">
        <v>24</v>
      </c>
      <c r="O264" s="3">
        <v>18033</v>
      </c>
      <c r="P264" s="3" t="s">
        <v>882</v>
      </c>
      <c r="Q264" s="3" t="s">
        <v>148</v>
      </c>
    </row>
    <row r="265" spans="1:17" ht="90" x14ac:dyDescent="0.25">
      <c r="A265" s="3">
        <v>258</v>
      </c>
      <c r="B265" s="3" t="str">
        <f>"99795"</f>
        <v>99795</v>
      </c>
      <c r="C265" s="3" t="str">
        <f>"202200052257"</f>
        <v>202200052257</v>
      </c>
      <c r="D265" s="3" t="s">
        <v>883</v>
      </c>
      <c r="E265" s="3">
        <v>20506151547</v>
      </c>
      <c r="F265" s="3" t="s">
        <v>117</v>
      </c>
      <c r="G265" s="3" t="s">
        <v>884</v>
      </c>
      <c r="H265" s="3" t="s">
        <v>21</v>
      </c>
      <c r="I265" s="3" t="s">
        <v>21</v>
      </c>
      <c r="J265" s="3" t="s">
        <v>37</v>
      </c>
      <c r="K265" s="3" t="s">
        <v>22</v>
      </c>
      <c r="L265" s="3" t="s">
        <v>885</v>
      </c>
      <c r="M265" s="4">
        <v>44662</v>
      </c>
      <c r="N265" s="3" t="s">
        <v>24</v>
      </c>
      <c r="O265" s="3">
        <v>22240</v>
      </c>
      <c r="P265" s="3" t="s">
        <v>886</v>
      </c>
      <c r="Q265" s="3" t="s">
        <v>887</v>
      </c>
    </row>
    <row r="266" spans="1:17" ht="30" x14ac:dyDescent="0.25">
      <c r="A266" s="3">
        <v>259</v>
      </c>
      <c r="B266" s="3" t="str">
        <f>"115487"</f>
        <v>115487</v>
      </c>
      <c r="C266" s="3" t="str">
        <f>"201700189107"</f>
        <v>201700189107</v>
      </c>
      <c r="D266" s="3" t="s">
        <v>888</v>
      </c>
      <c r="E266" s="3">
        <v>20160883155</v>
      </c>
      <c r="F266" s="3" t="s">
        <v>889</v>
      </c>
      <c r="G266" s="3" t="s">
        <v>890</v>
      </c>
      <c r="H266" s="3" t="s">
        <v>21</v>
      </c>
      <c r="I266" s="3" t="s">
        <v>559</v>
      </c>
      <c r="J266" s="3" t="s">
        <v>891</v>
      </c>
      <c r="K266" s="3" t="s">
        <v>22</v>
      </c>
      <c r="L266" s="3"/>
      <c r="M266" s="4">
        <v>43052</v>
      </c>
      <c r="N266" s="3" t="s">
        <v>24</v>
      </c>
      <c r="O266" s="3">
        <v>0</v>
      </c>
      <c r="P266" s="3" t="s">
        <v>892</v>
      </c>
      <c r="Q266" s="3"/>
    </row>
    <row r="267" spans="1:17" ht="75" x14ac:dyDescent="0.25">
      <c r="A267" s="3">
        <v>260</v>
      </c>
      <c r="B267" s="3" t="str">
        <f>"107528"</f>
        <v>107528</v>
      </c>
      <c r="C267" s="3" t="str">
        <f>"202000045253"</f>
        <v>202000045253</v>
      </c>
      <c r="D267" s="3" t="s">
        <v>893</v>
      </c>
      <c r="E267" s="3">
        <v>20508462027</v>
      </c>
      <c r="F267" s="3" t="s">
        <v>19</v>
      </c>
      <c r="G267" s="3" t="s">
        <v>43</v>
      </c>
      <c r="H267" s="3" t="s">
        <v>21</v>
      </c>
      <c r="I267" s="3" t="s">
        <v>21</v>
      </c>
      <c r="J267" s="3" t="s">
        <v>44</v>
      </c>
      <c r="K267" s="3" t="s">
        <v>22</v>
      </c>
      <c r="L267" s="3" t="s">
        <v>23</v>
      </c>
      <c r="M267" s="4">
        <v>43913</v>
      </c>
      <c r="N267" s="3" t="s">
        <v>24</v>
      </c>
      <c r="O267" s="3">
        <v>0</v>
      </c>
      <c r="P267" s="3" t="s">
        <v>894</v>
      </c>
      <c r="Q267" s="3" t="s">
        <v>895</v>
      </c>
    </row>
    <row r="268" spans="1:17" ht="30" x14ac:dyDescent="0.25">
      <c r="A268" s="3">
        <v>261</v>
      </c>
      <c r="B268" s="3" t="str">
        <f>"109170"</f>
        <v>109170</v>
      </c>
      <c r="C268" s="3" t="str">
        <f>"202300219121"</f>
        <v>202300219121</v>
      </c>
      <c r="D268" s="3" t="s">
        <v>896</v>
      </c>
      <c r="E268" s="3">
        <v>20100111838</v>
      </c>
      <c r="F268" s="3" t="s">
        <v>164</v>
      </c>
      <c r="G268" s="3" t="s">
        <v>897</v>
      </c>
      <c r="H268" s="3" t="s">
        <v>21</v>
      </c>
      <c r="I268" s="3" t="s">
        <v>21</v>
      </c>
      <c r="J268" s="3" t="s">
        <v>44</v>
      </c>
      <c r="K268" s="3" t="s">
        <v>22</v>
      </c>
      <c r="L268" s="3" t="s">
        <v>64</v>
      </c>
      <c r="M268" s="4">
        <v>45180</v>
      </c>
      <c r="N268" s="3" t="s">
        <v>24</v>
      </c>
      <c r="O268" s="3">
        <v>20685</v>
      </c>
      <c r="P268" s="3" t="s">
        <v>898</v>
      </c>
      <c r="Q268" s="3" t="s">
        <v>70</v>
      </c>
    </row>
    <row r="269" spans="1:17" ht="135" x14ac:dyDescent="0.25">
      <c r="A269" s="3">
        <v>262</v>
      </c>
      <c r="B269" s="3" t="str">
        <f>"64506"</f>
        <v>64506</v>
      </c>
      <c r="C269" s="3" t="str">
        <f>"202100060718"</f>
        <v>202100060718</v>
      </c>
      <c r="D269" s="3" t="s">
        <v>899</v>
      </c>
      <c r="E269" s="3">
        <v>20508462027</v>
      </c>
      <c r="F269" s="3" t="s">
        <v>72</v>
      </c>
      <c r="G269" s="3" t="s">
        <v>20</v>
      </c>
      <c r="H269" s="3" t="s">
        <v>21</v>
      </c>
      <c r="I269" s="3" t="s">
        <v>21</v>
      </c>
      <c r="J269" s="3" t="s">
        <v>21</v>
      </c>
      <c r="K269" s="3" t="s">
        <v>22</v>
      </c>
      <c r="L269" s="3" t="s">
        <v>23</v>
      </c>
      <c r="M269" s="4">
        <v>44305</v>
      </c>
      <c r="N269" s="3" t="s">
        <v>24</v>
      </c>
      <c r="O269" s="3">
        <v>18000</v>
      </c>
      <c r="P269" s="3" t="s">
        <v>900</v>
      </c>
      <c r="Q269" s="3" t="s">
        <v>26</v>
      </c>
    </row>
    <row r="270" spans="1:17" ht="210" x14ac:dyDescent="0.25">
      <c r="A270" s="3">
        <v>263</v>
      </c>
      <c r="B270" s="3" t="str">
        <f>"162022"</f>
        <v>162022</v>
      </c>
      <c r="C270" s="3" t="str">
        <f>"202300237470"</f>
        <v>202300237470</v>
      </c>
      <c r="D270" s="3" t="s">
        <v>901</v>
      </c>
      <c r="E270" s="3">
        <v>20521608987</v>
      </c>
      <c r="F270" s="3" t="s">
        <v>35</v>
      </c>
      <c r="G270" s="3" t="s">
        <v>468</v>
      </c>
      <c r="H270" s="3" t="s">
        <v>21</v>
      </c>
      <c r="I270" s="3" t="s">
        <v>21</v>
      </c>
      <c r="J270" s="3" t="s">
        <v>37</v>
      </c>
      <c r="K270" s="3" t="s">
        <v>22</v>
      </c>
      <c r="L270" s="3" t="s">
        <v>89</v>
      </c>
      <c r="M270" s="4">
        <v>45247</v>
      </c>
      <c r="N270" s="3" t="s">
        <v>24</v>
      </c>
      <c r="O270" s="3">
        <v>25545</v>
      </c>
      <c r="P270" s="3" t="s">
        <v>902</v>
      </c>
      <c r="Q270" s="3" t="s">
        <v>903</v>
      </c>
    </row>
    <row r="271" spans="1:17" ht="30" x14ac:dyDescent="0.25">
      <c r="A271" s="3">
        <v>264</v>
      </c>
      <c r="B271" s="3" t="str">
        <f>"162101"</f>
        <v>162101</v>
      </c>
      <c r="C271" s="3" t="str">
        <f>"202200053383"</f>
        <v>202200053383</v>
      </c>
      <c r="D271" s="3" t="s">
        <v>904</v>
      </c>
      <c r="E271" s="3">
        <v>20521333864</v>
      </c>
      <c r="F271" s="3" t="s">
        <v>857</v>
      </c>
      <c r="G271" s="3" t="s">
        <v>858</v>
      </c>
      <c r="H271" s="3" t="s">
        <v>21</v>
      </c>
      <c r="I271" s="3" t="s">
        <v>21</v>
      </c>
      <c r="J271" s="3" t="s">
        <v>859</v>
      </c>
      <c r="K271" s="3" t="s">
        <v>22</v>
      </c>
      <c r="L271" s="3" t="s">
        <v>860</v>
      </c>
      <c r="M271" s="4">
        <v>44659</v>
      </c>
      <c r="N271" s="3" t="s">
        <v>24</v>
      </c>
      <c r="O271" s="3">
        <v>26950</v>
      </c>
      <c r="P271" s="3" t="s">
        <v>905</v>
      </c>
      <c r="Q271" s="3" t="s">
        <v>862</v>
      </c>
    </row>
    <row r="272" spans="1:17" ht="30" x14ac:dyDescent="0.25">
      <c r="A272" s="3">
        <v>265</v>
      </c>
      <c r="B272" s="3" t="str">
        <f>"115488"</f>
        <v>115488</v>
      </c>
      <c r="C272" s="3" t="str">
        <f>"201700189100"</f>
        <v>201700189100</v>
      </c>
      <c r="D272" s="3" t="s">
        <v>906</v>
      </c>
      <c r="E272" s="3">
        <v>20160883155</v>
      </c>
      <c r="F272" s="3" t="s">
        <v>889</v>
      </c>
      <c r="G272" s="3" t="s">
        <v>907</v>
      </c>
      <c r="H272" s="3" t="s">
        <v>21</v>
      </c>
      <c r="I272" s="3" t="s">
        <v>559</v>
      </c>
      <c r="J272" s="3" t="s">
        <v>891</v>
      </c>
      <c r="K272" s="3" t="s">
        <v>22</v>
      </c>
      <c r="L272" s="3"/>
      <c r="M272" s="4">
        <v>43052</v>
      </c>
      <c r="N272" s="3" t="s">
        <v>24</v>
      </c>
      <c r="O272" s="3">
        <v>0</v>
      </c>
      <c r="P272" s="3" t="s">
        <v>908</v>
      </c>
      <c r="Q272" s="3"/>
    </row>
    <row r="273" spans="1:17" ht="30" x14ac:dyDescent="0.25">
      <c r="A273" s="3">
        <v>266</v>
      </c>
      <c r="B273" s="3" t="str">
        <f>"119961"</f>
        <v>119961</v>
      </c>
      <c r="C273" s="3" t="str">
        <f>"201900104730"</f>
        <v>201900104730</v>
      </c>
      <c r="D273" s="3" t="s">
        <v>909</v>
      </c>
      <c r="E273" s="3">
        <v>20520786873</v>
      </c>
      <c r="F273" s="3" t="s">
        <v>293</v>
      </c>
      <c r="G273" s="3" t="s">
        <v>910</v>
      </c>
      <c r="H273" s="3" t="s">
        <v>21</v>
      </c>
      <c r="I273" s="3" t="s">
        <v>21</v>
      </c>
      <c r="J273" s="3" t="s">
        <v>295</v>
      </c>
      <c r="K273" s="3" t="s">
        <v>22</v>
      </c>
      <c r="L273" s="3" t="s">
        <v>911</v>
      </c>
      <c r="M273" s="4">
        <v>43691</v>
      </c>
      <c r="N273" s="3" t="s">
        <v>24</v>
      </c>
      <c r="O273" s="3">
        <v>11000</v>
      </c>
      <c r="P273" s="3" t="s">
        <v>912</v>
      </c>
      <c r="Q273" s="3" t="s">
        <v>298</v>
      </c>
    </row>
    <row r="274" spans="1:17" ht="30" x14ac:dyDescent="0.25">
      <c r="A274" s="3">
        <v>267</v>
      </c>
      <c r="B274" s="3" t="str">
        <f>"124076"</f>
        <v>124076</v>
      </c>
      <c r="C274" s="3" t="str">
        <f>"202300219129"</f>
        <v>202300219129</v>
      </c>
      <c r="D274" s="3" t="s">
        <v>913</v>
      </c>
      <c r="E274" s="3">
        <v>20100111838</v>
      </c>
      <c r="F274" s="3" t="s">
        <v>164</v>
      </c>
      <c r="G274" s="3" t="s">
        <v>914</v>
      </c>
      <c r="H274" s="3" t="s">
        <v>21</v>
      </c>
      <c r="I274" s="3" t="s">
        <v>21</v>
      </c>
      <c r="J274" s="3" t="s">
        <v>63</v>
      </c>
      <c r="K274" s="3" t="s">
        <v>22</v>
      </c>
      <c r="L274" s="3" t="s">
        <v>64</v>
      </c>
      <c r="M274" s="4">
        <v>45180</v>
      </c>
      <c r="N274" s="3" t="s">
        <v>24</v>
      </c>
      <c r="O274" s="3">
        <v>38676</v>
      </c>
      <c r="P274" s="3" t="s">
        <v>915</v>
      </c>
      <c r="Q274" s="3" t="s">
        <v>66</v>
      </c>
    </row>
    <row r="275" spans="1:17" ht="135" x14ac:dyDescent="0.25">
      <c r="A275" s="3">
        <v>268</v>
      </c>
      <c r="B275" s="3" t="str">
        <f>"107512"</f>
        <v>107512</v>
      </c>
      <c r="C275" s="3" t="str">
        <f>"202100048715"</f>
        <v>202100048715</v>
      </c>
      <c r="D275" s="3" t="s">
        <v>916</v>
      </c>
      <c r="E275" s="3">
        <v>20508462027</v>
      </c>
      <c r="F275" s="3" t="s">
        <v>72</v>
      </c>
      <c r="G275" s="3" t="s">
        <v>20</v>
      </c>
      <c r="H275" s="3" t="s">
        <v>21</v>
      </c>
      <c r="I275" s="3" t="s">
        <v>21</v>
      </c>
      <c r="J275" s="3" t="s">
        <v>21</v>
      </c>
      <c r="K275" s="3" t="s">
        <v>22</v>
      </c>
      <c r="L275" s="3" t="s">
        <v>23</v>
      </c>
      <c r="M275" s="4">
        <v>44284</v>
      </c>
      <c r="N275" s="3" t="s">
        <v>24</v>
      </c>
      <c r="O275" s="3">
        <v>0</v>
      </c>
      <c r="P275" s="3" t="s">
        <v>917</v>
      </c>
      <c r="Q275" s="3" t="s">
        <v>918</v>
      </c>
    </row>
    <row r="276" spans="1:17" ht="90" x14ac:dyDescent="0.25">
      <c r="A276" s="3">
        <v>269</v>
      </c>
      <c r="B276" s="3" t="str">
        <f>"95578"</f>
        <v>95578</v>
      </c>
      <c r="C276" s="3" t="str">
        <f>"202100052297"</f>
        <v>202100052297</v>
      </c>
      <c r="D276" s="3" t="s">
        <v>919</v>
      </c>
      <c r="E276" s="3">
        <v>20516556561</v>
      </c>
      <c r="F276" s="3" t="s">
        <v>213</v>
      </c>
      <c r="G276" s="3" t="s">
        <v>920</v>
      </c>
      <c r="H276" s="3" t="s">
        <v>21</v>
      </c>
      <c r="I276" s="3" t="s">
        <v>21</v>
      </c>
      <c r="J276" s="3" t="s">
        <v>30</v>
      </c>
      <c r="K276" s="3" t="s">
        <v>22</v>
      </c>
      <c r="L276" s="3" t="s">
        <v>31</v>
      </c>
      <c r="M276" s="4">
        <v>44285</v>
      </c>
      <c r="N276" s="3" t="s">
        <v>24</v>
      </c>
      <c r="O276" s="3">
        <v>19200</v>
      </c>
      <c r="P276" s="3" t="s">
        <v>921</v>
      </c>
      <c r="Q276" s="3" t="s">
        <v>922</v>
      </c>
    </row>
    <row r="277" spans="1:17" ht="135" x14ac:dyDescent="0.25">
      <c r="A277" s="3">
        <v>270</v>
      </c>
      <c r="B277" s="3" t="str">
        <f>"107511"</f>
        <v>107511</v>
      </c>
      <c r="C277" s="3" t="str">
        <f>"202100048720"</f>
        <v>202100048720</v>
      </c>
      <c r="D277" s="3" t="s">
        <v>923</v>
      </c>
      <c r="E277" s="3">
        <v>20508462027</v>
      </c>
      <c r="F277" s="3" t="s">
        <v>19</v>
      </c>
      <c r="G277" s="3" t="s">
        <v>924</v>
      </c>
      <c r="H277" s="3" t="s">
        <v>21</v>
      </c>
      <c r="I277" s="3" t="s">
        <v>21</v>
      </c>
      <c r="J277" s="3" t="s">
        <v>21</v>
      </c>
      <c r="K277" s="3" t="s">
        <v>22</v>
      </c>
      <c r="L277" s="3" t="s">
        <v>23</v>
      </c>
      <c r="M277" s="4">
        <v>44274</v>
      </c>
      <c r="N277" s="3" t="s">
        <v>24</v>
      </c>
      <c r="O277" s="3">
        <v>0</v>
      </c>
      <c r="P277" s="3" t="s">
        <v>925</v>
      </c>
      <c r="Q277" s="3" t="s">
        <v>26</v>
      </c>
    </row>
    <row r="278" spans="1:17" ht="45" x14ac:dyDescent="0.25">
      <c r="A278" s="3">
        <v>271</v>
      </c>
      <c r="B278" s="3" t="str">
        <f>"100618"</f>
        <v>100618</v>
      </c>
      <c r="C278" s="3" t="str">
        <f>"202300115549"</f>
        <v>202300115549</v>
      </c>
      <c r="D278" s="3" t="s">
        <v>926</v>
      </c>
      <c r="E278" s="3">
        <v>20516556561</v>
      </c>
      <c r="F278" s="3" t="s">
        <v>76</v>
      </c>
      <c r="G278" s="3" t="s">
        <v>153</v>
      </c>
      <c r="H278" s="3" t="s">
        <v>21</v>
      </c>
      <c r="I278" s="3" t="s">
        <v>21</v>
      </c>
      <c r="J278" s="3" t="s">
        <v>30</v>
      </c>
      <c r="K278" s="3" t="s">
        <v>22</v>
      </c>
      <c r="L278" s="3" t="s">
        <v>375</v>
      </c>
      <c r="M278" s="4">
        <v>45070</v>
      </c>
      <c r="N278" s="3" t="s">
        <v>24</v>
      </c>
      <c r="O278" s="3">
        <v>45500</v>
      </c>
      <c r="P278" s="3" t="s">
        <v>927</v>
      </c>
      <c r="Q278" s="3" t="s">
        <v>263</v>
      </c>
    </row>
    <row r="279" spans="1:17" x14ac:dyDescent="0.25">
      <c r="A279" s="3">
        <v>272</v>
      </c>
      <c r="B279" s="3" t="str">
        <f>"166422"</f>
        <v>166422</v>
      </c>
      <c r="C279" s="3" t="str">
        <f>"202200269629"</f>
        <v>202200269629</v>
      </c>
      <c r="D279" s="3" t="s">
        <v>928</v>
      </c>
      <c r="E279" s="3">
        <v>20101011403</v>
      </c>
      <c r="F279" s="3" t="s">
        <v>929</v>
      </c>
      <c r="G279" s="3" t="s">
        <v>526</v>
      </c>
      <c r="H279" s="3" t="s">
        <v>21</v>
      </c>
      <c r="I279" s="3" t="s">
        <v>21</v>
      </c>
      <c r="J279" s="3" t="s">
        <v>44</v>
      </c>
      <c r="K279" s="3" t="s">
        <v>22</v>
      </c>
      <c r="L279" s="3" t="s">
        <v>694</v>
      </c>
      <c r="M279" s="4">
        <v>44944</v>
      </c>
      <c r="N279" s="3" t="s">
        <v>24</v>
      </c>
      <c r="O279" s="3">
        <v>20125</v>
      </c>
      <c r="P279" s="3" t="s">
        <v>930</v>
      </c>
      <c r="Q279" s="3" t="s">
        <v>931</v>
      </c>
    </row>
    <row r="280" spans="1:17" ht="30" x14ac:dyDescent="0.25">
      <c r="A280" s="3">
        <v>273</v>
      </c>
      <c r="B280" s="3" t="str">
        <f>"114385"</f>
        <v>114385</v>
      </c>
      <c r="C280" s="3" t="str">
        <f>"202100250119"</f>
        <v>202100250119</v>
      </c>
      <c r="D280" s="3" t="s">
        <v>932</v>
      </c>
      <c r="E280" s="3">
        <v>20517103633</v>
      </c>
      <c r="F280" s="3" t="s">
        <v>96</v>
      </c>
      <c r="G280" s="3" t="s">
        <v>97</v>
      </c>
      <c r="H280" s="3" t="s">
        <v>21</v>
      </c>
      <c r="I280" s="3" t="s">
        <v>21</v>
      </c>
      <c r="J280" s="3" t="s">
        <v>98</v>
      </c>
      <c r="K280" s="3" t="s">
        <v>22</v>
      </c>
      <c r="L280" s="3"/>
      <c r="M280" s="4">
        <v>44526</v>
      </c>
      <c r="N280" s="3" t="s">
        <v>24</v>
      </c>
      <c r="O280" s="3">
        <v>27840</v>
      </c>
      <c r="P280" s="3" t="s">
        <v>933</v>
      </c>
      <c r="Q280" s="3" t="s">
        <v>219</v>
      </c>
    </row>
    <row r="281" spans="1:17" ht="90" x14ac:dyDescent="0.25">
      <c r="A281" s="3">
        <v>274</v>
      </c>
      <c r="B281" s="3" t="str">
        <f>"112329"</f>
        <v>112329</v>
      </c>
      <c r="C281" s="3" t="str">
        <f>"202100052354"</f>
        <v>202100052354</v>
      </c>
      <c r="D281" s="3" t="s">
        <v>934</v>
      </c>
      <c r="E281" s="3">
        <v>20516556561</v>
      </c>
      <c r="F281" s="3" t="s">
        <v>28</v>
      </c>
      <c r="G281" s="3" t="s">
        <v>254</v>
      </c>
      <c r="H281" s="3" t="s">
        <v>21</v>
      </c>
      <c r="I281" s="3" t="s">
        <v>21</v>
      </c>
      <c r="J281" s="3" t="s">
        <v>30</v>
      </c>
      <c r="K281" s="3" t="s">
        <v>22</v>
      </c>
      <c r="L281" s="3" t="s">
        <v>31</v>
      </c>
      <c r="M281" s="4">
        <v>44298</v>
      </c>
      <c r="N281" s="3" t="s">
        <v>24</v>
      </c>
      <c r="O281" s="3">
        <v>19200</v>
      </c>
      <c r="P281" s="3" t="s">
        <v>935</v>
      </c>
      <c r="Q281" s="3" t="s">
        <v>148</v>
      </c>
    </row>
    <row r="282" spans="1:17" x14ac:dyDescent="0.25">
      <c r="A282" s="3">
        <v>275</v>
      </c>
      <c r="B282" s="3" t="str">
        <f>"99584"</f>
        <v>99584</v>
      </c>
      <c r="C282" s="3" t="str">
        <f>"201700063023"</f>
        <v>201700063023</v>
      </c>
      <c r="D282" s="3" t="s">
        <v>936</v>
      </c>
      <c r="E282" s="3">
        <v>20522018458</v>
      </c>
      <c r="F282" s="3" t="s">
        <v>459</v>
      </c>
      <c r="G282" s="3" t="s">
        <v>937</v>
      </c>
      <c r="H282" s="3" t="s">
        <v>21</v>
      </c>
      <c r="I282" s="3" t="s">
        <v>21</v>
      </c>
      <c r="J282" s="3" t="s">
        <v>98</v>
      </c>
      <c r="K282" s="3" t="s">
        <v>22</v>
      </c>
      <c r="L282" s="3"/>
      <c r="M282" s="4">
        <v>42863</v>
      </c>
      <c r="N282" s="3" t="s">
        <v>24</v>
      </c>
      <c r="O282" s="3">
        <v>0</v>
      </c>
      <c r="P282" s="3" t="s">
        <v>938</v>
      </c>
      <c r="Q282" s="3"/>
    </row>
    <row r="283" spans="1:17" ht="45" x14ac:dyDescent="0.25">
      <c r="A283" s="3">
        <v>276</v>
      </c>
      <c r="B283" s="3" t="str">
        <f>"100613"</f>
        <v>100613</v>
      </c>
      <c r="C283" s="3" t="str">
        <f>"202300115405"</f>
        <v>202300115405</v>
      </c>
      <c r="D283" s="3" t="s">
        <v>939</v>
      </c>
      <c r="E283" s="3">
        <v>20516556561</v>
      </c>
      <c r="F283" s="3" t="s">
        <v>250</v>
      </c>
      <c r="G283" s="3" t="s">
        <v>153</v>
      </c>
      <c r="H283" s="3" t="s">
        <v>21</v>
      </c>
      <c r="I283" s="3" t="s">
        <v>21</v>
      </c>
      <c r="J283" s="3" t="s">
        <v>30</v>
      </c>
      <c r="K283" s="3" t="s">
        <v>22</v>
      </c>
      <c r="L283" s="3" t="s">
        <v>53</v>
      </c>
      <c r="M283" s="4">
        <v>45072</v>
      </c>
      <c r="N283" s="3" t="s">
        <v>24</v>
      </c>
      <c r="O283" s="3">
        <v>45500</v>
      </c>
      <c r="P283" s="3" t="s">
        <v>940</v>
      </c>
      <c r="Q283" s="3" t="s">
        <v>263</v>
      </c>
    </row>
    <row r="284" spans="1:17" ht="30" x14ac:dyDescent="0.25">
      <c r="A284" s="3">
        <v>277</v>
      </c>
      <c r="B284" s="3" t="str">
        <f>"113710"</f>
        <v>113710</v>
      </c>
      <c r="C284" s="3" t="str">
        <f>"202300115694"</f>
        <v>202300115694</v>
      </c>
      <c r="D284" s="3" t="s">
        <v>941</v>
      </c>
      <c r="E284" s="3">
        <v>20516556561</v>
      </c>
      <c r="F284" s="3" t="s">
        <v>76</v>
      </c>
      <c r="G284" s="3" t="s">
        <v>942</v>
      </c>
      <c r="H284" s="3" t="s">
        <v>21</v>
      </c>
      <c r="I284" s="3" t="s">
        <v>21</v>
      </c>
      <c r="J284" s="3" t="s">
        <v>30</v>
      </c>
      <c r="K284" s="3" t="s">
        <v>22</v>
      </c>
      <c r="L284" s="3" t="s">
        <v>53</v>
      </c>
      <c r="M284" s="4">
        <v>45070</v>
      </c>
      <c r="N284" s="3" t="s">
        <v>24</v>
      </c>
      <c r="O284" s="3">
        <v>45500</v>
      </c>
      <c r="P284" s="3" t="s">
        <v>943</v>
      </c>
      <c r="Q284" s="3" t="s">
        <v>263</v>
      </c>
    </row>
    <row r="285" spans="1:17" ht="90" x14ac:dyDescent="0.25">
      <c r="A285" s="3">
        <v>278</v>
      </c>
      <c r="B285" s="3" t="str">
        <f>"118081"</f>
        <v>118081</v>
      </c>
      <c r="C285" s="3" t="str">
        <f>"202100052359"</f>
        <v>202100052359</v>
      </c>
      <c r="D285" s="3" t="s">
        <v>944</v>
      </c>
      <c r="E285" s="3">
        <v>20516556561</v>
      </c>
      <c r="F285" s="3" t="s">
        <v>76</v>
      </c>
      <c r="G285" s="3" t="s">
        <v>945</v>
      </c>
      <c r="H285" s="3" t="s">
        <v>21</v>
      </c>
      <c r="I285" s="3" t="s">
        <v>21</v>
      </c>
      <c r="J285" s="3" t="s">
        <v>30</v>
      </c>
      <c r="K285" s="3" t="s">
        <v>22</v>
      </c>
      <c r="L285" s="3" t="s">
        <v>946</v>
      </c>
      <c r="M285" s="4">
        <v>44298</v>
      </c>
      <c r="N285" s="3" t="s">
        <v>24</v>
      </c>
      <c r="O285" s="3">
        <v>19200</v>
      </c>
      <c r="P285" s="3" t="s">
        <v>947</v>
      </c>
      <c r="Q285" s="3" t="s">
        <v>948</v>
      </c>
    </row>
    <row r="286" spans="1:17" x14ac:dyDescent="0.25">
      <c r="A286" s="3">
        <v>279</v>
      </c>
      <c r="B286" s="8">
        <v>115408</v>
      </c>
      <c r="D286" s="8" t="s">
        <v>950</v>
      </c>
      <c r="E286" s="9" t="s">
        <v>951</v>
      </c>
      <c r="F286" s="8" t="s">
        <v>636</v>
      </c>
      <c r="G286" s="10" t="s">
        <v>952</v>
      </c>
      <c r="H286" s="9" t="s">
        <v>21</v>
      </c>
      <c r="I286" s="9" t="s">
        <v>21</v>
      </c>
      <c r="J286" s="9" t="s">
        <v>638</v>
      </c>
      <c r="K286" s="3" t="s">
        <v>22</v>
      </c>
      <c r="P286" s="10" t="s">
        <v>958</v>
      </c>
    </row>
    <row r="287" spans="1:17" x14ac:dyDescent="0.25">
      <c r="A287" s="3">
        <v>280</v>
      </c>
      <c r="B287" s="8">
        <v>116770</v>
      </c>
      <c r="D287" s="8" t="s">
        <v>953</v>
      </c>
      <c r="E287" s="9" t="s">
        <v>954</v>
      </c>
      <c r="F287" s="8" t="s">
        <v>955</v>
      </c>
      <c r="G287" s="10" t="s">
        <v>956</v>
      </c>
      <c r="H287" s="9" t="s">
        <v>21</v>
      </c>
      <c r="I287" s="9" t="s">
        <v>21</v>
      </c>
      <c r="J287" s="9" t="s">
        <v>393</v>
      </c>
      <c r="K287" s="3" t="s">
        <v>22</v>
      </c>
      <c r="P287" s="10" t="s">
        <v>959</v>
      </c>
    </row>
    <row r="288" spans="1:17" x14ac:dyDescent="0.25">
      <c r="A288" s="3">
        <v>281</v>
      </c>
      <c r="B288" s="8">
        <v>116809</v>
      </c>
      <c r="D288" s="8" t="s">
        <v>957</v>
      </c>
      <c r="E288" s="9" t="s">
        <v>954</v>
      </c>
      <c r="F288" s="8" t="s">
        <v>955</v>
      </c>
      <c r="G288" s="10" t="s">
        <v>956</v>
      </c>
      <c r="H288" s="9" t="s">
        <v>21</v>
      </c>
      <c r="I288" s="9" t="s">
        <v>21</v>
      </c>
      <c r="J288" s="9" t="s">
        <v>393</v>
      </c>
      <c r="K288" s="3" t="s">
        <v>22</v>
      </c>
      <c r="P288" s="10" t="s">
        <v>960</v>
      </c>
    </row>
  </sheetData>
  <autoFilter ref="A7:Q288"/>
  <mergeCells count="2">
    <mergeCell ref="A2:Q2"/>
    <mergeCell ref="A3:Q3"/>
  </mergeCells>
  <hyperlinks>
    <hyperlink ref="A3" r:id="rId1" display="https://pvo.osinergmin.gob.pe/msfh5/registroHidrocarburos.xhtml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VehiculotransportadordeGNC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2024-05-27T15:40:49Z</dcterms:created>
  <dcterms:modified xsi:type="dcterms:W3CDTF">2024-05-27T15:41:05Z</dcterms:modified>
</cp:coreProperties>
</file>